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ustomProperty3.bin" ContentType="application/vnd.openxmlformats-officedocument.spreadsheetml.customProperty"/>
  <Override PartName="/xl/pivotTables/pivotTable3.xml" ContentType="application/vnd.openxmlformats-officedocument.spreadsheetml.pivotTable+xml"/>
  <Override PartName="/xl/customProperty4.bin" ContentType="application/vnd.openxmlformats-officedocument.spreadsheetml.customProperty"/>
  <Override PartName="/xl/customProperty5.bin" ContentType="application/vnd.openxmlformats-officedocument.spreadsheetml.customProperty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customProperty6.bin" ContentType="application/vnd.openxmlformats-officedocument.spreadsheetml.customProperty"/>
  <Override PartName="/xl/pivotTables/pivotTable6.xml" ContentType="application/vnd.openxmlformats-officedocument.spreadsheetml.pivotTable+xml"/>
  <Override PartName="/xl/customProperty7.bin" ContentType="application/vnd.openxmlformats-officedocument.spreadsheetml.customProperty"/>
  <Override PartName="/xl/pivotTables/pivotTable7.xml" ContentType="application/vnd.openxmlformats-officedocument.spreadsheetml.pivotTable+xml"/>
  <Override PartName="/xl/customProperty8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server\dati\Area Comune\LAVORO - CAMPAGNANO TRASFERIMENTO ACEA\2022 lavoro STO\Corrsipondenza con Comune e Acea Molise\"/>
    </mc:Choice>
  </mc:AlternateContent>
  <bookViews>
    <workbookView xWindow="240" yWindow="15" windowWidth="16095" windowHeight="9660" activeTab="9"/>
  </bookViews>
  <sheets>
    <sheet name="tab Immateriali da Biva" sheetId="6" r:id="rId1"/>
    <sheet name="tab materiali da Biva" sheetId="7" r:id="rId2"/>
    <sheet name="pivot di quadr con tab da BIVA" sheetId="8" r:id="rId3"/>
    <sheet name="STRATIFICAZIONE" sheetId="4" r:id="rId4"/>
    <sheet name="Driver Ribaltamento" sheetId="20" r:id="rId5"/>
    <sheet name="DETT ESTRA_21" sheetId="2" r:id="rId6"/>
    <sheet name="CATALOGHI" sheetId="21" r:id="rId7"/>
    <sheet name="driver 2021" sheetId="17" r:id="rId8"/>
    <sheet name="cont cl rab comp" sheetId="14" r:id="rId9"/>
    <sheet name="LIC" sheetId="5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</externalReferences>
  <definedNames>
    <definedName name="___DAT1" localSheetId="6">#REF!</definedName>
    <definedName name="___DAT1" localSheetId="7">#REF!</definedName>
    <definedName name="___DAT1">#REF!</definedName>
    <definedName name="___DAT10" localSheetId="7">#REF!</definedName>
    <definedName name="___DAT10">#REF!</definedName>
    <definedName name="___DAT11" localSheetId="7">#REF!</definedName>
    <definedName name="___DAT11">#REF!</definedName>
    <definedName name="___DAT12" localSheetId="7">#REF!</definedName>
    <definedName name="___DAT12">#REF!</definedName>
    <definedName name="___DAT13" localSheetId="7">#REF!</definedName>
    <definedName name="___DAT13">#REF!</definedName>
    <definedName name="___DAT14" localSheetId="7">#REF!</definedName>
    <definedName name="___DAT14">#REF!</definedName>
    <definedName name="___DAT15" localSheetId="7">#REF!</definedName>
    <definedName name="___DAT15">#REF!</definedName>
    <definedName name="___DAT16" localSheetId="7">#REF!</definedName>
    <definedName name="___DAT16">#REF!</definedName>
    <definedName name="___DAT17" localSheetId="7">#REF!</definedName>
    <definedName name="___DAT17">#REF!</definedName>
    <definedName name="___DAT18" localSheetId="7">#REF!</definedName>
    <definedName name="___DAT18">#REF!</definedName>
    <definedName name="___DAT19" localSheetId="7">#REF!</definedName>
    <definedName name="___DAT19">#REF!</definedName>
    <definedName name="___DAT2" localSheetId="7">#REF!</definedName>
    <definedName name="___DAT2">#REF!</definedName>
    <definedName name="___DAT20" localSheetId="7">#REF!</definedName>
    <definedName name="___DAT20">#REF!</definedName>
    <definedName name="___DAT21" localSheetId="7">#REF!</definedName>
    <definedName name="___DAT21">#REF!</definedName>
    <definedName name="___DAT22" localSheetId="7">#REF!</definedName>
    <definedName name="___DAT22">#REF!</definedName>
    <definedName name="___DAT23" localSheetId="7">#REF!</definedName>
    <definedName name="___DAT23">#REF!</definedName>
    <definedName name="___DAT24" localSheetId="7">[1]totale!#REF!</definedName>
    <definedName name="___DAT24">[1]totale!#REF!</definedName>
    <definedName name="___DAT25" localSheetId="7">[1]totale!#REF!</definedName>
    <definedName name="___DAT25">[1]totale!#REF!</definedName>
    <definedName name="___DAT26" localSheetId="7">#REF!</definedName>
    <definedName name="___DAT26">#REF!</definedName>
    <definedName name="___DAT27" localSheetId="7">#REF!</definedName>
    <definedName name="___DAT27">#REF!</definedName>
    <definedName name="___DAT28" localSheetId="7">[1]totale!#REF!</definedName>
    <definedName name="___DAT28">[1]totale!#REF!</definedName>
    <definedName name="___DAT29" localSheetId="7">#REF!</definedName>
    <definedName name="___DAT29">#REF!</definedName>
    <definedName name="___DAT3" localSheetId="7">#REF!</definedName>
    <definedName name="___DAT3">#REF!</definedName>
    <definedName name="___DAT30" localSheetId="7">#REF!</definedName>
    <definedName name="___DAT30">#REF!</definedName>
    <definedName name="___DAT4" localSheetId="7">#REF!</definedName>
    <definedName name="___DAT4">#REF!</definedName>
    <definedName name="___DAT5" localSheetId="7">#REF!</definedName>
    <definedName name="___DAT5">#REF!</definedName>
    <definedName name="___DAT6" localSheetId="7">#REF!</definedName>
    <definedName name="___DAT6">#REF!</definedName>
    <definedName name="___DAT7" localSheetId="7">#REF!</definedName>
    <definedName name="___DAT7">#REF!</definedName>
    <definedName name="___DAT8" localSheetId="7">#REF!</definedName>
    <definedName name="___DAT8">#REF!</definedName>
    <definedName name="___DAT9" localSheetId="7">#REF!</definedName>
    <definedName name="___DAT9">#REF!</definedName>
    <definedName name="__1_070000_Reportcluster_Hierarchy" localSheetId="7">#REF!</definedName>
    <definedName name="__1_070000_Reportcluster_Hierarchy">#REF!</definedName>
    <definedName name="__2_070050_Reportcluster_Hierarchy_IS" localSheetId="7">#REF!</definedName>
    <definedName name="__2_070050_Reportcluster_Hierarchy_IS">#REF!</definedName>
    <definedName name="__3_110000_Accounts_N_IS" localSheetId="7">#REF!</definedName>
    <definedName name="__3_110000_Accounts_N_IS">#REF!</definedName>
    <definedName name="__4_110005_Accounts_Hierarchie" localSheetId="7">#REF!</definedName>
    <definedName name="__4_110005_Accounts_Hierarchie">#REF!</definedName>
    <definedName name="__BEChart1" localSheetId="7">#REF!</definedName>
    <definedName name="__BEChart1">#REF!</definedName>
    <definedName name="__BEchart2" localSheetId="7">#REF!</definedName>
    <definedName name="__BEchart2">#REF!</definedName>
    <definedName name="__DAT1" localSheetId="7">#REF!</definedName>
    <definedName name="__DAT1">#REF!</definedName>
    <definedName name="__DAT10" localSheetId="7">#REF!</definedName>
    <definedName name="__DAT10">#REF!</definedName>
    <definedName name="__DAT11" localSheetId="7">#REF!</definedName>
    <definedName name="__DAT11">#REF!</definedName>
    <definedName name="__DAT12" localSheetId="7">#REF!</definedName>
    <definedName name="__DAT12">#REF!</definedName>
    <definedName name="__DAT13" localSheetId="7">#REF!</definedName>
    <definedName name="__DAT13">#REF!</definedName>
    <definedName name="__DAT14" localSheetId="7">#REF!</definedName>
    <definedName name="__DAT14">#REF!</definedName>
    <definedName name="__DAT15" localSheetId="7">#REF!</definedName>
    <definedName name="__DAT15">#REF!</definedName>
    <definedName name="__DAT16" localSheetId="7">#REF!</definedName>
    <definedName name="__DAT16">#REF!</definedName>
    <definedName name="__DAT17" localSheetId="7">#REF!</definedName>
    <definedName name="__DAT17">#REF!</definedName>
    <definedName name="__DAT18" localSheetId="7">#REF!</definedName>
    <definedName name="__DAT18">#REF!</definedName>
    <definedName name="__DAT19" localSheetId="7">#REF!</definedName>
    <definedName name="__DAT19">#REF!</definedName>
    <definedName name="__DAT2" localSheetId="7">#REF!</definedName>
    <definedName name="__DAT2">#REF!</definedName>
    <definedName name="__DAT20" localSheetId="7">#REF!</definedName>
    <definedName name="__DAT20">#REF!</definedName>
    <definedName name="__DAT21" localSheetId="7">#REF!</definedName>
    <definedName name="__DAT21">#REF!</definedName>
    <definedName name="__DAT22" localSheetId="7">#REF!</definedName>
    <definedName name="__DAT22">#REF!</definedName>
    <definedName name="__DAT23" localSheetId="7">#REF!</definedName>
    <definedName name="__DAT23">#REF!</definedName>
    <definedName name="__DAT24" localSheetId="7">#REF!</definedName>
    <definedName name="__DAT24">#REF!</definedName>
    <definedName name="__DAT25" localSheetId="7">#REF!</definedName>
    <definedName name="__DAT25">#REF!</definedName>
    <definedName name="__DAT26" localSheetId="7">#REF!</definedName>
    <definedName name="__DAT26">#REF!</definedName>
    <definedName name="__DAT27" localSheetId="7">#REF!</definedName>
    <definedName name="__DAT27">#REF!</definedName>
    <definedName name="__DAT28" localSheetId="7">#REF!</definedName>
    <definedName name="__DAT28">#REF!</definedName>
    <definedName name="__DAT29" localSheetId="7">#REF!</definedName>
    <definedName name="__DAT29">#REF!</definedName>
    <definedName name="__DAT3" localSheetId="7">#REF!</definedName>
    <definedName name="__DAT3">#REF!</definedName>
    <definedName name="__DAT30" localSheetId="7">#REF!</definedName>
    <definedName name="__DAT30">#REF!</definedName>
    <definedName name="__DAT4" localSheetId="7">#REF!</definedName>
    <definedName name="__DAT4">#REF!</definedName>
    <definedName name="__DAT5" localSheetId="7">#REF!</definedName>
    <definedName name="__DAT5">#REF!</definedName>
    <definedName name="__DAT6" localSheetId="7">#REF!</definedName>
    <definedName name="__DAT6">#REF!</definedName>
    <definedName name="__DAT7" localSheetId="7">#REF!</definedName>
    <definedName name="__DAT7">#REF!</definedName>
    <definedName name="__DAT8" localSheetId="7">#REF!</definedName>
    <definedName name="__DAT8">#REF!</definedName>
    <definedName name="__DAT9" localSheetId="7">#REF!</definedName>
    <definedName name="__DAT9">#REF!</definedName>
    <definedName name="__kWh1" localSheetId="7">#REF!</definedName>
    <definedName name="__kWh1">#REF!</definedName>
    <definedName name="__kWh2" localSheetId="7">#REF!</definedName>
    <definedName name="__kWh2">#REF!</definedName>
    <definedName name="__kWh3" localSheetId="7">#REF!</definedName>
    <definedName name="__kWh3">#REF!</definedName>
    <definedName name="__kWh4" localSheetId="7">#REF!</definedName>
    <definedName name="__kWh4">#REF!</definedName>
    <definedName name="__r" localSheetId="6" hidden="1">{"ANAR",#N/A,FALSE,"Dist total";"MARGEN",#N/A,FALSE,"Dist total";"COMENTARIO",#N/A,FALSE,"Ficha CODICE";"CONSEJO",#N/A,FALSE,"Dist p0";"uno",#N/A,FALSE,"Dist total"}</definedName>
    <definedName name="__r" localSheetId="7" hidden="1">{"ANAR",#N/A,FALSE,"Dist total";"MARGEN",#N/A,FALSE,"Dist total";"COMENTARIO",#N/A,FALSE,"Ficha CODICE";"CONSEJO",#N/A,FALSE,"Dist p0";"uno",#N/A,FALSE,"Dist total"}</definedName>
    <definedName name="__r" hidden="1">{"ANAR",#N/A,FALSE,"Dist total";"MARGEN",#N/A,FALSE,"Dist total";"COMENTARIO",#N/A,FALSE,"Ficha CODICE";"CONSEJO",#N/A,FALSE,"Dist p0";"uno",#N/A,FALSE,"Dist total"}</definedName>
    <definedName name="_1_070000_Reportcluster_Hierarchy" localSheetId="7">#REF!</definedName>
    <definedName name="_1_070000_Reportcluster_Hierarchy">#REF!</definedName>
    <definedName name="_2_070050_Reportcluster_Hierarchy_IS" localSheetId="7">#REF!</definedName>
    <definedName name="_2_070050_Reportcluster_Hierarchy_IS">#REF!</definedName>
    <definedName name="_3_110000_Accounts_N_IS" localSheetId="7">#REF!</definedName>
    <definedName name="_3_110000_Accounts_N_IS">#REF!</definedName>
    <definedName name="_3BIVA_30" localSheetId="7">#REF!</definedName>
    <definedName name="_3BIVA_30">#REF!</definedName>
    <definedName name="_4_110005_Accounts_Hierarchie" localSheetId="7">#REF!</definedName>
    <definedName name="_4_110005_Accounts_Hierarchie">#REF!</definedName>
    <definedName name="_5BIVA_30" localSheetId="7">#REF!</definedName>
    <definedName name="_5BIVA_30">#REF!</definedName>
    <definedName name="_BIVA_30" localSheetId="7">#REF!</definedName>
    <definedName name="_BIVA_30">#REF!</definedName>
    <definedName name="_CRBaseYear" localSheetId="7">#REF!</definedName>
    <definedName name="_CRBaseYear">#REF!</definedName>
    <definedName name="_CRGenInfl" localSheetId="7">#REF!</definedName>
    <definedName name="_CRGenInfl">#REF!</definedName>
    <definedName name="_DAT1" localSheetId="7">#REF!</definedName>
    <definedName name="_DAT1">#REF!</definedName>
    <definedName name="_DAT10" localSheetId="7">#REF!</definedName>
    <definedName name="_DAT10">#REF!</definedName>
    <definedName name="_dat102" localSheetId="7">[2]canoni!#REF!</definedName>
    <definedName name="_dat102">[2]canoni!#REF!</definedName>
    <definedName name="_DAT11" localSheetId="7">#REF!</definedName>
    <definedName name="_DAT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 localSheetId="7">#REF!</definedName>
    <definedName name="_DAT14">#REF!</definedName>
    <definedName name="_DAT15" localSheetId="7">#REF!</definedName>
    <definedName name="_DAT15">#REF!</definedName>
    <definedName name="_dat1500" localSheetId="7">[3]Foglio1!#REF!</definedName>
    <definedName name="_dat1500">[3]Foglio1!#REF!</definedName>
    <definedName name="_DAT16" localSheetId="7">#REF!</definedName>
    <definedName name="_DAT16">#REF!</definedName>
    <definedName name="_DAT17" localSheetId="7">#REF!</definedName>
    <definedName name="_DAT17">#REF!</definedName>
    <definedName name="_DAT18" localSheetId="7">#REF!</definedName>
    <definedName name="_DAT18">#REF!</definedName>
    <definedName name="_DAT19" localSheetId="7">#REF!</definedName>
    <definedName name="_DAT19">#REF!</definedName>
    <definedName name="_DAT2" localSheetId="7">#REF!</definedName>
    <definedName name="_DAT2">#REF!</definedName>
    <definedName name="_DAT20" localSheetId="7">#REF!</definedName>
    <definedName name="_DAT20">#REF!</definedName>
    <definedName name="_DAT21" localSheetId="7">#REF!</definedName>
    <definedName name="_DAT21">#REF!</definedName>
    <definedName name="_DAT22" localSheetId="7">#REF!</definedName>
    <definedName name="_DAT22">#REF!</definedName>
    <definedName name="_DAT23" localSheetId="7">#REF!</definedName>
    <definedName name="_DAT23">#REF!</definedName>
    <definedName name="_DAT24" localSheetId="7">[1]totale!#REF!</definedName>
    <definedName name="_DAT24">[1]totale!#REF!</definedName>
    <definedName name="_DAT25" localSheetId="7">[1]totale!#REF!</definedName>
    <definedName name="_DAT25">[1]totale!#REF!</definedName>
    <definedName name="_DAT26" localSheetId="7">#REF!</definedName>
    <definedName name="_DAT26">#REF!</definedName>
    <definedName name="_DAT27" localSheetId="7">#REF!</definedName>
    <definedName name="_DAT27">#REF!</definedName>
    <definedName name="_DAT28" localSheetId="7">[1]totale!#REF!</definedName>
    <definedName name="_DAT28">[1]totale!#REF!</definedName>
    <definedName name="_DAT29" localSheetId="7">#REF!</definedName>
    <definedName name="_DAT29">#REF!</definedName>
    <definedName name="_DAT3" localSheetId="7">#REF!</definedName>
    <definedName name="_DAT3">#REF!</definedName>
    <definedName name="_DAT30" localSheetId="7">#REF!</definedName>
    <definedName name="_DAT30">#REF!</definedName>
    <definedName name="_DAT4" localSheetId="7">#REF!</definedName>
    <definedName name="_DAT4">#REF!</definedName>
    <definedName name="_DAT5" localSheetId="7">#REF!</definedName>
    <definedName name="_DAT5">#REF!</definedName>
    <definedName name="_DAT6" localSheetId="7">#REF!</definedName>
    <definedName name="_DAT6">#REF!</definedName>
    <definedName name="_DAT7" localSheetId="7">#REF!</definedName>
    <definedName name="_DAT7">#REF!</definedName>
    <definedName name="_DAT8" localSheetId="7">#REF!</definedName>
    <definedName name="_DAT8">#REF!</definedName>
    <definedName name="_DAT9" localSheetId="7">#REF!</definedName>
    <definedName name="_DAT9">#REF!</definedName>
    <definedName name="_ElProd" localSheetId="7">#REF!</definedName>
    <definedName name="_ElProd">#REF!</definedName>
    <definedName name="_xlnm._FilterDatabase" localSheetId="5" hidden="1">'DETT ESTRA_21'!$A$1:$CR$1842</definedName>
    <definedName name="_FINCapRem" localSheetId="7">#REF!</definedName>
    <definedName name="_FINCapRem">#REF!</definedName>
    <definedName name="_FINDebtInt" localSheetId="7">#REF!</definedName>
    <definedName name="_FINDebtInt">#REF!</definedName>
    <definedName name="_FINDebtPerc" localSheetId="7">#REF!</definedName>
    <definedName name="_FINDebtPerc">#REF!</definedName>
    <definedName name="_FINInflFCFU" localSheetId="7">#REF!</definedName>
    <definedName name="_FINInflFCFU">#REF!</definedName>
    <definedName name="_FINTax" localSheetId="7">#REF!</definedName>
    <definedName name="_FINTax">#REF!</definedName>
    <definedName name="_FuelCap" localSheetId="7">#REF!</definedName>
    <definedName name="_FuelCap">#REF!</definedName>
    <definedName name="_FuelCons" localSheetId="7">#REF!</definedName>
    <definedName name="_FuelCons">#REF!</definedName>
    <definedName name="_Key1" localSheetId="7" hidden="1">#REF!</definedName>
    <definedName name="_Key1" hidden="1">#REF!</definedName>
    <definedName name="_Key2" localSheetId="7" hidden="1">#REF!</definedName>
    <definedName name="_Key2" hidden="1">#REF!</definedName>
    <definedName name="_kWh1" localSheetId="7">#REF!</definedName>
    <definedName name="_kWh1">#REF!</definedName>
    <definedName name="_kWh2" localSheetId="7">#REF!</definedName>
    <definedName name="_kWh2">#REF!</definedName>
    <definedName name="_kWh3" localSheetId="7">#REF!</definedName>
    <definedName name="_kWh3">#REF!</definedName>
    <definedName name="_kWh4" localSheetId="7">#REF!</definedName>
    <definedName name="_kWh4">#REF!</definedName>
    <definedName name="_LCCBACFixCapChgDist" localSheetId="7">#REF!</definedName>
    <definedName name="_LCCBACFixCapChgDist">#REF!</definedName>
    <definedName name="_LCCBACFixCapChgDistInfl" localSheetId="7">#REF!</definedName>
    <definedName name="_LCCBACFixCapChgDistInfl">#REF!</definedName>
    <definedName name="_LCCBACFixCapChgNonDist" localSheetId="7">#REF!</definedName>
    <definedName name="_LCCBACFixCapChgNonDist">#REF!</definedName>
    <definedName name="_LCCBACFixCapChgNonDistInfl" localSheetId="7">#REF!</definedName>
    <definedName name="_LCCBACFixCapChgNonDistInfl">#REF!</definedName>
    <definedName name="_LCCBACFixedFee" localSheetId="7">#REF!</definedName>
    <definedName name="_LCCBACFixedFee">#REF!</definedName>
    <definedName name="_LCCBACFixedFeeInfl" localSheetId="7">#REF!</definedName>
    <definedName name="_LCCBACFixedFeeInfl">#REF!</definedName>
    <definedName name="_LCCBackUp" localSheetId="7">#REF!</definedName>
    <definedName name="_LCCBackUp">#REF!</definedName>
    <definedName name="_LCCBACVarCapChgDist" localSheetId="7">#REF!</definedName>
    <definedName name="_LCCBACVarCapChgDist">#REF!</definedName>
    <definedName name="_LCCBACVarCapChgDistInfl" localSheetId="7">#REF!</definedName>
    <definedName name="_LCCBACVarCapChgDistInfl">#REF!</definedName>
    <definedName name="_LCCBACVarCapChgNonDist" localSheetId="7">#REF!</definedName>
    <definedName name="_LCCBACVarCapChgNonDist">#REF!</definedName>
    <definedName name="_LCCBACVarCapChgNonDistInfl" localSheetId="7">#REF!</definedName>
    <definedName name="_LCCBACVarCapChgNonDistInfl">#REF!</definedName>
    <definedName name="_LCCCalVal" localSheetId="7">#REF!</definedName>
    <definedName name="_LCCCalVal">#REF!</definedName>
    <definedName name="_LCCDistBLGS" localSheetId="7">#REF!</definedName>
    <definedName name="_LCCDistBLGS">#REF!</definedName>
    <definedName name="_LCCDistBUGS" localSheetId="7">#REF!</definedName>
    <definedName name="_LCCDistBUGS">#REF!</definedName>
    <definedName name="_LCCDistHPN" localSheetId="7">#REF!</definedName>
    <definedName name="_LCCDistHPN">#REF!</definedName>
    <definedName name="_LCCImb" localSheetId="7">#REF!</definedName>
    <definedName name="_LCCImb">#REF!</definedName>
    <definedName name="_LCCIMBRate" localSheetId="7">#REF!</definedName>
    <definedName name="_LCCIMBRate">#REF!</definedName>
    <definedName name="_LCCMODFixCapChgDist" localSheetId="7">#REF!</definedName>
    <definedName name="_LCCMODFixCapChgDist">#REF!</definedName>
    <definedName name="_LCCMODFixCapChgDistInfl" localSheetId="7">#REF!</definedName>
    <definedName name="_LCCMODFixCapChgDistInfl">#REF!</definedName>
    <definedName name="_LCCMODFixCapChgNonDist" localSheetId="7">#REF!</definedName>
    <definedName name="_LCCMODFixCapChgNonDist">#REF!</definedName>
    <definedName name="_LCCMODFixCapChgNonDistInfl" localSheetId="7">#REF!</definedName>
    <definedName name="_LCCMODFixCapChgNonDistInfl">#REF!</definedName>
    <definedName name="_LCCMODFixedFee" localSheetId="7">#REF!</definedName>
    <definedName name="_LCCMODFixedFee">#REF!</definedName>
    <definedName name="_LCCMODFixedFeeInfl" localSheetId="7">#REF!</definedName>
    <definedName name="_LCCMODFixedFeeInfl">#REF!</definedName>
    <definedName name="_LCCMODVarCapChgDist" localSheetId="7">#REF!</definedName>
    <definedName name="_LCCMODVarCapChgDist">#REF!</definedName>
    <definedName name="_LCCMODVarCapChgDistInfl" localSheetId="7">#REF!</definedName>
    <definedName name="_LCCMODVarCapChgDistInfl">#REF!</definedName>
    <definedName name="_LCCMODVarCapChgNonDist" localSheetId="7">#REF!</definedName>
    <definedName name="_LCCMODVarCapChgNonDist">#REF!</definedName>
    <definedName name="_LCCMODVarCapChgNonDistInfl" localSheetId="7">#REF!</definedName>
    <definedName name="_LCCMODVarCapChgNonDistInfl">#REF!</definedName>
    <definedName name="_LCCXPTFixCapChgDist" localSheetId="7">#REF!</definedName>
    <definedName name="_LCCXPTFixCapChgDist">#REF!</definedName>
    <definedName name="_LCCXPTFixCapChgDistInfl" localSheetId="7">#REF!</definedName>
    <definedName name="_LCCXPTFixCapChgDistInfl">#REF!</definedName>
    <definedName name="_LCCXPTFixCapChgNonDist" localSheetId="7">#REF!</definedName>
    <definedName name="_LCCXPTFixCapChgNonDist">#REF!</definedName>
    <definedName name="_LCCXPTFixCapChgNonDistInfl" localSheetId="7">#REF!</definedName>
    <definedName name="_LCCXPTFixCapChgNonDistInfl">#REF!</definedName>
    <definedName name="_LCCXPTFixedFee" localSheetId="7">#REF!</definedName>
    <definedName name="_LCCXPTFixedFee">#REF!</definedName>
    <definedName name="_LCCXPTFixedFeeInfl" localSheetId="7">#REF!</definedName>
    <definedName name="_LCCXPTFixedFeeInfl">#REF!</definedName>
    <definedName name="_LCCXPTVarCapChgDist" localSheetId="7">#REF!</definedName>
    <definedName name="_LCCXPTVarCapChgDist">#REF!</definedName>
    <definedName name="_LCCXPTVarCapChgDistInfl" localSheetId="7">#REF!</definedName>
    <definedName name="_LCCXPTVarCapChgDistInfl">#REF!</definedName>
    <definedName name="_LCCXPTVarCapChgNonDist" localSheetId="7">#REF!</definedName>
    <definedName name="_LCCXPTVarCapChgNonDist">#REF!</definedName>
    <definedName name="_LCCXPTVarCapChgNonDistInfl" localSheetId="7">#REF!</definedName>
    <definedName name="_LCCXPTVarCapChgNonDistInfl">#REF!</definedName>
    <definedName name="_Order1" hidden="1">255</definedName>
    <definedName name="_Order2" hidden="1">255</definedName>
    <definedName name="_QANewCCGTLRMC" localSheetId="7">#REF!</definedName>
    <definedName name="_QANewCCGTLRMC">#REF!</definedName>
    <definedName name="_QANewCCGTSRMC" localSheetId="7">#REF!</definedName>
    <definedName name="_QANewCCGTSRMC">#REF!</definedName>
    <definedName name="_QAPriceForecast" localSheetId="7">#REF!</definedName>
    <definedName name="_QAPriceForecast">#REF!</definedName>
    <definedName name="_r" localSheetId="6" hidden="1">{"ANAR",#N/A,FALSE,"Dist total";"MARGEN",#N/A,FALSE,"Dist total";"COMENTARIO",#N/A,FALSE,"Ficha CODICE";"CONSEJO",#N/A,FALSE,"Dist p0";"uno",#N/A,FALSE,"Dist total"}</definedName>
    <definedName name="_r" localSheetId="7" hidden="1">{"ANAR",#N/A,FALSE,"Dist total";"MARGEN",#N/A,FALSE,"Dist total";"COMENTARIO",#N/A,FALSE,"Ficha CODICE";"CONSEJO",#N/A,FALSE,"Dist p0";"uno",#N/A,FALSE,"Dist total"}</definedName>
    <definedName name="_r" hidden="1">{"ANAR",#N/A,FALSE,"Dist total";"MARGEN",#N/A,FALSE,"Dist total";"COMENTARIO",#N/A,FALSE,"Ficha CODICE";"CONSEJO",#N/A,FALSE,"Dist p0";"uno",#N/A,FALSE,"Dist total"}</definedName>
    <definedName name="_SIUCO2EmFact" localSheetId="7">#REF!</definedName>
    <definedName name="_SIUCO2EmFact">#REF!</definedName>
    <definedName name="_SIUEcoHours" localSheetId="7">#REF!</definedName>
    <definedName name="_SIUEcoHours">#REF!</definedName>
    <definedName name="_SIUEcoLife" localSheetId="7">#REF!</definedName>
    <definedName name="_SIUEcoLife">#REF!</definedName>
    <definedName name="_SIUEff" localSheetId="7">#REF!</definedName>
    <definedName name="_SIUEff">#REF!</definedName>
    <definedName name="_SIUInvCost" localSheetId="7">#REF!</definedName>
    <definedName name="_SIUInvCost">#REF!</definedName>
    <definedName name="_SIUInvSubs" localSheetId="7">#REF!</definedName>
    <definedName name="_SIUInvSubs">#REF!</definedName>
    <definedName name="_SIUNomPow" localSheetId="7">#REF!</definedName>
    <definedName name="_SIUNomPow">#REF!</definedName>
    <definedName name="_SIUNOxEmFact" localSheetId="7">#REF!</definedName>
    <definedName name="_SIUNOxEmFact">#REF!</definedName>
    <definedName name="_SIUOtherFixOMCost" localSheetId="7">#REF!</definedName>
    <definedName name="_SIUOtherFixOMCost">#REF!</definedName>
    <definedName name="_SIUOtherFixOMCostInfl" localSheetId="7">#REF!</definedName>
    <definedName name="_SIUOtherFixOMCostInfl">#REF!</definedName>
    <definedName name="_SIUOutageRate" localSheetId="7">#REF!</definedName>
    <definedName name="_SIUOutageRate">#REF!</definedName>
    <definedName name="_SIUPerAdmin" localSheetId="7">#REF!</definedName>
    <definedName name="_SIUPerAdmin">#REF!</definedName>
    <definedName name="_SIUPerAdminPCost" localSheetId="7">#REF!</definedName>
    <definedName name="_SIUPerAdminPCost">#REF!</definedName>
    <definedName name="_SIUPerAdminPCostInfl" localSheetId="7">#REF!</definedName>
    <definedName name="_SIUPerAdminPCostInfl">#REF!</definedName>
    <definedName name="_SIUPerMan" localSheetId="7">#REF!</definedName>
    <definedName name="_SIUPerMan">#REF!</definedName>
    <definedName name="_SIUPerManPCost" localSheetId="7">#REF!</definedName>
    <definedName name="_SIUPerManPCost">#REF!</definedName>
    <definedName name="_SIUPerManPCostInfl" localSheetId="7">#REF!</definedName>
    <definedName name="_SIUPerManPCostInfl">#REF!</definedName>
    <definedName name="_SIUPerOM" localSheetId="7">#REF!</definedName>
    <definedName name="_SIUPerOM">#REF!</definedName>
    <definedName name="_SIUPerOMPCost" localSheetId="7">#REF!</definedName>
    <definedName name="_SIUPerOMPCost">#REF!</definedName>
    <definedName name="_SIUPerOMPCostInfl" localSheetId="7">#REF!</definedName>
    <definedName name="_SIUPerOMPCostInfl">#REF!</definedName>
    <definedName name="_SIUSOxEmFact" localSheetId="7">#REF!</definedName>
    <definedName name="_SIUSOxEmFact">#REF!</definedName>
    <definedName name="_SIUUtil" localSheetId="7">#REF!</definedName>
    <definedName name="_SIUUtil">#REF!</definedName>
    <definedName name="_Sort" localSheetId="7" hidden="1">#REF!</definedName>
    <definedName name="_Sort" hidden="1">#REF!</definedName>
    <definedName name="_sum2" localSheetId="7">'[4]Assumptions ACEA'!#REF!</definedName>
    <definedName name="_sum2">'[4]Assumptions ACEA'!#REF!</definedName>
    <definedName name="_TaxCO2" localSheetId="7">#REF!</definedName>
    <definedName name="_TaxCO2">#REF!</definedName>
    <definedName name="_TaxCO2Infl" localSheetId="7">#REF!</definedName>
    <definedName name="_TaxCO2Infl">#REF!</definedName>
    <definedName name="_TaxFuel" localSheetId="7">#REF!</definedName>
    <definedName name="_TaxFuel">#REF!</definedName>
    <definedName name="_TaxFuelInfl" localSheetId="7">#REF!</definedName>
    <definedName name="_TaxFuelInfl">#REF!</definedName>
    <definedName name="_TaxNOx" localSheetId="7">#REF!</definedName>
    <definedName name="_TaxNOx">#REF!</definedName>
    <definedName name="_TaxNOxInfl" localSheetId="7">#REF!</definedName>
    <definedName name="_TaxNOxInfl">#REF!</definedName>
    <definedName name="_TaxOutput" localSheetId="7">#REF!</definedName>
    <definedName name="_TaxOutput">#REF!</definedName>
    <definedName name="_TaxOutputInfl" localSheetId="7">#REF!</definedName>
    <definedName name="_TaxOutputInfl">#REF!</definedName>
    <definedName name="_TaxSOx" localSheetId="7">#REF!</definedName>
    <definedName name="_TaxSOx">#REF!</definedName>
    <definedName name="_TaxSOxInfl" localSheetId="7">#REF!</definedName>
    <definedName name="_TaxSOxInfl">#REF!</definedName>
    <definedName name="_TSGasPBase" localSheetId="7">#REF!</definedName>
    <definedName name="_TSGasPBase">#REF!</definedName>
    <definedName name="_TSGasPHigh" localSheetId="7">#REF!</definedName>
    <definedName name="_TSGasPHigh">#REF!</definedName>
    <definedName name="_TSGasPLow" localSheetId="7">#REF!</definedName>
    <definedName name="_TSGasPLow">#REF!</definedName>
    <definedName name="_TSYears" localSheetId="7">#REF!</definedName>
    <definedName name="_TSYears">#REF!</definedName>
    <definedName name="_Tx98">'[5]Budget LPh 100 000 brcts'!$J$81</definedName>
    <definedName name="_Tx99">'[5]Budget LPh 100 000 brcts'!$K$81</definedName>
    <definedName name="_WACC" localSheetId="7">#REF!</definedName>
    <definedName name="_WACC">#REF!</definedName>
    <definedName name="a" localSheetId="6" hidden="1">{"'UR21 1 semestre'!$A$9:$T$9"}</definedName>
    <definedName name="a" localSheetId="7" hidden="1">{"'UR21 1 semestre'!$A$9:$T$9"}</definedName>
    <definedName name="a" hidden="1">{"'UR21 1 semestre'!$A$9:$T$9"}</definedName>
    <definedName name="A_P_percent_of_sales" localSheetId="7">#REF!</definedName>
    <definedName name="A_P_percent_of_sales">#REF!</definedName>
    <definedName name="aa">[6]Macro1!$E$1</definedName>
    <definedName name="aaa" localSheetId="6" hidden="1">{"Area1",#N/A,TRUE,"Obiettivo";"Area2",#N/A,TRUE,"Dati per Direzione"}</definedName>
    <definedName name="aaa" localSheetId="7" hidden="1">{"Area1",#N/A,TRUE,"Obiettivo";"Area2",#N/A,TRUE,"Dati per Direzione"}</definedName>
    <definedName name="aaa" hidden="1">{"Area1",#N/A,TRUE,"Obiettivo";"Area2",#N/A,TRUE,"Dati per Direzione"}</definedName>
    <definedName name="aaaa" localSheetId="6" hidden="1">{"PLUSGAAP3",#N/A,FALSE,"P&amp;L US GAAP"}</definedName>
    <definedName name="aaaa" localSheetId="7" hidden="1">{"PLUSGAAP3",#N/A,FALSE,"P&amp;L US GAAP"}</definedName>
    <definedName name="aaaa" hidden="1">{"PLUSGAAP3",#N/A,FALSE,"P&amp;L US GAAP"}</definedName>
    <definedName name="AAAAA" localSheetId="6" hidden="1">{"ANAR",#N/A,FALSE,"Dist total";"MARGEN",#N/A,FALSE,"Dist total";"COMENTARIO",#N/A,FALSE,"Ficha CODICE";"CONSEJO",#N/A,FALSE,"Dist p0";"uno",#N/A,FALSE,"Dist total"}</definedName>
    <definedName name="AAAAA" localSheetId="7" hidden="1">{"ANAR",#N/A,FALSE,"Dist total";"MARGEN",#N/A,FALSE,"Dist total";"COMENTARIO",#N/A,FALSE,"Ficha CODICE";"CONSEJO",#N/A,FALSE,"Dist p0";"uno",#N/A,FALSE,"Dist total"}</definedName>
    <definedName name="AAAAA" hidden="1">{"ANAR",#N/A,FALSE,"Dist total";"MARGEN",#N/A,FALSE,"Dist total";"COMENTARIO",#N/A,FALSE,"Ficha CODICE";"CONSEJO",#N/A,FALSE,"Dist p0";"uno",#N/A,FALSE,"Dist total"}</definedName>
    <definedName name="AAAAAAA" localSheetId="6" hidden="1">{"ANAR",#N/A,FALSE,"Dist total";"MARGEN",#N/A,FALSE,"Dist total";"COMENTARIO",#N/A,FALSE,"Ficha CODICE";"CONSEJO",#N/A,FALSE,"Dist p0";"uno",#N/A,FALSE,"Dist total"}</definedName>
    <definedName name="AAAAAAA" localSheetId="7" hidden="1">{"ANAR",#N/A,FALSE,"Dist total";"MARGEN",#N/A,FALSE,"Dist total";"COMENTARIO",#N/A,FALSE,"Ficha CODICE";"CONSEJO",#N/A,FALSE,"Dist p0";"uno",#N/A,FALSE,"Dist total"}</definedName>
    <definedName name="AAAAAAA" hidden="1">{"ANAR",#N/A,FALSE,"Dist total";"MARGEN",#N/A,FALSE,"Dist total";"COMENTARIO",#N/A,FALSE,"Ficha CODICE";"CONSEJO",#N/A,FALSE,"Dist p0";"uno",#N/A,FALSE,"Dist total"}</definedName>
    <definedName name="AAAAAAAAA" localSheetId="6" hidden="1">{"CONSEJO",#N/A,FALSE,"Dist p0";"CONSEJO",#N/A,FALSE,"Ficha CODICE"}</definedName>
    <definedName name="AAAAAAAAA" localSheetId="7" hidden="1">{"CONSEJO",#N/A,FALSE,"Dist p0";"CONSEJO",#N/A,FALSE,"Ficha CODICE"}</definedName>
    <definedName name="AAAAAAAAA" hidden="1">{"CONSEJO",#N/A,FALSE,"Dist p0";"CONSEJO",#N/A,FALSE,"Ficha CODICE"}</definedName>
    <definedName name="AAi">[7]Comuni!$G$5:$G$98</definedName>
    <definedName name="AB">[7]COP!$C$10</definedName>
    <definedName name="ABi">[7]Comuni!$J$5:$J$98</definedName>
    <definedName name="Abilitycalc2">#N/A</definedName>
    <definedName name="AbilityToPayCalc">#N/A</definedName>
    <definedName name="AccessDatabase" hidden="1">"M:\Internacional\Cierre septiembre 1999\Análisis varios\Holdings Data.mdb"</definedName>
    <definedName name="Accounts_payable" localSheetId="7">#REF!</definedName>
    <definedName name="Accounts_payable">#REF!</definedName>
    <definedName name="Accounts_payableI" localSheetId="7">#REF!,#REF!</definedName>
    <definedName name="Accounts_payableI">#REF!,#REF!</definedName>
    <definedName name="Accounts_receivable" localSheetId="7">#REF!</definedName>
    <definedName name="Accounts_receivable">#REF!</definedName>
    <definedName name="Accounts_receivableI" localSheetId="7">#REF!,#REF!</definedName>
    <definedName name="Accounts_receivableI">#REF!,#REF!</definedName>
    <definedName name="Accumulated_depreciation" localSheetId="7">#REF!</definedName>
    <definedName name="Accumulated_depreciation">#REF!</definedName>
    <definedName name="Acid_test" localSheetId="7">#REF!</definedName>
    <definedName name="Acid_test">#REF!</definedName>
    <definedName name="ACTIF" localSheetId="7">#REF!</definedName>
    <definedName name="ACTIF">#REF!</definedName>
    <definedName name="Actual_Elect_Output" localSheetId="7">#REF!</definedName>
    <definedName name="Actual_Elect_Output">#REF!</definedName>
    <definedName name="ad096ù" localSheetId="7">#REF!</definedName>
    <definedName name="ad096ù">#REF!</definedName>
    <definedName name="ADF" localSheetId="7">#REF!</definedName>
    <definedName name="ADF">#REF!</definedName>
    <definedName name="Administrative_salaries" localSheetId="7">#REF!</definedName>
    <definedName name="Administrative_salaries">#REF!</definedName>
    <definedName name="adsa" localSheetId="6" hidden="1">{"'UR21 1 semestre'!$A$9:$T$9"}</definedName>
    <definedName name="adsa" localSheetId="7" hidden="1">{"'UR21 1 semestre'!$A$9:$T$9"}</definedName>
    <definedName name="adsa" hidden="1">{"'UR21 1 semestre'!$A$9:$T$9"}</definedName>
    <definedName name="adsfr" localSheetId="6" hidden="1">{"Area1",#N/A,TRUE,"Obiettivo";"Area2",#N/A,TRUE,"Dati per Direzione"}</definedName>
    <definedName name="adsfr" localSheetId="7" hidden="1">{"Area1",#N/A,TRUE,"Obiettivo";"Area2",#N/A,TRUE,"Dati per Direzione"}</definedName>
    <definedName name="adsfr" hidden="1">{"Area1",#N/A,TRUE,"Obiettivo";"Area2",#N/A,TRUE,"Dati per Direzione"}</definedName>
    <definedName name="adsqwdqw" localSheetId="6" hidden="1">{"'UR21 1 semestre'!$A$9:$T$9"}</definedName>
    <definedName name="adsqwdqw" localSheetId="7" hidden="1">{"'UR21 1 semestre'!$A$9:$T$9"}</definedName>
    <definedName name="adsqwdqw" hidden="1">{"'UR21 1 semestre'!$A$9:$T$9"}</definedName>
    <definedName name="aer" localSheetId="7">#REF!</definedName>
    <definedName name="aer">#REF!</definedName>
    <definedName name="aeth" localSheetId="7">#REF!</definedName>
    <definedName name="aeth">#REF!</definedName>
    <definedName name="af" localSheetId="7">[8]civilistici!#REF!</definedName>
    <definedName name="af">[8]civilistici!#REF!</definedName>
    <definedName name="Affitti" localSheetId="7">#REF!</definedName>
    <definedName name="Affitti">#REF!</definedName>
    <definedName name="ah" localSheetId="7">[1]totale!#REF!</definedName>
    <definedName name="ah">[1]totale!#REF!</definedName>
    <definedName name="ahgt" localSheetId="7">[1]totale!#REF!</definedName>
    <definedName name="ahgt">[1]totale!#REF!</definedName>
    <definedName name="ahqa" localSheetId="7">#REF!</definedName>
    <definedName name="ahqa">#REF!</definedName>
    <definedName name="Alfa">[7]Tabelle!$B$12</definedName>
    <definedName name="alles" localSheetId="7">#REF!</definedName>
    <definedName name="alles">#REF!</definedName>
    <definedName name="alt" localSheetId="7">#REF!</definedName>
    <definedName name="alt">#REF!</definedName>
    <definedName name="ALTRI_CREDITI" localSheetId="7">#REF!</definedName>
    <definedName name="ALTRI_CREDITI">#REF!</definedName>
    <definedName name="ammort.dic" localSheetId="7">#REF!</definedName>
    <definedName name="ammort.dic">#REF!</definedName>
    <definedName name="analisi" localSheetId="7">#REF!</definedName>
    <definedName name="analisi">#REF!</definedName>
    <definedName name="Analisi_statistiche" localSheetId="7">#REF!</definedName>
    <definedName name="Analisi_statistiche">#REF!</definedName>
    <definedName name="ANAR" localSheetId="7">#REF!</definedName>
    <definedName name="ANAR">#REF!</definedName>
    <definedName name="ANNO" localSheetId="7">#REF!</definedName>
    <definedName name="ANNO">#REF!</definedName>
    <definedName name="anteia" localSheetId="6" hidden="1">{"'UR21 1 semestre'!$A$9:$T$9"}</definedName>
    <definedName name="anteia" localSheetId="7" hidden="1">{"'UR21 1 semestre'!$A$9:$T$9"}</definedName>
    <definedName name="anteia" hidden="1">{"'UR21 1 semestre'!$A$9:$T$9"}</definedName>
    <definedName name="àòàòpo" localSheetId="7">'[9] biva attivo'!#REF!</definedName>
    <definedName name="àòàòpo">'[9] biva attivo'!#REF!</definedName>
    <definedName name="AREA_DATI_INVESTIMENTO" localSheetId="7">#REF!</definedName>
    <definedName name="AREA_DATI_INVESTIMENTO">#REF!</definedName>
    <definedName name="_xlnm.Print_Area" localSheetId="7">#REF!</definedName>
    <definedName name="_xlnm.Print_Area">#REF!</definedName>
    <definedName name="AREA_STAMPA_MI" localSheetId="7">#REF!</definedName>
    <definedName name="AREA_STAMPA_MI">#REF!</definedName>
    <definedName name="AreaIncolla" localSheetId="7">#REF!</definedName>
    <definedName name="AreaIncolla">#REF!</definedName>
    <definedName name="as" localSheetId="6" hidden="1">{"Cash flow statement",#N/A,FALSE,"Financial statements"}</definedName>
    <definedName name="as" localSheetId="7" hidden="1">{"Cash flow statement",#N/A,FALSE,"Financial statements"}</definedName>
    <definedName name="as" hidden="1">{"Cash flow statement",#N/A,FALSE,"Financial statements"}</definedName>
    <definedName name="asadsf" localSheetId="6" hidden="1">{"Area1",#N/A,TRUE,"Obiettivo";"Area2",#N/A,TRUE,"Dati per Direzione"}</definedName>
    <definedName name="asadsf" localSheetId="7" hidden="1">{"Area1",#N/A,TRUE,"Obiettivo";"Area2",#N/A,TRUE,"Dati per Direzione"}</definedName>
    <definedName name="asadsf" hidden="1">{"Area1",#N/A,TRUE,"Obiettivo";"Area2",#N/A,TRUE,"Dati per Direzione"}</definedName>
    <definedName name="asd" localSheetId="6" hidden="1">{"'UR21 1 semestre'!$A$9:$T$9"}</definedName>
    <definedName name="asd" localSheetId="7" hidden="1">{"'UR21 1 semestre'!$A$9:$T$9"}</definedName>
    <definedName name="asd" hidden="1">{"'UR21 1 semestre'!$A$9:$T$9"}</definedName>
    <definedName name="asdasd" localSheetId="6" hidden="1">{"'UR21 1 semestre'!$A$9:$T$9"}</definedName>
    <definedName name="asdasd" localSheetId="7" hidden="1">{"'UR21 1 semestre'!$A$9:$T$9"}</definedName>
    <definedName name="asdasd" hidden="1">{"'UR21 1 semestre'!$A$9:$T$9"}</definedName>
    <definedName name="asdc" localSheetId="7">#REF!</definedName>
    <definedName name="asdc">#REF!</definedName>
    <definedName name="ASDFASD" localSheetId="6" hidden="1">{"Area1",#N/A,TRUE,"Obiettivo";"Area2",#N/A,TRUE,"Dati per Direzione"}</definedName>
    <definedName name="ASDFASD" localSheetId="7" hidden="1">{"Area1",#N/A,TRUE,"Obiettivo";"Area2",#N/A,TRUE,"Dati per Direzione"}</definedName>
    <definedName name="ASDFASD" hidden="1">{"Area1",#N/A,TRUE,"Obiettivo";"Area2",#N/A,TRUE,"Dati per Direzione"}</definedName>
    <definedName name="asrewrew" localSheetId="7">#REF!</definedName>
    <definedName name="asrewrew">#REF!</definedName>
    <definedName name="ASSEGNATI__senza_report_" localSheetId="7">#REF!</definedName>
    <definedName name="ASSEGNATI__senza_report_">#REF!</definedName>
    <definedName name="Assenze_gg_and_soc">[10]acea!$A$3:$I$16</definedName>
    <definedName name="Asset_turnover" localSheetId="7">#REF!</definedName>
    <definedName name="Asset_turnover">#REF!</definedName>
    <definedName name="Assets_to_sales" localSheetId="7">#REF!</definedName>
    <definedName name="Assets_to_sales">#REF!</definedName>
    <definedName name="assssssssssssss" localSheetId="6" hidden="1">{"'UR21 1 semestre'!$A$9:$T$9"}</definedName>
    <definedName name="assssssssssssss" localSheetId="7" hidden="1">{"'UR21 1 semestre'!$A$9:$T$9"}</definedName>
    <definedName name="assssssssssssss" hidden="1">{"'UR21 1 semestre'!$A$9:$T$9"}</definedName>
    <definedName name="Assumptions_Print" localSheetId="7">#REF!</definedName>
    <definedName name="Assumptions_Print">#REF!</definedName>
    <definedName name="Assumptions_Range" localSheetId="7">#REF!</definedName>
    <definedName name="Assumptions_Range">#REF!</definedName>
    <definedName name="AVERE">'[11]BILANCIO DI VERIFICA'!$D$3:$D$1251</definedName>
    <definedName name="AVERE1" localSheetId="7">#REF!</definedName>
    <definedName name="AVERE1">#REF!</definedName>
    <definedName name="AVERE2" localSheetId="7">#REF!</definedName>
    <definedName name="AVERE2">#REF!</definedName>
    <definedName name="AVERE3" localSheetId="7">#REF!</definedName>
    <definedName name="AVERE3">#REF!</definedName>
    <definedName name="AVERE4" localSheetId="7">#REF!</definedName>
    <definedName name="AVERE4">#REF!</definedName>
    <definedName name="averee">'[12]BILANCIO DI VERIFICA'!$D$3:$D$1251</definedName>
    <definedName name="AVTi">[7]Comuni!$B$5:$B$98</definedName>
    <definedName name="axas" localSheetId="6" hidden="1">{"'UR21 1 semestre'!$A$9:$T$9"}</definedName>
    <definedName name="axas" localSheetId="7" hidden="1">{"'UR21 1 semestre'!$A$9:$T$9"}</definedName>
    <definedName name="axas" hidden="1">{"'UR21 1 semestre'!$A$9:$T$9"}</definedName>
    <definedName name="ay" localSheetId="7">[1]totale!#REF!</definedName>
    <definedName name="ay">[1]totale!#REF!</definedName>
    <definedName name="aytrew" localSheetId="7">#REF!</definedName>
    <definedName name="aytrew">#REF!</definedName>
    <definedName name="B" localSheetId="6" hidden="1">{"Contenu",#N/A,FALSE,"Contenu"}</definedName>
    <definedName name="B" localSheetId="7" hidden="1">{"Contenu",#N/A,FALSE,"Contenu"}</definedName>
    <definedName name="B" hidden="1">{"Contenu",#N/A,FALSE,"Contenu"}</definedName>
    <definedName name="BALANCE" localSheetId="7">#REF!</definedName>
    <definedName name="BALANCE">#REF!</definedName>
    <definedName name="Balance_Actual" localSheetId="7">#REF!</definedName>
    <definedName name="Balance_Actual">#REF!</definedName>
    <definedName name="Balance_range" localSheetId="7">#REF!</definedName>
    <definedName name="Balance_range">#REF!</definedName>
    <definedName name="Balance_Variance" localSheetId="7">#REF!</definedName>
    <definedName name="Balance_Variance">#REF!</definedName>
    <definedName name="bb" localSheetId="6" hidden="1">{"Contenu",#N/A,FALSE,"Contenu"}</definedName>
    <definedName name="bb" localSheetId="7" hidden="1">{"Contenu",#N/A,FALSE,"Contenu"}</definedName>
    <definedName name="bb" hidden="1">{"Contenu",#N/A,FALSE,"Contenu"}</definedName>
    <definedName name="bbb" localSheetId="7">#REF!</definedName>
    <definedName name="bbb">#REF!</definedName>
    <definedName name="BBBBB" localSheetId="6" hidden="1">{"ANAR",#N/A,FALSE,"Dist total";"MARGEN",#N/A,FALSE,"Dist total";"COMENTARIO",#N/A,FALSE,"Ficha CODICE";"CONSEJO",#N/A,FALSE,"Dist p0";"uno",#N/A,FALSE,"Dist total"}</definedName>
    <definedName name="BBBBB" localSheetId="7" hidden="1">{"ANAR",#N/A,FALSE,"Dist total";"MARGEN",#N/A,FALSE,"Dist total";"COMENTARIO",#N/A,FALSE,"Ficha CODICE";"CONSEJO",#N/A,FALSE,"Dist p0";"uno",#N/A,FALSE,"Dist total"}</definedName>
    <definedName name="BBBBB" hidden="1">{"ANAR",#N/A,FALSE,"Dist total";"MARGEN",#N/A,FALSE,"Dist total";"COMENTARIO",#N/A,FALSE,"Ficha CODICE";"CONSEJO",#N/A,FALSE,"Dist p0";"uno",#N/A,FALSE,"Dist total"}</definedName>
    <definedName name="BBBBBBB" localSheetId="6" hidden="1">{"CONSEJO",#N/A,FALSE,"Dist p0";"CONSEJO",#N/A,FALSE,"Ficha CODICE"}</definedName>
    <definedName name="BBBBBBB" localSheetId="7" hidden="1">{"CONSEJO",#N/A,FALSE,"Dist p0";"CONSEJO",#N/A,FALSE,"Ficha CODICE"}</definedName>
    <definedName name="BBBBBBB" hidden="1">{"CONSEJO",#N/A,FALSE,"Dist p0";"CONSEJO",#N/A,FALSE,"Ficha CODICE"}</definedName>
    <definedName name="BBBBBBBB" localSheetId="6" hidden="1">{"uno",#N/A,FALSE,"Dist total";"COMENTARIO",#N/A,FALSE,"Ficha CODICE"}</definedName>
    <definedName name="BBBBBBBB" localSheetId="7" hidden="1">{"uno",#N/A,FALSE,"Dist total";"COMENTARIO",#N/A,FALSE,"Ficha CODICE"}</definedName>
    <definedName name="BBBBBBBB" hidden="1">{"uno",#N/A,FALSE,"Dist total";"COMENTARIO",#N/A,FALSE,"Ficha CODICE"}</definedName>
    <definedName name="BCD" localSheetId="7">[1]totale!#REF!</definedName>
    <definedName name="BCD">[1]totale!#REF!</definedName>
    <definedName name="BE_Profits" localSheetId="7">#REF!</definedName>
    <definedName name="BE_Profits">#REF!</definedName>
    <definedName name="BE_Sales" localSheetId="7">#REF!</definedName>
    <definedName name="BE_Sales">#REF!</definedName>
    <definedName name="BE_Units" localSheetId="7">#REF!</definedName>
    <definedName name="BE_Units">#REF!</definedName>
    <definedName name="beginning_series_month" localSheetId="7">#REF!</definedName>
    <definedName name="beginning_series_month">#REF!</definedName>
    <definedName name="Bench_N0" localSheetId="7">#REF!</definedName>
    <definedName name="Bench_N0">#REF!</definedName>
    <definedName name="Bench_N1" localSheetId="7">#REF!</definedName>
    <definedName name="Bench_N1">#REF!</definedName>
    <definedName name="Bench_N2" localSheetId="7">#REF!</definedName>
    <definedName name="Bench_N2">#REF!</definedName>
    <definedName name="Bench_YR0" localSheetId="7">#REF!</definedName>
    <definedName name="Bench_YR0">#REF!</definedName>
    <definedName name="Bench_YR01" localSheetId="7">#REF!</definedName>
    <definedName name="Bench_YR01">#REF!</definedName>
    <definedName name="Bench_YR1" localSheetId="7">#REF!</definedName>
    <definedName name="Bench_YR1">#REF!</definedName>
    <definedName name="Bench_YR2" localSheetId="7">#REF!</definedName>
    <definedName name="Bench_YR2">#REF!</definedName>
    <definedName name="Bench_YR3" localSheetId="7">#REF!</definedName>
    <definedName name="Bench_YR3">#REF!</definedName>
    <definedName name="Bench_YRN1" localSheetId="7">#REF!</definedName>
    <definedName name="Bench_YRN1">#REF!</definedName>
    <definedName name="Bench_YRN2" localSheetId="7">#REF!</definedName>
    <definedName name="Bench_YRN2">#REF!</definedName>
    <definedName name="Bench1" localSheetId="7">#REF!</definedName>
    <definedName name="Bench1">#REF!</definedName>
    <definedName name="Bench2" localSheetId="7">#REF!</definedName>
    <definedName name="Bench2">#REF!</definedName>
    <definedName name="Bench3" localSheetId="7">#REF!</definedName>
    <definedName name="Bench3">#REF!</definedName>
    <definedName name="Benchmark_Names" localSheetId="7">#REF!</definedName>
    <definedName name="Benchmark_Names">#REF!</definedName>
    <definedName name="Benchmarks" localSheetId="7">#REF!</definedName>
    <definedName name="Benchmarks">#REF!</definedName>
    <definedName name="Beta">[7]Tabelle!$B$13</definedName>
    <definedName name="BGF" localSheetId="7">#REF!</definedName>
    <definedName name="BGF">#REF!</definedName>
    <definedName name="bi" localSheetId="6" hidden="1">{#N/A,#N/A,FALSE,"F-01";#N/A,#N/A,FALSE,"F-01";#N/A,#N/A,FALSE,"F-01"}</definedName>
    <definedName name="bi" localSheetId="7" hidden="1">{#N/A,#N/A,FALSE,"F-01";#N/A,#N/A,FALSE,"F-01";#N/A,#N/A,FALSE,"F-01"}</definedName>
    <definedName name="bi" hidden="1">{#N/A,#N/A,FALSE,"F-01";#N/A,#N/A,FALSE,"F-01";#N/A,#N/A,FALSE,"F-01"}</definedName>
    <definedName name="bil" localSheetId="6">[0]!Foglio1</definedName>
    <definedName name="bil" localSheetId="7">[0]!Foglio1</definedName>
    <definedName name="bil">[0]!Foglio1</definedName>
    <definedName name="Bilancio" localSheetId="6">[0]!Foglio1</definedName>
    <definedName name="Bilancio" localSheetId="7">[0]!Foglio1</definedName>
    <definedName name="Bilancio">[0]!Foglio1</definedName>
    <definedName name="Bilans" localSheetId="6" hidden="1">{#N/A,#N/A,FALSE,"F-01";#N/A,#N/A,FALSE,"F-01";#N/A,#N/A,FALSE,"F-01"}</definedName>
    <definedName name="Bilans" localSheetId="7" hidden="1">{#N/A,#N/A,FALSE,"F-01";#N/A,#N/A,FALSE,"F-01";#N/A,#N/A,FALSE,"F-01"}</definedName>
    <definedName name="Bilans" hidden="1">{#N/A,#N/A,FALSE,"F-01";#N/A,#N/A,FALSE,"F-01";#N/A,#N/A,FALSE,"F-01"}</definedName>
    <definedName name="BILANS30.07.2002" localSheetId="6" hidden="1">{#N/A,#N/A,FALSE,"F-01";#N/A,#N/A,FALSE,"F-01";#N/A,#N/A,FALSE,"F-01"}</definedName>
    <definedName name="BILANS30.07.2002" localSheetId="7" hidden="1">{#N/A,#N/A,FALSE,"F-01";#N/A,#N/A,FALSE,"F-01";#N/A,#N/A,FALSE,"F-01"}</definedName>
    <definedName name="BILANS30.07.2002" hidden="1">{#N/A,#N/A,FALSE,"F-01";#N/A,#N/A,FALSE,"F-01";#N/A,#N/A,FALSE,"F-01"}</definedName>
    <definedName name="BIVA" localSheetId="7">#REF!</definedName>
    <definedName name="BIVA">#REF!</definedName>
    <definedName name="bivaattpass" localSheetId="7">[13]fiscali!#REF!</definedName>
    <definedName name="bivaattpass">[13]fiscali!#REF!</definedName>
    <definedName name="bj" localSheetId="7">#REF!</definedName>
    <definedName name="bj">#REF!</definedName>
    <definedName name="bjb" localSheetId="7">#REF!</definedName>
    <definedName name="bjb">#REF!</definedName>
    <definedName name="bje" localSheetId="7">#REF!</definedName>
    <definedName name="bje">#REF!</definedName>
    <definedName name="blabal" localSheetId="6" hidden="1">{"Capex2",#N/A,FALSE,"Capex"}</definedName>
    <definedName name="blabal" localSheetId="7" hidden="1">{"Capex2",#N/A,FALSE,"Capex"}</definedName>
    <definedName name="blabal" hidden="1">{"Capex2",#N/A,FALSE,"Capex"}</definedName>
    <definedName name="blabla" localSheetId="6" hidden="1">{"BSGGAAP1",#N/A,FALSE,"P&amp;L G GAAP"}</definedName>
    <definedName name="blabla" localSheetId="7" hidden="1">{"BSGGAAP1",#N/A,FALSE,"P&amp;L G GAAP"}</definedName>
    <definedName name="blabla" hidden="1">{"BSGGAAP1",#N/A,FALSE,"P&amp;L G GAAP"}</definedName>
    <definedName name="BLPH1" localSheetId="7" hidden="1">'[14]Prezzo medio'!#REF!</definedName>
    <definedName name="BLPH1" hidden="1">'[14]Prezzo medio'!#REF!</definedName>
    <definedName name="BNGFN" localSheetId="7">[1]totale!#REF!</definedName>
    <definedName name="BNGFN">[1]totale!#REF!</definedName>
    <definedName name="BODY" localSheetId="7">#REF!</definedName>
    <definedName name="BODY">#REF!</definedName>
    <definedName name="Book_Depreciation" localSheetId="7">#REF!</definedName>
    <definedName name="Book_Depreciation">#REF!</definedName>
    <definedName name="Break_even_chart" localSheetId="7">#REF!</definedName>
    <definedName name="Break_even_chart">#REF!</definedName>
    <definedName name="Break_Even_Range" localSheetId="7">#REF!</definedName>
    <definedName name="Break_Even_Range">#REF!</definedName>
    <definedName name="BuiltIn_Print_Area" localSheetId="7">#REF!</definedName>
    <definedName name="BuiltIn_Print_Area">#REF!</definedName>
    <definedName name="BuiltIn_Print_Area___0" localSheetId="7">#REF!</definedName>
    <definedName name="BuiltIn_Print_Area___0">#REF!</definedName>
    <definedName name="BuiltIn_Print_Area___0___0" localSheetId="7">#REF!</definedName>
    <definedName name="BuiltIn_Print_Area___0___0">#REF!</definedName>
    <definedName name="BuiltIn_Print_Area___0___0___0" localSheetId="7">#REF!</definedName>
    <definedName name="BuiltIn_Print_Area___0___0___0">#REF!</definedName>
    <definedName name="BuiltIn_Print_Titles" localSheetId="7">#REF!</definedName>
    <definedName name="BuiltIn_Print_Titles">#REF!</definedName>
    <definedName name="BuiltIn_Print_Titles___0" localSheetId="7">#REF!</definedName>
    <definedName name="BuiltIn_Print_Titles___0">#REF!</definedName>
    <definedName name="Burden_in_Income" localSheetId="7">#REF!</definedName>
    <definedName name="Burden_in_Income">#REF!</definedName>
    <definedName name="bzxdh" localSheetId="7">[15]fiscali!#REF!</definedName>
    <definedName name="bzxdh">[15]fiscali!#REF!</definedName>
    <definedName name="ca" localSheetId="6" hidden="1">{"Area1",#N/A,TRUE,"Obiettivo";"Area2",#N/A,TRUE,"Dati per Direzione"}</definedName>
    <definedName name="ca" localSheetId="7" hidden="1">{"Area1",#N/A,TRUE,"Obiettivo";"Area2",#N/A,TRUE,"Dati per Direzione"}</definedName>
    <definedName name="ca" hidden="1">{"Area1",#N/A,TRUE,"Obiettivo";"Area2",#N/A,TRUE,"Dati per Direzione"}</definedName>
    <definedName name="CAF" localSheetId="7">#REF!</definedName>
    <definedName name="CAF">#REF!</definedName>
    <definedName name="CalculateAP" localSheetId="7">#REF!</definedName>
    <definedName name="CalculateAP">#REF!</definedName>
    <definedName name="CalculateAR" localSheetId="7">#REF!</definedName>
    <definedName name="CalculateAR">#REF!</definedName>
    <definedName name="CalculateINV" localSheetId="7">#REF!</definedName>
    <definedName name="CalculateINV">#REF!</definedName>
    <definedName name="Calculations" localSheetId="7">#REF!</definedName>
    <definedName name="Calculations">#REF!</definedName>
    <definedName name="Capacity_Charge" localSheetId="7">#REF!</definedName>
    <definedName name="Capacity_Charge">#REF!</definedName>
    <definedName name="Capital_assets" localSheetId="7">#REF!</definedName>
    <definedName name="Capital_assets">#REF!</definedName>
    <definedName name="Capital_expenditure" localSheetId="7">#REF!</definedName>
    <definedName name="Capital_expenditure">#REF!</definedName>
    <definedName name="Capital_input" localSheetId="7">#REF!</definedName>
    <definedName name="Capital_input">#REF!</definedName>
    <definedName name="CARLO1" localSheetId="7">#REF!</definedName>
    <definedName name="CARLO1">#REF!</definedName>
    <definedName name="CARLO10" localSheetId="7">#REF!</definedName>
    <definedName name="CARLO10">#REF!</definedName>
    <definedName name="CARLO11" localSheetId="7">#REF!</definedName>
    <definedName name="CARLO11">#REF!</definedName>
    <definedName name="CARLO12" localSheetId="6" hidden="1">{"Area1",#N/A,TRUE,"Obiettivo";"Area2",#N/A,TRUE,"Dati per Direzione"}</definedName>
    <definedName name="CARLO12" localSheetId="7" hidden="1">{"Area1",#N/A,TRUE,"Obiettivo";"Area2",#N/A,TRUE,"Dati per Direzione"}</definedName>
    <definedName name="CARLO12" hidden="1">{"Area1",#N/A,TRUE,"Obiettivo";"Area2",#N/A,TRUE,"Dati per Direzione"}</definedName>
    <definedName name="CARLO13" localSheetId="6" hidden="1">{"Area1",#N/A,TRUE,"Obiettivo";"Area2",#N/A,TRUE,"Dati per Direzione"}</definedName>
    <definedName name="CARLO13" localSheetId="7" hidden="1">{"Area1",#N/A,TRUE,"Obiettivo";"Area2",#N/A,TRUE,"Dati per Direzione"}</definedName>
    <definedName name="CARLO13" hidden="1">{"Area1",#N/A,TRUE,"Obiettivo";"Area2",#N/A,TRUE,"Dati per Direzione"}</definedName>
    <definedName name="CARLO2" localSheetId="7">#REF!</definedName>
    <definedName name="CARLO2">#REF!</definedName>
    <definedName name="CARLO3" localSheetId="7">#REF!</definedName>
    <definedName name="CARLO3">#REF!</definedName>
    <definedName name="CARLO4" localSheetId="7">#REF!</definedName>
    <definedName name="CARLO4">#REF!</definedName>
    <definedName name="CARLO5" localSheetId="7">#REF!</definedName>
    <definedName name="CARLO5">#REF!</definedName>
    <definedName name="CARLO6" localSheetId="7">#REF!</definedName>
    <definedName name="CARLO6">#REF!</definedName>
    <definedName name="CARLO7" localSheetId="7">#REF!</definedName>
    <definedName name="CARLO7">#REF!</definedName>
    <definedName name="CARLO8" localSheetId="7">#REF!</definedName>
    <definedName name="CARLO8">#REF!</definedName>
    <definedName name="CARLO9" localSheetId="7">#REF!</definedName>
    <definedName name="CARLO9">#REF!</definedName>
    <definedName name="CaseNum">[16]Inputs!$M$2</definedName>
    <definedName name="CASENUMBER" localSheetId="7">#REF!</definedName>
    <definedName name="CASENUMBER">#REF!</definedName>
    <definedName name="CASH" localSheetId="7">#REF!</definedName>
    <definedName name="CASH">#REF!</definedName>
    <definedName name="Cash_Actual" localSheetId="7">#REF!</definedName>
    <definedName name="Cash_Actual">#REF!</definedName>
    <definedName name="Cash_Flow_Chart" localSheetId="7">#REF!</definedName>
    <definedName name="Cash_Flow_Chart">#REF!</definedName>
    <definedName name="Cash_Flow_Months" localSheetId="7">#REF!</definedName>
    <definedName name="Cash_Flow_Months">#REF!</definedName>
    <definedName name="Cash_flow_year" localSheetId="7">#REF!</definedName>
    <definedName name="Cash_flow_year">#REF!</definedName>
    <definedName name="Cash_Months" localSheetId="7">#REF!</definedName>
    <definedName name="Cash_Months">#REF!</definedName>
    <definedName name="Cash_range" localSheetId="7">#REF!</definedName>
    <definedName name="Cash_range">#REF!</definedName>
    <definedName name="Cash_Variance" localSheetId="7">#REF!</definedName>
    <definedName name="Cash_Variance">#REF!</definedName>
    <definedName name="Cash_Year" localSheetId="7">#REF!</definedName>
    <definedName name="Cash_Year">#REF!</definedName>
    <definedName name="cc" localSheetId="6" hidden="1">{"'UR21 1 semestre'!$A$9:$T$9"}</definedName>
    <definedName name="cc" localSheetId="7" hidden="1">{"'UR21 1 semestre'!$A$9:$T$9"}</definedName>
    <definedName name="cc" hidden="1">{"'UR21 1 semestre'!$A$9:$T$9"}</definedName>
    <definedName name="ccc" localSheetId="6" hidden="1">{"Area1",#N/A,TRUE,"Obiettivo";"Area2",#N/A,TRUE,"Dati per Direzione"}</definedName>
    <definedName name="ccc" localSheetId="7" hidden="1">{"Area1",#N/A,TRUE,"Obiettivo";"Area2",#N/A,TRUE,"Dati per Direzione"}</definedName>
    <definedName name="ccc" hidden="1">{"Area1",#N/A,TRUE,"Obiettivo";"Area2",#N/A,TRUE,"Dati per Direzione"}</definedName>
    <definedName name="cccc" localSheetId="6" hidden="1">{"Area1",#N/A,TRUE,"Obiettivo";"Area2",#N/A,TRUE,"Dati per Direzione"}</definedName>
    <definedName name="cccc" localSheetId="7" hidden="1">{"Area1",#N/A,TRUE,"Obiettivo";"Area2",#N/A,TRUE,"Dati per Direzione"}</definedName>
    <definedName name="cccc" hidden="1">{"Area1",#N/A,TRUE,"Obiettivo";"Area2",#N/A,TRUE,"Dati per Direzione"}</definedName>
    <definedName name="ccccc" localSheetId="6" hidden="1">{"Area1",#N/A,TRUE,"Obiettivo";"Area2",#N/A,TRUE,"Dati per Direzione"}</definedName>
    <definedName name="ccccc" localSheetId="7" hidden="1">{"Area1",#N/A,TRUE,"Obiettivo";"Area2",#N/A,TRUE,"Dati per Direzione"}</definedName>
    <definedName name="ccccc" hidden="1">{"Area1",#N/A,TRUE,"Obiettivo";"Area2",#N/A,TRUE,"Dati per Direzione"}</definedName>
    <definedName name="cdb_DET_Maturities_Assignment_export" localSheetId="7">#REF!</definedName>
    <definedName name="cdb_DET_Maturities_Assignment_export">#REF!</definedName>
    <definedName name="cdb_TTY_Assets_Assignment_export" localSheetId="7">#REF!</definedName>
    <definedName name="cdb_TTY_Assets_Assignment_export">#REF!</definedName>
    <definedName name="cdb_TTY_BUSCOM_Assignment_export" localSheetId="7">#REF!</definedName>
    <definedName name="cdb_TTY_BUSCOM_Assignment_export">#REF!</definedName>
    <definedName name="cdb_TTY_CASHFLOW_Assignment_export" localSheetId="7">#REF!</definedName>
    <definedName name="cdb_TTY_CASHFLOW_Assignment_export">#REF!</definedName>
    <definedName name="cdb_TTY_CONT_Assignment_export" localSheetId="7">#REF!</definedName>
    <definedName name="cdb_TTY_CONT_Assignment_export">#REF!</definedName>
    <definedName name="cdb_TTY_CurrentAssets_Assignment_export" localSheetId="7">#REF!</definedName>
    <definedName name="cdb_TTY_CurrentAssets_Assignment_export">#REF!</definedName>
    <definedName name="cdb_TTY_DeferredTaxes_Assignment_export" localSheetId="7">#REF!</definedName>
    <definedName name="cdb_TTY_DeferredTaxes_Assignment_export">#REF!</definedName>
    <definedName name="cdb_TTY_DERIVATES_Assignment_export" localSheetId="7">#REF!</definedName>
    <definedName name="cdb_TTY_DERIVATES_Assignment_export">#REF!</definedName>
    <definedName name="cdb_TTY_Equity_Assignment_export" localSheetId="7">#REF!</definedName>
    <definedName name="cdb_TTY_Equity_Assignment_export">#REF!</definedName>
    <definedName name="cdb_TTY_Functional_Area_Assignment_export" localSheetId="7">#REF!</definedName>
    <definedName name="cdb_TTY_Functional_Area_Assignment_export">#REF!</definedName>
    <definedName name="cdb_TTY_ITTC_Assignment_export" localSheetId="7">#REF!</definedName>
    <definedName name="cdb_TTY_ITTC_Assignment_export">#REF!</definedName>
    <definedName name="cdb_TTY_IVG_Assignment_export" localSheetId="7">#REF!</definedName>
    <definedName name="cdb_TTY_IVG_Assignment_export">#REF!</definedName>
    <definedName name="cdb_TTY_JOE_Assignment_export" localSheetId="7">#REF!</definedName>
    <definedName name="cdb_TTY_JOE_Assignment_export">#REF!</definedName>
    <definedName name="cdb_TTY_KPI_Assignment_export" localSheetId="7">#REF!</definedName>
    <definedName name="cdb_TTY_KPI_Assignment_export">#REF!</definedName>
    <definedName name="cdb_TTY_LIAB_Assignment_export" localSheetId="7">#REF!</definedName>
    <definedName name="cdb_TTY_LIAB_Assignment_export">#REF!</definedName>
    <definedName name="cdb_TTY_Liabilities_Assignment_export" localSheetId="7">#REF!</definedName>
    <definedName name="cdb_TTY_Liabilities_Assignment_export">#REF!</definedName>
    <definedName name="cdb_TTY_Provisions_Assignment_export" localSheetId="7">#REF!</definedName>
    <definedName name="cdb_TTY_Provisions_Assignment_export">#REF!</definedName>
    <definedName name="cdb_TTY_SAR_Assignment_export" localSheetId="7">#REF!</definedName>
    <definedName name="cdb_TTY_SAR_Assignment_export">#REF!</definedName>
    <definedName name="cdb_TTY_SECURITIES_Assignment_export" localSheetId="7">#REF!</definedName>
    <definedName name="cdb_TTY_SECURITIES_Assignment_export">#REF!</definedName>
    <definedName name="cdb_TTY_Tax_Assignment_export" localSheetId="7">#REF!</definedName>
    <definedName name="cdb_TTY_Tax_Assignment_export">#REF!</definedName>
    <definedName name="cdecvtr" localSheetId="6" hidden="1">{"Area1",#N/A,TRUE,"Obiettivo";"Area2",#N/A,TRUE,"Dati per Direzione"}</definedName>
    <definedName name="cdecvtr" localSheetId="7" hidden="1">{"Area1",#N/A,TRUE,"Obiettivo";"Area2",#N/A,TRUE,"Dati per Direzione"}</definedName>
    <definedName name="cdecvtr" hidden="1">{"Area1",#N/A,TRUE,"Obiettivo";"Area2",#N/A,TRUE,"Dati per Direzione"}</definedName>
    <definedName name="cdscvf" localSheetId="6" hidden="1">{"Area1",#N/A,TRUE,"Obiettivo";"Area2",#N/A,TRUE,"Dati per Direzione"}</definedName>
    <definedName name="cdscvf" localSheetId="7" hidden="1">{"Area1",#N/A,TRUE,"Obiettivo";"Area2",#N/A,TRUE,"Dati per Direzione"}</definedName>
    <definedName name="cdscvf" hidden="1">{"Area1",#N/A,TRUE,"Obiettivo";"Area2",#N/A,TRUE,"Dati per Direzione"}</definedName>
    <definedName name="CE" localSheetId="7">#REF!</definedName>
    <definedName name="CE">#REF!</definedName>
    <definedName name="CENTRO" localSheetId="7">#REF!</definedName>
    <definedName name="CENTRO">#REF!</definedName>
    <definedName name="Change_in_Accounts_Payable" localSheetId="7">#REF!</definedName>
    <definedName name="Change_in_Accounts_Payable">#REF!</definedName>
    <definedName name="Change_in_accounts_receivable" localSheetId="7">#REF!</definedName>
    <definedName name="Change_in_accounts_receivable">#REF!</definedName>
    <definedName name="Change_in_inventory" localSheetId="7">#REF!</definedName>
    <definedName name="Change_in_inventory">#REF!</definedName>
    <definedName name="Change_in_LT_liabilities" localSheetId="7">#REF!</definedName>
    <definedName name="Change_in_LT_liabilities">#REF!</definedName>
    <definedName name="Change_in_other_ST_Assets" localSheetId="7">#REF!</definedName>
    <definedName name="Change_in_other_ST_Assets">#REF!</definedName>
    <definedName name="Change_in_Other_ST_liabilities" localSheetId="7">#REF!</definedName>
    <definedName name="Change_in_Other_ST_liabilities">#REF!</definedName>
    <definedName name="Change_in_ST_notes" localSheetId="7">#REF!</definedName>
    <definedName name="Change_in_ST_notes">#REF!</definedName>
    <definedName name="CHARGES" localSheetId="7">#REF!</definedName>
    <definedName name="CHARGES">#REF!</definedName>
    <definedName name="check_line" localSheetId="7">#REF!</definedName>
    <definedName name="check_line">#REF!</definedName>
    <definedName name="Check_Past" localSheetId="7">#REF!</definedName>
    <definedName name="Check_Past">#REF!</definedName>
    <definedName name="ciccio" localSheetId="6" hidden="1">{"Contenu",#N/A,FALSE,"Contenu"}</definedName>
    <definedName name="ciccio" localSheetId="7" hidden="1">{"Contenu",#N/A,FALSE,"Contenu"}</definedName>
    <definedName name="ciccio" hidden="1">{"Contenu",#N/A,FALSE,"Contenu"}</definedName>
    <definedName name="CIERREAÑOANT" localSheetId="7">#REF!</definedName>
    <definedName name="CIERREAÑOANT">#REF!</definedName>
    <definedName name="CITd">[7]Impianti!$K$4:$K$42</definedName>
    <definedName name="CL_CONTO" localSheetId="7">#REF!</definedName>
    <definedName name="CL_CONTO">#REF!</definedName>
    <definedName name="CL_IMP" localSheetId="7">#REF!</definedName>
    <definedName name="CL_IMP">#REF!</definedName>
    <definedName name="CM" localSheetId="7">#REF!</definedName>
    <definedName name="CM">#REF!</definedName>
    <definedName name="Coa_alt" localSheetId="7">#REF!</definedName>
    <definedName name="Coa_alt">#REF!</definedName>
    <definedName name="COAP">[7]COP!$C$5</definedName>
    <definedName name="CODE" localSheetId="7">#REF!</definedName>
    <definedName name="CODE">#REF!</definedName>
    <definedName name="CODICE" localSheetId="7">#REF!</definedName>
    <definedName name="CODICE">#REF!</definedName>
    <definedName name="Coeffcorrisp">[7]Impianti!$E$4:$E$55</definedName>
    <definedName name="coefgalli" localSheetId="7">#REF!</definedName>
    <definedName name="coefgalli">#REF!</definedName>
    <definedName name="COFO">[7]COP!$C$6</definedName>
    <definedName name="COGE">'[11]BILANCIO DI VERIFICA'!$A$3:$A$1251</definedName>
    <definedName name="COGE1" localSheetId="7">#REF!</definedName>
    <definedName name="COGE1">#REF!</definedName>
    <definedName name="COGE2" localSheetId="7">#REF!</definedName>
    <definedName name="COGE2">#REF!</definedName>
    <definedName name="COGE3" localSheetId="7">#REF!</definedName>
    <definedName name="COGE3">#REF!</definedName>
    <definedName name="COGE4" localSheetId="7">#REF!</definedName>
    <definedName name="COGE4">#REF!</definedName>
    <definedName name="Cogs1" localSheetId="7">#REF!</definedName>
    <definedName name="Cogs1">#REF!</definedName>
    <definedName name="Cogs2" localSheetId="7">#REF!</definedName>
    <definedName name="Cogs2">#REF!</definedName>
    <definedName name="Cogs3" localSheetId="7">#REF!</definedName>
    <definedName name="Cogs3">#REF!</definedName>
    <definedName name="Collection_days" localSheetId="7">#REF!</definedName>
    <definedName name="Collection_days">#REF!</definedName>
    <definedName name="Company_Hierarchie_CORE" localSheetId="7">#REF!</definedName>
    <definedName name="Company_Hierarchie_CORE">#REF!</definedName>
    <definedName name="Company_Hierarchie_CORE_100" localSheetId="7">#REF!</definedName>
    <definedName name="Company_Hierarchie_CORE_100">#REF!</definedName>
    <definedName name="Competitor" localSheetId="7">#REF!</definedName>
    <definedName name="Competitor">#REF!</definedName>
    <definedName name="CompGroup">'[17]Control panel'!$I$7</definedName>
    <definedName name="COMPLETO" localSheetId="7">#REF!</definedName>
    <definedName name="COMPLETO">#REF!</definedName>
    <definedName name="COMUPA" localSheetId="7">#REF!</definedName>
    <definedName name="COMUPA">#REF!</definedName>
    <definedName name="CONSEJO" localSheetId="7">#REF!</definedName>
    <definedName name="CONSEJO">#REF!</definedName>
    <definedName name="Consulenza_tecnica" localSheetId="7">#REF!</definedName>
    <definedName name="Consulenza_tecnica">#REF!</definedName>
    <definedName name="Conting" localSheetId="7">#REF!</definedName>
    <definedName name="Conting">#REF!</definedName>
    <definedName name="conto" localSheetId="7">#REF!</definedName>
    <definedName name="conto">#REF!</definedName>
    <definedName name="convenzioni" localSheetId="7">#REF!</definedName>
    <definedName name="convenzioni">#REF!</definedName>
    <definedName name="COP">[7]COP!$C$8</definedName>
    <definedName name="copia" localSheetId="6" hidden="1">{"CONSEJO",#N/A,FALSE,"Dist p0";"CONSEJO",#N/A,FALSE,"Ficha CODICE"}</definedName>
    <definedName name="copia" localSheetId="7" hidden="1">{"CONSEJO",#N/A,FALSE,"Dist p0";"CONSEJO",#N/A,FALSE,"Ficha CODICE"}</definedName>
    <definedName name="copia" hidden="1">{"CONSEJO",#N/A,FALSE,"Dist p0";"CONSEJO",#N/A,FALSE,"Ficha CODICE"}</definedName>
    <definedName name="Cost_of_sales" localSheetId="7">#REF!</definedName>
    <definedName name="Cost_of_sales">#REF!</definedName>
    <definedName name="Cost_of_unit_sales" localSheetId="7">#REF!</definedName>
    <definedName name="Cost_of_unit_sales">#REF!</definedName>
    <definedName name="Costi_amministrativi" localSheetId="7">#REF!</definedName>
    <definedName name="Costi_amministrativi">#REF!</definedName>
    <definedName name="Costi_luce__gas__ecc." localSheetId="7">#REF!</definedName>
    <definedName name="Costi_luce__gas__ecc.">#REF!</definedName>
    <definedName name="Costo_di_vendita" localSheetId="7">#REF!</definedName>
    <definedName name="Costo_di_vendita">#REF!</definedName>
    <definedName name="COTR">[7]COP!$C$7</definedName>
    <definedName name="CR" localSheetId="7">#REF!</definedName>
    <definedName name="CR">#REF!</definedName>
    <definedName name="CTPROX_ABS_TRANS" localSheetId="7">#REF!</definedName>
    <definedName name="CTPROX_ABS_TRANS">#REF!</definedName>
    <definedName name="Currency" localSheetId="7">'[18]Other Inputs'!#REF!</definedName>
    <definedName name="Currency">'[18]Other Inputs'!#REF!</definedName>
    <definedName name="Currmultiplier" localSheetId="7">#REF!</definedName>
    <definedName name="Currmultiplier">#REF!</definedName>
    <definedName name="CurrUnit">'[19]Other Inputs'!$B$11</definedName>
    <definedName name="cvde" localSheetId="6" hidden="1">{"Area1",#N/A,TRUE,"Obiettivo";"Area2",#N/A,TRUE,"Dati per Direzione"}</definedName>
    <definedName name="cvde" localSheetId="7" hidden="1">{"Area1",#N/A,TRUE,"Obiettivo";"Area2",#N/A,TRUE,"Dati per Direzione"}</definedName>
    <definedName name="cvde" hidden="1">{"Area1",#N/A,TRUE,"Obiettivo";"Area2",#N/A,TRUE,"Dati per Direzione"}</definedName>
    <definedName name="cvdq" localSheetId="7">[1]totale!#REF!</definedName>
    <definedName name="cvdq">[1]totale!#REF!</definedName>
    <definedName name="D_01" localSheetId="7">#REF!</definedName>
    <definedName name="D_01">#REF!</definedName>
    <definedName name="D_02" localSheetId="7">#REF!</definedName>
    <definedName name="D_02">#REF!</definedName>
    <definedName name="D_03" localSheetId="7">#REF!</definedName>
    <definedName name="D_03">#REF!</definedName>
    <definedName name="D_04" localSheetId="7">#REF!</definedName>
    <definedName name="D_04">#REF!</definedName>
    <definedName name="D_05" localSheetId="7">#REF!</definedName>
    <definedName name="D_05">#REF!</definedName>
    <definedName name="D_06" localSheetId="7">#REF!</definedName>
    <definedName name="D_06">#REF!</definedName>
    <definedName name="D_07" localSheetId="7">#REF!</definedName>
    <definedName name="D_07">#REF!</definedName>
    <definedName name="dad" localSheetId="7">#REF!</definedName>
    <definedName name="dad">#REF!</definedName>
    <definedName name="DARE">'[11]BILANCIO DI VERIFICA'!$C$3:$C$1251</definedName>
    <definedName name="DARE1" localSheetId="7">#REF!</definedName>
    <definedName name="DARE1">#REF!</definedName>
    <definedName name="DARE2" localSheetId="7">#REF!</definedName>
    <definedName name="DARE2">#REF!</definedName>
    <definedName name="DARE3" localSheetId="7">#REF!</definedName>
    <definedName name="DARE3">#REF!</definedName>
    <definedName name="DARE4" localSheetId="7">#REF!</definedName>
    <definedName name="DARE4">#REF!</definedName>
    <definedName name="dat">[20]Investimenti_2002!$F$2:$F$29</definedName>
    <definedName name="DAT_19" localSheetId="7">[3]Foglio1!#REF!</definedName>
    <definedName name="DAT_19">[3]Foglio1!#REF!</definedName>
    <definedName name="DAT1BIS" localSheetId="7">[15]fiscali!#REF!</definedName>
    <definedName name="DAT1BIS">[15]fiscali!#REF!</definedName>
    <definedName name="DATA1" localSheetId="7">#REF!</definedName>
    <definedName name="DATA1">#REF!</definedName>
    <definedName name="DATA10" localSheetId="7">#REF!</definedName>
    <definedName name="DATA10">#REF!</definedName>
    <definedName name="DATA11" localSheetId="7">#REF!</definedName>
    <definedName name="DATA11">#REF!</definedName>
    <definedName name="DATA12" localSheetId="7">#REF!</definedName>
    <definedName name="DATA12">#REF!</definedName>
    <definedName name="DATA13" localSheetId="7">#REF!</definedName>
    <definedName name="DATA13">#REF!</definedName>
    <definedName name="DATA14" localSheetId="7">#REF!</definedName>
    <definedName name="DATA14">#REF!</definedName>
    <definedName name="DATA15" localSheetId="7">#REF!</definedName>
    <definedName name="DATA15">#REF!</definedName>
    <definedName name="DATA16" localSheetId="7">#REF!</definedName>
    <definedName name="DATA16">#REF!</definedName>
    <definedName name="DATA17" localSheetId="7">#REF!</definedName>
    <definedName name="DATA17">#REF!</definedName>
    <definedName name="DATA18" localSheetId="7">#REF!</definedName>
    <definedName name="DATA18">#REF!</definedName>
    <definedName name="DATA19" localSheetId="7">#REF!</definedName>
    <definedName name="DATA19">#REF!</definedName>
    <definedName name="data2">'[21]Dati prestito'!$F$16</definedName>
    <definedName name="DATA20" localSheetId="7">#REF!</definedName>
    <definedName name="DATA20">#REF!</definedName>
    <definedName name="DATA21" localSheetId="7">#REF!</definedName>
    <definedName name="DATA21">#REF!</definedName>
    <definedName name="DATA22">'[22]Ammortamenti cespiti old'!$V$3:$V$155</definedName>
    <definedName name="DATA27">'[22]Ammortamenti cespiti old'!$AA$3:$AA$155</definedName>
    <definedName name="data3">'[21]Dati prestito'!$I$16</definedName>
    <definedName name="data4">'[21]Dati prestito'!$F$17</definedName>
    <definedName name="DATA5" localSheetId="7">#REF!</definedName>
    <definedName name="DATA5">#REF!</definedName>
    <definedName name="data6">'[21]Dati prestito'!$I$18</definedName>
    <definedName name="DATA7" localSheetId="7">#REF!</definedName>
    <definedName name="DATA7">#REF!</definedName>
    <definedName name="DATA8" localSheetId="7">#REF!</definedName>
    <definedName name="DATA8">#REF!</definedName>
    <definedName name="DATA9" localSheetId="7">#REF!</definedName>
    <definedName name="DATA9">#REF!</definedName>
    <definedName name="DataAssums" localSheetId="7">#REF!,#REF!,#REF!,#REF!,#REF!,#REF!,#REF!,#REF!,#REF!,#REF!</definedName>
    <definedName name="DataAssums">#REF!,#REF!,#REF!,#REF!,#REF!,#REF!,#REF!,#REF!,#REF!,#REF!</definedName>
    <definedName name="_xlnm.Database">'[23]Tabelle A'!$A$1:$AF$6106</definedName>
    <definedName name="DataCash" localSheetId="7">#REF!,#REF!,#REF!,#REF!,#REF!,#REF!,#REF!,#REF!,#REF!,#REF!</definedName>
    <definedName name="DataCash">#REF!,#REF!,#REF!,#REF!,#REF!,#REF!,#REF!,#REF!,#REF!,#REF!</definedName>
    <definedName name="DataOther" localSheetId="7">#REF!,#REF!,#REF!,#REF!,#REF!,#REF!,#REF!,#REF!,#REF!,#REF!,#REF!</definedName>
    <definedName name="DataOther">#REF!,#REF!,#REF!,#REF!,#REF!,#REF!,#REF!,#REF!,#REF!,#REF!,#REF!</definedName>
    <definedName name="DataOther2" localSheetId="7">#REF!,#REF!,#REF!,#REF!,#REF!,#REF!,#REF!,#REF!</definedName>
    <definedName name="DataOther2">#REF!,#REF!,#REF!,#REF!,#REF!,#REF!,#REF!,#REF!</definedName>
    <definedName name="DataOther3" localSheetId="7">#REF!,#REF!,#REF!</definedName>
    <definedName name="DataOther3">#REF!,#REF!,#REF!</definedName>
    <definedName name="DataPeople" localSheetId="7">#REF!,#REF!,#REF!,#REF!,#REF!,#REF!,#REF!,#REF!,#REF!,#REF!</definedName>
    <definedName name="DataPeople">#REF!,#REF!,#REF!,#REF!,#REF!,#REF!,#REF!,#REF!,#REF!,#REF!</definedName>
    <definedName name="DataProfit" localSheetId="7">#REF!,#REF!,#REF!,#REF!,#REF!,#REF!,#REF!,#REF!,#REF!,#REF!</definedName>
    <definedName name="DataProfit">#REF!,#REF!,#REF!,#REF!,#REF!,#REF!,#REF!,#REF!,#REF!,#REF!</definedName>
    <definedName name="DataSales" localSheetId="7">#REF!,#REF!,#REF!,#REF!,#REF!,#REF!,#REF!,#REF!,#REF!,#REF!</definedName>
    <definedName name="DataSales">#REF!,#REF!,#REF!,#REF!,#REF!,#REF!,#REF!,#REF!,#REF!,#REF!</definedName>
    <definedName name="DATE" localSheetId="7">#REF!</definedName>
    <definedName name="DATE">#REF!</definedName>
    <definedName name="DATECONSO" localSheetId="7">#REF!</definedName>
    <definedName name="DATECONSO">#REF!</definedName>
    <definedName name="DATI">#N/A</definedName>
    <definedName name="datk">[24]Estrazione!$I$2:$I$499</definedName>
    <definedName name="dcsd" localSheetId="7">#REF!</definedName>
    <definedName name="dcsd">#REF!</definedName>
    <definedName name="dd" localSheetId="6" hidden="1">{"Contenu",#N/A,FALSE,"Contenu"}</definedName>
    <definedName name="dd" localSheetId="7" hidden="1">{"Contenu",#N/A,FALSE,"Contenu"}</definedName>
    <definedName name="dd" hidden="1">{"Contenu",#N/A,FALSE,"Contenu"}</definedName>
    <definedName name="DEBEZ" localSheetId="7">#REF!</definedName>
    <definedName name="DEBEZ">#REF!</definedName>
    <definedName name="Debiti" localSheetId="6" hidden="1">{"Area1",#N/A,TRUE,"Obiettivo";"Area2",#N/A,TRUE,"Dati per Direzione"}</definedName>
    <definedName name="Debiti" localSheetId="7" hidden="1">{"Area1",#N/A,TRUE,"Obiettivo";"Area2",#N/A,TRUE,"Dati per Direzione"}</definedName>
    <definedName name="Debiti" hidden="1">{"Area1",#N/A,TRUE,"Obiettivo";"Area2",#N/A,TRUE,"Dati per Direzione"}</definedName>
    <definedName name="Debt_and_equity" localSheetId="7">#REF!</definedName>
    <definedName name="Debt_and_equity">#REF!</definedName>
    <definedName name="Debt_Perct." localSheetId="7">#REF!</definedName>
    <definedName name="Debt_Perct.">#REF!</definedName>
    <definedName name="Declared_Avail_Capacity" localSheetId="7">#REF!</definedName>
    <definedName name="Declared_Avail_Capacity">#REF!</definedName>
    <definedName name="def_meglio__g">[25]Macro1!$G$1</definedName>
    <definedName name="def_mostra__d">[25]Macro1!$D$1</definedName>
    <definedName name="Delta">[7]Tabelle!$B$15</definedName>
    <definedName name="Depreciation" localSheetId="7">#REF!</definedName>
    <definedName name="Depreciation">#REF!</definedName>
    <definedName name="DESCRI" localSheetId="7">#REF!</definedName>
    <definedName name="DESCRI">#REF!</definedName>
    <definedName name="Devlpmt_Costs" localSheetId="7">#REF!</definedName>
    <definedName name="Devlpmt_Costs">#REF!</definedName>
    <definedName name="Devlpmt_Fee" localSheetId="7">#REF!</definedName>
    <definedName name="Devlpmt_Fee">#REF!</definedName>
    <definedName name="DF" localSheetId="7">#REF!</definedName>
    <definedName name="DF">#REF!</definedName>
    <definedName name="DFGHD" localSheetId="7">[1]totale!#REF!</definedName>
    <definedName name="DFGHD">[1]totale!#REF!</definedName>
    <definedName name="DFHSDFH" localSheetId="6" hidden="1">{"Area1",#N/A,TRUE,"Obiettivo";"Area2",#N/A,TRUE,"Dati per Direzione"}</definedName>
    <definedName name="DFHSDFH" localSheetId="7" hidden="1">{"Area1",#N/A,TRUE,"Obiettivo";"Area2",#N/A,TRUE,"Dati per Direzione"}</definedName>
    <definedName name="DFHSDFH" hidden="1">{"Area1",#N/A,TRUE,"Obiettivo";"Area2",#N/A,TRUE,"Dati per Direzione"}</definedName>
    <definedName name="DFHSFH" localSheetId="6" hidden="1">{"Area1",#N/A,TRUE,"Obiettivo";"Area2",#N/A,TRUE,"Dati per Direzione"}</definedName>
    <definedName name="DFHSFH" localSheetId="7" hidden="1">{"Area1",#N/A,TRUE,"Obiettivo";"Area2",#N/A,TRUE,"Dati per Direzione"}</definedName>
    <definedName name="DFHSFH" hidden="1">{"Area1",#N/A,TRUE,"Obiettivo";"Area2",#N/A,TRUE,"Dati per Direzione"}</definedName>
    <definedName name="dg" localSheetId="7">#REF!</definedName>
    <definedName name="dg">#REF!</definedName>
    <definedName name="dghe" localSheetId="6" hidden="1">{"Area1",#N/A,TRUE,"Obiettivo";"Area2",#N/A,TRUE,"Dati per Direzione"}</definedName>
    <definedName name="dghe" localSheetId="7" hidden="1">{"Area1",#N/A,TRUE,"Obiettivo";"Area2",#N/A,TRUE,"Dati per Direzione"}</definedName>
    <definedName name="dghe" hidden="1">{"Area1",#N/A,TRUE,"Obiettivo";"Area2",#N/A,TRUE,"Dati per Direzione"}</definedName>
    <definedName name="dghsdfhf" localSheetId="6" hidden="1">{"Area1",#N/A,TRUE,"Obiettivo";"Area2",#N/A,TRUE,"Dati per Direzione"}</definedName>
    <definedName name="dghsdfhf" localSheetId="7" hidden="1">{"Area1",#N/A,TRUE,"Obiettivo";"Area2",#N/A,TRUE,"Dati per Direzione"}</definedName>
    <definedName name="dghsdfhf" hidden="1">{"Area1",#N/A,TRUE,"Obiettivo";"Area2",#N/A,TRUE,"Dati per Direzione"}</definedName>
    <definedName name="dict">'[26]Remarks and checks'!$AA$1:$AA$65536</definedName>
    <definedName name="Distributore" localSheetId="7">#REF!</definedName>
    <definedName name="Distributore">#REF!</definedName>
    <definedName name="Dividend_payout" localSheetId="7">#REF!</definedName>
    <definedName name="Dividend_payout">#REF!</definedName>
    <definedName name="Dividends" localSheetId="7">#REF!</definedName>
    <definedName name="Dividends">#REF!</definedName>
    <definedName name="djtjd" localSheetId="7">#REF!</definedName>
    <definedName name="djtjd">#REF!</definedName>
    <definedName name="djydej" localSheetId="7">#REF!</definedName>
    <definedName name="djydej">#REF!</definedName>
    <definedName name="dm" localSheetId="7">[1]totale!#REF!</definedName>
    <definedName name="dm">[1]totale!#REF!</definedName>
    <definedName name="DRAFT" localSheetId="6" hidden="1">{"Cash flow statement",#N/A,FALSE,"Financial statements"}</definedName>
    <definedName name="DRAFT" localSheetId="7" hidden="1">{"Cash flow statement",#N/A,FALSE,"Financial statements"}</definedName>
    <definedName name="DRAFT" hidden="1">{"Cash flow statement",#N/A,FALSE,"Financial statements"}</definedName>
    <definedName name="dsf" localSheetId="6" hidden="1">{"Area1",#N/A,TRUE,"Obiettivo";"Area2",#N/A,TRUE,"Dati per Direzione"}</definedName>
    <definedName name="dsf" localSheetId="7" hidden="1">{"Area1",#N/A,TRUE,"Obiettivo";"Area2",#N/A,TRUE,"Dati per Direzione"}</definedName>
    <definedName name="dsf" hidden="1">{"Area1",#N/A,TRUE,"Obiettivo";"Area2",#N/A,TRUE,"Dati per Direzione"}</definedName>
    <definedName name="dsffrl" localSheetId="6" hidden="1">{"Area1",#N/A,TRUE,"Obiettivo";"Area2",#N/A,TRUE,"Dati per Direzione"}</definedName>
    <definedName name="dsffrl" localSheetId="7" hidden="1">{"Area1",#N/A,TRUE,"Obiettivo";"Area2",#N/A,TRUE,"Dati per Direzione"}</definedName>
    <definedName name="dsffrl" hidden="1">{"Area1",#N/A,TRUE,"Obiettivo";"Area2",#N/A,TRUE,"Dati per Direzione"}</definedName>
    <definedName name="E" localSheetId="7">#REF!</definedName>
    <definedName name="E">#REF!</definedName>
    <definedName name="Earnings" localSheetId="7">#REF!</definedName>
    <definedName name="Earnings">#REF!</definedName>
    <definedName name="Earnings_Year" localSheetId="7">#REF!</definedName>
    <definedName name="Earnings_Year">#REF!</definedName>
    <definedName name="EBITDA">[27]LRMC!$H$62</definedName>
    <definedName name="ec" localSheetId="6" hidden="1">{"Area1",#N/A,TRUE,"Obiettivo";"Area2",#N/A,TRUE,"Dati per Direzione"}</definedName>
    <definedName name="ec" localSheetId="7" hidden="1">{"Area1",#N/A,TRUE,"Obiettivo";"Area2",#N/A,TRUE,"Dati per Direzione"}</definedName>
    <definedName name="ec" hidden="1">{"Area1",#N/A,TRUE,"Obiettivo";"Area2",#N/A,TRUE,"Dati per Direzione"}</definedName>
    <definedName name="ed2w" localSheetId="7">[1]totale!#REF!</definedName>
    <definedName name="ed2w">[1]totale!#REF!</definedName>
    <definedName name="edjekj" localSheetId="7">#REF!</definedName>
    <definedName name="edjekj">#REF!</definedName>
    <definedName name="edy" localSheetId="7">#REF!</definedName>
    <definedName name="edy">#REF!</definedName>
    <definedName name="eee" localSheetId="6" hidden="1">{"PLGGAAP4",#N/A,FALSE,"P&amp;L G GAAP"}</definedName>
    <definedName name="eee" localSheetId="7" hidden="1">{"PLGGAAP4",#N/A,FALSE,"P&amp;L G GAAP"}</definedName>
    <definedName name="eee" hidden="1">{"PLGGAAP4",#N/A,FALSE,"P&amp;L G GAAP"}</definedName>
    <definedName name="EEEEEEE" localSheetId="6" hidden="1">{"ANAR",#N/A,FALSE,"Dist total";"MARGEN",#N/A,FALSE,"Dist total";"COMENTARIO",#N/A,FALSE,"Ficha CODICE";"CONSEJO",#N/A,FALSE,"Dist p0";"uno",#N/A,FALSE,"Dist total"}</definedName>
    <definedName name="EEEEEEE" localSheetId="7" hidden="1">{"ANAR",#N/A,FALSE,"Dist total";"MARGEN",#N/A,FALSE,"Dist total";"COMENTARIO",#N/A,FALSE,"Ficha CODICE";"CONSEJO",#N/A,FALSE,"Dist p0";"uno",#N/A,FALSE,"Dist total"}</definedName>
    <definedName name="EEEEEEE" hidden="1">{"ANAR",#N/A,FALSE,"Dist total";"MARGEN",#N/A,FALSE,"Dist total";"COMENTARIO",#N/A,FALSE,"Ficha CODICE";"CONSEJO",#N/A,FALSE,"Dist p0";"uno",#N/A,FALSE,"Dist total"}</definedName>
    <definedName name="EEFi">[7]Comuni!$I$5:$I$98</definedName>
    <definedName name="EEP">[7]Tabelle!$C$16</definedName>
    <definedName name="EEPi">[7]Comuni!$F$5:$F$98</definedName>
    <definedName name="eeri" localSheetId="7">#REF!</definedName>
    <definedName name="eeri">#REF!</definedName>
    <definedName name="ef" localSheetId="7">#REF!</definedName>
    <definedName name="ef">#REF!</definedName>
    <definedName name="ehjne" localSheetId="7">#REF!</definedName>
    <definedName name="ehjne">#REF!</definedName>
    <definedName name="ej" localSheetId="7">#REF!</definedName>
    <definedName name="ej">#REF!</definedName>
    <definedName name="ejej" localSheetId="7">#REF!</definedName>
    <definedName name="ejej">#REF!</definedName>
    <definedName name="ejejew" localSheetId="7">#REF!</definedName>
    <definedName name="ejejew">#REF!</definedName>
    <definedName name="ekj3e" localSheetId="7">#REF!</definedName>
    <definedName name="ekj3e">#REF!</definedName>
    <definedName name="ekmueke" localSheetId="7">#REF!</definedName>
    <definedName name="ekmueke">#REF!</definedName>
    <definedName name="ElecUnitPrice_ŠT" localSheetId="7">[28]Assumptions!#REF!</definedName>
    <definedName name="ElecUnitPrice_ŠT">[28]Assumptions!#REF!</definedName>
    <definedName name="ElecUnitPrice_VT" localSheetId="7">[28]Assumptions!#REF!</definedName>
    <definedName name="ElecUnitPrice_VT">[28]Assumptions!#REF!</definedName>
    <definedName name="ElecVol_NT" localSheetId="7">[28]Assumptions!#REF!</definedName>
    <definedName name="ElecVol_NT">[28]Assumptions!#REF!</definedName>
    <definedName name="ElecVol_ŠT" localSheetId="7">[28]Assumptions!#REF!</definedName>
    <definedName name="ElecVol_ŠT">[28]Assumptions!#REF!</definedName>
    <definedName name="ElecVol_VT" localSheetId="7">[28]Assumptions!#REF!</definedName>
    <definedName name="ElecVol_VT">[28]Assumptions!#REF!</definedName>
    <definedName name="ENDBODY" localSheetId="7">#REF!</definedName>
    <definedName name="ENDBODY">#REF!</definedName>
    <definedName name="energ_pot_1sem2002" localSheetId="6" hidden="1">{"'UR21 1 semestre'!$A$9:$T$9"}</definedName>
    <definedName name="energ_pot_1sem2002" localSheetId="7" hidden="1">{"'UR21 1 semestre'!$A$9:$T$9"}</definedName>
    <definedName name="energ_pot_1sem2002" hidden="1">{"'UR21 1 semestre'!$A$9:$T$9"}</definedName>
    <definedName name="EPC" localSheetId="7">#REF!</definedName>
    <definedName name="EPC">#REF!</definedName>
    <definedName name="EPC_Price" localSheetId="7">#REF!</definedName>
    <definedName name="EPC_Price">#REF!</definedName>
    <definedName name="Epsilon">[7]Tabelle!$B$16</definedName>
    <definedName name="Equipment" localSheetId="7">#REF!</definedName>
    <definedName name="Equipment">#REF!</definedName>
    <definedName name="Equity_Amount" localSheetId="7">#REF!</definedName>
    <definedName name="Equity_Amount">#REF!</definedName>
    <definedName name="erk" localSheetId="7">#REF!</definedName>
    <definedName name="erk">#REF!</definedName>
    <definedName name="ertcs" localSheetId="6" hidden="1">{"'UR21 1 semestre'!$A$9:$T$9"}</definedName>
    <definedName name="ertcs" localSheetId="7" hidden="1">{"'UR21 1 semestre'!$A$9:$T$9"}</definedName>
    <definedName name="ertcs" hidden="1">{"'UR21 1 semestre'!$A$9:$T$9"}</definedName>
    <definedName name="ertwertujh" localSheetId="6" hidden="1">{"Area1",#N/A,TRUE,"Obiettivo";"Area2",#N/A,TRUE,"Dati per Direzione"}</definedName>
    <definedName name="ertwertujh" localSheetId="7" hidden="1">{"Area1",#N/A,TRUE,"Obiettivo";"Area2",#N/A,TRUE,"Dati per Direzione"}</definedName>
    <definedName name="ertwertujh" hidden="1">{"Area1",#N/A,TRUE,"Obiettivo";"Area2",#N/A,TRUE,"Dati per Direzione"}</definedName>
    <definedName name="Escrow" localSheetId="7">#REF!</definedName>
    <definedName name="Escrow">#REF!</definedName>
    <definedName name="escvd" localSheetId="6" hidden="1">{"Area1",#N/A,TRUE,"Obiettivo";"Area2",#N/A,TRUE,"Dati per Direzione"}</definedName>
    <definedName name="escvd" localSheetId="7" hidden="1">{"Area1",#N/A,TRUE,"Obiettivo";"Area2",#N/A,TRUE,"Dati per Direzione"}</definedName>
    <definedName name="escvd" hidden="1">{"Area1",#N/A,TRUE,"Obiettivo";"Area2",#N/A,TRUE,"Dati per Direzione"}</definedName>
    <definedName name="Eta">[7]Tabelle!$B$17</definedName>
    <definedName name="etw" localSheetId="6" hidden="1">{"Area1",#N/A,TRUE,"Obiettivo";"Area2",#N/A,TRUE,"Dati per Direzione"}</definedName>
    <definedName name="etw" localSheetId="7" hidden="1">{"Area1",#N/A,TRUE,"Obiettivo";"Area2",#N/A,TRUE,"Dati per Direzione"}</definedName>
    <definedName name="etw" hidden="1">{"Area1",#N/A,TRUE,"Obiettivo";"Area2",#N/A,TRUE,"Dati per Direzione"}</definedName>
    <definedName name="Euro">6.55957</definedName>
    <definedName name="ewsdfgsdfg" localSheetId="6" hidden="1">{"Area1",#N/A,TRUE,"Obiettivo";"Area2",#N/A,TRUE,"Dati per Direzione"}</definedName>
    <definedName name="ewsdfgsdfg" localSheetId="7" hidden="1">{"Area1",#N/A,TRUE,"Obiettivo";"Area2",#N/A,TRUE,"Dati per Direzione"}</definedName>
    <definedName name="ewsdfgsdfg" hidden="1">{"Area1",#N/A,TRUE,"Obiettivo";"Area2",#N/A,TRUE,"Dati per Direzione"}</definedName>
    <definedName name="eyj" localSheetId="7">#REF!</definedName>
    <definedName name="eyj">#REF!</definedName>
    <definedName name="eyw" localSheetId="7">#REF!</definedName>
    <definedName name="eyw">#REF!</definedName>
    <definedName name="f" localSheetId="6" hidden="1">{"Cash flow statement",#N/A,FALSE,"Financial statements"}</definedName>
    <definedName name="f" localSheetId="7" hidden="1">{"Cash flow statement",#N/A,FALSE,"Financial statements"}</definedName>
    <definedName name="f" hidden="1">{"Cash flow statement",#N/A,FALSE,"Financial statements"}</definedName>
    <definedName name="fabb_inv" localSheetId="7">#REF!</definedName>
    <definedName name="fabb_inv">#REF!</definedName>
    <definedName name="Fase_1_Completa" localSheetId="7">#REF!</definedName>
    <definedName name="Fase_1_Completa">#REF!</definedName>
    <definedName name="fce" localSheetId="6" hidden="1">{"Area1",#N/A,TRUE,"Obiettivo";"Area2",#N/A,TRUE,"Dati per Direzione"}</definedName>
    <definedName name="fce" localSheetId="7" hidden="1">{"Area1",#N/A,TRUE,"Obiettivo";"Area2",#N/A,TRUE,"Dati per Direzione"}</definedName>
    <definedName name="fce" hidden="1">{"Area1",#N/A,TRUE,"Obiettivo";"Area2",#N/A,TRUE,"Dati per Direzione"}</definedName>
    <definedName name="fd" localSheetId="7">#REF!</definedName>
    <definedName name="fd">#REF!</definedName>
    <definedName name="fdd" localSheetId="7">#REF!</definedName>
    <definedName name="fdd">#REF!</definedName>
    <definedName name="fdgf" localSheetId="7">#REF!</definedName>
    <definedName name="fdgf">#REF!</definedName>
    <definedName name="fdwe" localSheetId="7">#REF!</definedName>
    <definedName name="fdwe">#REF!</definedName>
    <definedName name="fF" localSheetId="7">[8]civilistici!#REF!</definedName>
    <definedName name="fF">[8]civilistici!#REF!</definedName>
    <definedName name="fff" localSheetId="7">#REF!</definedName>
    <definedName name="fff">#REF!</definedName>
    <definedName name="ffff">'[29]Other Inputs'!$B$10</definedName>
    <definedName name="FG" localSheetId="7">#REF!</definedName>
    <definedName name="FG">#REF!</definedName>
    <definedName name="fgE" localSheetId="7">#REF!</definedName>
    <definedName name="fgE">#REF!</definedName>
    <definedName name="Files" localSheetId="7">#REF!</definedName>
    <definedName name="Files">#REF!</definedName>
    <definedName name="Finan_Fees" localSheetId="7">#REF!</definedName>
    <definedName name="Finan_Fees">#REF!</definedName>
    <definedName name="Finstats" localSheetId="7">#REF!</definedName>
    <definedName name="Finstats">#REF!</definedName>
    <definedName name="fis" localSheetId="7">#REF!</definedName>
    <definedName name="fis">#REF!</definedName>
    <definedName name="FiveYGM" localSheetId="7">#REF!</definedName>
    <definedName name="FiveYGM">#REF!</definedName>
    <definedName name="FiveYNet" localSheetId="7">#REF!</definedName>
    <definedName name="FiveYNet">#REF!</definedName>
    <definedName name="FiveYSales" localSheetId="7">#REF!</definedName>
    <definedName name="FiveYSales">#REF!</definedName>
    <definedName name="Fixed_cost" localSheetId="7">#REF!</definedName>
    <definedName name="Fixed_cost">#REF!</definedName>
    <definedName name="Fixed_OM_Charge" localSheetId="7">#REF!</definedName>
    <definedName name="Fixed_OM_Charge">#REF!</definedName>
    <definedName name="Fixed1" localSheetId="7">#REF!</definedName>
    <definedName name="Fixed1">#REF!</definedName>
    <definedName name="Fixed2" localSheetId="7">#REF!</definedName>
    <definedName name="Fixed2">#REF!</definedName>
    <definedName name="Fixed3" localSheetId="7">#REF!</definedName>
    <definedName name="Fixed3">#REF!</definedName>
    <definedName name="fjm" localSheetId="7">[1]totale!#REF!</definedName>
    <definedName name="fjm">[1]totale!#REF!</definedName>
    <definedName name="fkuk" localSheetId="7">#REF!</definedName>
    <definedName name="fkuk">#REF!</definedName>
    <definedName name="fldDateEnd" localSheetId="7">'[30]MKL Info'!#REF!</definedName>
    <definedName name="fldDateEnd">'[30]MKL Info'!#REF!</definedName>
    <definedName name="fldDateStart" localSheetId="7">'[30]MKL Info'!#REF!</definedName>
    <definedName name="fldDateStart">'[30]MKL Info'!#REF!</definedName>
    <definedName name="fm" localSheetId="7">[1]totale!#REF!</definedName>
    <definedName name="fm">[1]totale!#REF!</definedName>
    <definedName name="FO_CONTO" localSheetId="7">#REF!</definedName>
    <definedName name="FO_CONTO">#REF!</definedName>
    <definedName name="FO_IMP" localSheetId="7">#REF!</definedName>
    <definedName name="FO_IMP">#REF!</definedName>
    <definedName name="FORNITORE_VS_CLIENTE" localSheetId="7">#REF!</definedName>
    <definedName name="FORNITORE_VS_CLIENTE">#REF!</definedName>
    <definedName name="frfd" localSheetId="7">#REF!</definedName>
    <definedName name="frfd">#REF!</definedName>
    <definedName name="From" localSheetId="7">'[31]0.Cover'!#REF!</definedName>
    <definedName name="From">'[31]0.Cover'!#REF!</definedName>
    <definedName name="Fuel_Charge" localSheetId="7">#REF!</definedName>
    <definedName name="Fuel_Charge">#REF!</definedName>
    <definedName name="Fuel_Cost" localSheetId="7">#REF!</definedName>
    <definedName name="Fuel_Cost">#REF!</definedName>
    <definedName name="Fuel_Type" localSheetId="7">#REF!</definedName>
    <definedName name="Fuel_Type">#REF!</definedName>
    <definedName name="fur" localSheetId="7">[1]totale!#REF!</definedName>
    <definedName name="fur">[1]totale!#REF!</definedName>
    <definedName name="fus" localSheetId="7">#REF!</definedName>
    <definedName name="fus">#REF!</definedName>
    <definedName name="fvr" localSheetId="6" hidden="1">{"Area1",#N/A,TRUE,"Obiettivo";"Area2",#N/A,TRUE,"Dati per Direzione"}</definedName>
    <definedName name="fvr" localSheetId="7" hidden="1">{"Area1",#N/A,TRUE,"Obiettivo";"Area2",#N/A,TRUE,"Dati per Direzione"}</definedName>
    <definedName name="fvr" hidden="1">{"Area1",#N/A,TRUE,"Obiettivo";"Area2",#N/A,TRUE,"Dati per Direzione"}</definedName>
    <definedName name="g" localSheetId="7">#REF!</definedName>
    <definedName name="g">#REF!</definedName>
    <definedName name="Gamma">[7]Tabelle!$B$14</definedName>
    <definedName name="garanzie" localSheetId="6" hidden="1">{"Area1",#N/A,TRUE,"Obiettivo";"Area2",#N/A,TRUE,"Dati per Direzione"}</definedName>
    <definedName name="garanzie" localSheetId="7" hidden="1">{"Area1",#N/A,TRUE,"Obiettivo";"Area2",#N/A,TRUE,"Dati per Direzione"}</definedName>
    <definedName name="garanzie" hidden="1">{"Area1",#N/A,TRUE,"Obiettivo";"Area2",#N/A,TRUE,"Dati per Direzione"}</definedName>
    <definedName name="General_and_Administrative_percent" localSheetId="7">#REF!</definedName>
    <definedName name="General_and_Administrative_percent">#REF!</definedName>
    <definedName name="Get_Month" localSheetId="7">#REF!</definedName>
    <definedName name="Get_Month">#REF!</definedName>
    <definedName name="gf" localSheetId="7">[15]fiscali!#REF!</definedName>
    <definedName name="gf">[15]fiscali!#REF!</definedName>
    <definedName name="gfd" localSheetId="7">[15]fiscali!#REF!</definedName>
    <definedName name="gfd">[15]fiscali!#REF!</definedName>
    <definedName name="gfgfè" localSheetId="7">'[9] biva attivo'!#REF!</definedName>
    <definedName name="gfgfè">'[9] biva attivo'!#REF!</definedName>
    <definedName name="GFHG" localSheetId="7">[1]totale!#REF!</definedName>
    <definedName name="GFHG">[1]totale!#REF!</definedName>
    <definedName name="ggg" localSheetId="6" hidden="1">{"uno",#N/A,FALSE,"Dist total";"COMENTARIO",#N/A,FALSE,"Ficha CODICE"}</definedName>
    <definedName name="ggg" localSheetId="7" hidden="1">{"uno",#N/A,FALSE,"Dist total";"COMENTARIO",#N/A,FALSE,"Ficha CODICE"}</definedName>
    <definedName name="ggg" hidden="1">{"uno",#N/A,FALSE,"Dist total";"COMENTARIO",#N/A,FALSE,"Ficha CODICE"}</definedName>
    <definedName name="gianni" localSheetId="7">#REF!</definedName>
    <definedName name="gianni">#REF!</definedName>
    <definedName name="Grace_SrDebt_1" localSheetId="7">#REF!</definedName>
    <definedName name="Grace_SrDebt_1">#REF!</definedName>
    <definedName name="Grace_SrDebt_2" localSheetId="7">#REF!</definedName>
    <definedName name="Grace_SrDebt_2">#REF!</definedName>
    <definedName name="Grace_SrDebt_3" localSheetId="7">#REF!</definedName>
    <definedName name="Grace_SrDebt_3">#REF!</definedName>
    <definedName name="Grace_SubDebt" localSheetId="7">#REF!</definedName>
    <definedName name="Grace_SubDebt">#REF!</definedName>
    <definedName name="Gross_margin" localSheetId="7">#REF!</definedName>
    <definedName name="Gross_margin">#REF!</definedName>
    <definedName name="Gross_margin_percent" localSheetId="7">#REF!</definedName>
    <definedName name="Gross_margin_percent">#REF!</definedName>
    <definedName name="Gross_Year" localSheetId="7">#REF!</definedName>
    <definedName name="Gross_Year">#REF!</definedName>
    <definedName name="gsts" localSheetId="7">#REF!</definedName>
    <definedName name="gsts">#REF!</definedName>
    <definedName name="gt5vf" localSheetId="6" hidden="1">{"Area1",#N/A,TRUE,"Obiettivo";"Area2",#N/A,TRUE,"Dati per Direzione"}</definedName>
    <definedName name="gt5vf" localSheetId="7" hidden="1">{"Area1",#N/A,TRUE,"Obiettivo";"Area2",#N/A,TRUE,"Dati per Direzione"}</definedName>
    <definedName name="gt5vf" hidden="1">{"Area1",#N/A,TRUE,"Obiettivo";"Area2",#N/A,TRUE,"Dati per Direzione"}</definedName>
    <definedName name="gts" localSheetId="6" hidden="1">{"Area1",#N/A,TRUE,"Obiettivo";"Area2",#N/A,TRUE,"Dati per Direzione"}</definedName>
    <definedName name="gts" localSheetId="7" hidden="1">{"Area1",#N/A,TRUE,"Obiettivo";"Area2",#N/A,TRUE,"Dati per Direzione"}</definedName>
    <definedName name="gts" hidden="1">{"Area1",#N/A,TRUE,"Obiettivo";"Area2",#N/A,TRUE,"Dati per Direzione"}</definedName>
    <definedName name="H" localSheetId="7">#REF!</definedName>
    <definedName name="H">#REF!</definedName>
    <definedName name="Heat_Content" localSheetId="7">#REF!</definedName>
    <definedName name="Heat_Content">#REF!</definedName>
    <definedName name="Heat_Rate" localSheetId="7">#REF!</definedName>
    <definedName name="Heat_Rate">#REF!</definedName>
    <definedName name="HeatVol_Plant" localSheetId="7">[28]Assumptions!#REF!</definedName>
    <definedName name="HeatVol_Plant">[28]Assumptions!#REF!</definedName>
    <definedName name="HeatVol_Prim" localSheetId="7">[28]Assumptions!#REF!</definedName>
    <definedName name="HeatVol_Prim">[28]Assumptions!#REF!</definedName>
    <definedName name="HeatVol_SEK" localSheetId="7">[28]Assumptions!#REF!</definedName>
    <definedName name="HeatVol_SEK">[28]Assumptions!#REF!</definedName>
    <definedName name="HeatVolInd" localSheetId="7">[28]Assumptions!#REF!</definedName>
    <definedName name="HeatVolInd">[28]Assumptions!#REF!</definedName>
    <definedName name="Hell" localSheetId="7">#REF!</definedName>
    <definedName name="Hell">#REF!</definedName>
    <definedName name="hhh" localSheetId="7">'[32]biva 310503 CE'!#REF!</definedName>
    <definedName name="hhh">'[32]biva 310503 CE'!#REF!</definedName>
    <definedName name="hhhh" localSheetId="6" hidden="1">{"uno",#N/A,FALSE,"Dist total";"COMENTARIO",#N/A,FALSE,"Ficha CODICE"}</definedName>
    <definedName name="hhhh" localSheetId="7" hidden="1">{"uno",#N/A,FALSE,"Dist total";"COMENTARIO",#N/A,FALSE,"Ficha CODICE"}</definedName>
    <definedName name="hhhh" hidden="1">{"uno",#N/A,FALSE,"Dist total";"COMENTARIO",#N/A,FALSE,"Ficha CODICE"}</definedName>
    <definedName name="Highlights_Chart" localSheetId="7">#REF!</definedName>
    <definedName name="Highlights_Chart">#REF!</definedName>
    <definedName name="HistoricalPer">'[17]Control panel'!$I$9</definedName>
    <definedName name="HTML_CodePage" hidden="1">1252</definedName>
    <definedName name="HTML_Control" localSheetId="6" hidden="1">{"'UR21 1 semestre'!$A$9:$T$9"}</definedName>
    <definedName name="HTML_Control" localSheetId="7" hidden="1">{"'UR21 1 semestre'!$A$9:$T$9"}</definedName>
    <definedName name="HTML_Control" hidden="1">{"'UR21 1 semestre'!$A$9:$T$9"}</definedName>
    <definedName name="HTML_OBDlg2" hidden="1">FALSE</definedName>
    <definedName name="HTML_OBDlg3" hidden="1">FALSE</definedName>
    <definedName name="HTML_OBDlg4" hidden="1">FALSE</definedName>
    <definedName name="HTML_OS" hidden="1">0</definedName>
    <definedName name="HTML_PathFile" hidden="1">"file:///D:/SitoClienti13/SitoClienti12/vendite.htm"</definedName>
    <definedName name="HTML_PathTemplate" hidden="1">"file:///D:/SitoClienti13/SitoClienti12/vendite.htm"</definedName>
    <definedName name="hwswj" localSheetId="7">[1]totale!#REF!</definedName>
    <definedName name="hwswj">[1]totale!#REF!</definedName>
    <definedName name="i" localSheetId="6" hidden="1">{"uno",#N/A,FALSE,"Dist total";"COMENTARIO",#N/A,FALSE,"Ficha CODICE"}</definedName>
    <definedName name="i" localSheetId="7" hidden="1">{"uno",#N/A,FALSE,"Dist total";"COMENTARIO",#N/A,FALSE,"Ficha CODICE"}</definedName>
    <definedName name="i" hidden="1">{"uno",#N/A,FALSE,"Dist total";"COMENTARIO",#N/A,FALSE,"Ficha CODICE"}</definedName>
    <definedName name="Ia" localSheetId="7">#REF!</definedName>
    <definedName name="Ia">#REF!</definedName>
    <definedName name="Id" localSheetId="7">#REF!</definedName>
    <definedName name="Id">#REF!</definedName>
    <definedName name="IDC" localSheetId="7">#REF!</definedName>
    <definedName name="IDC">#REF!</definedName>
    <definedName name="IEC">'[5]Résultat Exploitation'!$I$3:$X$3</definedName>
    <definedName name="iku" localSheetId="7">'[32]biva 310503 CE'!#REF!</definedName>
    <definedName name="iku">'[32]biva 310503 CE'!#REF!</definedName>
    <definedName name="ILC">'[5]Résultat Exploitation'!$I$2:$X$2</definedName>
    <definedName name="IMM_IMMAT" localSheetId="7">#REF!</definedName>
    <definedName name="IMM_IMMAT">#REF!</definedName>
    <definedName name="imp" localSheetId="6">[0]!Foglio1</definedName>
    <definedName name="imp" localSheetId="7">[0]!Foglio1</definedName>
    <definedName name="imp">[0]!Foglio1</definedName>
    <definedName name="impianti" localSheetId="6">[0]!Foglio1</definedName>
    <definedName name="impianti" localSheetId="7">[0]!Foglio1</definedName>
    <definedName name="impianti">[0]!Foglio1</definedName>
    <definedName name="impieghi_da_finanziare" localSheetId="6">#REF!</definedName>
    <definedName name="impieghi_da_finanziare" localSheetId="7">#REF!</definedName>
    <definedName name="impieghi_da_finanziare">#REF!</definedName>
    <definedName name="Import_Duties" localSheetId="7">#REF!</definedName>
    <definedName name="Import_Duties">#REF!</definedName>
    <definedName name="importo" localSheetId="7">#REF!</definedName>
    <definedName name="importo">#REF!</definedName>
    <definedName name="imposte" localSheetId="6" hidden="1">{"Area1",#N/A,TRUE,"Obiettivo";"Area2",#N/A,TRUE,"Dati per Direzione"}</definedName>
    <definedName name="imposte" localSheetId="7" hidden="1">{"Area1",#N/A,TRUE,"Obiettivo";"Area2",#N/A,TRUE,"Dati per Direzione"}</definedName>
    <definedName name="imposte" hidden="1">{"Area1",#N/A,TRUE,"Obiettivo";"Area2",#N/A,TRUE,"Dati per Direzione"}</definedName>
    <definedName name="ImprimirhojaTrabajo" localSheetId="7">#REF!</definedName>
    <definedName name="ImprimirhojaTrabajo">#REF!</definedName>
    <definedName name="IN_ACCR" localSheetId="7">#REF!</definedName>
    <definedName name="IN_ACCR">#REF!</definedName>
    <definedName name="INC_SM" localSheetId="7">#REF!</definedName>
    <definedName name="INC_SM">#REF!</definedName>
    <definedName name="Income_Actual" localSheetId="7">#REF!</definedName>
    <definedName name="Income_Actual">#REF!</definedName>
    <definedName name="Income_Range" localSheetId="7">#REF!</definedName>
    <definedName name="Income_Range">#REF!</definedName>
    <definedName name="Income_Variance" localSheetId="7">#REF!</definedName>
    <definedName name="Income_Variance">#REF!</definedName>
    <definedName name="IncomeHeading2" localSheetId="7">#REF!</definedName>
    <definedName name="IncomeHeading2">#REF!</definedName>
    <definedName name="IncomeHeading3" localSheetId="7">#REF!</definedName>
    <definedName name="IncomeHeading3">#REF!</definedName>
    <definedName name="IncomeHeading4" localSheetId="7">#REF!</definedName>
    <definedName name="IncomeHeading4">#REF!</definedName>
    <definedName name="IncomeHeading5" localSheetId="7">#REF!</definedName>
    <definedName name="IncomeHeading5">#REF!</definedName>
    <definedName name="Ind_Eng" localSheetId="7">#REF!</definedName>
    <definedName name="Ind_Eng">#REF!</definedName>
    <definedName name="Indexor" localSheetId="7">#REF!</definedName>
    <definedName name="Indexor">#REF!</definedName>
    <definedName name="ing">[33]costisapwrc_tot2004!$D$2:$D$261</definedName>
    <definedName name="Inicial" localSheetId="7">#REF!</definedName>
    <definedName name="Inicial">#REF!</definedName>
    <definedName name="iniT" localSheetId="7">[34]Dati_Ingr_h!#REF!</definedName>
    <definedName name="iniT">[34]Dati_Ingr_h!#REF!</definedName>
    <definedName name="InputAP" localSheetId="7">#REF!</definedName>
    <definedName name="InputAP">#REF!</definedName>
    <definedName name="InputAR" localSheetId="7">#REF!</definedName>
    <definedName name="InputAR">#REF!</definedName>
    <definedName name="InputINV" localSheetId="7">#REF!</definedName>
    <definedName name="InputINV">#REF!</definedName>
    <definedName name="Inputs" localSheetId="7">#REF!</definedName>
    <definedName name="Inputs">#REF!</definedName>
    <definedName name="Insur_Premium" localSheetId="7">#REF!</definedName>
    <definedName name="Insur_Premium">#REF!</definedName>
    <definedName name="Insurance" localSheetId="7">#REF!</definedName>
    <definedName name="Insurance">#REF!</definedName>
    <definedName name="int" localSheetId="7">#REF!</definedName>
    <definedName name="int">#REF!</definedName>
    <definedName name="Int._SrDebt_1" localSheetId="7">#REF!</definedName>
    <definedName name="Int._SrDebt_1">#REF!</definedName>
    <definedName name="Int._SrDebt_2" localSheetId="7">#REF!</definedName>
    <definedName name="Int._SrDebt_2">#REF!</definedName>
    <definedName name="Int._SrDebt_3" localSheetId="7">#REF!</definedName>
    <definedName name="Int._SrDebt_3">#REF!</definedName>
    <definedName name="Int._SubDebt" localSheetId="7">#REF!</definedName>
    <definedName name="Int._SubDebt">#REF!</definedName>
    <definedName name="interessi">'[7]CE e CF'!$D$20</definedName>
    <definedName name="interessi_breve">'[7]CE e CF'!$D$25:$AG$25</definedName>
    <definedName name="Interest_expense_LT" localSheetId="7">#REF!</definedName>
    <definedName name="Interest_expense_LT">#REF!</definedName>
    <definedName name="Interest_expense_ST" localSheetId="7">#REF!</definedName>
    <definedName name="Interest_expense_ST">#REF!</definedName>
    <definedName name="Inventory" localSheetId="7">#REF!</definedName>
    <definedName name="Inventory">#REF!</definedName>
    <definedName name="Inventory_turnover" localSheetId="7">#REF!</definedName>
    <definedName name="Inventory_turnover">#REF!</definedName>
    <definedName name="Inventory_turns" localSheetId="7">#REF!</definedName>
    <definedName name="Inventory_turns">#REF!</definedName>
    <definedName name="InventoryI" localSheetId="7">#REF!,#REF!</definedName>
    <definedName name="InventoryI">#REF!,#REF!</definedName>
    <definedName name="Investment_year" localSheetId="7">#REF!</definedName>
    <definedName name="Investment_year">#REF!</definedName>
    <definedName name="irap" localSheetId="7">#REF!</definedName>
    <definedName name="irap">#REF!</definedName>
    <definedName name="irpeg" localSheetId="7">#REF!</definedName>
    <definedName name="irpeg">#REF!</definedName>
    <definedName name="IT">[7]COP!$C$4</definedName>
    <definedName name="jejj" localSheetId="7">#REF!</definedName>
    <definedName name="jejj">#REF!</definedName>
    <definedName name="jfyt" localSheetId="7">[1]totale!#REF!</definedName>
    <definedName name="jfyt">[1]totale!#REF!</definedName>
    <definedName name="jhfk" localSheetId="7">[1]totale!#REF!</definedName>
    <definedName name="jhfk">[1]totale!#REF!</definedName>
    <definedName name="jhjhhj" localSheetId="6" hidden="1">{"CONSEJO",#N/A,FALSE,"Dist p0";"CONSEJO",#N/A,FALSE,"Ficha CODICE"}</definedName>
    <definedName name="jhjhhj" localSheetId="7" hidden="1">{"CONSEJO",#N/A,FALSE,"Dist p0";"CONSEJO",#N/A,FALSE,"Ficha CODICE"}</definedName>
    <definedName name="jhjhhj" hidden="1">{"CONSEJO",#N/A,FALSE,"Dist p0";"CONSEJO",#N/A,FALSE,"Ficha CODICE"}</definedName>
    <definedName name="JìRF" localSheetId="7">[1]totale!#REF!</definedName>
    <definedName name="JìRF">[1]totale!#REF!</definedName>
    <definedName name="jjjjj" localSheetId="6" hidden="1">{"CONSEJO",#N/A,FALSE,"Dist p0";"CONSEJO",#N/A,FALSE,"Ficha CODICE"}</definedName>
    <definedName name="jjjjj" localSheetId="7" hidden="1">{"CONSEJO",#N/A,FALSE,"Dist p0";"CONSEJO",#N/A,FALSE,"Ficha CODICE"}</definedName>
    <definedName name="jjjjj" hidden="1">{"CONSEJO",#N/A,FALSE,"Dist p0";"CONSEJO",#N/A,FALSE,"Ficha CODICE"}</definedName>
    <definedName name="jnbghjbg" localSheetId="6" hidden="1">{"ANAR",#N/A,FALSE,"Dist total";"MARGEN",#N/A,FALSE,"Dist total";"COMENTARIO",#N/A,FALSE,"Ficha CODICE";"CONSEJO",#N/A,FALSE,"Dist p0";"uno",#N/A,FALSE,"Dist total"}</definedName>
    <definedName name="jnbghjbg" localSheetId="7" hidden="1">{"ANAR",#N/A,FALSE,"Dist total";"MARGEN",#N/A,FALSE,"Dist total";"COMENTARIO",#N/A,FALSE,"Ficha CODICE";"CONSEJO",#N/A,FALSE,"Dist p0";"uno",#N/A,FALSE,"Dist total"}</definedName>
    <definedName name="jnbghjbg" hidden="1">{"ANAR",#N/A,FALSE,"Dist total";"MARGEN",#N/A,FALSE,"Dist total";"COMENTARIO",#N/A,FALSE,"Ficha CODICE";"CONSEJO",#N/A,FALSE,"Dist p0";"uno",#N/A,FALSE,"Dist total"}</definedName>
    <definedName name="junk" localSheetId="6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junk" localSheetId="7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junk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jv" localSheetId="7">[35]Consol!#REF!</definedName>
    <definedName name="jv">[35]Consol!#REF!</definedName>
    <definedName name="jx" localSheetId="7">[15]fiscali!#REF!</definedName>
    <definedName name="jx">[15]fiscali!#REF!</definedName>
    <definedName name="k" localSheetId="7" hidden="1">#REF!</definedName>
    <definedName name="k" hidden="1">#REF!</definedName>
    <definedName name="Kà" localSheetId="7">#REF!</definedName>
    <definedName name="Kà">#REF!</definedName>
    <definedName name="kggikj" localSheetId="7">#REF!</definedName>
    <definedName name="kggikj">#REF!</definedName>
    <definedName name="KKKK" localSheetId="6" hidden="1">{"Area1",#N/A,TRUE,"Obiettivo";"Area2",#N/A,TRUE,"Dati per Direzione"}</definedName>
    <definedName name="KKKK" localSheetId="7" hidden="1">{"Area1",#N/A,TRUE,"Obiettivo";"Area2",#N/A,TRUE,"Dati per Direzione"}</definedName>
    <definedName name="KKKK" hidden="1">{"Area1",#N/A,TRUE,"Obiettivo";"Area2",#N/A,TRUE,"Dati per Direzione"}</definedName>
    <definedName name="klm" localSheetId="6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klm" localSheetId="7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klm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KMJ" localSheetId="7">#REF!</definedName>
    <definedName name="KMJ">#REF!</definedName>
    <definedName name="konten" localSheetId="7">#REF!</definedName>
    <definedName name="konten">#REF!</definedName>
    <definedName name="kr" localSheetId="7">#REF!</definedName>
    <definedName name="kr">#REF!</definedName>
    <definedName name="kru" localSheetId="7">#REF!</definedName>
    <definedName name="kru">#REF!</definedName>
    <definedName name="kW_F1" localSheetId="7">#REF!</definedName>
    <definedName name="kW_F1">#REF!</definedName>
    <definedName name="kW_F2" localSheetId="7">#REF!</definedName>
    <definedName name="kW_F2">#REF!</definedName>
    <definedName name="kW_F3" localSheetId="7">#REF!</definedName>
    <definedName name="kW_F3">#REF!</definedName>
    <definedName name="kW_F4" localSheetId="7">#REF!</definedName>
    <definedName name="kW_F4">#REF!</definedName>
    <definedName name="lamo">[6]Macro1!$A$1:$A$16</definedName>
    <definedName name="lang">'[26]Remarks and checks'!$Y$2</definedName>
    <definedName name="Leased_equipment" localSheetId="7">#REF!</definedName>
    <definedName name="Leased_equipment">#REF!</definedName>
    <definedName name="Legal_Fees" localSheetId="7">#REF!</definedName>
    <definedName name="Legal_Fees">#REF!</definedName>
    <definedName name="Leng" localSheetId="7">[28]Assumptions!#REF!</definedName>
    <definedName name="Leng">[28]Assumptions!#REF!</definedName>
    <definedName name="LFi">[7]Comuni!$H$5:$H$98</definedName>
    <definedName name="liabilities" localSheetId="7">#REF!</definedName>
    <definedName name="liabilities">#REF!</definedName>
    <definedName name="LINK_GIACENZE_SAP___DESCR_QRY">[36]LINK_GIACENZE_SAP___DESCR_QRY!$B$2:$S$6188</definedName>
    <definedName name="Lista_distributori" localSheetId="7">#REF!</definedName>
    <definedName name="Lista_distributori">#REF!</definedName>
    <definedName name="lista_tensioni" localSheetId="7">#REF!</definedName>
    <definedName name="lista_tensioni">#REF!</definedName>
    <definedName name="lj" localSheetId="7">#REF!</definedName>
    <definedName name="lj">#REF!</definedName>
    <definedName name="LKàPà" localSheetId="7">#REF!</definedName>
    <definedName name="LKàPà">#REF!</definedName>
    <definedName name="lkj" localSheetId="7">[1]totale!#REF!</definedName>
    <definedName name="lkj">[1]totale!#REF!</definedName>
    <definedName name="lkl" localSheetId="7">'[9] biva attivo'!#REF!</definedName>
    <definedName name="lkl">'[9] biva attivo'!#REF!</definedName>
    <definedName name="LKù" localSheetId="7">[1]totale!#REF!</definedName>
    <definedName name="LKù">[1]totale!#REF!</definedName>
    <definedName name="Long_term_Assets" localSheetId="7">#REF!</definedName>
    <definedName name="Long_term_Assets">#REF!</definedName>
    <definedName name="Long_term_interest_rate" localSheetId="7">#REF!</definedName>
    <definedName name="Long_term_interest_rate">#REF!</definedName>
    <definedName name="Long_term_liabilities" localSheetId="7">#REF!</definedName>
    <definedName name="Long_term_liabilities">#REF!</definedName>
    <definedName name="Long_term_range" localSheetId="7">#REF!</definedName>
    <definedName name="Long_term_range">#REF!</definedName>
    <definedName name="LP">[7]Tabelle!$C$7</definedName>
    <definedName name="LPi">[7]Comuni!$C$5:$C$98</definedName>
    <definedName name="lt" localSheetId="7">#REF!</definedName>
    <definedName name="lt">#REF!</definedName>
    <definedName name="MARGEN" localSheetId="7">#REF!</definedName>
    <definedName name="MARGEN">#REF!</definedName>
    <definedName name="Market_Analysis_Range" localSheetId="7">#REF!</definedName>
    <definedName name="Market_Analysis_Range">#REF!</definedName>
    <definedName name="Market_Pie" localSheetId="7">#REF!</definedName>
    <definedName name="Market_Pie">#REF!</definedName>
    <definedName name="Market_segments" localSheetId="7">#REF!</definedName>
    <definedName name="Market_segments">#REF!</definedName>
    <definedName name="Market_Years" localSheetId="7">#REF!</definedName>
    <definedName name="Market_Years">#REF!</definedName>
    <definedName name="MASTRO" localSheetId="7">#REF!</definedName>
    <definedName name="MASTRO">#REF!</definedName>
    <definedName name="Matrix_Company_MGUnit" localSheetId="7">#REF!</definedName>
    <definedName name="Matrix_Company_MGUnit">#REF!</definedName>
    <definedName name="Max_Elect_Output" localSheetId="7">#REF!</definedName>
    <definedName name="Max_Elect_Output">#REF!</definedName>
    <definedName name="MCDESCRI" localSheetId="7">#REF!</definedName>
    <definedName name="MCDESCRI">#REF!</definedName>
    <definedName name="mens8019" localSheetId="7">[33]costisapwrc_tot2004!#REF!</definedName>
    <definedName name="mens8019">[33]costisapwrc_tot2004!#REF!</definedName>
    <definedName name="MESAÑOANT" localSheetId="7">#REF!</definedName>
    <definedName name="MESAÑOANT">#REF!</definedName>
    <definedName name="MGUnitsHierarchie_S6" localSheetId="7">#REF!</definedName>
    <definedName name="MGUnitsHierarchie_S6">#REF!</definedName>
    <definedName name="MIG" localSheetId="7">#REF!</definedName>
    <definedName name="MIG">#REF!</definedName>
    <definedName name="Milestone_Range" localSheetId="7">#REF!</definedName>
    <definedName name="Milestone_Range">#REF!</definedName>
    <definedName name="Miscellaneous" localSheetId="7">#REF!</definedName>
    <definedName name="Miscellaneous">#REF!</definedName>
    <definedName name="mm">#N/A</definedName>
    <definedName name="Mobil" localSheetId="7">#REF!</definedName>
    <definedName name="Mobil">#REF!</definedName>
    <definedName name="mod14xtariffe" localSheetId="7">[37]mod14xtariffe!#REF!</definedName>
    <definedName name="mod14xtariffe">[37]mod14xtariffe!#REF!</definedName>
    <definedName name="mois">[38]Date!$B$1</definedName>
    <definedName name="Month_Names" localSheetId="7">#REF!</definedName>
    <definedName name="Month_Names">#REF!</definedName>
    <definedName name="mostra_barstru__e">[25]Macro1!$E$1</definedName>
    <definedName name="MOV_IMM_FIN" localSheetId="7">#REF!</definedName>
    <definedName name="MOV_IMM_FIN">#REF!</definedName>
    <definedName name="MOV_IMM_IMMAT" localSheetId="7">#REF!</definedName>
    <definedName name="MOV_IMM_IMMAT">#REF!</definedName>
    <definedName name="MOV_IMM_MAT" localSheetId="7">#REF!</definedName>
    <definedName name="MOV_IMM_MAT">#REF!</definedName>
    <definedName name="mutui" localSheetId="7">'[9] biva attivo'!#REF!</definedName>
    <definedName name="mutui">'[9] biva attivo'!#REF!</definedName>
    <definedName name="Name">[39]Switches!$E$82</definedName>
    <definedName name="names">#N/A</definedName>
    <definedName name="Nascondi1_Scopri2">[25]Macro1!$B$1:$B$26</definedName>
    <definedName name="Nascondi2">[25]Macro1!$C$1:$C$12</definedName>
    <definedName name="Net_cash_flow" localSheetId="7">#REF!</definedName>
    <definedName name="Net_cash_flow">#REF!</definedName>
    <definedName name="Net_Income" localSheetId="7">#REF!</definedName>
    <definedName name="Net_Income">#REF!</definedName>
    <definedName name="Net_profit" localSheetId="7">#REF!</definedName>
    <definedName name="Net_profit">#REF!</definedName>
    <definedName name="Net_profit_margin" localSheetId="7">#REF!</definedName>
    <definedName name="Net_profit_margin">#REF!</definedName>
    <definedName name="Net_profit_year" localSheetId="7">#REF!</definedName>
    <definedName name="Net_profit_year">#REF!</definedName>
    <definedName name="Net_Profit_Years" localSheetId="7">#REF!</definedName>
    <definedName name="Net_Profit_Years">#REF!</definedName>
    <definedName name="net_worth" localSheetId="7">#REF!</definedName>
    <definedName name="net_worth">#REF!</definedName>
    <definedName name="New_accounts_payable" localSheetId="7">#REF!</definedName>
    <definedName name="New_accounts_payable">#REF!</definedName>
    <definedName name="nfg" localSheetId="7">#REF!</definedName>
    <definedName name="nfg">#REF!</definedName>
    <definedName name="nhh" localSheetId="7">'[40]Biva attivo 30.06.03'!#REF!</definedName>
    <definedName name="nhh">'[40]Biva attivo 30.06.03'!#REF!</definedName>
    <definedName name="nnnnnnnnnnnnnnnnnn" localSheetId="6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nnnnnnnnnnnnnnnnnn" localSheetId="7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nnnnnnnnnnnnnnnnnn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NOM" localSheetId="7">#REF!</definedName>
    <definedName name="NOM">#REF!</definedName>
    <definedName name="NPV">[27]LRMC!$H$70</definedName>
    <definedName name="nsn" localSheetId="7">'[40]Biva attivo 30.06.03'!#REF!</definedName>
    <definedName name="nsn">'[40]Biva attivo 30.06.03'!#REF!</definedName>
    <definedName name="O_M" localSheetId="7">#REF!</definedName>
    <definedName name="O_M">#REF!</definedName>
    <definedName name="OandM" localSheetId="7">#REF!</definedName>
    <definedName name="OandM">#REF!</definedName>
    <definedName name="òòlòk" localSheetId="7">'[32]biva 310503 CE'!#REF!</definedName>
    <definedName name="òòlòk">'[32]biva 310503 CE'!#REF!</definedName>
    <definedName name="Operating_expenses_range" localSheetId="7">#REF!</definedName>
    <definedName name="Operating_expenses_range">#REF!</definedName>
    <definedName name="Operating_Months" localSheetId="7">#REF!</definedName>
    <definedName name="Operating_Months">#REF!</definedName>
    <definedName name="OperInputs" localSheetId="7">#REF!</definedName>
    <definedName name="OperInputs">#REF!</definedName>
    <definedName name="Option1" localSheetId="7">#REF!</definedName>
    <definedName name="Option1">#REF!</definedName>
    <definedName name="Option10" localSheetId="7">#REF!</definedName>
    <definedName name="Option10">#REF!</definedName>
    <definedName name="Option2" localSheetId="7">#REF!</definedName>
    <definedName name="Option2">#REF!</definedName>
    <definedName name="Option3" localSheetId="7">#REF!</definedName>
    <definedName name="Option3">#REF!</definedName>
    <definedName name="Option4" localSheetId="7">#REF!</definedName>
    <definedName name="Option4">#REF!</definedName>
    <definedName name="Option5" localSheetId="7">#REF!</definedName>
    <definedName name="Option5">#REF!</definedName>
    <definedName name="Option6" localSheetId="7">#REF!</definedName>
    <definedName name="Option6">#REF!</definedName>
    <definedName name="Option7" localSheetId="7">#REF!</definedName>
    <definedName name="Option7">#REF!</definedName>
    <definedName name="Option8" localSheetId="7">#REF!</definedName>
    <definedName name="Option8">#REF!</definedName>
    <definedName name="Option9" localSheetId="7">#REF!</definedName>
    <definedName name="Option9">#REF!</definedName>
    <definedName name="Options_range" localSheetId="7">#REF!</definedName>
    <definedName name="Options_range">#REF!</definedName>
    <definedName name="ORDINE" localSheetId="7">#REF!</definedName>
    <definedName name="ORDINE">#REF!</definedName>
    <definedName name="Other" localSheetId="7">#REF!</definedName>
    <definedName name="Other">#REF!</definedName>
    <definedName name="Other_Operating_Expenses" localSheetId="7">#REF!</definedName>
    <definedName name="Other_Operating_Expenses">#REF!</definedName>
    <definedName name="Other_Sales_Months" localSheetId="7">#REF!</definedName>
    <definedName name="Other_Sales_Months">#REF!</definedName>
    <definedName name="Other_Sales_Years" localSheetId="7">#REF!</definedName>
    <definedName name="Other_Sales_Years">#REF!</definedName>
    <definedName name="Other_ST_liabilities" localSheetId="7">#REF!</definedName>
    <definedName name="Other_ST_liabilities">#REF!</definedName>
    <definedName name="OtherRev" localSheetId="7">[28]Assumptions!#REF!</definedName>
    <definedName name="OtherRev">[28]Assumptions!#REF!</definedName>
    <definedName name="OtherRevPrice" localSheetId="7">[28]Assumptions!#REF!</definedName>
    <definedName name="OtherRevPrice">[28]Assumptions!#REF!</definedName>
    <definedName name="p" localSheetId="6" hidden="1">{"uno",#N/A,FALSE,"Dist total";"COMENTARIO",#N/A,FALSE,"Ficha CODICE"}</definedName>
    <definedName name="p" localSheetId="7" hidden="1">{"uno",#N/A,FALSE,"Dist total";"COMENTARIO",#N/A,FALSE,"Ficha CODICE"}</definedName>
    <definedName name="p" hidden="1">{"uno",#N/A,FALSE,"Dist total";"COMENTARIO",#N/A,FALSE,"Ficha CODICE"}</definedName>
    <definedName name="Paid_in_capital" localSheetId="7">#REF!</definedName>
    <definedName name="Paid_in_capital">#REF!</definedName>
    <definedName name="paolo" localSheetId="6" hidden="1">{"'UR21 1 semestre'!$A$9:$T$9"}</definedName>
    <definedName name="paolo" localSheetId="7" hidden="1">{"'UR21 1 semestre'!$A$9:$T$9"}</definedName>
    <definedName name="paolo" hidden="1">{"'UR21 1 semestre'!$A$9:$T$9"}</definedName>
    <definedName name="ParA">[7]Tabelle!$B$4</definedName>
    <definedName name="ParB">[7]Tabelle!$B$5</definedName>
    <definedName name="Parg1">[7]Tabelle!$F$22</definedName>
    <definedName name="Parg2">[7]Tabelle!$F$23</definedName>
    <definedName name="Parg3">[7]Tabelle!$F$24</definedName>
    <definedName name="ParGd">[7]Impianti!$N$4:$N$42</definedName>
    <definedName name="ParMd">[7]Impianti!$L$4:$L$42</definedName>
    <definedName name="ParPd">[7]Impianti!$M$4:$M$42</definedName>
    <definedName name="ParQ">[7]Tabelle!$B$6</definedName>
    <definedName name="Parro1">[7]Tabelle!$F$27</definedName>
    <definedName name="Parro2">[7]Tabelle!$F$28</definedName>
    <definedName name="Parro3">[7]Tabelle!$F$29</definedName>
    <definedName name="ParRod">[7]Impianti!$O$4:$O$42</definedName>
    <definedName name="ParT">[7]Tabelle!$B$7</definedName>
    <definedName name="partgalli" localSheetId="7">#REF!</definedName>
    <definedName name="partgalli">#REF!</definedName>
    <definedName name="Partner._Distributions" localSheetId="7">#REF!</definedName>
    <definedName name="Partner._Distributions">#REF!</definedName>
    <definedName name="PasquaAnnoTarget" localSheetId="7">[34]Dati_Ingr_h!#REF!</definedName>
    <definedName name="PasquaAnnoTarget">[34]Dati_Ingr_h!#REF!</definedName>
    <definedName name="PASSIF" localSheetId="7">#REF!</definedName>
    <definedName name="PASSIF">#REF!</definedName>
    <definedName name="Past" localSheetId="7">#REF!</definedName>
    <definedName name="Past">#REF!</definedName>
    <definedName name="Past_Earnings" localSheetId="7">#REF!</definedName>
    <definedName name="Past_Earnings">#REF!</definedName>
    <definedName name="Past_Gross" localSheetId="7">#REF!</definedName>
    <definedName name="Past_Gross">#REF!</definedName>
    <definedName name="Past_range" localSheetId="7">#REF!</definedName>
    <definedName name="Past_range">#REF!</definedName>
    <definedName name="Past_Sales" localSheetId="7">#REF!</definedName>
    <definedName name="Past_Sales">#REF!</definedName>
    <definedName name="Past_Years" localSheetId="7">#REF!</definedName>
    <definedName name="Past_Years">#REF!</definedName>
    <definedName name="PastAccDepr" localSheetId="7">#REF!</definedName>
    <definedName name="PastAccDepr">#REF!</definedName>
    <definedName name="PastAP" localSheetId="7">#REF!</definedName>
    <definedName name="PastAP">#REF!</definedName>
    <definedName name="PastAR" localSheetId="7">#REF!</definedName>
    <definedName name="PastAR">#REF!</definedName>
    <definedName name="PastB1" localSheetId="7">#REF!</definedName>
    <definedName name="PastB1">#REF!</definedName>
    <definedName name="PastC1" localSheetId="7">#REF!</definedName>
    <definedName name="PastC1">#REF!</definedName>
    <definedName name="PastCapital" localSheetId="7">#REF!</definedName>
    <definedName name="PastCapital">#REF!</definedName>
    <definedName name="PastCash" localSheetId="7">#REF!</definedName>
    <definedName name="PastCash">#REF!</definedName>
    <definedName name="PastCollectionDays" localSheetId="7">#REF!</definedName>
    <definedName name="PastCollectionDays">#REF!</definedName>
    <definedName name="PastD1" localSheetId="7">#REF!</definedName>
    <definedName name="PastD1">#REF!</definedName>
    <definedName name="PastEarningsB" localSheetId="7">#REF!</definedName>
    <definedName name="PastEarningsB">#REF!</definedName>
    <definedName name="PastGM" localSheetId="7">#REF!</definedName>
    <definedName name="PastGM">#REF!</definedName>
    <definedName name="PastInv" localSheetId="7">#REF!</definedName>
    <definedName name="PastInv">#REF!</definedName>
    <definedName name="PastLTA" localSheetId="7">#REF!</definedName>
    <definedName name="PastLTA">#REF!</definedName>
    <definedName name="PastLTL" localSheetId="7">#REF!</definedName>
    <definedName name="PastLTL">#REF!</definedName>
    <definedName name="PastOpex" localSheetId="7">#REF!</definedName>
    <definedName name="PastOpex">#REF!</definedName>
    <definedName name="PastOthSTA" localSheetId="7">#REF!</definedName>
    <definedName name="PastOthSTA">#REF!</definedName>
    <definedName name="PastOthSTL" localSheetId="7">#REF!</definedName>
    <definedName name="PastOthSTL">#REF!</definedName>
    <definedName name="PastPaymentDays" localSheetId="7">#REF!</definedName>
    <definedName name="PastPaymentDays">#REF!</definedName>
    <definedName name="PastSales" localSheetId="7">#REF!</definedName>
    <definedName name="PastSales">#REF!</definedName>
    <definedName name="PastSTL" localSheetId="7">#REF!</definedName>
    <definedName name="PastSTL">#REF!</definedName>
    <definedName name="PastTurnover" localSheetId="7">#REF!</definedName>
    <definedName name="PastTurnover">#REF!</definedName>
    <definedName name="Payables_Percent" localSheetId="7">#REF!</definedName>
    <definedName name="Payables_Percent">#REF!</definedName>
    <definedName name="Payment_days" localSheetId="7">#REF!</definedName>
    <definedName name="Payment_days">#REF!</definedName>
    <definedName name="Payroll" localSheetId="7">#REF!</definedName>
    <definedName name="Payroll">#REF!</definedName>
    <definedName name="Payroll_burden" localSheetId="7">#REF!</definedName>
    <definedName name="Payroll_burden">#REF!</definedName>
    <definedName name="Payroll1" localSheetId="7">#REF!</definedName>
    <definedName name="Payroll1">#REF!</definedName>
    <definedName name="Payroll2" localSheetId="7">#REF!</definedName>
    <definedName name="Payroll2">#REF!</definedName>
    <definedName name="Payroll3GA" localSheetId="7">#REF!</definedName>
    <definedName name="Payroll3GA">#REF!</definedName>
    <definedName name="Payroll3OTH" localSheetId="7">#REF!</definedName>
    <definedName name="Payroll3OTH">#REF!</definedName>
    <definedName name="Payroll3P" localSheetId="7">#REF!</definedName>
    <definedName name="Payroll3P">#REF!</definedName>
    <definedName name="Payroll3SM" localSheetId="7">#REF!</definedName>
    <definedName name="Payroll3SM">#REF!</definedName>
    <definedName name="periode" localSheetId="7">#REF!</definedName>
    <definedName name="periode">#REF!</definedName>
    <definedName name="PERS" localSheetId="7">#REF!</definedName>
    <definedName name="PERS">#REF!</definedName>
    <definedName name="Personnel_burden_percent" localSheetId="7">#REF!</definedName>
    <definedName name="Personnel_burden_percent">#REF!</definedName>
    <definedName name="Personnel_Complex" localSheetId="7">#REF!</definedName>
    <definedName name="Personnel_Complex">#REF!</definedName>
    <definedName name="Personnel_Medium" localSheetId="7">#REF!</definedName>
    <definedName name="Personnel_Medium">#REF!</definedName>
    <definedName name="Personnel_Simple" localSheetId="7">#REF!</definedName>
    <definedName name="Personnel_Simple">#REF!</definedName>
    <definedName name="PERYR">'[21]Dati prestito'!$I$18</definedName>
    <definedName name="Piling" localSheetId="7">#REF!</definedName>
    <definedName name="Piling">#REF!</definedName>
    <definedName name="pino" localSheetId="6" hidden="1">{"'UR21 1 semestre'!$A$9:$T$9"}</definedName>
    <definedName name="pino" localSheetId="7" hidden="1">{"'UR21 1 semestre'!$A$9:$T$9"}</definedName>
    <definedName name="pino" hidden="1">{"'UR21 1 semestre'!$A$9:$T$9"}</definedName>
    <definedName name="pippo" localSheetId="6" hidden="1">{"'UR21 1 semestre'!$A$9:$T$9"}</definedName>
    <definedName name="pippo" localSheetId="7" hidden="1">{"'UR21 1 semestre'!$A$9:$T$9"}</definedName>
    <definedName name="pippo" hidden="1">{"'UR21 1 semestre'!$A$9:$T$9"}</definedName>
    <definedName name="pippo1" localSheetId="6" hidden="1">{"'UR21 1 semestre'!$A$9:$T$9"}</definedName>
    <definedName name="pippo1" localSheetId="7" hidden="1">{"'UR21 1 semestre'!$A$9:$T$9"}</definedName>
    <definedName name="pippo1" hidden="1">{"'UR21 1 semestre'!$A$9:$T$9"}</definedName>
    <definedName name="pippo2" localSheetId="7">#REF!</definedName>
    <definedName name="pippo2">#REF!</definedName>
    <definedName name="Plan" localSheetId="7">#REF!</definedName>
    <definedName name="Plan">#REF!</definedName>
    <definedName name="pluto" localSheetId="6" hidden="1">{"'UR21 1 semestre'!$A$9:$T$9"}</definedName>
    <definedName name="pluto" localSheetId="7" hidden="1">{"'UR21 1 semestre'!$A$9:$T$9"}</definedName>
    <definedName name="pluto" hidden="1">{"'UR21 1 semestre'!$A$9:$T$9"}</definedName>
    <definedName name="pn" localSheetId="7" hidden="1">'[41]Soc. Equity'!#REF!</definedName>
    <definedName name="pn" hidden="1">'[41]Soc. Equity'!#REF!</definedName>
    <definedName name="POAAÑO" localSheetId="7">#REF!</definedName>
    <definedName name="POAAÑO">#REF!</definedName>
    <definedName name="POAMES" localSheetId="7">#REF!</definedName>
    <definedName name="POAMES">#REF!</definedName>
    <definedName name="Podatek" localSheetId="6" hidden="1">{#N/A,#N/A,FALSE,"F-01";#N/A,#N/A,FALSE,"F-01";#N/A,#N/A,FALSE,"F-01"}</definedName>
    <definedName name="Podatek" localSheetId="7" hidden="1">{#N/A,#N/A,FALSE,"F-01";#N/A,#N/A,FALSE,"F-01";#N/A,#N/A,FALSE,"F-01"}</definedName>
    <definedName name="Podatek" hidden="1">{#N/A,#N/A,FALSE,"F-01";#N/A,#N/A,FALSE,"F-01";#N/A,#N/A,FALSE,"F-01"}</definedName>
    <definedName name="popo" localSheetId="7">'[9] biva attivo'!#REF!</definedName>
    <definedName name="popo">'[9] biva attivo'!#REF!</definedName>
    <definedName name="potverdommme" localSheetId="6" hidden="1">{"CFGGAAP2a",#N/A,FALSE,"CF G GAAP"}</definedName>
    <definedName name="potverdommme" localSheetId="7" hidden="1">{"CFGGAAP2a",#N/A,FALSE,"CF G GAAP"}</definedName>
    <definedName name="potverdommme" hidden="1">{"CFGGAAP2a",#N/A,FALSE,"CF G GAAP"}</definedName>
    <definedName name="PowerCapacity" localSheetId="7">[28]Assumptions!#REF!</definedName>
    <definedName name="PowerCapacity">[28]Assumptions!#REF!</definedName>
    <definedName name="pp" localSheetId="6" hidden="1">{"ANAR",#N/A,FALSE,"Dist total";"MARGEN",#N/A,FALSE,"Dist total";"COMENTARIO",#N/A,FALSE,"Ficha CODICE";"CONSEJO",#N/A,FALSE,"Dist p0";"uno",#N/A,FALSE,"Dist total"}</definedName>
    <definedName name="pp" localSheetId="7" hidden="1">{"ANAR",#N/A,FALSE,"Dist total";"MARGEN",#N/A,FALSE,"Dist total";"COMENTARIO",#N/A,FALSE,"Ficha CODICE";"CONSEJO",#N/A,FALSE,"Dist p0";"uno",#N/A,FALSE,"Dist total"}</definedName>
    <definedName name="pp" hidden="1">{"ANAR",#N/A,FALSE,"Dist total";"MARGEN",#N/A,FALSE,"Dist total";"COMENTARIO",#N/A,FALSE,"Ficha CODICE";"CONSEJO",#N/A,FALSE,"Dist p0";"uno",#N/A,FALSE,"Dist total"}</definedName>
    <definedName name="ppp" localSheetId="6" hidden="1">{"uno",#N/A,FALSE,"Dist total";"COMENTARIO",#N/A,FALSE,"Ficha CODICE"}</definedName>
    <definedName name="ppp" localSheetId="7" hidden="1">{"uno",#N/A,FALSE,"Dist total";"COMENTARIO",#N/A,FALSE,"Ficha CODICE"}</definedName>
    <definedName name="ppp" hidden="1">{"uno",#N/A,FALSE,"Dist total";"COMENTARIO",#N/A,FALSE,"Ficha CODICE"}</definedName>
    <definedName name="Price_per_unit" localSheetId="7">#REF!</definedName>
    <definedName name="Price_per_unit">#REF!</definedName>
    <definedName name="Print_Area_MI" localSheetId="7">#REF!</definedName>
    <definedName name="Print_Area_MI">#REF!</definedName>
    <definedName name="PRINTCAPEX" localSheetId="7">#REF!</definedName>
    <definedName name="PRINTCAPEX">#REF!</definedName>
    <definedName name="PRINTCOSTS" localSheetId="7">#REF!</definedName>
    <definedName name="PRINTCOSTS">#REF!</definedName>
    <definedName name="PRINTDDM" localSheetId="7">#REF!</definedName>
    <definedName name="PRINTDDM">#REF!</definedName>
    <definedName name="PRINTECON" localSheetId="7">#REF!</definedName>
    <definedName name="PRINTECON">#REF!</definedName>
    <definedName name="PRINTHIST">'[42]BWHistP&amp;L'!$A$1:$H$91</definedName>
    <definedName name="PRINTREVENUES" localSheetId="7">#REF!</definedName>
    <definedName name="PRINTREVENUES">#REF!</definedName>
    <definedName name="Pro_Forma_Cash_Flow" localSheetId="7">#REF!</definedName>
    <definedName name="Pro_Forma_Cash_Flow">#REF!</definedName>
    <definedName name="Production_payroll" localSheetId="7">#REF!</definedName>
    <definedName name="Production_payroll">#REF!</definedName>
    <definedName name="PRODUITS" localSheetId="7">#REF!</definedName>
    <definedName name="PRODUITS">#REF!</definedName>
    <definedName name="Profit_before_int_and_taxes" localSheetId="7">#REF!</definedName>
    <definedName name="Profit_before_int_and_taxes">#REF!</definedName>
    <definedName name="Profitto_lordo" localSheetId="7">#REF!</definedName>
    <definedName name="Profitto_lordo">#REF!</definedName>
    <definedName name="PROG_ATT_2003_2005" localSheetId="7">#REF!</definedName>
    <definedName name="PROG_ATT_2003_2005">#REF!</definedName>
    <definedName name="Project_Size" localSheetId="7">#REF!</definedName>
    <definedName name="Project_Size">#REF!</definedName>
    <definedName name="ProjectedPer">'[17]Control panel'!$I$11</definedName>
    <definedName name="ProjectName" localSheetId="6">{"Client Name or Project Name"}</definedName>
    <definedName name="ProjectName" localSheetId="7">{"Client Name or Project Name"}</definedName>
    <definedName name="ProjectName">{"Client Name or Project Name"}</definedName>
    <definedName name="Projstart" localSheetId="7">[28]Assumptions!#REF!</definedName>
    <definedName name="Projstart">[28]Assumptions!#REF!</definedName>
    <definedName name="prova" localSheetId="6" hidden="1">{"'UR21 1 semestre'!$A$9:$T$9"}</definedName>
    <definedName name="prova" localSheetId="7" hidden="1">{"'UR21 1 semestre'!$A$9:$T$9"}</definedName>
    <definedName name="prova" hidden="1">{"'UR21 1 semestre'!$A$9:$T$9"}</definedName>
    <definedName name="q" localSheetId="6" hidden="1">{"'UR21 1 semestre'!$A$9:$T$9"}</definedName>
    <definedName name="q" localSheetId="7" hidden="1">{"'UR21 1 semestre'!$A$9:$T$9"}</definedName>
    <definedName name="q" hidden="1">{"'UR21 1 semestre'!$A$9:$T$9"}</definedName>
    <definedName name="QAmm1">[7]Tabelle!$F$3</definedName>
    <definedName name="QAmm10">[7]Tabelle!$F$12</definedName>
    <definedName name="QAmm11">[7]Tabelle!$F$13</definedName>
    <definedName name="QAmm12">[7]Tabelle!$F$14</definedName>
    <definedName name="QAmm2">[7]Tabelle!$F$4</definedName>
    <definedName name="QAmm3">[7]Tabelle!$F$5</definedName>
    <definedName name="QAmm4">[7]Tabelle!$F$6</definedName>
    <definedName name="QAmm5">[7]Tabelle!$F$7</definedName>
    <definedName name="QAmm6">[7]Tabelle!$F$8</definedName>
    <definedName name="QAmm7">[7]Tabelle!$F$9</definedName>
    <definedName name="QAmm8">[7]Tabelle!$F$10</definedName>
    <definedName name="QAmm9">[7]Tabelle!$F$11</definedName>
    <definedName name="qAYHQ" localSheetId="7">#REF!</definedName>
    <definedName name="qAYHQ">#REF!</definedName>
    <definedName name="qhqqayhqa" localSheetId="7">#REF!</definedName>
    <definedName name="qhqqayhqa">#REF!</definedName>
    <definedName name="QmediaAmm">[7]Tabelle!$F$16</definedName>
    <definedName name="qqqq" localSheetId="6" hidden="1">{"Area1",#N/A,TRUE,"Obiettivo";"Area2",#N/A,TRUE,"Dati per Direzione"}</definedName>
    <definedName name="qqqq" localSheetId="7" hidden="1">{"Area1",#N/A,TRUE,"Obiettivo";"Area2",#N/A,TRUE,"Dati per Direzione"}</definedName>
    <definedName name="qqqq" hidden="1">{"Area1",#N/A,TRUE,"Obiettivo";"Area2",#N/A,TRUE,"Dati per Direzione"}</definedName>
    <definedName name="QQQQQ" localSheetId="6" hidden="1">{"uno",#N/A,FALSE,"Dist total";"COMENTARIO",#N/A,FALSE,"Ficha CODICE"}</definedName>
    <definedName name="QQQQQ" localSheetId="7" hidden="1">{"uno",#N/A,FALSE,"Dist total";"COMENTARIO",#N/A,FALSE,"Ficha CODICE"}</definedName>
    <definedName name="QQQQQ" hidden="1">{"uno",#N/A,FALSE,"Dist total";"COMENTARIO",#N/A,FALSE,"Ficha CODICE"}</definedName>
    <definedName name="qtwqwqq" localSheetId="7">[1]totale!#REF!</definedName>
    <definedName name="qtwqwqq">[1]totale!#REF!</definedName>
    <definedName name="quotata" localSheetId="7">#REF!</definedName>
    <definedName name="quotata">#REF!</definedName>
    <definedName name="qyqyqwy" localSheetId="7">#REF!</definedName>
    <definedName name="qyqyqwy">#REF!</definedName>
    <definedName name="rachunek" localSheetId="6" hidden="1">{#N/A,#N/A,FALSE,"F-01";#N/A,#N/A,FALSE,"F-01";#N/A,#N/A,FALSE,"F-01"}</definedName>
    <definedName name="rachunek" localSheetId="7" hidden="1">{#N/A,#N/A,FALSE,"F-01";#N/A,#N/A,FALSE,"F-01";#N/A,#N/A,FALSE,"F-01"}</definedName>
    <definedName name="rachunek" hidden="1">{#N/A,#N/A,FALSE,"F-01";#N/A,#N/A,FALSE,"F-01";#N/A,#N/A,FALSE,"F-01"}</definedName>
    <definedName name="rat" localSheetId="7">[43]Foglio1!#REF!</definedName>
    <definedName name="rat">[43]Foglio1!#REF!</definedName>
    <definedName name="Ratio_Analysis" localSheetId="7">#REF!</definedName>
    <definedName name="Ratio_Analysis">#REF!</definedName>
    <definedName name="Ratios_range" localSheetId="7">#REF!</definedName>
    <definedName name="Ratios_range">#REF!</definedName>
    <definedName name="REAL" localSheetId="7">#REF!</definedName>
    <definedName name="REAL">#REF!</definedName>
    <definedName name="Receivables_turnover" localSheetId="7">#REF!</definedName>
    <definedName name="Receivables_turnover">#REF!</definedName>
    <definedName name="Reddito_lordo" localSheetId="7">#REF!</definedName>
    <definedName name="Reddito_lordo">#REF!</definedName>
    <definedName name="Reservation_Charge" localSheetId="7">#REF!</definedName>
    <definedName name="Reservation_Charge">#REF!</definedName>
    <definedName name="Residual_Value" localSheetId="7">#REF!</definedName>
    <definedName name="Residual_Value">#REF!</definedName>
    <definedName name="Retained_earnings" localSheetId="7">#REF!</definedName>
    <definedName name="Retained_earnings">#REF!</definedName>
    <definedName name="retui" localSheetId="7">#REF!</definedName>
    <definedName name="retui">#REF!</definedName>
    <definedName name="Return_on_Assets" localSheetId="7">#REF!</definedName>
    <definedName name="Return_on_Assets">#REF!</definedName>
    <definedName name="rew" localSheetId="7">'[9] biva attivo'!#REF!</definedName>
    <definedName name="rew">'[9] biva attivo'!#REF!</definedName>
    <definedName name="rga" localSheetId="7">[8]civilistici!#REF!</definedName>
    <definedName name="rga">[8]civilistici!#REF!</definedName>
    <definedName name="RGBWRTW" localSheetId="7">#REF!</definedName>
    <definedName name="RGBWRTW">#REF!</definedName>
    <definedName name="RicaviTMP">[7]TMP!$U$99</definedName>
    <definedName name="rig">[44]B!$B$1:$T$34</definedName>
    <definedName name="ris" localSheetId="7" hidden="1">'[41]Soc. Equity'!#REF!</definedName>
    <definedName name="ris" hidden="1">'[41]Soc. Equity'!#REF!</definedName>
    <definedName name="risco" localSheetId="7">[45]Dati!#REF!</definedName>
    <definedName name="risco">[45]Dati!#REF!</definedName>
    <definedName name="rk" localSheetId="6" hidden="1">{#N/A,#N/A,FALSE,"F-01";#N/A,#N/A,FALSE,"F-01";#N/A,#N/A,FALSE,"F-01"}</definedName>
    <definedName name="rk" localSheetId="7" hidden="1">{#N/A,#N/A,FALSE,"F-01";#N/A,#N/A,FALSE,"F-01";#N/A,#N/A,FALSE,"F-01"}</definedName>
    <definedName name="rk" hidden="1">{#N/A,#N/A,FALSE,"F-01";#N/A,#N/A,FALSE,"F-01";#N/A,#N/A,FALSE,"F-01"}</definedName>
    <definedName name="roi">[7]Tabelle!$B$19</definedName>
    <definedName name="romolo" localSheetId="7">#REF!</definedName>
    <definedName name="romolo">#REF!</definedName>
    <definedName name="Rounder" localSheetId="7">#REF!</definedName>
    <definedName name="Rounder">#REF!</definedName>
    <definedName name="RRRRRRR" localSheetId="6" hidden="1">{"uno",#N/A,FALSE,"Dist total";"COMENTARIO",#N/A,FALSE,"Ficha CODICE"}</definedName>
    <definedName name="RRRRRRR" localSheetId="7" hidden="1">{"uno",#N/A,FALSE,"Dist total";"COMENTARIO",#N/A,FALSE,"Ficha CODICE"}</definedName>
    <definedName name="RRRRRRR" hidden="1">{"uno",#N/A,FALSE,"Dist total";"COMENTARIO",#N/A,FALSE,"Ficha CODICE"}</definedName>
    <definedName name="rrrrrrrrrrrr" localSheetId="6" hidden="1">{"uno",#N/A,FALSE,"Dist total";"COMENTARIO",#N/A,FALSE,"Ficha CODICE"}</definedName>
    <definedName name="rrrrrrrrrrrr" localSheetId="7" hidden="1">{"uno",#N/A,FALSE,"Dist total";"COMENTARIO",#N/A,FALSE,"Ficha CODICE"}</definedName>
    <definedName name="rrrrrrrrrrrr" hidden="1">{"uno",#N/A,FALSE,"Dist total";"COMENTARIO",#N/A,FALSE,"Ficha CODICE"}</definedName>
    <definedName name="rrrrrrrrrrrrrrrrrrr" localSheetId="6" hidden="1">{"ANAR",#N/A,FALSE,"Dist total";"MARGEN",#N/A,FALSE,"Dist total";"COMENTARIO",#N/A,FALSE,"Ficha CODICE";"CONSEJO",#N/A,FALSE,"Dist p0";"uno",#N/A,FALSE,"Dist total"}</definedName>
    <definedName name="rrrrrrrrrrrrrrrrrrr" localSheetId="7" hidden="1">{"ANAR",#N/A,FALSE,"Dist total";"MARGEN",#N/A,FALSE,"Dist total";"COMENTARIO",#N/A,FALSE,"Ficha CODICE";"CONSEJO",#N/A,FALSE,"Dist p0";"uno",#N/A,FALSE,"Dist total"}</definedName>
    <definedName name="rrrrrrrrrrrrrrrrrrr" hidden="1">{"ANAR",#N/A,FALSE,"Dist total";"MARGEN",#N/A,FALSE,"Dist total";"COMENTARIO",#N/A,FALSE,"Ficha CODICE";"CONSEJO",#N/A,FALSE,"Dist p0";"uno",#N/A,FALSE,"Dist total"}</definedName>
    <definedName name="rt" localSheetId="6" hidden="1">{"Area1",#N/A,TRUE,"Obiettivo";"Area2",#N/A,TRUE,"Dati per Direzione"}</definedName>
    <definedName name="rt" localSheetId="7" hidden="1">{"Area1",#N/A,TRUE,"Obiettivo";"Area2",#N/A,TRUE,"Dati per Direzione"}</definedName>
    <definedName name="rt" hidden="1">{"Area1",#N/A,TRUE,"Obiettivo";"Area2",#N/A,TRUE,"Dati per Direzione"}</definedName>
    <definedName name="rth" localSheetId="7">#REF!</definedName>
    <definedName name="rth">#REF!</definedName>
    <definedName name="ruk" localSheetId="7">#REF!</definedName>
    <definedName name="ruk">#REF!</definedName>
    <definedName name="ryhszxh" localSheetId="7">[15]fiscali!#REF!</definedName>
    <definedName name="ryhszxh">[15]fiscali!#REF!</definedName>
    <definedName name="s" localSheetId="6">{"Client Name or Project Name"}</definedName>
    <definedName name="s" localSheetId="7">{"Client Name or Project Name"}</definedName>
    <definedName name="s">{"Client Name or Project Name"}</definedName>
    <definedName name="SADD" localSheetId="6" hidden="1">{"'UR21 1 semestre'!$A$9:$T$9"}</definedName>
    <definedName name="SADD" localSheetId="7" hidden="1">{"'UR21 1 semestre'!$A$9:$T$9"}</definedName>
    <definedName name="SADD" hidden="1">{"'UR21 1 semestre'!$A$9:$T$9"}</definedName>
    <definedName name="sadf" localSheetId="6" hidden="1">{"Area1",#N/A,TRUE,"Obiettivo";"Area2",#N/A,TRUE,"Dati per Direzione"}</definedName>
    <definedName name="sadf" localSheetId="7" hidden="1">{"Area1",#N/A,TRUE,"Obiettivo";"Area2",#N/A,TRUE,"Dati per Direzione"}</definedName>
    <definedName name="sadf" hidden="1">{"Area1",#N/A,TRUE,"Obiettivo";"Area2",#N/A,TRUE,"Dati per Direzione"}</definedName>
    <definedName name="sae" localSheetId="7">[43]Foglio1!#REF!</definedName>
    <definedName name="sae">[43]Foglio1!#REF!</definedName>
    <definedName name="SALDI" localSheetId="6" hidden="1">{"'UR21 1 semestre'!$A$9:$T$9"}</definedName>
    <definedName name="SALDI" localSheetId="7" hidden="1">{"'UR21 1 semestre'!$A$9:$T$9"}</definedName>
    <definedName name="SALDI" hidden="1">{"'UR21 1 semestre'!$A$9:$T$9"}</definedName>
    <definedName name="Saldial" localSheetId="7">#REF!</definedName>
    <definedName name="Saldial">#REF!</definedName>
    <definedName name="SALDO" localSheetId="7">#REF!</definedName>
    <definedName name="SALDO">#REF!</definedName>
    <definedName name="SALDOAVERE" localSheetId="7">#REF!</definedName>
    <definedName name="SALDOAVERE">#REF!</definedName>
    <definedName name="SALDOAVERE1" localSheetId="7">#REF!</definedName>
    <definedName name="SALDOAVERE1">#REF!</definedName>
    <definedName name="SALDOAVERE2" localSheetId="7">#REF!</definedName>
    <definedName name="SALDOAVERE2">#REF!</definedName>
    <definedName name="SALDOAVERE3" localSheetId="7">#REF!</definedName>
    <definedName name="SALDOAVERE3">#REF!</definedName>
    <definedName name="SALDOAVERE4" localSheetId="7">#REF!</definedName>
    <definedName name="SALDOAVERE4">#REF!</definedName>
    <definedName name="SALDODARE" localSheetId="7">#REF!</definedName>
    <definedName name="SALDODARE">#REF!</definedName>
    <definedName name="SALDODARE1" localSheetId="7">#REF!</definedName>
    <definedName name="SALDODARE1">#REF!</definedName>
    <definedName name="SALDODARE2" localSheetId="7">#REF!</definedName>
    <definedName name="SALDODARE2">#REF!</definedName>
    <definedName name="SALDODARE3" localSheetId="7">#REF!</definedName>
    <definedName name="SALDODARE3">#REF!</definedName>
    <definedName name="SALDODARE4" localSheetId="7">#REF!</definedName>
    <definedName name="SALDODARE4">#REF!</definedName>
    <definedName name="Sales" localSheetId="7">#REF!</definedName>
    <definedName name="Sales">#REF!</definedName>
    <definedName name="Sales_and_marketing_expenses" localSheetId="7">#REF!</definedName>
    <definedName name="Sales_and_marketing_expenses">#REF!</definedName>
    <definedName name="Sales_and_Marketing_percent" localSheetId="7">#REF!</definedName>
    <definedName name="Sales_and_Marketing_percent">#REF!</definedName>
    <definedName name="Sales_Breakeven" localSheetId="7">#REF!</definedName>
    <definedName name="Sales_Breakeven">#REF!</definedName>
    <definedName name="Sales_Complex" localSheetId="7">#REF!</definedName>
    <definedName name="Sales_Complex">#REF!</definedName>
    <definedName name="Sales_Complex_Actual" localSheetId="7">#REF!</definedName>
    <definedName name="Sales_Complex_Actual">#REF!</definedName>
    <definedName name="Sales_Complex_Variance" localSheetId="7">#REF!</definedName>
    <definedName name="Sales_Complex_Variance">#REF!</definedName>
    <definedName name="Sales_Medium" localSheetId="7">#REF!</definedName>
    <definedName name="Sales_Medium">#REF!</definedName>
    <definedName name="Sales_Medium_Actual" localSheetId="7">#REF!</definedName>
    <definedName name="Sales_Medium_Actual">#REF!</definedName>
    <definedName name="Sales_Medium_Variance" localSheetId="7">#REF!</definedName>
    <definedName name="Sales_Medium_Variance">#REF!</definedName>
    <definedName name="Sales_Months" localSheetId="7">#REF!</definedName>
    <definedName name="Sales_Months">#REF!</definedName>
    <definedName name="Sales_on_credit" localSheetId="7">#REF!</definedName>
    <definedName name="Sales_on_credit">#REF!</definedName>
    <definedName name="Sales_on_credit_percent" localSheetId="7">#REF!</definedName>
    <definedName name="Sales_on_credit_percent">#REF!</definedName>
    <definedName name="Sales_Simple_Actual" localSheetId="7">#REF!</definedName>
    <definedName name="Sales_Simple_Actual">#REF!</definedName>
    <definedName name="Sales_Simple_Variance" localSheetId="7">#REF!</definedName>
    <definedName name="Sales_Simple_Variance">#REF!</definedName>
    <definedName name="Sales_Simplest" localSheetId="7">#REF!</definedName>
    <definedName name="Sales_Simplest">#REF!</definedName>
    <definedName name="Sales_year" localSheetId="7">#REF!</definedName>
    <definedName name="Sales_year">#REF!</definedName>
    <definedName name="Sales1" localSheetId="7">#REF!</definedName>
    <definedName name="Sales1">#REF!</definedName>
    <definedName name="Sales2" localSheetId="7">#REF!</definedName>
    <definedName name="Sales2">#REF!</definedName>
    <definedName name="Sales3" localSheetId="7">#REF!</definedName>
    <definedName name="Sales3">#REF!</definedName>
    <definedName name="SalesM_Chart" localSheetId="7">#REF!</definedName>
    <definedName name="SalesM_Chart">#REF!</definedName>
    <definedName name="SalesY_Chart" localSheetId="7">#REF!</definedName>
    <definedName name="SalesY_Chart">#REF!</definedName>
    <definedName name="SAPBEXhrIndnt" hidden="1">1</definedName>
    <definedName name="SAPBEXrevision" hidden="1">1</definedName>
    <definedName name="SAPBEXsysID" hidden="1">"P45"</definedName>
    <definedName name="SAPBEXwbID" hidden="1">"3X6LG7ZYM17Q22YWQ3JV89B20"</definedName>
    <definedName name="SAPBEXwbID1" hidden="1">"3O96AMLKBMFQ7R7CECVSTZPLK"</definedName>
    <definedName name="SAPBEXwbID2" hidden="1">"3O96AMLKBMFQ7R7CECVSTZPLK"</definedName>
    <definedName name="SAR" localSheetId="7">[46]costisapwrc_tot2004!#REF!</definedName>
    <definedName name="SAR">[46]costisapwrc_tot2004!#REF!</definedName>
    <definedName name="Scopri1">[25]Macro1!$A$1:$A$16</definedName>
    <definedName name="sdf" hidden="1">[44]B!$V$191</definedName>
    <definedName name="sdfds" localSheetId="7">#REF!</definedName>
    <definedName name="sdfds">#REF!</definedName>
    <definedName name="sdfgsd" localSheetId="6" hidden="1">{"Area1",#N/A,TRUE,"Obiettivo";"Area2",#N/A,TRUE,"Dati per Direzione"}</definedName>
    <definedName name="sdfgsd" localSheetId="7" hidden="1">{"Area1",#N/A,TRUE,"Obiettivo";"Area2",#N/A,TRUE,"Dati per Direzione"}</definedName>
    <definedName name="sdfgsd" hidden="1">{"Area1",#N/A,TRUE,"Obiettivo";"Area2",#N/A,TRUE,"Dati per Direzione"}</definedName>
    <definedName name="sdfs" localSheetId="6" hidden="1">{"Area1",#N/A,TRUE,"Obiettivo";"Area2",#N/A,TRUE,"Dati per Direzione"}</definedName>
    <definedName name="sdfs" localSheetId="7" hidden="1">{"Area1",#N/A,TRUE,"Obiettivo";"Area2",#N/A,TRUE,"Dati per Direzione"}</definedName>
    <definedName name="sdfs" hidden="1">{"Area1",#N/A,TRUE,"Obiettivo";"Area2",#N/A,TRUE,"Dati per Direzione"}</definedName>
    <definedName name="sdgfsgfdfvw" localSheetId="7">#REF!</definedName>
    <definedName name="sdgfsgfdfvw">#REF!</definedName>
    <definedName name="sdhgshd" localSheetId="7">'[9] biva attivo'!#REF!</definedName>
    <definedName name="sdhgshd">'[9] biva attivo'!#REF!</definedName>
    <definedName name="Senior_Debt" localSheetId="7">#REF!</definedName>
    <definedName name="Senior_Debt">#REF!</definedName>
    <definedName name="sens_contract_cust" localSheetId="7">'[47]Fin. Assumpt. - Sensitivities'!#REF!</definedName>
    <definedName name="sens_contract_cust">'[47]Fin. Assumpt. - Sensitivities'!#REF!</definedName>
    <definedName name="sens_electricity_margins" localSheetId="7">'[47]Fin. Assumpt. - Sensitivities'!#REF!</definedName>
    <definedName name="sens_electricity_margins">'[47]Fin. Assumpt. - Sensitivities'!#REF!</definedName>
    <definedName name="sens_gdp" localSheetId="7">'[47]Fin. Assumpt. - Sensitivities'!#REF!</definedName>
    <definedName name="sens_gdp">'[47]Fin. Assumpt. - Sensitivities'!#REF!</definedName>
    <definedName name="sens_grid_tariffs" localSheetId="7">'[47]Fin. Assumpt. - Sensitivities'!#REF!</definedName>
    <definedName name="sens_grid_tariffs">'[47]Fin. Assumpt. - Sensitivities'!#REF!</definedName>
    <definedName name="sens_heatmargin" localSheetId="7">'[47]Fin. Assumpt. - Sensitivities'!#REF!</definedName>
    <definedName name="sens_heatmargin">'[47]Fin. Assumpt. - Sensitivities'!#REF!</definedName>
    <definedName name="sens_margin" localSheetId="7">'[47]Fin. Assumpt. - Sensitivities'!#REF!</definedName>
    <definedName name="sens_margin">'[47]Fin. Assumpt. - Sensitivities'!#REF!</definedName>
    <definedName name="sens_mckinsey" localSheetId="7">'[47]Fin. Assumpt. - Sensitivities'!#REF!</definedName>
    <definedName name="sens_mckinsey">'[47]Fin. Assumpt. - Sensitivities'!#REF!</definedName>
    <definedName name="sens_tariff_cust" localSheetId="7">'[47]Fin. Assumpt. - Sensitivities'!#REF!</definedName>
    <definedName name="sens_tariff_cust">'[47]Fin. Assumpt. - Sensitivities'!#REF!</definedName>
    <definedName name="Series_5year" localSheetId="7">#REF!</definedName>
    <definedName name="Series_5year">#REF!</definedName>
    <definedName name="Series_months" localSheetId="7">#REF!</definedName>
    <definedName name="Series_months">#REF!</definedName>
    <definedName name="series_year" localSheetId="7">#REF!</definedName>
    <definedName name="series_year">#REF!</definedName>
    <definedName name="Servizi_di_stampa" localSheetId="7">#REF!</definedName>
    <definedName name="Servizi_di_stampa">#REF!</definedName>
    <definedName name="Servizi_fotografici_e_video" localSheetId="7">#REF!</definedName>
    <definedName name="Servizi_fotografici_e_video">#REF!</definedName>
    <definedName name="Servizi_grafici" localSheetId="7">#REF!</definedName>
    <definedName name="Servizi_grafici">#REF!</definedName>
    <definedName name="Servizi_legali_e_contabili" localSheetId="7">#REF!</definedName>
    <definedName name="Servizi_legali_e_contabili">#REF!</definedName>
    <definedName name="Servizi_tipografici" localSheetId="7">#REF!</definedName>
    <definedName name="Servizi_tipografici">#REF!</definedName>
    <definedName name="SEZBIL" localSheetId="7">#REF!</definedName>
    <definedName name="SEZBIL">#REF!</definedName>
    <definedName name="sf" localSheetId="7">#REF!</definedName>
    <definedName name="sf">#REF!</definedName>
    <definedName name="SFCA" localSheetId="7">#REF!</definedName>
    <definedName name="SFCA">#REF!</definedName>
    <definedName name="sfce" localSheetId="6" hidden="1">{"Area1",#N/A,TRUE,"Obiettivo";"Area2",#N/A,TRUE,"Dati per Direzione"}</definedName>
    <definedName name="sfce" localSheetId="7" hidden="1">{"Area1",#N/A,TRUE,"Obiettivo";"Area2",#N/A,TRUE,"Dati per Direzione"}</definedName>
    <definedName name="sfce" hidden="1">{"Area1",#N/A,TRUE,"Obiettivo";"Area2",#N/A,TRUE,"Dati per Direzione"}</definedName>
    <definedName name="SFDASDF" localSheetId="6" hidden="1">{"Area1",#N/A,TRUE,"Obiettivo";"Area2",#N/A,TRUE,"Dati per Direzione"}</definedName>
    <definedName name="SFDASDF" localSheetId="7" hidden="1">{"Area1",#N/A,TRUE,"Obiettivo";"Area2",#N/A,TRUE,"Dati per Direzione"}</definedName>
    <definedName name="SFDASDF" hidden="1">{"Area1",#N/A,TRUE,"Obiettivo";"Area2",#N/A,TRUE,"Dati per Direzione"}</definedName>
    <definedName name="sffsdfserqr2w" localSheetId="7">#REF!</definedName>
    <definedName name="sffsdfserqr2w">#REF!</definedName>
    <definedName name="sfrtvtr" localSheetId="6" hidden="1">{"Area1",#N/A,TRUE,"Obiettivo";"Area2",#N/A,TRUE,"Dati per Direzione"}</definedName>
    <definedName name="sfrtvtr" localSheetId="7" hidden="1">{"Area1",#N/A,TRUE,"Obiettivo";"Area2",#N/A,TRUE,"Dati per Direzione"}</definedName>
    <definedName name="sfrtvtr" hidden="1">{"Area1",#N/A,TRUE,"Obiettivo";"Area2",#N/A,TRUE,"Dati per Direzione"}</definedName>
    <definedName name="sfswr3" localSheetId="7">#REF!</definedName>
    <definedName name="sfswr3">#REF!</definedName>
    <definedName name="sg" localSheetId="7">[1]totale!#REF!</definedName>
    <definedName name="sg">[1]totale!#REF!</definedName>
    <definedName name="sh" localSheetId="7">#REF!</definedName>
    <definedName name="sh">#REF!</definedName>
    <definedName name="shhwhw" localSheetId="7">[1]totale!#REF!</definedName>
    <definedName name="shhwhw">[1]totale!#REF!</definedName>
    <definedName name="Short_term_interest_rate" localSheetId="7">#REF!</definedName>
    <definedName name="Short_term_interest_rate">#REF!</definedName>
    <definedName name="Short_term_notes" localSheetId="7">#REF!</definedName>
    <definedName name="Short_term_notes">#REF!</definedName>
    <definedName name="shs" localSheetId="7">[1]totale!#REF!</definedName>
    <definedName name="shs">[1]totale!#REF!</definedName>
    <definedName name="SIG_DERNIERECOLONNE" localSheetId="7" hidden="1">[44]B!#REF!</definedName>
    <definedName name="SIG_DERNIERECOLONNE" hidden="1">[44]B!#REF!</definedName>
    <definedName name="SIG_HIBICA_firstLine" hidden="1">[44]B!$S$123</definedName>
    <definedName name="SIG_HIBICA_IsControlOK" hidden="1">[44]B!$S$122</definedName>
    <definedName name="SIG_HIBICA_lastLine" hidden="1">[44]B!$S$124</definedName>
    <definedName name="SIG_HIBICA_TITLECOL" hidden="1">[44]B!$A$1:$A$65536</definedName>
    <definedName name="SIG_HIBICA_TITLELINE" hidden="1">[44]B!$A$8:$IV$8</definedName>
    <definedName name="SIG_HIBICP_firstLine" hidden="1">[44]B!$R$189</definedName>
    <definedName name="SIG_HIBICP_IsControlOK" hidden="1">[44]B!$R$188</definedName>
    <definedName name="SIG_HIBICP_lastLine" hidden="1">[44]B!$R$190</definedName>
    <definedName name="SIG_HIBICP_TITLECOL" hidden="1">[44]B!$A$1:$A$65536</definedName>
    <definedName name="SIG_HIBICP_TITLELINE" hidden="1">[44]B!$A$8:$IV$8</definedName>
    <definedName name="SIG_HICEC_firstLine" localSheetId="7" hidden="1">[44]B!#REF!</definedName>
    <definedName name="SIG_HICEC_firstLine" hidden="1">[44]B!#REF!</definedName>
    <definedName name="SIG_HICEC_IsControlOK" localSheetId="7" hidden="1">[44]B!#REF!</definedName>
    <definedName name="SIG_HICEC_IsControlOK" hidden="1">[44]B!#REF!</definedName>
    <definedName name="SIG_HICEC_lastLine" localSheetId="7" hidden="1">[44]B!#REF!</definedName>
    <definedName name="SIG_HICEC_lastLine" hidden="1">[44]B!#REF!</definedName>
    <definedName name="SIG_HICEC_TITLECOL" hidden="1">[44]B!$A$1:$A$65536</definedName>
    <definedName name="SIG_HICEC_TITLELINE" hidden="1">[44]B!$A$7:$IV$7</definedName>
    <definedName name="SIG_PTBD_HIBICA" hidden="1">[44]B!$N$120</definedName>
    <definedName name="SIG_PTBD_HIBICP" localSheetId="7" hidden="1">[44]B!#REF!</definedName>
    <definedName name="SIG_PTBD_HIBICP" hidden="1">[44]B!#REF!</definedName>
    <definedName name="SIG_PTBD_HICEC" localSheetId="7" hidden="1">[44]B!#REF!</definedName>
    <definedName name="SIG_PTBD_HICEC" hidden="1">[44]B!#REF!</definedName>
    <definedName name="SIG_PTHG_HIBICA" hidden="1">[44]B!$J$9</definedName>
    <definedName name="SIG_PTHG_HIBICP" hidden="1">[44]B!$J$9</definedName>
    <definedName name="SIG_PTHG_HICEC" hidden="1">[44]B!$J$8</definedName>
    <definedName name="sng" localSheetId="7">'[40]Biva attivo 30.06.03'!#REF!</definedName>
    <definedName name="sng">'[40]Biva attivo 30.06.03'!#REF!</definedName>
    <definedName name="soc" localSheetId="7">#REF!</definedName>
    <definedName name="soc">#REF!</definedName>
    <definedName name="SOCIETA" localSheetId="7">#REF!</definedName>
    <definedName name="SOCIETA">#REF!</definedName>
    <definedName name="SOCIETE" localSheetId="7">#REF!</definedName>
    <definedName name="SOCIETE">#REF!</definedName>
    <definedName name="solver_drv" hidden="1">1</definedName>
    <definedName name="solver_est" hidden="1">1</definedName>
    <definedName name="solver_itr" hidden="1">100</definedName>
    <definedName name="solver_num">0</definedName>
    <definedName name="solver_nwt" hidden="1">1</definedName>
    <definedName name="solver_pre" hidden="1">0.000001</definedName>
    <definedName name="solver_scl" hidden="1">0</definedName>
    <definedName name="solver_sho" hidden="1">1</definedName>
    <definedName name="solver_tim" hidden="1">100</definedName>
    <definedName name="solver_tol" hidden="1">0.05</definedName>
    <definedName name="solver_typ">1</definedName>
    <definedName name="solver_val">0</definedName>
    <definedName name="Spare_Parts" localSheetId="7">#REF!</definedName>
    <definedName name="Spare_Parts">#REF!</definedName>
    <definedName name="Spese" localSheetId="7">#REF!</definedName>
    <definedName name="Spese">#REF!</definedName>
    <definedName name="sraga" localSheetId="7">#REF!</definedName>
    <definedName name="sraga">#REF!</definedName>
    <definedName name="SrDebt_1" localSheetId="7">#REF!</definedName>
    <definedName name="SrDebt_1">#REF!</definedName>
    <definedName name="SrDebt_2" localSheetId="7">#REF!</definedName>
    <definedName name="SrDebt_2">#REF!</definedName>
    <definedName name="SrDebt_3" localSheetId="7">#REF!</definedName>
    <definedName name="SrDebt_3">#REF!</definedName>
    <definedName name="SRTHEJ" localSheetId="7">#REF!</definedName>
    <definedName name="SRTHEJ">#REF!</definedName>
    <definedName name="ss" localSheetId="7">#REF!</definedName>
    <definedName name="ss">#REF!</definedName>
    <definedName name="ssss" localSheetId="6" hidden="1">{"Area1",#N/A,TRUE,"Obiettivo";"Area2",#N/A,TRUE,"Dati per Direzione"}</definedName>
    <definedName name="ssss" localSheetId="7" hidden="1">{"Area1",#N/A,TRUE,"Obiettivo";"Area2",#N/A,TRUE,"Dati per Direzione"}</definedName>
    <definedName name="ssss" hidden="1">{"Area1",#N/A,TRUE,"Obiettivo";"Area2",#N/A,TRUE,"Dati per Direzione"}</definedName>
    <definedName name="ST" localSheetId="7">[1]totale!#REF!</definedName>
    <definedName name="ST">[1]totale!#REF!</definedName>
    <definedName name="start" localSheetId="7">#REF!</definedName>
    <definedName name="start">#REF!</definedName>
    <definedName name="Start_date" localSheetId="7">#REF!</definedName>
    <definedName name="Start_date">#REF!</definedName>
    <definedName name="Start_up_inventory" localSheetId="7">#REF!</definedName>
    <definedName name="Start_up_inventory">#REF!</definedName>
    <definedName name="Start_up_Range" localSheetId="7">#REF!</definedName>
    <definedName name="Start_up_Range">#REF!</definedName>
    <definedName name="StartDate">[48]Prämissen!$D$53</definedName>
    <definedName name="Starting_month" localSheetId="7">#REF!</definedName>
    <definedName name="Starting_month">#REF!</definedName>
    <definedName name="Starting_year" localSheetId="7">#REF!</definedName>
    <definedName name="Starting_year">#REF!</definedName>
    <definedName name="StartUpAP" localSheetId="7">#REF!</definedName>
    <definedName name="StartUpAP">#REF!</definedName>
    <definedName name="StartUpCapital" localSheetId="7">#REF!</definedName>
    <definedName name="StartUpCapital">#REF!</definedName>
    <definedName name="StartUpCash" localSheetId="7">#REF!</definedName>
    <definedName name="StartUpCash">#REF!</definedName>
    <definedName name="StartupChart" localSheetId="7">#REF!</definedName>
    <definedName name="StartupChart">#REF!</definedName>
    <definedName name="StartupChartX" localSheetId="7">#REF!</definedName>
    <definedName name="StartupChartX">#REF!</definedName>
    <definedName name="StartUpInventory" localSheetId="7">#REF!</definedName>
    <definedName name="StartUpInventory">#REF!</definedName>
    <definedName name="StartUpLTA" localSheetId="7">#REF!</definedName>
    <definedName name="StartUpLTA">#REF!</definedName>
    <definedName name="StartUpLTL" localSheetId="7">#REF!</definedName>
    <definedName name="StartUpLTL">#REF!</definedName>
    <definedName name="StartUpOtherSTA" localSheetId="7">#REF!</definedName>
    <definedName name="StartUpOtherSTA">#REF!</definedName>
    <definedName name="StartUpSTL" localSheetId="7">#REF!</definedName>
    <definedName name="StartUpSTL">#REF!</definedName>
    <definedName name="StartUpSTLO" localSheetId="7">#REF!</definedName>
    <definedName name="StartUpSTLO">#REF!</definedName>
    <definedName name="stert" localSheetId="6" hidden="1">{"Area1",#N/A,TRUE,"Obiettivo";"Area2",#N/A,TRUE,"Dati per Direzione"}</definedName>
    <definedName name="stert" localSheetId="7" hidden="1">{"Area1",#N/A,TRUE,"Obiettivo";"Area2",#N/A,TRUE,"Dati per Direzione"}</definedName>
    <definedName name="stert" hidden="1">{"Area1",#N/A,TRUE,"Obiettivo";"Area2",#N/A,TRUE,"Dati per Direzione"}</definedName>
    <definedName name="sth" localSheetId="7">#REF!</definedName>
    <definedName name="sth">#REF!</definedName>
    <definedName name="SubDebt" localSheetId="7">#REF!</definedName>
    <definedName name="SubDebt">#REF!</definedName>
    <definedName name="Subtotal_short_term_liabilities" localSheetId="7">#REF!</definedName>
    <definedName name="Subtotal_short_term_liabilities">#REF!</definedName>
    <definedName name="SUPERAMENTO_2_7_KV_2005_07" localSheetId="7">#REF!</definedName>
    <definedName name="SUPERAMENTO_2_7_KV_2005_07">#REF!</definedName>
    <definedName name="SupplementalForms" localSheetId="7">#REF!</definedName>
    <definedName name="SupplementalForms">#REF!</definedName>
    <definedName name="swrfew" localSheetId="7">#REF!</definedName>
    <definedName name="swrfew">#REF!</definedName>
    <definedName name="t" localSheetId="6" hidden="1">{"uno",#N/A,FALSE,"Dist total";"COMENTARIO",#N/A,FALSE,"Ficha CODICE"}</definedName>
    <definedName name="t" localSheetId="7" hidden="1">{"uno",#N/A,FALSE,"Dist total";"COMENTARIO",#N/A,FALSE,"Ficha CODICE"}</definedName>
    <definedName name="t" hidden="1">{"uno",#N/A,FALSE,"Dist total";"COMENTARIO",#N/A,FALSE,"Ficha CODICE"}</definedName>
    <definedName name="tab_modl2810__A">[25]Macro1!$H$1</definedName>
    <definedName name="tab_vend93_spese">[25]Macro1!$I$1</definedName>
    <definedName name="TAB_VOCI_COAN" localSheetId="7">#REF!</definedName>
    <definedName name="TAB_VOCI_COAN">#REF!</definedName>
    <definedName name="TargetName">'[17]Control panel'!$I$5</definedName>
    <definedName name="TassoRem">[7]Tariffa!$B$2</definedName>
    <definedName name="taux" localSheetId="7">[49]Informatique!#REF!</definedName>
    <definedName name="taux">[49]Informatique!#REF!</definedName>
    <definedName name="Tax" localSheetId="7">[50]Switches!#REF!</definedName>
    <definedName name="Tax">[50]Switches!#REF!</definedName>
    <definedName name="Tax_Depreciation" localSheetId="7">#REF!</definedName>
    <definedName name="Tax_Depreciation">#REF!</definedName>
    <definedName name="Tax_rate_percent" localSheetId="7">#REF!</definedName>
    <definedName name="Tax_rate_percent">#REF!</definedName>
    <definedName name="Taxes_incurred" localSheetId="7">#REF!</definedName>
    <definedName name="Taxes_incurred">#REF!</definedName>
    <definedName name="tblAccountAssignments" localSheetId="7">#REF!</definedName>
    <definedName name="tblAccountAssignments">#REF!</definedName>
    <definedName name="TC22_2" localSheetId="7">#REF!</definedName>
    <definedName name="TC22_2">#REF!</definedName>
    <definedName name="TC22_3" localSheetId="7">#REF!</definedName>
    <definedName name="TC22_3">#REF!</definedName>
    <definedName name="TC22_4" localSheetId="7">#REF!</definedName>
    <definedName name="TC22_4">#REF!</definedName>
    <definedName name="Telecomunicazioni" localSheetId="7">#REF!</definedName>
    <definedName name="Telecomunicazioni">#REF!</definedName>
    <definedName name="temporanea" localSheetId="7">#REF!</definedName>
    <definedName name="temporanea">#REF!</definedName>
    <definedName name="tensione" localSheetId="7">#REF!</definedName>
    <definedName name="tensione">#REF!</definedName>
    <definedName name="Term_SrDebt_1" localSheetId="7">#REF!</definedName>
    <definedName name="Term_SrDebt_1">#REF!</definedName>
    <definedName name="Term_SrDebt_2" localSheetId="7">#REF!</definedName>
    <definedName name="Term_SrDebt_2">#REF!</definedName>
    <definedName name="Term_SrDebt_3" localSheetId="7">#REF!</definedName>
    <definedName name="Term_SrDebt_3">#REF!</definedName>
    <definedName name="Term_SubDebt" localSheetId="7">#REF!</definedName>
    <definedName name="Term_SubDebt">#REF!</definedName>
    <definedName name="TEST0" localSheetId="7">#REF!</definedName>
    <definedName name="TEST0">#REF!</definedName>
    <definedName name="TEST1" localSheetId="7">#REF!</definedName>
    <definedName name="TEST1">#REF!</definedName>
    <definedName name="TEST2" localSheetId="7">#REF!</definedName>
    <definedName name="TEST2">#REF!</definedName>
    <definedName name="TEST3" localSheetId="7">#REF!</definedName>
    <definedName name="TEST3">#REF!</definedName>
    <definedName name="TEST4" localSheetId="7">#REF!</definedName>
    <definedName name="TEST4">#REF!</definedName>
    <definedName name="TEST5" localSheetId="7">#REF!</definedName>
    <definedName name="TEST5">#REF!</definedName>
    <definedName name="TESTHKEY" localSheetId="7">#REF!</definedName>
    <definedName name="TESTHKEY">#REF!</definedName>
    <definedName name="TESTKEYS" localSheetId="7">#REF!</definedName>
    <definedName name="TESTKEYS">#REF!</definedName>
    <definedName name="TESTVKEY" localSheetId="7">#REF!</definedName>
    <definedName name="TESTVKEY">#REF!</definedName>
    <definedName name="TFC" localSheetId="7">'[28]Investment &amp; Financing'!#REF!</definedName>
    <definedName name="TFC">'[28]Investment &amp; Financing'!#REF!</definedName>
    <definedName name="TIMPDEP">[7]Impianti!$I$4:$O$4</definedName>
    <definedName name="TIMPIANTI">[7]Impianti!$B$4:$E$32</definedName>
    <definedName name="TIPOCONTO" localSheetId="7">#REF!</definedName>
    <definedName name="TIPOCONTO">#REF!</definedName>
    <definedName name="_xlnm.Print_Titles" localSheetId="7">#REF!</definedName>
    <definedName name="_xlnm.Print_Titles">#REF!</definedName>
    <definedName name="tj" localSheetId="7">#REF!</definedName>
    <definedName name="tj">#REF!</definedName>
    <definedName name="tjjtj" localSheetId="7">#REF!</definedName>
    <definedName name="tjjtj">#REF!</definedName>
    <definedName name="tot.ammortamento" localSheetId="7">#REF!</definedName>
    <definedName name="tot.ammortamento">#REF!</definedName>
    <definedName name="tot.personale" localSheetId="7">#REF!</definedName>
    <definedName name="tot.personale">#REF!</definedName>
    <definedName name="tot.prod." localSheetId="7">#REF!</definedName>
    <definedName name="tot.prod.">#REF!</definedName>
    <definedName name="Total_assets" localSheetId="7">#REF!</definedName>
    <definedName name="Total_assets">#REF!</definedName>
    <definedName name="Total_cost_of_sales" localSheetId="7">#REF!</definedName>
    <definedName name="Total_cost_of_sales">#REF!</definedName>
    <definedName name="Total_debt_and_equity" localSheetId="7">#REF!</definedName>
    <definedName name="Total_debt_and_equity">#REF!</definedName>
    <definedName name="Total_Debt_Service" localSheetId="7">#REF!</definedName>
    <definedName name="Total_Debt_Service">#REF!</definedName>
    <definedName name="Total_equity" localSheetId="7">#REF!</definedName>
    <definedName name="Total_equity">#REF!</definedName>
    <definedName name="Total_General_and_administrative_expense" localSheetId="7">#REF!</definedName>
    <definedName name="Total_General_and_administrative_expense">#REF!</definedName>
    <definedName name="Total_Liabilities" localSheetId="7">#REF!</definedName>
    <definedName name="Total_Liabilities">#REF!</definedName>
    <definedName name="Total_long_term_assets" localSheetId="7">#REF!</definedName>
    <definedName name="Total_long_term_assets">#REF!</definedName>
    <definedName name="Total_Operating_Expenses" localSheetId="7">#REF!</definedName>
    <definedName name="Total_Operating_Expenses">#REF!</definedName>
    <definedName name="Total_other_op._exp." localSheetId="7">#REF!</definedName>
    <definedName name="Total_other_op._exp.">#REF!</definedName>
    <definedName name="Total_Project_Cost" localSheetId="7">#REF!</definedName>
    <definedName name="Total_Project_Cost">#REF!</definedName>
    <definedName name="Total_Sales" localSheetId="7">#REF!</definedName>
    <definedName name="Total_Sales">#REF!</definedName>
    <definedName name="Total_Sales_and_marketing_expense" localSheetId="7">#REF!</definedName>
    <definedName name="Total_Sales_and_marketing_expense">#REF!</definedName>
    <definedName name="Total_short_term_assets" localSheetId="7">#REF!</definedName>
    <definedName name="Total_short_term_assets">#REF!</definedName>
    <definedName name="Total_SrDebt_Service" localSheetId="7">#REF!</definedName>
    <definedName name="Total_SrDebt_Service">#REF!</definedName>
    <definedName name="Total_SrDebt_Service_ProForma" localSheetId="7">'[51]Power Plant Pro Forma'!#REF!</definedName>
    <definedName name="Total_SrDebt_Service_ProForma">'[51]Power Plant Pro Forma'!#REF!</definedName>
    <definedName name="TOTALE_DURATA_CHIAMATE_X_UNITA_E_TIPO_CHIAMATA">[52]TOTALE_DURATA_CHIAMATE_X_UNITA_!$A$1:$D$42</definedName>
    <definedName name="Tparm">[7]Tabelle!$E$32:$G$34</definedName>
    <definedName name="Tparp">[7]Tabelle!$E$37:$G$44</definedName>
    <definedName name="Trasm_Line" localSheetId="7">#REF!</definedName>
    <definedName name="Trasm_Line">#REF!</definedName>
    <definedName name="trgbvt" localSheetId="6" hidden="1">{"Area1",#N/A,TRUE,"Obiettivo";"Area2",#N/A,TRUE,"Dati per Direzione"}</definedName>
    <definedName name="trgbvt" localSheetId="7" hidden="1">{"Area1",#N/A,TRUE,"Obiettivo";"Area2",#N/A,TRUE,"Dati per Direzione"}</definedName>
    <definedName name="trgbvt" hidden="1">{"Area1",#N/A,TRUE,"Obiettivo";"Area2",#N/A,TRUE,"Dati per Direzione"}</definedName>
    <definedName name="TRIMESTRALE_02" localSheetId="7">#REF!</definedName>
    <definedName name="TRIMESTRALE_02">#REF!</definedName>
    <definedName name="TRIMESTRALE_03" localSheetId="7">#REF!</definedName>
    <definedName name="TRIMESTRALE_03">#REF!</definedName>
    <definedName name="TSH" localSheetId="7">#REF!</definedName>
    <definedName name="TSH">#REF!</definedName>
    <definedName name="TTOPrice" localSheetId="7">[28]Assumptions!#REF!</definedName>
    <definedName name="TTOPrice">[28]Assumptions!#REF!</definedName>
    <definedName name="ttttt" localSheetId="7">#REF!</definedName>
    <definedName name="ttttt">#REF!</definedName>
    <definedName name="TX" localSheetId="7">#REF!</definedName>
    <definedName name="TX">#REF!</definedName>
    <definedName name="Tx00">'[5]Budget LPh 100 000 brcts'!$L$81</definedName>
    <definedName name="tygt5" localSheetId="6" hidden="1">{"Area1",#N/A,TRUE,"Obiettivo";"Area2",#N/A,TRUE,"Dati per Direzione"}</definedName>
    <definedName name="tygt5" localSheetId="7" hidden="1">{"Area1",#N/A,TRUE,"Obiettivo";"Area2",#N/A,TRUE,"Dati per Direzione"}</definedName>
    <definedName name="tygt5" hidden="1">{"Area1",#N/A,TRUE,"Obiettivo";"Area2",#N/A,TRUE,"Dati per Direzione"}</definedName>
    <definedName name="u" localSheetId="6" hidden="1">{"uno",#N/A,FALSE,"Dist total";"COMENTARIO",#N/A,FALSE,"Ficha CODICE"}</definedName>
    <definedName name="u" localSheetId="7" hidden="1">{"uno",#N/A,FALSE,"Dist total";"COMENTARIO",#N/A,FALSE,"Ficha CODICE"}</definedName>
    <definedName name="u" hidden="1">{"uno",#N/A,FALSE,"Dist total";"COMENTARIO",#N/A,FALSE,"Ficha CODICE"}</definedName>
    <definedName name="ùK" localSheetId="7">#REF!</definedName>
    <definedName name="ùK">#REF!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dad" localSheetId="7">#REF!</definedName>
    <definedName name="Unidad">#REF!</definedName>
    <definedName name="UnitHeatPrice_Plant" localSheetId="7">[28]Assumptions!#REF!</definedName>
    <definedName name="UnitHeatPrice_Plant">[28]Assumptions!#REF!</definedName>
    <definedName name="UnitHeatPrice_Prim" localSheetId="7">[28]Assumptions!#REF!</definedName>
    <definedName name="UnitHeatPrice_Prim">[28]Assumptions!#REF!</definedName>
    <definedName name="UnitHeatPrice_SEK" localSheetId="7">[28]Assumptions!#REF!</definedName>
    <definedName name="UnitHeatPrice_SEK">[28]Assumptions!#REF!</definedName>
    <definedName name="UnitHevOilPrice" localSheetId="7">[28]Assumptions!#REF!</definedName>
    <definedName name="UnitHevOilPrice">[28]Assumptions!#REF!</definedName>
    <definedName name="UnitNatGasPrice" localSheetId="7">[28]Assumptions!#REF!</definedName>
    <definedName name="UnitNatGasPrice">[28]Assumptions!#REF!</definedName>
    <definedName name="Units_Breakeven" localSheetId="7">#REF!</definedName>
    <definedName name="Units_Breakeven">#REF!</definedName>
    <definedName name="UNO" localSheetId="7">#REF!</definedName>
    <definedName name="UNO">#REF!</definedName>
    <definedName name="UPA" localSheetId="7">#REF!</definedName>
    <definedName name="UPA">#REF!</definedName>
    <definedName name="urek" localSheetId="7">#REF!</definedName>
    <definedName name="urek">#REF!</definedName>
    <definedName name="Uscite_Entrate">[53]Lug04!$F$7:$F$17932</definedName>
    <definedName name="UTDM">[7]Tabelle!$C$10</definedName>
    <definedName name="UTDMi">[7]Comuni!$D$5:$D$98</definedName>
    <definedName name="Utile_operativo" localSheetId="7">#REF!</definedName>
    <definedName name="Utile_operativo">#REF!</definedName>
    <definedName name="UTT">[7]Tabelle!$C$13</definedName>
    <definedName name="UTTi">[7]Comuni!$E$5:$E$98</definedName>
    <definedName name="Valuation" localSheetId="7">#REF!</definedName>
    <definedName name="Valuation">#REF!</definedName>
    <definedName name="Variable_cost_per_unit" localSheetId="7">#REF!</definedName>
    <definedName name="Variable_cost_per_unit">#REF!</definedName>
    <definedName name="Variable_O_M_Charge" localSheetId="7">#REF!</definedName>
    <definedName name="Variable_O_M_Charge">#REF!</definedName>
    <definedName name="Variable_O_M_Charge_Escalation" localSheetId="7">#REF!</definedName>
    <definedName name="Variable_O_M_Charge_Escalation">#REF!</definedName>
    <definedName name="Variable_OM_Charge" localSheetId="7">#REF!</definedName>
    <definedName name="Variable_OM_Charge">#REF!</definedName>
    <definedName name="VE">[7]Tabelle!$C$4</definedName>
    <definedName name="Vehicles">'[54]Power Plant Pro Forma'!$C$36</definedName>
    <definedName name="ver" localSheetId="6" hidden="1">{"Area1",#N/A,TRUE,"Obiettivo";"Area2",#N/A,TRUE,"Dati per Direzione"}</definedName>
    <definedName name="ver" localSheetId="7" hidden="1">{"Area1",#N/A,TRUE,"Obiettivo";"Area2",#N/A,TRUE,"Dati per Direzione"}</definedName>
    <definedName name="ver" hidden="1">{"Area1",#N/A,TRUE,"Obiettivo";"Area2",#N/A,TRUE,"Dati per Direzione"}</definedName>
    <definedName name="vfrdevfd" localSheetId="6" hidden="1">{"Area1",#N/A,TRUE,"Obiettivo";"Area2",#N/A,TRUE,"Dati per Direzione"}</definedName>
    <definedName name="vfrdevfd" localSheetId="7" hidden="1">{"Area1",#N/A,TRUE,"Obiettivo";"Area2",#N/A,TRUE,"Dati per Direzione"}</definedName>
    <definedName name="vfrdevfd" hidden="1">{"Area1",#N/A,TRUE,"Obiettivo";"Area2",#N/A,TRUE,"Dati per Direzione"}</definedName>
    <definedName name="vfrtvd" localSheetId="6" hidden="1">{"Area1",#N/A,TRUE,"Obiettivo";"Area2",#N/A,TRUE,"Dati per Direzione"}</definedName>
    <definedName name="vfrtvd" localSheetId="7" hidden="1">{"Area1",#N/A,TRUE,"Obiettivo";"Area2",#N/A,TRUE,"Dati per Direzione"}</definedName>
    <definedName name="vfrtvd" hidden="1">{"Area1",#N/A,TRUE,"Obiettivo";"Area2",#N/A,TRUE,"Dati per Direzione"}</definedName>
    <definedName name="VIETTI" localSheetId="7">#REF!</definedName>
    <definedName name="VIETTI">#REF!</definedName>
    <definedName name="vj" localSheetId="7">#REF!</definedName>
    <definedName name="vj">#REF!</definedName>
    <definedName name="vje" localSheetId="7">#REF!</definedName>
    <definedName name="vje">#REF!</definedName>
    <definedName name="vjwort" localSheetId="7">#REF!</definedName>
    <definedName name="vjwort">#REF!</definedName>
    <definedName name="VNT">[7]Tabelle!$C$19</definedName>
    <definedName name="VolHevOil" localSheetId="7">[28]Assumptions!#REF!</definedName>
    <definedName name="VolHevOil">[28]Assumptions!#REF!</definedName>
    <definedName name="VolNatGas" localSheetId="7">[28]Assumptions!#REF!</definedName>
    <definedName name="VolNatGas">[28]Assumptions!#REF!</definedName>
    <definedName name="Volta" localSheetId="6">{"Client Name or Project Name"}</definedName>
    <definedName name="Volta" localSheetId="7">{"Client Name or Project Name"}</definedName>
    <definedName name="Volta">{"Client Name or Project Name"}</definedName>
    <definedName name="Volume">[7]Impianti!$C$4:$C$55</definedName>
    <definedName name="vrcras" localSheetId="6" hidden="1">{"Area1",#N/A,TRUE,"Obiettivo";"Area2",#N/A,TRUE,"Dati per Direzione"}</definedName>
    <definedName name="vrcras" localSheetId="7" hidden="1">{"Area1",#N/A,TRUE,"Obiettivo";"Area2",#N/A,TRUE,"Dati per Direzione"}</definedName>
    <definedName name="vrcras" hidden="1">{"Area1",#N/A,TRUE,"Obiettivo";"Area2",#N/A,TRUE,"Dati per Direzione"}</definedName>
    <definedName name="vre" localSheetId="6" hidden="1">{"Area1",#N/A,TRUE,"Obiettivo";"Area2",#N/A,TRUE,"Dati per Direzione"}</definedName>
    <definedName name="vre" localSheetId="7" hidden="1">{"Area1",#N/A,TRUE,"Obiettivo";"Area2",#N/A,TRUE,"Dati per Direzione"}</definedName>
    <definedName name="vre" hidden="1">{"Area1",#N/A,TRUE,"Obiettivo";"Area2",#N/A,TRUE,"Dati per Direzione"}</definedName>
    <definedName name="vrfe" localSheetId="6" hidden="1">{"Area1",#N/A,TRUE,"Obiettivo";"Area2",#N/A,TRUE,"Dati per Direzione"}</definedName>
    <definedName name="vrfe" localSheetId="7" hidden="1">{"Area1",#N/A,TRUE,"Obiettivo";"Area2",#N/A,TRUE,"Dati per Direzione"}</definedName>
    <definedName name="vrfe" hidden="1">{"Area1",#N/A,TRUE,"Obiettivo";"Area2",#N/A,TRUE,"Dati per Direzione"}</definedName>
    <definedName name="vrt" localSheetId="6" hidden="1">{"Area1",#N/A,TRUE,"Obiettivo";"Area2",#N/A,TRUE,"Dati per Direzione"}</definedName>
    <definedName name="vrt" localSheetId="7" hidden="1">{"Area1",#N/A,TRUE,"Obiettivo";"Area2",#N/A,TRUE,"Dati per Direzione"}</definedName>
    <definedName name="vrt" hidden="1">{"Area1",#N/A,TRUE,"Obiettivo";"Area2",#N/A,TRUE,"Dati per Direzione"}</definedName>
    <definedName name="w" localSheetId="6">{"Client Name or Project Name"}</definedName>
    <definedName name="w" localSheetId="7">{"Client Name or Project Name"}</definedName>
    <definedName name="w">{"Client Name or Project Name"}</definedName>
    <definedName name="WaterPrice" localSheetId="7">[28]Assumptions!#REF!</definedName>
    <definedName name="WaterPrice">[28]Assumptions!#REF!</definedName>
    <definedName name="WaterPriceInd" localSheetId="7">[28]Assumptions!#REF!</definedName>
    <definedName name="WaterPriceInd">[28]Assumptions!#REF!</definedName>
    <definedName name="WaterVol" localSheetId="7">[28]Assumptions!#REF!</definedName>
    <definedName name="WaterVol">[28]Assumptions!#REF!</definedName>
    <definedName name="WC" localSheetId="7">#REF!</definedName>
    <definedName name="WC">#REF!</definedName>
    <definedName name="wdew" localSheetId="6" hidden="1">{"'UR21 1 semestre'!$A$9:$T$9"}</definedName>
    <definedName name="wdew" localSheetId="7" hidden="1">{"'UR21 1 semestre'!$A$9:$T$9"}</definedName>
    <definedName name="wdew" hidden="1">{"'UR21 1 semestre'!$A$9:$T$9"}</definedName>
    <definedName name="wef" localSheetId="7">[1]totale!#REF!</definedName>
    <definedName name="wef">[1]totale!#REF!</definedName>
    <definedName name="weh" localSheetId="7">[1]totale!#REF!</definedName>
    <definedName name="weh">[1]totale!#REF!</definedName>
    <definedName name="were" localSheetId="7">#REF!</definedName>
    <definedName name="were">#REF!</definedName>
    <definedName name="werew" localSheetId="6" hidden="1">{"'UR21 1 semestre'!$A$9:$T$9"}</definedName>
    <definedName name="werew" localSheetId="7" hidden="1">{"'UR21 1 semestre'!$A$9:$T$9"}</definedName>
    <definedName name="werew" hidden="1">{"'UR21 1 semestre'!$A$9:$T$9"}</definedName>
    <definedName name="werw" localSheetId="7">#REF!</definedName>
    <definedName name="werw">#REF!</definedName>
    <definedName name="werwedfds" localSheetId="7">#REF!</definedName>
    <definedName name="werwedfds">#REF!</definedName>
    <definedName name="werwre" localSheetId="7">#REF!</definedName>
    <definedName name="werwre">#REF!</definedName>
    <definedName name="wg" localSheetId="7">#REF!</definedName>
    <definedName name="wg">#REF!</definedName>
    <definedName name="Whole_worksheet" localSheetId="7">#REF!</definedName>
    <definedName name="Whole_worksheet">#REF!</definedName>
    <definedName name="whth" localSheetId="7">#REF!</definedName>
    <definedName name="whth">#REF!</definedName>
    <definedName name="whw" localSheetId="7">#REF!</definedName>
    <definedName name="whw">#REF!</definedName>
    <definedName name="wjwjw" localSheetId="7">#REF!</definedName>
    <definedName name="wjwjw">#REF!</definedName>
    <definedName name="wjwswsjw" localSheetId="7">#REF!</definedName>
    <definedName name="wjwswsjw">#REF!</definedName>
    <definedName name="wk" localSheetId="7">#REF!</definedName>
    <definedName name="wk">#REF!</definedName>
    <definedName name="wqaq" localSheetId="7">#REF!</definedName>
    <definedName name="wqaq">#REF!</definedName>
    <definedName name="wr" localSheetId="7">#REF!</definedName>
    <definedName name="wr">#REF!</definedName>
    <definedName name="wrewr" localSheetId="7">#REF!</definedName>
    <definedName name="wrewr">#REF!</definedName>
    <definedName name="wrn" localSheetId="6" hidden="1">{"Area1",#N/A,TRUE,"Obiettivo";"Area2",#N/A,TRUE,"Dati per Direzione"}</definedName>
    <definedName name="wrn" localSheetId="7" hidden="1">{"Area1",#N/A,TRUE,"Obiettivo";"Area2",#N/A,TRUE,"Dati per Direzione"}</definedName>
    <definedName name="wrn" hidden="1">{"Area1",#N/A,TRUE,"Obiettivo";"Area2",#N/A,TRUE,"Dati per Direzione"}</definedName>
    <definedName name="wrn.All_Excl_Depr." localSheetId="6" hidden="1">{"Front_Page",#N/A,TRUE,"Front Page";#N/A,#N/A,TRUE,"Summary";#N/A,#N/A,TRUE,"GenAssump";#N/A,#N/A,TRUE,"Shut-down";"ProdAssump1_2000_2009",#N/A,TRUE,"ProdAssump";"ProdAssump2_2010_2019",#N/A,TRUE,"ProdAssump";"ProdAssump3_2000_2009",#N/A,TRUE,"ProdAssump";"ProdAssump4_2010_2019",#N/A,TRUE,"ProdAssump";"ProdAssump5_2000_2009",#N/A,TRUE,"ProdAssump";"ProdAssump6_2010_2019",#N/A,TRUE,"ProdAssump";"ProdAssump7_2000_2009",#N/A,TRUE,"ProdAssump";"ProdAssump8_2010_2019",#N/A,TRUE,"ProdAssump";"ProdAssump9_2000_2009",#N/A,TRUE,"ProdAssump";"ProdAssump10_2010_2019",#N/A,TRUE,"ProdAssump";"ProdAssump11_2000_2009",#N/A,TRUE,"ProdAssump";"ProdAssump12_2010_2019",#N/A,TRUE,"ProdAssump";"ProdAssump13_2000_2009",#N/A,TRUE,"ProdAssump";"ProdAssump14_2010_2019",#N/A,TRUE,"ProdAssump";"ProdAssump15_2000_2009",#N/A,TRUE,"ProdAssump";"ProdAssump16_2010_2019",#N/A,TRUE,"ProdAssump";"ProdAssumpTotal1",#N/A,TRUE,"ProdAssump";"ProdAssumpTotal2",#N/A,TRUE,"ProdAssump";"ProdQuantities1_2000_2009",#N/A,TRUE,"ProdAssump";"ProdQuantities2_2010_2019",#N/A,TRUE,"ProdAssump";"ProdQuantities3_2000_2009",#N/A,TRUE,"ProdAssump";"ProdQuantities4_2010_2019",#N/A,TRUE,"ProdAssump";"ProdQuantities5_2000_2009",#N/A,TRUE,"ProdAssump";"ProdQuantities6_2010_2019",#N/A,TRUE,"ProdAssump";"ProdQuantities7_2000_2009",#N/A,TRUE,"ProdAssump";"ProdQuantities8_2010_2019",#N/A,TRUE,"ProdAssump";"ProdQuantities9_2000_2009",#N/A,TRUE,"ProdAssump";"ProdQuantities10_2010_2019",#N/A,TRUE,"ProdAssump";"ProdQuantities11_2000_2009",#N/A,TRUE,"ProdAssump";"ProdQuantities12_2010_2019",#N/A,TRUE,"ProdAssump";"ProdQuantitiesTotal2000_2009",#N/A,TRUE,"ProdAssump";"ProdQuantitiesTotal2010_2019",#N/A,TRUE,"ProdAssump";"Capex1",#N/A,TRUE,"ProdAssump";"Capex2",#N/A,TRUE,"ProdAssump";"Capex3",#N/A,TRUE,"ProdAssump";"PLGGAAP1",#N/A,TRUE,"BS US GAAP";"PLGGAAP2",#N/A,TRUE,"BS US GAAP";"PLGGAAP3",#N/A,TRUE,"BS US GAAP";"PLGGAAP4",#N/A,TRUE,"BS US GAAP";"CFGGAAP1a",#N/A,TRUE,"BS US GAAP";"CFGGAAP2a",#N/A,TRUE,"BS US GAAP";"WCGGAAP1",#N/A,TRUE,"BS US GAAP";"WCGGAAP2",#N/A,TRUE,"BS US GAAP";"DebtGGAAP1",#N/A,TRUE,"BS US GAAP";"DebtGGAAP2",#N/A,TRUE,"BS US GAAP";"BSGGAAP1",#N/A,TRUE,"BS G GAAP";"BSGGAAP2",#N/A,TRUE,"BS G GAAP";"PLUSGAAP1",#N/A,TRUE,"P&amp;L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GAAP";"DebtUSGAAP1",#N/A,TRUE,"P&amp;L US GAAP";"DebtUSGAAP2",#N/A,TRUE,"P&amp;L US GAAP";"BSUSGAAP1",#N/A,TRUE,"P&amp;L US GAAP";"BSUSGAAP2",#N/A,TRUE,"P&amp;L US GAAP";"CFUSGAAP1",#N/A,TRUE,"CF US GAAP";"CFUSGAAP2",#N/A,TRUE,"CF US GAAP";"CFGGAAP1",#N/A,TRUE,"CF G GAAP";"CFGGAAP2",#N/A,TRUE,"CF G GAAP"}</definedName>
    <definedName name="wrn.All_Excl_Depr." localSheetId="7" hidden="1">{"Front_Page",#N/A,TRUE,"Front Page";#N/A,#N/A,TRUE,"Summary";#N/A,#N/A,TRUE,"GenAssump";#N/A,#N/A,TRUE,"Shut-down";"ProdAssump1_2000_2009",#N/A,TRUE,"ProdAssump";"ProdAssump2_2010_2019",#N/A,TRUE,"ProdAssump";"ProdAssump3_2000_2009",#N/A,TRUE,"ProdAssump";"ProdAssump4_2010_2019",#N/A,TRUE,"ProdAssump";"ProdAssump5_2000_2009",#N/A,TRUE,"ProdAssump";"ProdAssump6_2010_2019",#N/A,TRUE,"ProdAssump";"ProdAssump7_2000_2009",#N/A,TRUE,"ProdAssump";"ProdAssump8_2010_2019",#N/A,TRUE,"ProdAssump";"ProdAssump9_2000_2009",#N/A,TRUE,"ProdAssump";"ProdAssump10_2010_2019",#N/A,TRUE,"ProdAssump";"ProdAssump11_2000_2009",#N/A,TRUE,"ProdAssump";"ProdAssump12_2010_2019",#N/A,TRUE,"ProdAssump";"ProdAssump13_2000_2009",#N/A,TRUE,"ProdAssump";"ProdAssump14_2010_2019",#N/A,TRUE,"ProdAssump";"ProdAssump15_2000_2009",#N/A,TRUE,"ProdAssump";"ProdAssump16_2010_2019",#N/A,TRUE,"ProdAssump";"ProdAssumpTotal1",#N/A,TRUE,"ProdAssump";"ProdAssumpTotal2",#N/A,TRUE,"ProdAssump";"ProdQuantities1_2000_2009",#N/A,TRUE,"ProdAssump";"ProdQuantities2_2010_2019",#N/A,TRUE,"ProdAssump";"ProdQuantities3_2000_2009",#N/A,TRUE,"ProdAssump";"ProdQuantities4_2010_2019",#N/A,TRUE,"ProdAssump";"ProdQuantities5_2000_2009",#N/A,TRUE,"ProdAssump";"ProdQuantities6_2010_2019",#N/A,TRUE,"ProdAssump";"ProdQuantities7_2000_2009",#N/A,TRUE,"ProdAssump";"ProdQuantities8_2010_2019",#N/A,TRUE,"ProdAssump";"ProdQuantities9_2000_2009",#N/A,TRUE,"ProdAssump";"ProdQuantities10_2010_2019",#N/A,TRUE,"ProdAssump";"ProdQuantities11_2000_2009",#N/A,TRUE,"ProdAssump";"ProdQuantities12_2010_2019",#N/A,TRUE,"ProdAssump";"ProdQuantitiesTotal2000_2009",#N/A,TRUE,"ProdAssump";"ProdQuantitiesTotal2010_2019",#N/A,TRUE,"ProdAssump";"Capex1",#N/A,TRUE,"ProdAssump";"Capex2",#N/A,TRUE,"ProdAssump";"Capex3",#N/A,TRUE,"ProdAssump";"PLGGAAP1",#N/A,TRUE,"BS US GAAP";"PLGGAAP2",#N/A,TRUE,"BS US GAAP";"PLGGAAP3",#N/A,TRUE,"BS US GAAP";"PLGGAAP4",#N/A,TRUE,"BS US GAAP";"CFGGAAP1a",#N/A,TRUE,"BS US GAAP";"CFGGAAP2a",#N/A,TRUE,"BS US GAAP";"WCGGAAP1",#N/A,TRUE,"BS US GAAP";"WCGGAAP2",#N/A,TRUE,"BS US GAAP";"DebtGGAAP1",#N/A,TRUE,"BS US GAAP";"DebtGGAAP2",#N/A,TRUE,"BS US GAAP";"BSGGAAP1",#N/A,TRUE,"BS G GAAP";"BSGGAAP2",#N/A,TRUE,"BS G GAAP";"PLUSGAAP1",#N/A,TRUE,"P&amp;L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GAAP";"DebtUSGAAP1",#N/A,TRUE,"P&amp;L US GAAP";"DebtUSGAAP2",#N/A,TRUE,"P&amp;L US GAAP";"BSUSGAAP1",#N/A,TRUE,"P&amp;L US GAAP";"BSUSGAAP2",#N/A,TRUE,"P&amp;L US GAAP";"CFUSGAAP1",#N/A,TRUE,"CF US GAAP";"CFUSGAAP2",#N/A,TRUE,"CF US GAAP";"CFGGAAP1",#N/A,TRUE,"CF G GAAP";"CFGGAAP2",#N/A,TRUE,"CF G GAAP"}</definedName>
    <definedName name="wrn.All_Excl_Depr." hidden="1">{"Front_Page",#N/A,TRUE,"Front Page";#N/A,#N/A,TRUE,"Summary";#N/A,#N/A,TRUE,"GenAssump";#N/A,#N/A,TRUE,"Shut-down";"ProdAssump1_2000_2009",#N/A,TRUE,"ProdAssump";"ProdAssump2_2010_2019",#N/A,TRUE,"ProdAssump";"ProdAssump3_2000_2009",#N/A,TRUE,"ProdAssump";"ProdAssump4_2010_2019",#N/A,TRUE,"ProdAssump";"ProdAssump5_2000_2009",#N/A,TRUE,"ProdAssump";"ProdAssump6_2010_2019",#N/A,TRUE,"ProdAssump";"ProdAssump7_2000_2009",#N/A,TRUE,"ProdAssump";"ProdAssump8_2010_2019",#N/A,TRUE,"ProdAssump";"ProdAssump9_2000_2009",#N/A,TRUE,"ProdAssump";"ProdAssump10_2010_2019",#N/A,TRUE,"ProdAssump";"ProdAssump11_2000_2009",#N/A,TRUE,"ProdAssump";"ProdAssump12_2010_2019",#N/A,TRUE,"ProdAssump";"ProdAssump13_2000_2009",#N/A,TRUE,"ProdAssump";"ProdAssump14_2010_2019",#N/A,TRUE,"ProdAssump";"ProdAssump15_2000_2009",#N/A,TRUE,"ProdAssump";"ProdAssump16_2010_2019",#N/A,TRUE,"ProdAssump";"ProdAssumpTotal1",#N/A,TRUE,"ProdAssump";"ProdAssumpTotal2",#N/A,TRUE,"ProdAssump";"ProdQuantities1_2000_2009",#N/A,TRUE,"ProdAssump";"ProdQuantities2_2010_2019",#N/A,TRUE,"ProdAssump";"ProdQuantities3_2000_2009",#N/A,TRUE,"ProdAssump";"ProdQuantities4_2010_2019",#N/A,TRUE,"ProdAssump";"ProdQuantities5_2000_2009",#N/A,TRUE,"ProdAssump";"ProdQuantities6_2010_2019",#N/A,TRUE,"ProdAssump";"ProdQuantities7_2000_2009",#N/A,TRUE,"ProdAssump";"ProdQuantities8_2010_2019",#N/A,TRUE,"ProdAssump";"ProdQuantities9_2000_2009",#N/A,TRUE,"ProdAssump";"ProdQuantities10_2010_2019",#N/A,TRUE,"ProdAssump";"ProdQuantities11_2000_2009",#N/A,TRUE,"ProdAssump";"ProdQuantities12_2010_2019",#N/A,TRUE,"ProdAssump";"ProdQuantitiesTotal2000_2009",#N/A,TRUE,"ProdAssump";"ProdQuantitiesTotal2010_2019",#N/A,TRUE,"ProdAssump";"Capex1",#N/A,TRUE,"ProdAssump";"Capex2",#N/A,TRUE,"ProdAssump";"Capex3",#N/A,TRUE,"ProdAssump";"PLGGAAP1",#N/A,TRUE,"BS US GAAP";"PLGGAAP2",#N/A,TRUE,"BS US GAAP";"PLGGAAP3",#N/A,TRUE,"BS US GAAP";"PLGGAAP4",#N/A,TRUE,"BS US GAAP";"CFGGAAP1a",#N/A,TRUE,"BS US GAAP";"CFGGAAP2a",#N/A,TRUE,"BS US GAAP";"WCGGAAP1",#N/A,TRUE,"BS US GAAP";"WCGGAAP2",#N/A,TRUE,"BS US GAAP";"DebtGGAAP1",#N/A,TRUE,"BS US GAAP";"DebtGGAAP2",#N/A,TRUE,"BS US GAAP";"BSGGAAP1",#N/A,TRUE,"BS G GAAP";"BSGGAAP2",#N/A,TRUE,"BS G GAAP";"PLUSGAAP1",#N/A,TRUE,"P&amp;L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GAAP";"DebtUSGAAP1",#N/A,TRUE,"P&amp;L US GAAP";"DebtUSGAAP2",#N/A,TRUE,"P&amp;L US GAAP";"BSUSGAAP1",#N/A,TRUE,"P&amp;L US GAAP";"BSUSGAAP2",#N/A,TRUE,"P&amp;L US GAAP";"CFUSGAAP1",#N/A,TRUE,"CF US GAAP";"CFUSGAAP2",#N/A,TRUE,"CF US GAAP";"CFGGAAP1",#N/A,TRUE,"CF G GAAP";"CFGGAAP2",#N/A,TRUE,"CF G GAAP"}</definedName>
    <definedName name="wrn.All_ProdQuantities." localSheetId="6" hidden="1">{"ProdQuantities1_2000_2009",#N/A,FALSE,"ProdQuantities";"ProdQuantities2_2010_2019",#N/A,FALSE,"ProdQuantities";"ProdQuantities3_2000_2009",#N/A,FALSE,"ProdQuantities";"ProdQuantities4_2010_2019",#N/A,FALSE,"ProdQuantities";"ProdQuantities5_2000_2009",#N/A,FALSE,"ProdQuantities";"ProdQuantities6_2010_2019",#N/A,FALSE,"ProdQuantities";"ProdQuantities7_2000_2009",#N/A,FALSE,"ProdQuantities";"ProdQuantities8_2010_2019",#N/A,FALSE,"ProdQuantities";"ProdQuantities9_2000_2009",#N/A,FALSE,"ProdQuantities";"ProdQuantities10_2010_2019",#N/A,FALSE,"ProdQuantities";"ProdQuantities11_2000_2009",#N/A,FALSE,"ProdQuantities";"ProdQuantities12_2010_2019",#N/A,FALSE,"ProdQuantities";"ProdQuantitiesTotal2000_2009",#N/A,FALSE,"ProdQuantities";"ProdQuantitiesTotal2010_2019",#N/A,FALSE,"ProdQuantities"}</definedName>
    <definedName name="wrn.All_ProdQuantities." localSheetId="7" hidden="1">{"ProdQuantities1_2000_2009",#N/A,FALSE,"ProdQuantities";"ProdQuantities2_2010_2019",#N/A,FALSE,"ProdQuantities";"ProdQuantities3_2000_2009",#N/A,FALSE,"ProdQuantities";"ProdQuantities4_2010_2019",#N/A,FALSE,"ProdQuantities";"ProdQuantities5_2000_2009",#N/A,FALSE,"ProdQuantities";"ProdQuantities6_2010_2019",#N/A,FALSE,"ProdQuantities";"ProdQuantities7_2000_2009",#N/A,FALSE,"ProdQuantities";"ProdQuantities8_2010_2019",#N/A,FALSE,"ProdQuantities";"ProdQuantities9_2000_2009",#N/A,FALSE,"ProdQuantities";"ProdQuantities10_2010_2019",#N/A,FALSE,"ProdQuantities";"ProdQuantities11_2000_2009",#N/A,FALSE,"ProdQuantities";"ProdQuantities12_2010_2019",#N/A,FALSE,"ProdQuantities";"ProdQuantitiesTotal2000_2009",#N/A,FALSE,"ProdQuantities";"ProdQuantitiesTotal2010_2019",#N/A,FALSE,"ProdQuantities"}</definedName>
    <definedName name="wrn.All_ProdQuantities." hidden="1">{"ProdQuantities1_2000_2009",#N/A,FALSE,"ProdQuantities";"ProdQuantities2_2010_2019",#N/A,FALSE,"ProdQuantities";"ProdQuantities3_2000_2009",#N/A,FALSE,"ProdQuantities";"ProdQuantities4_2010_2019",#N/A,FALSE,"ProdQuantities";"ProdQuantities5_2000_2009",#N/A,FALSE,"ProdQuantities";"ProdQuantities6_2010_2019",#N/A,FALSE,"ProdQuantities";"ProdQuantities7_2000_2009",#N/A,FALSE,"ProdQuantities";"ProdQuantities8_2010_2019",#N/A,FALSE,"ProdQuantities";"ProdQuantities9_2000_2009",#N/A,FALSE,"ProdQuantities";"ProdQuantities10_2010_2019",#N/A,FALSE,"ProdQuantities";"ProdQuantities11_2000_2009",#N/A,FALSE,"ProdQuantities";"ProdQuantities12_2010_2019",#N/A,FALSE,"ProdQuantities";"ProdQuantitiesTotal2000_2009",#N/A,FALSE,"ProdQuantities";"ProdQuantitiesTotal2010_2019",#N/A,FALSE,"ProdQuantities"}</definedName>
    <definedName name="wrn.ANALISIS." localSheetId="6" hidden="1">{"ANAR",#N/A,FALSE,"Dist total";"MARGEN",#N/A,FALSE,"Dist total";"COMENTARIO",#N/A,FALSE,"Ficha CODICE";"CONSEJO",#N/A,FALSE,"Dist p0";"uno",#N/A,FALSE,"Dist total"}</definedName>
    <definedName name="wrn.ANALISIS." localSheetId="7" hidden="1">{"ANAR",#N/A,FALSE,"Dist total";"MARGEN",#N/A,FALSE,"Dist total";"COMENTARIO",#N/A,FALSE,"Ficha CODICE";"CONSEJO",#N/A,FALSE,"Dist p0";"uno",#N/A,FALSE,"Dist total"}</definedName>
    <definedName name="wrn.ANALISIS." hidden="1">{"ANAR",#N/A,FALSE,"Dist total";"MARGEN",#N/A,FALSE,"Dist total";"COMENTARIO",#N/A,FALSE,"Ficha CODICE";"CONSEJO",#N/A,FALSE,"Dist p0";"uno",#N/A,FALSE,"Dist total"}</definedName>
    <definedName name="wrn.Assumption._.Book." localSheetId="6" hidden="1">{#N/A,#N/A,FALSE,"Model Assumptions"}</definedName>
    <definedName name="wrn.Assumption._.Book." localSheetId="7" hidden="1">{#N/A,#N/A,FALSE,"Model Assumptions"}</definedName>
    <definedName name="wrn.Assumption._.Book." hidden="1">{#N/A,#N/A,FALSE,"Model Assumptions"}</definedName>
    <definedName name="wrn.BalanceSheetGermanGAAP2000_2009." localSheetId="6" hidden="1">{"BSGGAAP1",#N/A,FALSE,"P&amp;L G GAAP"}</definedName>
    <definedName name="wrn.BalanceSheetGermanGAAP2000_2009." localSheetId="7" hidden="1">{"BSGGAAP1",#N/A,FALSE,"P&amp;L G GAAP"}</definedName>
    <definedName name="wrn.BalanceSheetGermanGAAP2000_2009." hidden="1">{"BSGGAAP1",#N/A,FALSE,"P&amp;L G GAAP"}</definedName>
    <definedName name="wrn.BalanceSheetGermanGAAP2010_2019." localSheetId="6" hidden="1">{"BSGGAAP2",#N/A,FALSE,"BS G GAAP"}</definedName>
    <definedName name="wrn.BalanceSheetGermanGAAP2010_2019." localSheetId="7" hidden="1">{"BSGGAAP2",#N/A,FALSE,"BS G GAAP"}</definedName>
    <definedName name="wrn.BalanceSheetGermanGAAP2010_2019." hidden="1">{"BSGGAAP2",#N/A,FALSE,"BS G GAAP"}</definedName>
    <definedName name="wrn.BalanceSheetUSGAAP2000_2009." localSheetId="6" hidden="1">{"BSUSGAAP1",#N/A,FALSE,"BS US GAAP"}</definedName>
    <definedName name="wrn.BalanceSheetUSGAAP2000_2009." localSheetId="7" hidden="1">{"BSUSGAAP1",#N/A,FALSE,"BS US GAAP"}</definedName>
    <definedName name="wrn.BalanceSheetUSGAAP2000_2009." hidden="1">{"BSUSGAAP1",#N/A,FALSE,"BS US GAAP"}</definedName>
    <definedName name="wrn.BalanceSheetUSGAAP2010_2019." localSheetId="6" hidden="1">{"BSUSGAAP2",#N/A,FALSE,"BS US GAAP"}</definedName>
    <definedName name="wrn.BalanceSheetUSGAAP2010_2019." localSheetId="7" hidden="1">{"BSUSGAAP2",#N/A,FALSE,"BS US GAAP"}</definedName>
    <definedName name="wrn.BalanceSheetUSGAAP2010_2019." hidden="1">{"BSUSGAAP2",#N/A,FALSE,"BS US GAAP"}</definedName>
    <definedName name="wrn.Calcul._.coûts._.marginaux." localSheetId="6" hidden="1">{"Calcul coûts marginaux",#N/A,FALSE,"Calcul coûts marginaux"}</definedName>
    <definedName name="wrn.Calcul._.coûts._.marginaux." localSheetId="7" hidden="1">{"Calcul coûts marginaux",#N/A,FALSE,"Calcul coûts marginaux"}</definedName>
    <definedName name="wrn.Calcul._.coûts._.marginaux." hidden="1">{"Calcul coûts marginaux",#N/A,FALSE,"Calcul coûts marginaux"}</definedName>
    <definedName name="wrn.Capex1." localSheetId="6" hidden="1">{"Capex1",#N/A,FALSE,"Capex"}</definedName>
    <definedName name="wrn.Capex1." localSheetId="7" hidden="1">{"Capex1",#N/A,FALSE,"Capex"}</definedName>
    <definedName name="wrn.Capex1." hidden="1">{"Capex1",#N/A,FALSE,"Capex"}</definedName>
    <definedName name="wrn.Capex2." localSheetId="6" hidden="1">{"Capex2",#N/A,FALSE,"Capex"}</definedName>
    <definedName name="wrn.Capex2." localSheetId="7" hidden="1">{"Capex2",#N/A,FALSE,"Capex"}</definedName>
    <definedName name="wrn.Capex2." hidden="1">{"Capex2",#N/A,FALSE,"Capex"}</definedName>
    <definedName name="wrn.Capex3." localSheetId="6" hidden="1">{"Capex3",#N/A,FALSE,"Capex"}</definedName>
    <definedName name="wrn.Capex3." localSheetId="7" hidden="1">{"Capex3",#N/A,FALSE,"Capex"}</definedName>
    <definedName name="wrn.Capex3." hidden="1">{"Capex3",#N/A,FALSE,"Capex"}</definedName>
    <definedName name="wrn.CashFlowGermanGAAP2000_2009." localSheetId="6" hidden="1">{"CFGGAAP1a",#N/A,FALSE,"CF G GAAP"}</definedName>
    <definedName name="wrn.CashFlowGermanGAAP2000_2009." localSheetId="7" hidden="1">{"CFGGAAP1a",#N/A,FALSE,"CF G GAAP"}</definedName>
    <definedName name="wrn.CashFlowGermanGAAP2000_2009." hidden="1">{"CFGGAAP1a",#N/A,FALSE,"CF G GAAP"}</definedName>
    <definedName name="wrn.CashFlowGermanGAAP2010_2019." localSheetId="6" hidden="1">{"CFGGAAP2a",#N/A,FALSE,"CF G GAAP"}</definedName>
    <definedName name="wrn.CashFlowGermanGAAP2010_2019." localSheetId="7" hidden="1">{"CFGGAAP2a",#N/A,FALSE,"CF G GAAP"}</definedName>
    <definedName name="wrn.CashFlowGermanGAAP2010_2019." hidden="1">{"CFGGAAP2a",#N/A,FALSE,"CF G GAAP"}</definedName>
    <definedName name="wrn.CashFlowUSGAAP2000_2009." localSheetId="6" hidden="1">{"CFUSGAAP1a",#N/A,FALSE,"CF US GAAP"}</definedName>
    <definedName name="wrn.CashFlowUSGAAP2000_2009." localSheetId="7" hidden="1">{"CFUSGAAP1a",#N/A,FALSE,"CF US GAAP"}</definedName>
    <definedName name="wrn.CashFlowUSGAAP2000_2009." hidden="1">{"CFUSGAAP1a",#N/A,FALSE,"CF US GAAP"}</definedName>
    <definedName name="wrn.CashFlowUSGAAP2009_2019." localSheetId="6" hidden="1">{"CFUSGAAP2a",#N/A,FALSE,"CF US GAAP"}</definedName>
    <definedName name="wrn.CashFlowUSGAAP2009_2019." localSheetId="7" hidden="1">{"CFUSGAAP2a",#N/A,FALSE,"CF US GAAP"}</definedName>
    <definedName name="wrn.CashFlowUSGAAP2009_2019." hidden="1">{"CFUSGAAP2a",#N/A,FALSE,"CF US GAAP"}</definedName>
    <definedName name="wrn.cf" localSheetId="6" hidden="1">{"CFUSGAAP1a",#N/A,FALSE,"CF US GAAP"}</definedName>
    <definedName name="wrn.cf" localSheetId="7" hidden="1">{"CFUSGAAP1a",#N/A,FALSE,"CF US GAAP"}</definedName>
    <definedName name="wrn.cf" hidden="1">{"CFUSGAAP1a",#N/A,FALSE,"CF US GAAP"}</definedName>
    <definedName name="wrn.CFGGAAPMSDW." localSheetId="6" hidden="1">{"CFGGAAP1",#N/A,FALSE,"P&amp;L G GAAP";"CFGGAAP2",#N/A,FALSE,"P&amp;L G GAAP"}</definedName>
    <definedName name="wrn.CFGGAAPMSDW." localSheetId="7" hidden="1">{"CFGGAAP1",#N/A,FALSE,"P&amp;L G GAAP";"CFGGAAP2",#N/A,FALSE,"P&amp;L G GAAP"}</definedName>
    <definedName name="wrn.CFGGAAPMSDW." hidden="1">{"CFGGAAP1",#N/A,FALSE,"P&amp;L G GAAP";"CFGGAAP2",#N/A,FALSE,"P&amp;L G GAAP"}</definedName>
    <definedName name="wrn.COMPLETO." localSheetId="6" hidden="1">{#N/A,#N/A,FALSE,"FS1";#N/A,#N/A,FALSE,"FS2";#N/A,#N/A,FALSE,"FS3";#N/A,#N/A,FALSE,"FS4";#N/A,#N/A,FALSE,"FS5";#N/A,#N/A,FALSE,"PM2";#N/A,#N/A,FALSE,"PM3";#N/A,#N/A,FALSE,"MF1";#N/A,#N/A,FALSE,"MF2";#N/A,#N/A,FALSE,"MF3";#N/A,#N/A,FALSE,"MF4";#N/A,#N/A,FALSE,"PO1";#N/A,#N/A,FALSE,"PO2";#N/A,#N/A,FALSE,"PO3";#N/A,#N/A,FALSE,"PO4";#N/A,#N/A,FALSE,"PC1";#N/A,#N/A,FALSE,"PC2";#N/A,#N/A,FALSE,"PC3";#N/A,#N/A,FALSE,"PC4";#N/A,#N/A,FALSE,"confronto";#N/A,#N/A,FALSE,"sintesi"}</definedName>
    <definedName name="wrn.COMPLETO." localSheetId="7" hidden="1">{#N/A,#N/A,FALSE,"FS1";#N/A,#N/A,FALSE,"FS2";#N/A,#N/A,FALSE,"FS3";#N/A,#N/A,FALSE,"FS4";#N/A,#N/A,FALSE,"FS5";#N/A,#N/A,FALSE,"PM2";#N/A,#N/A,FALSE,"PM3";#N/A,#N/A,FALSE,"MF1";#N/A,#N/A,FALSE,"MF2";#N/A,#N/A,FALSE,"MF3";#N/A,#N/A,FALSE,"MF4";#N/A,#N/A,FALSE,"PO1";#N/A,#N/A,FALSE,"PO2";#N/A,#N/A,FALSE,"PO3";#N/A,#N/A,FALSE,"PO4";#N/A,#N/A,FALSE,"PC1";#N/A,#N/A,FALSE,"PC2";#N/A,#N/A,FALSE,"PC3";#N/A,#N/A,FALSE,"PC4";#N/A,#N/A,FALSE,"confronto";#N/A,#N/A,FALSE,"sintesi"}</definedName>
    <definedName name="wrn.COMPLETO." hidden="1">{#N/A,#N/A,FALSE,"FS1";#N/A,#N/A,FALSE,"FS2";#N/A,#N/A,FALSE,"FS3";#N/A,#N/A,FALSE,"FS4";#N/A,#N/A,FALSE,"FS5";#N/A,#N/A,FALSE,"PM2";#N/A,#N/A,FALSE,"PM3";#N/A,#N/A,FALSE,"MF1";#N/A,#N/A,FALSE,"MF2";#N/A,#N/A,FALSE,"MF3";#N/A,#N/A,FALSE,"MF4";#N/A,#N/A,FALSE,"PO1";#N/A,#N/A,FALSE,"PO2";#N/A,#N/A,FALSE,"PO3";#N/A,#N/A,FALSE,"PO4";#N/A,#N/A,FALSE,"PC1";#N/A,#N/A,FALSE,"PC2";#N/A,#N/A,FALSE,"PC3";#N/A,#N/A,FALSE,"PC4";#N/A,#N/A,FALSE,"confronto";#N/A,#N/A,FALSE,"sintesi"}</definedName>
    <definedName name="wrn.Contenu." localSheetId="6" hidden="1">{"Contenu",#N/A,FALSE,"Contenu"}</definedName>
    <definedName name="wrn.Contenu." localSheetId="7" hidden="1">{"Contenu",#N/A,FALSE,"Contenu"}</definedName>
    <definedName name="wrn.Contenu." hidden="1">{"Contenu",#N/A,FALSE,"Contenu"}</definedName>
    <definedName name="wrn.DebtGermanGAAP2000_2009." localSheetId="6" hidden="1">{"DebtGGAAP1",#N/A,FALSE,"P&amp;L G GAAP"}</definedName>
    <definedName name="wrn.DebtGermanGAAP2000_2009." localSheetId="7" hidden="1">{"DebtGGAAP1",#N/A,FALSE,"P&amp;L G GAAP"}</definedName>
    <definedName name="wrn.DebtGermanGAAP2000_2009." hidden="1">{"DebtGGAAP1",#N/A,FALSE,"P&amp;L G GAAP"}</definedName>
    <definedName name="wrn.DebtGermanGAAP2010_2019." localSheetId="6" hidden="1">{"DebtGGAAP2",#N/A,FALSE,"P&amp;L G GAAP"}</definedName>
    <definedName name="wrn.DebtGermanGAAP2010_2019." localSheetId="7" hidden="1">{"DebtGGAAP2",#N/A,FALSE,"P&amp;L G GAAP"}</definedName>
    <definedName name="wrn.DebtGermanGAAP2010_2019." hidden="1">{"DebtGGAAP2",#N/A,FALSE,"P&amp;L G GAAP"}</definedName>
    <definedName name="wrn.DebtUSGAAP2000_2009." localSheetId="6" hidden="1">{"DebtUSGAAP1",#N/A,FALSE,"P&amp;L US GAAP"}</definedName>
    <definedName name="wrn.DebtUSGAAP2000_2009." localSheetId="7" hidden="1">{"DebtUSGAAP1",#N/A,FALSE,"P&amp;L US GAAP"}</definedName>
    <definedName name="wrn.DebtUSGAAP2000_2009." hidden="1">{"DebtUSGAAP1",#N/A,FALSE,"P&amp;L US GAAP"}</definedName>
    <definedName name="wrn.DebtUSGAAP2010_2019." localSheetId="6" hidden="1">{"DebtUSGAAP2",#N/A,FALSE,"P&amp;L US GAAP"}</definedName>
    <definedName name="wrn.DebtUSGAAP2010_2019." localSheetId="7" hidden="1">{"DebtUSGAAP2",#N/A,FALSE,"P&amp;L US GAAP"}</definedName>
    <definedName name="wrn.DebtUSGAAP2010_2019." hidden="1">{"DebtUSGAAP2",#N/A,FALSE,"P&amp;L US GAAP"}</definedName>
    <definedName name="wrn.Données._.de._.base." localSheetId="6" hidden="1">{"Communes 1",#N/A,FALSE,"Données générales";"Communes2",#N/A,FALSE,"Données générales";"Données TGV",#N/A,FALSE,"Données TGV réf"}</definedName>
    <definedName name="wrn.Données._.de._.base." localSheetId="7" hidden="1">{"Communes 1",#N/A,FALSE,"Données générales";"Communes2",#N/A,FALSE,"Données générales";"Données TGV",#N/A,FALSE,"Données TGV réf"}</definedName>
    <definedName name="wrn.Données._.de._.base." hidden="1">{"Communes 1",#N/A,FALSE,"Données générales";"Communes2",#N/A,FALSE,"Données générales";"Données TGV",#N/A,FALSE,"Données TGV réf"}</definedName>
    <definedName name="wrn.F01_01." localSheetId="6" hidden="1">{#N/A,#N/A,FALSE,"F-01";#N/A,#N/A,FALSE,"F-01";#N/A,#N/A,FALSE,"F-01"}</definedName>
    <definedName name="wrn.F01_01." localSheetId="7" hidden="1">{#N/A,#N/A,FALSE,"F-01";#N/A,#N/A,FALSE,"F-01";#N/A,#N/A,FALSE,"F-01"}</definedName>
    <definedName name="wrn.F01_01." hidden="1">{#N/A,#N/A,FALSE,"F-01";#N/A,#N/A,FALSE,"F-01";#N/A,#N/A,FALSE,"F-01"}</definedName>
    <definedName name="wrn.Financial._.statements." localSheetId="6" hidden="1">{"Cash flow statement",#N/A,FALSE,"Financial statements"}</definedName>
    <definedName name="wrn.Financial._.statements." localSheetId="7" hidden="1">{"Cash flow statement",#N/A,FALSE,"Financial statements"}</definedName>
    <definedName name="wrn.Financial._.statements." hidden="1">{"Cash flow statement",#N/A,FALSE,"Financial statements"}</definedName>
    <definedName name="wrn.FinStatementsGGAAP." localSheetId="6" hidden="1">{"PLGGAAP1",#N/A,TRUE,"P&amp;L G GAAP";"PLGGAAP2",#N/A,TRUE,"P&amp;L G GAAP";"PLGGAAP3",#N/A,TRUE,"P&amp;L G GAAP";"PLGGAAP4",#N/A,TRUE,"P&amp;L G GAAP";"CFGGAAP1a",#N/A,TRUE,"P&amp;L G GAAP";"CFGGAAP2a",#N/A,TRUE,"P&amp;L G GAAP";"WCGGAAP1",#N/A,TRUE,"P&amp;L G GAAP";"WCGGAAP2",#N/A,TRUE,"P&amp;L G GAAP";"BSGGAAP1",#N/A,TRUE,"P&amp;L G GAAP";"BSGGAAP2",#N/A,TRUE,"P&amp;L G GAAP";"DebtGGAAP1",#N/A,TRUE,"P&amp;L G GAAP";"DebtGGAAP2",#N/A,TRUE,"P&amp;L G GAAP"}</definedName>
    <definedName name="wrn.FinStatementsGGAAP." localSheetId="7" hidden="1">{"PLGGAAP1",#N/A,TRUE,"P&amp;L G GAAP";"PLGGAAP2",#N/A,TRUE,"P&amp;L G GAAP";"PLGGAAP3",#N/A,TRUE,"P&amp;L G GAAP";"PLGGAAP4",#N/A,TRUE,"P&amp;L G GAAP";"CFGGAAP1a",#N/A,TRUE,"P&amp;L G GAAP";"CFGGAAP2a",#N/A,TRUE,"P&amp;L G GAAP";"WCGGAAP1",#N/A,TRUE,"P&amp;L G GAAP";"WCGGAAP2",#N/A,TRUE,"P&amp;L G GAAP";"BSGGAAP1",#N/A,TRUE,"P&amp;L G GAAP";"BSGGAAP2",#N/A,TRUE,"P&amp;L G GAAP";"DebtGGAAP1",#N/A,TRUE,"P&amp;L G GAAP";"DebtGGAAP2",#N/A,TRUE,"P&amp;L G GAAP"}</definedName>
    <definedName name="wrn.FinStatementsGGAAP." hidden="1">{"PLGGAAP1",#N/A,TRUE,"P&amp;L G GAAP";"PLGGAAP2",#N/A,TRUE,"P&amp;L G GAAP";"PLGGAAP3",#N/A,TRUE,"P&amp;L G GAAP";"PLGGAAP4",#N/A,TRUE,"P&amp;L G GAAP";"CFGGAAP1a",#N/A,TRUE,"P&amp;L G GAAP";"CFGGAAP2a",#N/A,TRUE,"P&amp;L G GAAP";"WCGGAAP1",#N/A,TRUE,"P&amp;L G GAAP";"WCGGAAP2",#N/A,TRUE,"P&amp;L G GAAP";"BSGGAAP1",#N/A,TRUE,"P&amp;L G GAAP";"BSGGAAP2",#N/A,TRUE,"P&amp;L G GAAP";"DebtGGAAP1",#N/A,TRUE,"P&amp;L G GAAP";"DebtGGAAP2",#N/A,TRUE,"P&amp;L G GAAP"}</definedName>
    <definedName name="wrn.FinStatementsUSGAAP." localSheetId="6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wrn.FinStatementsUSGAAP." localSheetId="7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wrn.FinStatementsUSGAAP.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wrn.Front._.Page." localSheetId="6" hidden="1">{"Front Page",#N/A,FALSE,"Front Page"}</definedName>
    <definedName name="wrn.Front._.Page." localSheetId="7" hidden="1">{"Front Page",#N/A,FALSE,"Front Page"}</definedName>
    <definedName name="wrn.Front._.Page." hidden="1">{"Front Page",#N/A,FALSE,"Front Page"}</definedName>
    <definedName name="wrn.Front_Page." localSheetId="6" hidden="1">{"Front_Page",#N/A,FALSE,"Front Page"}</definedName>
    <definedName name="wrn.Front_Page." localSheetId="7" hidden="1">{"Front_Page",#N/A,FALSE,"Front Page"}</definedName>
    <definedName name="wrn.Front_Page." hidden="1">{"Front_Page",#N/A,FALSE,"Front Page"}</definedName>
    <definedName name="wrn.General_Model_Assumptions." localSheetId="6" hidden="1">{#N/A,#N/A,FALSE,"GenAssump"}</definedName>
    <definedName name="wrn.General_Model_Assumptions." localSheetId="7" hidden="1">{#N/A,#N/A,FALSE,"GenAssump"}</definedName>
    <definedName name="wrn.General_Model_Assumptions." hidden="1">{#N/A,#N/A,FALSE,"GenAssump"}</definedName>
    <definedName name="wrn.Graphes." localSheetId="6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wrn.Graphes." localSheetId="7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wrn.Graphes.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wrn.Installation._.TGV._.ref." localSheetId="6" hidden="1">{"Insstall TGV 1",#N/A,FALSE,"TGV réf";"Install TGV 2",#N/A,FALSE,"TGV réf"}</definedName>
    <definedName name="wrn.Installation._.TGV._.ref." localSheetId="7" hidden="1">{"Insstall TGV 1",#N/A,FALSE,"TGV réf";"Install TGV 2",#N/A,FALSE,"TGV réf"}</definedName>
    <definedName name="wrn.Installation._.TGV._.ref." hidden="1">{"Insstall TGV 1",#N/A,FALSE,"TGV réf";"Install TGV 2",#N/A,FALSE,"TGV réf"}</definedName>
    <definedName name="wrn.mario" localSheetId="6" hidden="1">{"Area1",#N/A,TRUE,"Obiettivo";"Area2",#N/A,TRUE,"Dati per Direzione"}</definedName>
    <definedName name="wrn.mario" localSheetId="7" hidden="1">{"Area1",#N/A,TRUE,"Obiettivo";"Area2",#N/A,TRUE,"Dati per Direzione"}</definedName>
    <definedName name="wrn.mario" hidden="1">{"Area1",#N/A,TRUE,"Obiettivo";"Area2",#N/A,TRUE,"Dati per Direzione"}</definedName>
    <definedName name="wrn.Mario." localSheetId="6" hidden="1">{"Area1",#N/A,TRUE,"Obiettivo";"Area2",#N/A,TRUE,"Dati per Direzione"}</definedName>
    <definedName name="wrn.Mario." localSheetId="7" hidden="1">{"Area1",#N/A,TRUE,"Obiettivo";"Area2",#N/A,TRUE,"Dati per Direzione"}</definedName>
    <definedName name="wrn.Mario." hidden="1">{"Area1",#N/A,TRUE,"Obiettivo";"Area2",#N/A,TRUE,"Dati per Direzione"}</definedName>
    <definedName name="wrn.PARA._.EL._.CONSEJO." localSheetId="6" hidden="1">{"CONSEJO",#N/A,FALSE,"Dist p0";"CONSEJO",#N/A,FALSE,"Ficha CODICE"}</definedName>
    <definedName name="wrn.PARA._.EL._.CONSEJO." localSheetId="7" hidden="1">{"CONSEJO",#N/A,FALSE,"Dist p0";"CONSEJO",#N/A,FALSE,"Ficha CODICE"}</definedName>
    <definedName name="wrn.PARA._.EL._.CONSEJO." hidden="1">{"CONSEJO",#N/A,FALSE,"Dist p0";"CONSEJO",#N/A,FALSE,"Ficha CODICE"}</definedName>
    <definedName name="wrn.PARA._.LA._.CARTA." localSheetId="6" hidden="1">{"uno",#N/A,FALSE,"Dist total";"COMENTARIO",#N/A,FALSE,"Ficha CODICE"}</definedName>
    <definedName name="wrn.PARA._.LA._.CARTA." localSheetId="7" hidden="1">{"uno",#N/A,FALSE,"Dist total";"COMENTARIO",#N/A,FALSE,"Ficha CODICE"}</definedName>
    <definedName name="wrn.PARA._.LA._.CARTA." hidden="1">{"uno",#N/A,FALSE,"Dist total";"COMENTARIO",#N/A,FALSE,"Ficha CODICE"}</definedName>
    <definedName name="wrn.PL_cont_GermanGAAP2000_2009." localSheetId="6" hidden="1">{"PLGGAAP3",#N/A,FALSE,"P&amp;L G GAAP"}</definedName>
    <definedName name="wrn.PL_cont_GermanGAAP2000_2009." localSheetId="7" hidden="1">{"PLGGAAP3",#N/A,FALSE,"P&amp;L G GAAP"}</definedName>
    <definedName name="wrn.PL_cont_GermanGAAP2000_2009." hidden="1">{"PLGGAAP3",#N/A,FALSE,"P&amp;L G GAAP"}</definedName>
    <definedName name="wrn.PL_cont_GermanGAAP2010_2019." localSheetId="6" hidden="1">{"PLGGAAP4",#N/A,FALSE,"P&amp;L G GAAP"}</definedName>
    <definedName name="wrn.PL_cont_GermanGAAP2010_2019." localSheetId="7" hidden="1">{"PLGGAAP4",#N/A,FALSE,"P&amp;L G GAAP"}</definedName>
    <definedName name="wrn.PL_cont_GermanGAAP2010_2019." hidden="1">{"PLGGAAP4",#N/A,FALSE,"P&amp;L G GAAP"}</definedName>
    <definedName name="wrn.PL_cont_USGAAP2000_2009." localSheetId="6" hidden="1">{"PLUSGAAP3",#N/A,FALSE,"P&amp;L US GAAP"}</definedName>
    <definedName name="wrn.PL_cont_USGAAP2000_2009." localSheetId="7" hidden="1">{"PLUSGAAP3",#N/A,FALSE,"P&amp;L US GAAP"}</definedName>
    <definedName name="wrn.PL_cont_USGAAP2000_2009." hidden="1">{"PLUSGAAP3",#N/A,FALSE,"P&amp;L US GAAP"}</definedName>
    <definedName name="wrn.PL_cont_USGAAP2010_2019." localSheetId="6" hidden="1">{"PLUSGAAP4",#N/A,FALSE,"P&amp;L US GAAP"}</definedName>
    <definedName name="wrn.PL_cont_USGAAP2010_2019." localSheetId="7" hidden="1">{"PLUSGAAP4",#N/A,FALSE,"P&amp;L US GAAP"}</definedName>
    <definedName name="wrn.PL_cont_USGAAP2010_2019." hidden="1">{"PLUSGAAP4",#N/A,FALSE,"P&amp;L US GAAP"}</definedName>
    <definedName name="wrn.PLGermanGAAP2000_2009." localSheetId="6" hidden="1">{"PLGGAAP1",#N/A,FALSE,"P&amp;L G GAAP"}</definedName>
    <definedName name="wrn.PLGermanGAAP2000_2009." localSheetId="7" hidden="1">{"PLGGAAP1",#N/A,FALSE,"P&amp;L G GAAP"}</definedName>
    <definedName name="wrn.PLGermanGAAP2000_2009." hidden="1">{"PLGGAAP1",#N/A,FALSE,"P&amp;L G GAAP"}</definedName>
    <definedName name="wrn.PLGermanGAAP2010_2019." localSheetId="6" hidden="1">{"PLGGAAP2",#N/A,FALSE,"P&amp;L G GAAP"}</definedName>
    <definedName name="wrn.PLGermanGAAP2010_2019." localSheetId="7" hidden="1">{"PLGGAAP2",#N/A,FALSE,"P&amp;L G GAAP"}</definedName>
    <definedName name="wrn.PLGermanGAAP2010_2019." hidden="1">{"PLGGAAP2",#N/A,FALSE,"P&amp;L G GAAP"}</definedName>
    <definedName name="wrn.PLUSGAAP2000_2009." localSheetId="6" hidden="1">{"PLUSGAAP1",#N/A,FALSE,"P&amp;L US GAAP"}</definedName>
    <definedName name="wrn.PLUSGAAP2000_2009." localSheetId="7" hidden="1">{"PLUSGAAP1",#N/A,FALSE,"P&amp;L US GAAP"}</definedName>
    <definedName name="wrn.PLUSGAAP2000_2009." hidden="1">{"PLUSGAAP1",#N/A,FALSE,"P&amp;L US GAAP"}</definedName>
    <definedName name="wrn.PLUSGAAP2010_2019." localSheetId="6" hidden="1">{"PLUSGAAP2",#N/A,FALSE,"P&amp;L US GAAP"}</definedName>
    <definedName name="wrn.PLUSGAAP2010_2019." localSheetId="7" hidden="1">{"PLUSGAAP2",#N/A,FALSE,"P&amp;L US GAAP"}</definedName>
    <definedName name="wrn.PLUSGAAP2010_2019." hidden="1">{"PLUSGAAP2",#N/A,FALSE,"P&amp;L US GAAP"}</definedName>
    <definedName name="wrn.PriceAssump2000_2009." localSheetId="6" hidden="1">{"PriceAssump1",#N/A,FALSE,"PriceAssump"}</definedName>
    <definedName name="wrn.PriceAssump2000_2009." localSheetId="7" hidden="1">{"PriceAssump1",#N/A,FALSE,"PriceAssump"}</definedName>
    <definedName name="wrn.PriceAssump2000_2009." hidden="1">{"PriceAssump1",#N/A,FALSE,"PriceAssump"}</definedName>
    <definedName name="wrn.PriceAssump2010_2019." localSheetId="6" hidden="1">{"PriceAssump2",#N/A,FALSE,"PriceAssump"}</definedName>
    <definedName name="wrn.PriceAssump2010_2019." localSheetId="7" hidden="1">{"PriceAssump2",#N/A,FALSE,"PriceAssump"}</definedName>
    <definedName name="wrn.PriceAssump2010_2019." hidden="1">{"PriceAssump2",#N/A,FALSE,"PriceAssump"}</definedName>
    <definedName name="wrn.Print._.Model." localSheetId="6" hidden="1">{#N/A,#N/A,TRUE,"Contents";#N/A,#N/A,TRUE,"Scenarios";#N/A,#N/A,TRUE,"SensitivitiesPower";#N/A,#N/A,TRUE,"SensitivitiesGas";#N/A,#N/A,TRUE,"SensitivitiesWater";#N/A,#N/A,TRUE,"Fixed Cost allocation table";#N/A,#N/A,TRUE,"Fixed Cost SWS Forecast";#N/A,#N/A,TRUE,"Revenue per Client";#N/A,#N/A,TRUE,"Supply margin per Client";#N/A,#N/A,TRUE,"DCFCoverPower";#N/A,#N/A,TRUE,"Power Volume &amp; Price Forecast";#N/A,#N/A,TRUE,"Assumption Book";#N/A,#N/A,TRUE,"RevenuesPower";#N/A,#N/A,TRUE,"Power Pricing";#N/A,#N/A,TRUE,"CostsPower";#N/A,#N/A,TRUE,"Power Fixco Allocation&amp;Forecast";#N/A,#N/A,TRUE,"WaccCompPower";#N/A,#N/A,TRUE,"WaccPower";#N/A,#N/A,TRUE,"MatrixPower";#N/A,#N/A,TRUE,"DCFCoverGas";#N/A,#N/A,TRUE,"CostGas";#N/A,#N/A,TRUE,"RevenuesGas";#N/A,#N/A,TRUE,"Gas Fixco Allocation&amp;Forecast";#N/A,#N/A,TRUE,"Gas Volume &amp; Price Forecast";#N/A,#N/A,TRUE,"WaccGas";#N/A,#N/A,TRUE,"WaccCompGas";#N/A,#N/A,TRUE,"MatrixGas";#N/A,#N/A,TRUE,"DCFCoverWater";#N/A,#N/A,TRUE,"Water Volume &amp; Price Forecast";#N/A,#N/A,TRUE,"Water Pricing";#N/A,#N/A,TRUE,"RevenuesWater";#N/A,#N/A,TRUE,"CostWater";#N/A,#N/A,TRUE,"WaccCompWater";#N/A,#N/A,TRUE,"WaccWater";#N/A,#N/A,TRUE,"MatrixWater";#N/A,#N/A,TRUE,"DCFCoverVersorgung";#N/A,#N/A,TRUE,"DCFOverviewPower";#N/A,#N/A,TRUE,"DCFOverviewGas";#N/A,#N/A,TRUE,"DCFOverviewWater";#N/A,#N/A,TRUE,"DCFOverviewVersorgung";#N/A,#N/A,TRUE,"ValuePower";#N/A,#N/A,TRUE,"ValueGas";#N/A,#N/A,TRUE,"ValueVersorgung";#N/A,#N/A,TRUE,"ValueWater";#N/A,#N/A,TRUE,"PlanPower";#N/A,#N/A,TRUE,"PlanGas";#N/A,#N/A,TRUE,"PlanWater";#N/A,#N/A,TRUE,"PlanVersorgung";#N/A,#N/A,TRUE,"DCFPower";#N/A,#N/A,TRUE,"DCFGas";#N/A,#N/A,TRUE,"DCFWater";#N/A,#N/A,TRUE,"DCFVersorgung";#N/A,#N/A,TRUE,"MatrixVersorgung"}</definedName>
    <definedName name="wrn.Print._.Model." localSheetId="7" hidden="1">{#N/A,#N/A,TRUE,"Contents";#N/A,#N/A,TRUE,"Scenarios";#N/A,#N/A,TRUE,"SensitivitiesPower";#N/A,#N/A,TRUE,"SensitivitiesGas";#N/A,#N/A,TRUE,"SensitivitiesWater";#N/A,#N/A,TRUE,"Fixed Cost allocation table";#N/A,#N/A,TRUE,"Fixed Cost SWS Forecast";#N/A,#N/A,TRUE,"Revenue per Client";#N/A,#N/A,TRUE,"Supply margin per Client";#N/A,#N/A,TRUE,"DCFCoverPower";#N/A,#N/A,TRUE,"Power Volume &amp; Price Forecast";#N/A,#N/A,TRUE,"Assumption Book";#N/A,#N/A,TRUE,"RevenuesPower";#N/A,#N/A,TRUE,"Power Pricing";#N/A,#N/A,TRUE,"CostsPower";#N/A,#N/A,TRUE,"Power Fixco Allocation&amp;Forecast";#N/A,#N/A,TRUE,"WaccCompPower";#N/A,#N/A,TRUE,"WaccPower";#N/A,#N/A,TRUE,"MatrixPower";#N/A,#N/A,TRUE,"DCFCoverGas";#N/A,#N/A,TRUE,"CostGas";#N/A,#N/A,TRUE,"RevenuesGas";#N/A,#N/A,TRUE,"Gas Fixco Allocation&amp;Forecast";#N/A,#N/A,TRUE,"Gas Volume &amp; Price Forecast";#N/A,#N/A,TRUE,"WaccGas";#N/A,#N/A,TRUE,"WaccCompGas";#N/A,#N/A,TRUE,"MatrixGas";#N/A,#N/A,TRUE,"DCFCoverWater";#N/A,#N/A,TRUE,"Water Volume &amp; Price Forecast";#N/A,#N/A,TRUE,"Water Pricing";#N/A,#N/A,TRUE,"RevenuesWater";#N/A,#N/A,TRUE,"CostWater";#N/A,#N/A,TRUE,"WaccCompWater";#N/A,#N/A,TRUE,"WaccWater";#N/A,#N/A,TRUE,"MatrixWater";#N/A,#N/A,TRUE,"DCFCoverVersorgung";#N/A,#N/A,TRUE,"DCFOverviewPower";#N/A,#N/A,TRUE,"DCFOverviewGas";#N/A,#N/A,TRUE,"DCFOverviewWater";#N/A,#N/A,TRUE,"DCFOverviewVersorgung";#N/A,#N/A,TRUE,"ValuePower";#N/A,#N/A,TRUE,"ValueGas";#N/A,#N/A,TRUE,"ValueVersorgung";#N/A,#N/A,TRUE,"ValueWater";#N/A,#N/A,TRUE,"PlanPower";#N/A,#N/A,TRUE,"PlanGas";#N/A,#N/A,TRUE,"PlanWater";#N/A,#N/A,TRUE,"PlanVersorgung";#N/A,#N/A,TRUE,"DCFPower";#N/A,#N/A,TRUE,"DCFGas";#N/A,#N/A,TRUE,"DCFWater";#N/A,#N/A,TRUE,"DCFVersorgung";#N/A,#N/A,TRUE,"MatrixVersorgung"}</definedName>
    <definedName name="wrn.Print._.Model." hidden="1">{#N/A,#N/A,TRUE,"Contents";#N/A,#N/A,TRUE,"Scenarios";#N/A,#N/A,TRUE,"SensitivitiesPower";#N/A,#N/A,TRUE,"SensitivitiesGas";#N/A,#N/A,TRUE,"SensitivitiesWater";#N/A,#N/A,TRUE,"Fixed Cost allocation table";#N/A,#N/A,TRUE,"Fixed Cost SWS Forecast";#N/A,#N/A,TRUE,"Revenue per Client";#N/A,#N/A,TRUE,"Supply margin per Client";#N/A,#N/A,TRUE,"DCFCoverPower";#N/A,#N/A,TRUE,"Power Volume &amp; Price Forecast";#N/A,#N/A,TRUE,"Assumption Book";#N/A,#N/A,TRUE,"RevenuesPower";#N/A,#N/A,TRUE,"Power Pricing";#N/A,#N/A,TRUE,"CostsPower";#N/A,#N/A,TRUE,"Power Fixco Allocation&amp;Forecast";#N/A,#N/A,TRUE,"WaccCompPower";#N/A,#N/A,TRUE,"WaccPower";#N/A,#N/A,TRUE,"MatrixPower";#N/A,#N/A,TRUE,"DCFCoverGas";#N/A,#N/A,TRUE,"CostGas";#N/A,#N/A,TRUE,"RevenuesGas";#N/A,#N/A,TRUE,"Gas Fixco Allocation&amp;Forecast";#N/A,#N/A,TRUE,"Gas Volume &amp; Price Forecast";#N/A,#N/A,TRUE,"WaccGas";#N/A,#N/A,TRUE,"WaccCompGas";#N/A,#N/A,TRUE,"MatrixGas";#N/A,#N/A,TRUE,"DCFCoverWater";#N/A,#N/A,TRUE,"Water Volume &amp; Price Forecast";#N/A,#N/A,TRUE,"Water Pricing";#N/A,#N/A,TRUE,"RevenuesWater";#N/A,#N/A,TRUE,"CostWater";#N/A,#N/A,TRUE,"WaccCompWater";#N/A,#N/A,TRUE,"WaccWater";#N/A,#N/A,TRUE,"MatrixWater";#N/A,#N/A,TRUE,"DCFCoverVersorgung";#N/A,#N/A,TRUE,"DCFOverviewPower";#N/A,#N/A,TRUE,"DCFOverviewGas";#N/A,#N/A,TRUE,"DCFOverviewWater";#N/A,#N/A,TRUE,"DCFOverviewVersorgung";#N/A,#N/A,TRUE,"ValuePower";#N/A,#N/A,TRUE,"ValueGas";#N/A,#N/A,TRUE,"ValueVersorgung";#N/A,#N/A,TRUE,"ValueWater";#N/A,#N/A,TRUE,"PlanPower";#N/A,#N/A,TRUE,"PlanGas";#N/A,#N/A,TRUE,"PlanWater";#N/A,#N/A,TRUE,"PlanVersorgung";#N/A,#N/A,TRUE,"DCFPower";#N/A,#N/A,TRUE,"DCFGas";#N/A,#N/A,TRUE,"DCFWater";#N/A,#N/A,TRUE,"DCFVersorgung";#N/A,#N/A,TRUE,"MatrixVersorgung"}</definedName>
    <definedName name="wrn.Print._.whole._.Report." localSheetId="6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Print._.whole._.Report." localSheetId="7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Print._.whole._.Report.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Prod._.cumulée._._._.graphe._.tableau." localSheetId="6" hidden="1">{"Prod tableau",#N/A,FALSE,"Prod cumulée";"Prod graphe",#N/A,FALSE,"Prod cumulée"}</definedName>
    <definedName name="wrn.Prod._.cumulée._._._.graphe._.tableau." localSheetId="7" hidden="1">{"Prod tableau",#N/A,FALSE,"Prod cumulée";"Prod graphe",#N/A,FALSE,"Prod cumulée"}</definedName>
    <definedName name="wrn.Prod._.cumulée._._._.graphe._.tableau." hidden="1">{"Prod tableau",#N/A,FALSE,"Prod cumulée";"Prod graphe",#N/A,FALSE,"Prod cumulée"}</definedName>
    <definedName name="wrn.Prod._.cumulée._._._.tableau." localSheetId="6" hidden="1">{"Prod tableau",#N/A,FALSE,"Prod cumulée"}</definedName>
    <definedName name="wrn.Prod._.cumulée._._._.tableau." localSheetId="7" hidden="1">{"Prod tableau",#N/A,FALSE,"Prod cumulée"}</definedName>
    <definedName name="wrn.Prod._.cumulée._._._.tableau." hidden="1">{"Prod tableau",#N/A,FALSE,"Prod cumulée"}</definedName>
    <definedName name="wrn.ProdAssump1_2000_2009." localSheetId="6" hidden="1">{"ProdAssump1_2000_2009",#N/A,FALSE,"ProdAssump"}</definedName>
    <definedName name="wrn.ProdAssump1_2000_2009." localSheetId="7" hidden="1">{"ProdAssump1_2000_2009",#N/A,FALSE,"ProdAssump"}</definedName>
    <definedName name="wrn.ProdAssump1_2000_2009." hidden="1">{"ProdAssump1_2000_2009",#N/A,FALSE,"ProdAssump"}</definedName>
    <definedName name="wrn.ProdAssump11_2000_2009." localSheetId="6" hidden="1">{"ProdAssump11_2000_2009",#N/A,FALSE,"ProdAssump"}</definedName>
    <definedName name="wrn.ProdAssump11_2000_2009." localSheetId="7" hidden="1">{"ProdAssump11_2000_2009",#N/A,FALSE,"ProdAssump"}</definedName>
    <definedName name="wrn.ProdAssump11_2000_2009." hidden="1">{"ProdAssump11_2000_2009",#N/A,FALSE,"ProdAssump"}</definedName>
    <definedName name="wrn.ProdAssump11_2009_2019." localSheetId="6" hidden="1">{"ProdAssump11_2009_2019",#N/A,FALSE,"ProdAssump"}</definedName>
    <definedName name="wrn.ProdAssump11_2009_2019." localSheetId="7" hidden="1">{"ProdAssump11_2009_2019",#N/A,FALSE,"ProdAssump"}</definedName>
    <definedName name="wrn.ProdAssump11_2009_2019." hidden="1">{"ProdAssump11_2009_2019",#N/A,FALSE,"ProdAssump"}</definedName>
    <definedName name="wrn.ProdAssump12_2010_2019." localSheetId="6" hidden="1">{"ProdAssump12_2010_2019",#N/A,FALSE,"ProdAssump"}</definedName>
    <definedName name="wrn.ProdAssump12_2010_2019." localSheetId="7" hidden="1">{"ProdAssump12_2010_2019",#N/A,FALSE,"ProdAssump"}</definedName>
    <definedName name="wrn.ProdAssump12_2010_2019." hidden="1">{"ProdAssump12_2010_2019",#N/A,FALSE,"ProdAssump"}</definedName>
    <definedName name="wrn.ProdAssump13_2000_2009." localSheetId="6" hidden="1">{"ProdAssump13_2000_2009",#N/A,FALSE,"ProdAssump"}</definedName>
    <definedName name="wrn.ProdAssump13_2000_2009." localSheetId="7" hidden="1">{"ProdAssump13_2000_2009",#N/A,FALSE,"ProdAssump"}</definedName>
    <definedName name="wrn.ProdAssump13_2000_2009." hidden="1">{"ProdAssump13_2000_2009",#N/A,FALSE,"ProdAssump"}</definedName>
    <definedName name="wrn.ProdAssump14_2010_2019." localSheetId="6" hidden="1">{"ProdAssump14_2010_2019",#N/A,FALSE,"ProdAssump"}</definedName>
    <definedName name="wrn.ProdAssump14_2010_2019." localSheetId="7" hidden="1">{"ProdAssump14_2010_2019",#N/A,FALSE,"ProdAssump"}</definedName>
    <definedName name="wrn.ProdAssump14_2010_2019." hidden="1">{"ProdAssump14_2010_2019",#N/A,FALSE,"ProdAssump"}</definedName>
    <definedName name="wrn.ProdAssump15_2000_2009." localSheetId="6" hidden="1">{"ProdAssump15_2000_2009",#N/A,FALSE,"ProdAssump"}</definedName>
    <definedName name="wrn.ProdAssump15_2000_2009." localSheetId="7" hidden="1">{"ProdAssump15_2000_2009",#N/A,FALSE,"ProdAssump"}</definedName>
    <definedName name="wrn.ProdAssump15_2000_2009." hidden="1">{"ProdAssump15_2000_2009",#N/A,FALSE,"ProdAssump"}</definedName>
    <definedName name="wrn.ProdAssump16_2010_2019." localSheetId="6" hidden="1">{"ProdAssump16_2010_2019",#N/A,FALSE,"ProdAssump"}</definedName>
    <definedName name="wrn.ProdAssump16_2010_2019." localSheetId="7" hidden="1">{"ProdAssump16_2010_2019",#N/A,FALSE,"ProdAssump"}</definedName>
    <definedName name="wrn.ProdAssump16_2010_2019." hidden="1">{"ProdAssump16_2010_2019",#N/A,FALSE,"ProdAssump"}</definedName>
    <definedName name="wrn.ProdAssump2_2010_2019." localSheetId="6" hidden="1">{"ProdAssump2_2010_2019",#N/A,FALSE,"ProdAssump"}</definedName>
    <definedName name="wrn.ProdAssump2_2010_2019." localSheetId="7" hidden="1">{"ProdAssump2_2010_2019",#N/A,FALSE,"ProdAssump"}</definedName>
    <definedName name="wrn.ProdAssump2_2010_2019." hidden="1">{"ProdAssump2_2010_2019",#N/A,FALSE,"ProdAssump"}</definedName>
    <definedName name="wrn.ProdAssump3_2000_2009." localSheetId="6" hidden="1">{"ProdAssump3_2000_2009",#N/A,FALSE,"ProdAssump"}</definedName>
    <definedName name="wrn.ProdAssump3_2000_2009." localSheetId="7" hidden="1">{"ProdAssump3_2000_2009",#N/A,FALSE,"ProdAssump"}</definedName>
    <definedName name="wrn.ProdAssump3_2000_2009." hidden="1">{"ProdAssump3_2000_2009",#N/A,FALSE,"ProdAssump"}</definedName>
    <definedName name="wrn.ProdAssump4_2010_2019." localSheetId="6" hidden="1">{"ProdAssump4_2010_2019",#N/A,FALSE,"ProdAssump"}</definedName>
    <definedName name="wrn.ProdAssump4_2010_2019." localSheetId="7" hidden="1">{"ProdAssump4_2010_2019",#N/A,FALSE,"ProdAssump"}</definedName>
    <definedName name="wrn.ProdAssump4_2010_2019." hidden="1">{"ProdAssump4_2010_2019",#N/A,FALSE,"ProdAssump"}</definedName>
    <definedName name="wrn.ProdAssump5_2000_2009." localSheetId="6" hidden="1">{"ProdAssump5_2000_2009",#N/A,FALSE,"ProdAssump"}</definedName>
    <definedName name="wrn.ProdAssump5_2000_2009." localSheetId="7" hidden="1">{"ProdAssump5_2000_2009",#N/A,FALSE,"ProdAssump"}</definedName>
    <definedName name="wrn.ProdAssump5_2000_2009." hidden="1">{"ProdAssump5_2000_2009",#N/A,FALSE,"ProdAssump"}</definedName>
    <definedName name="wrn.ProdAssump6_2010_2019." localSheetId="6" hidden="1">{"ProdAssump6_2010_2019",#N/A,FALSE,"ProdAssump"}</definedName>
    <definedName name="wrn.ProdAssump6_2010_2019." localSheetId="7" hidden="1">{"ProdAssump6_2010_2019",#N/A,FALSE,"ProdAssump"}</definedName>
    <definedName name="wrn.ProdAssump6_2010_2019." hidden="1">{"ProdAssump6_2010_2019",#N/A,FALSE,"ProdAssump"}</definedName>
    <definedName name="wrn.ProdAssump7_2000_2009." localSheetId="6" hidden="1">{"ProdAssump7_2000_2009",#N/A,FALSE,"ProdAssump"}</definedName>
    <definedName name="wrn.ProdAssump7_2000_2009." localSheetId="7" hidden="1">{"ProdAssump7_2000_2009",#N/A,FALSE,"ProdAssump"}</definedName>
    <definedName name="wrn.ProdAssump7_2000_2009." hidden="1">{"ProdAssump7_2000_2009",#N/A,FALSE,"ProdAssump"}</definedName>
    <definedName name="wrn.ProdAssump8_2010_2019." localSheetId="6" hidden="1">{"ProdAssump8_2010_2019",#N/A,FALSE,"ProdAssump"}</definedName>
    <definedName name="wrn.ProdAssump8_2010_2019." localSheetId="7" hidden="1">{"ProdAssump8_2010_2019",#N/A,FALSE,"ProdAssump"}</definedName>
    <definedName name="wrn.ProdAssump8_2010_2019." hidden="1">{"ProdAssump8_2010_2019",#N/A,FALSE,"ProdAssump"}</definedName>
    <definedName name="wrn.ProdAssump9_2009_2009." localSheetId="6" hidden="1">{"ProdAssump9_2000_2009",#N/A,FALSE,"ProdAssump"}</definedName>
    <definedName name="wrn.ProdAssump9_2009_2009." localSheetId="7" hidden="1">{"ProdAssump9_2000_2009",#N/A,FALSE,"ProdAssump"}</definedName>
    <definedName name="wrn.ProdAssump9_2009_2009." hidden="1">{"ProdAssump9_2000_2009",#N/A,FALSE,"ProdAssump"}</definedName>
    <definedName name="wrn.ProdAssumpTotal2000_2009." localSheetId="6" hidden="1">{"ProdAssumpTotal1",#N/A,FALSE,"ProdAssump"}</definedName>
    <definedName name="wrn.ProdAssumpTotal2000_2009." localSheetId="7" hidden="1">{"ProdAssumpTotal1",#N/A,FALSE,"ProdAssump"}</definedName>
    <definedName name="wrn.ProdAssumpTotal2000_2009." hidden="1">{"ProdAssumpTotal1",#N/A,FALSE,"ProdAssump"}</definedName>
    <definedName name="wrn.ProdAssumpTotal2010_2019." localSheetId="6" hidden="1">{"ProdAssumpTotal2",#N/A,FALSE,"ProdAssump"}</definedName>
    <definedName name="wrn.ProdAssumpTotal2010_2019." localSheetId="7" hidden="1">{"ProdAssumpTotal2",#N/A,FALSE,"ProdAssump"}</definedName>
    <definedName name="wrn.ProdAssumpTotal2010_2019." hidden="1">{"ProdAssumpTotal2",#N/A,FALSE,"ProdAssump"}</definedName>
    <definedName name="wrn.ProdQuantities1_2000_2009." localSheetId="6" hidden="1">{"ProdQuantities1_2000_2009",#N/A,FALSE,"ProdQuantities"}</definedName>
    <definedName name="wrn.ProdQuantities1_2000_2009." localSheetId="7" hidden="1">{"ProdQuantities1_2000_2009",#N/A,FALSE,"ProdQuantities"}</definedName>
    <definedName name="wrn.ProdQuantities1_2000_2009." hidden="1">{"ProdQuantities1_2000_2009",#N/A,FALSE,"ProdQuantities"}</definedName>
    <definedName name="wrn.ProdQuantities10_2010_2019." localSheetId="6" hidden="1">{"ProdQuantities10_2010_2019",#N/A,FALSE,"ProdQuantities"}</definedName>
    <definedName name="wrn.ProdQuantities10_2010_2019." localSheetId="7" hidden="1">{"ProdQuantities10_2010_2019",#N/A,FALSE,"ProdQuantities"}</definedName>
    <definedName name="wrn.ProdQuantities10_2010_2019." hidden="1">{"ProdQuantities10_2010_2019",#N/A,FALSE,"ProdQuantities"}</definedName>
    <definedName name="wrn.ProdQuantities11_2000_2009." localSheetId="6" hidden="1">{"ProdQuantities11_2000_2009",#N/A,FALSE,"ProdQuantities"}</definedName>
    <definedName name="wrn.ProdQuantities11_2000_2009." localSheetId="7" hidden="1">{"ProdQuantities11_2000_2009",#N/A,FALSE,"ProdQuantities"}</definedName>
    <definedName name="wrn.ProdQuantities11_2000_2009." hidden="1">{"ProdQuantities11_2000_2009",#N/A,FALSE,"ProdQuantities"}</definedName>
    <definedName name="wrn.ProdQuantities12_2010_2019." localSheetId="6" hidden="1">{"ProdQuantities12_2010_2019",#N/A,FALSE,"ProdQuantities"}</definedName>
    <definedName name="wrn.ProdQuantities12_2010_2019." localSheetId="7" hidden="1">{"ProdQuantities12_2010_2019",#N/A,FALSE,"ProdQuantities"}</definedName>
    <definedName name="wrn.ProdQuantities12_2010_2019." hidden="1">{"ProdQuantities12_2010_2019",#N/A,FALSE,"ProdQuantities"}</definedName>
    <definedName name="wrn.ProdQuantities2_2010_2019." localSheetId="6" hidden="1">{"ProdQuantities2_2010_2019",#N/A,FALSE,"ProdQuantities"}</definedName>
    <definedName name="wrn.ProdQuantities2_2010_2019." localSheetId="7" hidden="1">{"ProdQuantities2_2010_2019",#N/A,FALSE,"ProdQuantities"}</definedName>
    <definedName name="wrn.ProdQuantities2_2010_2019." hidden="1">{"ProdQuantities2_2010_2019",#N/A,FALSE,"ProdQuantities"}</definedName>
    <definedName name="wrn.ProdQuantities3_2000_2009." localSheetId="6" hidden="1">{"ProdQuantities3_2000_2009",#N/A,FALSE,"ProdQuantities"}</definedName>
    <definedName name="wrn.ProdQuantities3_2000_2009." localSheetId="7" hidden="1">{"ProdQuantities3_2000_2009",#N/A,FALSE,"ProdQuantities"}</definedName>
    <definedName name="wrn.ProdQuantities3_2000_2009." hidden="1">{"ProdQuantities3_2000_2009",#N/A,FALSE,"ProdQuantities"}</definedName>
    <definedName name="wrn.ProdQuantities5_2000_2009." localSheetId="6" hidden="1">{"ProdQuantities5_2000_2009",#N/A,FALSE,"ProdQuantities"}</definedName>
    <definedName name="wrn.ProdQuantities5_2000_2009." localSheetId="7" hidden="1">{"ProdQuantities5_2000_2009",#N/A,FALSE,"ProdQuantities"}</definedName>
    <definedName name="wrn.ProdQuantities5_2000_2009." hidden="1">{"ProdQuantities5_2000_2009",#N/A,FALSE,"ProdQuantities"}</definedName>
    <definedName name="wrn.ProdQuantities6_2000_2009." localSheetId="6" hidden="1">{"ProdQuantities6_2010_2019",#N/A,FALSE,"ProdQuantities"}</definedName>
    <definedName name="wrn.ProdQuantities6_2000_2009." localSheetId="7" hidden="1">{"ProdQuantities6_2010_2019",#N/A,FALSE,"ProdQuantities"}</definedName>
    <definedName name="wrn.ProdQuantities6_2000_2009." hidden="1">{"ProdQuantities6_2010_2019",#N/A,FALSE,"ProdQuantities"}</definedName>
    <definedName name="wrn.ProdQuantities7_2000_2009." localSheetId="6" hidden="1">{"ProdQuantities7_2000_2009",#N/A,FALSE,"ProdQuantities"}</definedName>
    <definedName name="wrn.ProdQuantities7_2000_2009." localSheetId="7" hidden="1">{"ProdQuantities7_2000_2009",#N/A,FALSE,"ProdQuantities"}</definedName>
    <definedName name="wrn.ProdQuantities7_2000_2009." hidden="1">{"ProdQuantities7_2000_2009",#N/A,FALSE,"ProdQuantities"}</definedName>
    <definedName name="wrn.ProdQuantities8_2010_2019." localSheetId="6" hidden="1">{"ProdQuantities8_2010_2019",#N/A,FALSE,"ProdQuantities"}</definedName>
    <definedName name="wrn.ProdQuantities8_2010_2019." localSheetId="7" hidden="1">{"ProdQuantities8_2010_2019",#N/A,FALSE,"ProdQuantities"}</definedName>
    <definedName name="wrn.ProdQuantities8_2010_2019." hidden="1">{"ProdQuantities8_2010_2019",#N/A,FALSE,"ProdQuantities"}</definedName>
    <definedName name="wrn.ProdQuantities9_2000_2009." localSheetId="6" hidden="1">{"ProdQuantities9_2000_2009",#N/A,FALSE,"ProdQuantities"}</definedName>
    <definedName name="wrn.ProdQuantities9_2000_2009." localSheetId="7" hidden="1">{"ProdQuantities9_2000_2009",#N/A,FALSE,"ProdQuantities"}</definedName>
    <definedName name="wrn.ProdQuantities9_2000_2009." hidden="1">{"ProdQuantities9_2000_2009",#N/A,FALSE,"ProdQuantities"}</definedName>
    <definedName name="wrn.ProdQuantitiesTotal2000_2009." localSheetId="6" hidden="1">{"ProdQuantitiesTotal2000_2009",#N/A,FALSE,"ProdQuantities"}</definedName>
    <definedName name="wrn.ProdQuantitiesTotal2000_2009." localSheetId="7" hidden="1">{"ProdQuantitiesTotal2000_2009",#N/A,FALSE,"ProdQuantities"}</definedName>
    <definedName name="wrn.ProdQuantitiesTotal2000_2009." hidden="1">{"ProdQuantitiesTotal2000_2009",#N/A,FALSE,"ProdQuantities"}</definedName>
    <definedName name="wrn.ProdQuantitiesTotal2010_2019." localSheetId="6" hidden="1">{"ProdQuantitiesTotal2010_2019",#N/A,FALSE,"ProdQuantities"}</definedName>
    <definedName name="wrn.ProdQuantitiesTotal2010_2019." localSheetId="7" hidden="1">{"ProdQuantitiesTotal2010_2019",#N/A,FALSE,"ProdQuantities"}</definedName>
    <definedName name="wrn.ProdQuantitiesTotal2010_2019." hidden="1">{"ProdQuantitiesTotal2010_2019",#N/A,FALSE,"ProdQuantities"}</definedName>
    <definedName name="wrn.Proforma." localSheetId="6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wrn.Proforma." localSheetId="7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wrn.Proforma.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wrn.Ranking._.coûts._.marginaux." localSheetId="6" hidden="1">{"Coûtmarg base",#N/A,FALSE,"Coûts marginaux";"Coûtmarg ranking",#N/A,FALSE,"Coûts marginaux"}</definedName>
    <definedName name="wrn.Ranking._.coûts._.marginaux." localSheetId="7" hidden="1">{"Coûtmarg base",#N/A,FALSE,"Coûts marginaux";"Coûtmarg ranking",#N/A,FALSE,"Coûts marginaux"}</definedName>
    <definedName name="wrn.Ranking._.coûts._.marginaux." hidden="1">{"Coûtmarg base",#N/A,FALSE,"Coûts marginaux";"Coûtmarg ranking",#N/A,FALSE,"Coûts marginaux"}</definedName>
    <definedName name="wrn.Rep1." localSheetId="6" hidden="1">{#N/A,#N/A,FALSE,"Summary";#N/A,#N/A,FALSE,"Hor Income";#N/A,#N/A,FALSE,"Hor. Cash"}</definedName>
    <definedName name="wrn.Rep1." localSheetId="7" hidden="1">{#N/A,#N/A,FALSE,"Summary";#N/A,#N/A,FALSE,"Hor Income";#N/A,#N/A,FALSE,"Hor. Cash"}</definedName>
    <definedName name="wrn.Rep1." hidden="1">{#N/A,#N/A,FALSE,"Summary";#N/A,#N/A,FALSE,"Hor Income";#N/A,#N/A,FALSE,"Hor. Cash"}</definedName>
    <definedName name="wrn.Report._.2." localSheetId="6" hidden="1">{#N/A,#N/A,FALSE,"Options";#N/A,#N/A,FALSE,"Basic";#N/A,#N/A,FALSE,"Horizon ";#N/A,#N/A,FALSE,"Horizon Summary";#N/A,#N/A,FALSE,"Revenues ";#N/A,#N/A,FALSE,"Expenses ";#N/A,#N/A,FALSE,"Cash Flow";#N/A,#N/A,FALSE,"Investment &amp; Financing"}</definedName>
    <definedName name="wrn.Report._.2." localSheetId="7" hidden="1">{#N/A,#N/A,FALSE,"Options";#N/A,#N/A,FALSE,"Basic";#N/A,#N/A,FALSE,"Horizon ";#N/A,#N/A,FALSE,"Horizon Summary";#N/A,#N/A,FALSE,"Revenues ";#N/A,#N/A,FALSE,"Expenses ";#N/A,#N/A,FALSE,"Cash Flow";#N/A,#N/A,FALSE,"Investment &amp; Financing"}</definedName>
    <definedName name="wrn.Report._.2." hidden="1">{#N/A,#N/A,FALSE,"Options";#N/A,#N/A,FALSE,"Basic";#N/A,#N/A,FALSE,"Horizon ";#N/A,#N/A,FALSE,"Horizon Summary";#N/A,#N/A,FALSE,"Revenues ";#N/A,#N/A,FALSE,"Expenses ";#N/A,#N/A,FALSE,"Cash Flow";#N/A,#N/A,FALSE,"Investment &amp; Financing"}</definedName>
    <definedName name="wrn.Shut_Down." localSheetId="6" hidden="1">{#N/A,#N/A,FALSE,"Shut-down"}</definedName>
    <definedName name="wrn.Shut_Down." localSheetId="7" hidden="1">{#N/A,#N/A,FALSE,"Shut-down"}</definedName>
    <definedName name="wrn.Shut_Down." hidden="1">{#N/A,#N/A,FALSE,"Shut-down"}</definedName>
    <definedName name="wrn.Summary." localSheetId="6" hidden="1">{"Summary",#N/A,FALSE,"Summary"}</definedName>
    <definedName name="wrn.Summary." localSheetId="7" hidden="1">{"Summary",#N/A,FALSE,"Summary"}</definedName>
    <definedName name="wrn.Summary." hidden="1">{"Summary",#N/A,FALSE,"Summary"}</definedName>
    <definedName name="wrn.Total._.Print." localSheetId="6" hidden="1">{#N/A,#N/A,TRUE,"Cover Sheet";#N/A,#N/A,TRUE,"Contents";#N/A,#N/A,TRUE,"Model Assumptions";#N/A,#N/A,TRUE,"Financial Assumptions";#N/A,#N/A,TRUE,"Scenarios";#N/A,#N/A,TRUE,"SensitivitiesPower";#N/A,#N/A,TRUE,"SensitivitiesGas";#N/A,#N/A,TRUE,"SensitivitiesWater";#N/A,#N/A,TRUE,"Fixed Cost allocation table";#N/A,#N/A,TRUE,"Historic balance sheet";#N/A,#N/A,TRUE,"Stadtwerke Comps";#N/A,#N/A,TRUE,"Electricity Comps";#N/A,#N/A,TRUE,"Gas Comps";#N/A,#N/A,TRUE,"Water Comps";#N/A,#N/A,TRUE,"DCFCoverPower";#N/A,#N/A,TRUE,"DCFOverviewPower";#N/A,#N/A,TRUE,"RevenuesPower";#N/A,#N/A,TRUE,"CostsPower";#N/A,#N/A,TRUE,"PlanPower";#N/A,#N/A,TRUE,"DCFPower";#N/A,#N/A,TRUE,"ValuePower";#N/A,#N/A,TRUE,"WaccPower";#N/A,#N/A,TRUE,"WaccCompPower";#N/A,#N/A,TRUE,"MatrixPower";#N/A,#N/A,TRUE,"DCFCoverGas";#N/A,#N/A,TRUE,"DCFOverviewGas";#N/A,#N/A,TRUE,"RevenuesGas";#N/A,#N/A,TRUE,"CostGas";#N/A,#N/A,TRUE,"PlanGas";#N/A,#N/A,TRUE,"DCFGas";#N/A,#N/A,TRUE,"ValueGas";#N/A,#N/A,TRUE,"WaccGas";#N/A,#N/A,TRUE,"WaccCompGas";#N/A,#N/A,TRUE,"MatrixGas";#N/A,#N/A,TRUE,"DCFCoverWater";#N/A,#N/A,TRUE,"DCFOverviewWater";#N/A,#N/A,TRUE,"RevenuesWater";#N/A,#N/A,TRUE,"CostWater";#N/A,#N/A,TRUE,"PlanWater";#N/A,#N/A,TRUE,"DCFWater";#N/A,#N/A,TRUE,"ValueWater";#N/A,#N/A,TRUE,"WaccWater";#N/A,#N/A,TRUE,"WaccWater";#N/A,#N/A,TRUE,"WaccCompWater";#N/A,#N/A,TRUE,"MatrixWater";#N/A,#N/A,TRUE,"DCFCoverVersorgung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Total._.Print." localSheetId="7" hidden="1">{#N/A,#N/A,TRUE,"Cover Sheet";#N/A,#N/A,TRUE,"Contents";#N/A,#N/A,TRUE,"Model Assumptions";#N/A,#N/A,TRUE,"Financial Assumptions";#N/A,#N/A,TRUE,"Scenarios";#N/A,#N/A,TRUE,"SensitivitiesPower";#N/A,#N/A,TRUE,"SensitivitiesGas";#N/A,#N/A,TRUE,"SensitivitiesWater";#N/A,#N/A,TRUE,"Fixed Cost allocation table";#N/A,#N/A,TRUE,"Historic balance sheet";#N/A,#N/A,TRUE,"Stadtwerke Comps";#N/A,#N/A,TRUE,"Electricity Comps";#N/A,#N/A,TRUE,"Gas Comps";#N/A,#N/A,TRUE,"Water Comps";#N/A,#N/A,TRUE,"DCFCoverPower";#N/A,#N/A,TRUE,"DCFOverviewPower";#N/A,#N/A,TRUE,"RevenuesPower";#N/A,#N/A,TRUE,"CostsPower";#N/A,#N/A,TRUE,"PlanPower";#N/A,#N/A,TRUE,"DCFPower";#N/A,#N/A,TRUE,"ValuePower";#N/A,#N/A,TRUE,"WaccPower";#N/A,#N/A,TRUE,"WaccCompPower";#N/A,#N/A,TRUE,"MatrixPower";#N/A,#N/A,TRUE,"DCFCoverGas";#N/A,#N/A,TRUE,"DCFOverviewGas";#N/A,#N/A,TRUE,"RevenuesGas";#N/A,#N/A,TRUE,"CostGas";#N/A,#N/A,TRUE,"PlanGas";#N/A,#N/A,TRUE,"DCFGas";#N/A,#N/A,TRUE,"ValueGas";#N/A,#N/A,TRUE,"WaccGas";#N/A,#N/A,TRUE,"WaccCompGas";#N/A,#N/A,TRUE,"MatrixGas";#N/A,#N/A,TRUE,"DCFCoverWater";#N/A,#N/A,TRUE,"DCFOverviewWater";#N/A,#N/A,TRUE,"RevenuesWater";#N/A,#N/A,TRUE,"CostWater";#N/A,#N/A,TRUE,"PlanWater";#N/A,#N/A,TRUE,"DCFWater";#N/A,#N/A,TRUE,"ValueWater";#N/A,#N/A,TRUE,"WaccWater";#N/A,#N/A,TRUE,"WaccWater";#N/A,#N/A,TRUE,"WaccCompWater";#N/A,#N/A,TRUE,"MatrixWater";#N/A,#N/A,TRUE,"DCFCoverVersorgung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Total._.Print." hidden="1">{#N/A,#N/A,TRUE,"Cover Sheet";#N/A,#N/A,TRUE,"Contents";#N/A,#N/A,TRUE,"Model Assumptions";#N/A,#N/A,TRUE,"Financial Assumptions";#N/A,#N/A,TRUE,"Scenarios";#N/A,#N/A,TRUE,"SensitivitiesPower";#N/A,#N/A,TRUE,"SensitivitiesGas";#N/A,#N/A,TRUE,"SensitivitiesWater";#N/A,#N/A,TRUE,"Fixed Cost allocation table";#N/A,#N/A,TRUE,"Historic balance sheet";#N/A,#N/A,TRUE,"Stadtwerke Comps";#N/A,#N/A,TRUE,"Electricity Comps";#N/A,#N/A,TRUE,"Gas Comps";#N/A,#N/A,TRUE,"Water Comps";#N/A,#N/A,TRUE,"DCFCoverPower";#N/A,#N/A,TRUE,"DCFOverviewPower";#N/A,#N/A,TRUE,"RevenuesPower";#N/A,#N/A,TRUE,"CostsPower";#N/A,#N/A,TRUE,"PlanPower";#N/A,#N/A,TRUE,"DCFPower";#N/A,#N/A,TRUE,"ValuePower";#N/A,#N/A,TRUE,"WaccPower";#N/A,#N/A,TRUE,"WaccCompPower";#N/A,#N/A,TRUE,"MatrixPower";#N/A,#N/A,TRUE,"DCFCoverGas";#N/A,#N/A,TRUE,"DCFOverviewGas";#N/A,#N/A,TRUE,"RevenuesGas";#N/A,#N/A,TRUE,"CostGas";#N/A,#N/A,TRUE,"PlanGas";#N/A,#N/A,TRUE,"DCFGas";#N/A,#N/A,TRUE,"ValueGas";#N/A,#N/A,TRUE,"WaccGas";#N/A,#N/A,TRUE,"WaccCompGas";#N/A,#N/A,TRUE,"MatrixGas";#N/A,#N/A,TRUE,"DCFCoverWater";#N/A,#N/A,TRUE,"DCFOverviewWater";#N/A,#N/A,TRUE,"RevenuesWater";#N/A,#N/A,TRUE,"CostWater";#N/A,#N/A,TRUE,"PlanWater";#N/A,#N/A,TRUE,"DCFWater";#N/A,#N/A,TRUE,"ValueWater";#N/A,#N/A,TRUE,"WaccWater";#N/A,#N/A,TRUE,"WaccWater";#N/A,#N/A,TRUE,"WaccCompWater";#N/A,#N/A,TRUE,"MatrixWater";#N/A,#N/A,TRUE,"DCFCoverVersorgung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Valuation._.Summaries." localSheetId="6" hidden="1">{#N/A,#N/A,FALSE,"Cover Sheet";#N/A,#N/A,FALSE,"Financial Assumptions";#N/A,#N/A,FALSE,"DCFOverviewPower";#N/A,#N/A,FALSE,"DCFOverviewGas";#N/A,#N/A,FALSE,"DCFOverviewWater";#N/A,#N/A,FALSE,"DCFOverviewVersorgung"}</definedName>
    <definedName name="wrn.Valuation._.Summaries." localSheetId="7" hidden="1">{#N/A,#N/A,FALSE,"Cover Sheet";#N/A,#N/A,FALSE,"Financial Assumptions";#N/A,#N/A,FALSE,"DCFOverviewPower";#N/A,#N/A,FALSE,"DCFOverviewGas";#N/A,#N/A,FALSE,"DCFOverviewWater";#N/A,#N/A,FALSE,"DCFOverviewVersorgung"}</definedName>
    <definedName name="wrn.Valuation._.Summaries." hidden="1">{#N/A,#N/A,FALSE,"Cover Sheet";#N/A,#N/A,FALSE,"Financial Assumptions";#N/A,#N/A,FALSE,"DCFOverviewPower";#N/A,#N/A,FALSE,"DCFOverviewGas";#N/A,#N/A,FALSE,"DCFOverviewWater";#N/A,#N/A,FALSE,"DCFOverviewVersorgung"}</definedName>
    <definedName name="wrn.Versorgungs._.GmbH._.Data." localSheetId="6" hidden="1">{#N/A,#N/A,FALSE,"DCFCoverVersorgung";#N/A,#N/A,FALSE,"DCFOverviewVersorgung";#N/A,#N/A,FALSE,"PlanVersorgung";#N/A,#N/A,FALSE,"DCFVersorgung";#N/A,#N/A,FALSE,"ValueVersorgung";#N/A,#N/A,FALSE,"WaccVersorgung";#N/A,#N/A,FALSE,"WaccVersorgung";#N/A,#N/A,FALSE,"WaccCompVersorgung";#N/A,#N/A,FALSE,"MatrixVersorgung"}</definedName>
    <definedName name="wrn.Versorgungs._.GmbH._.Data." localSheetId="7" hidden="1">{#N/A,#N/A,FALSE,"DCFCoverVersorgung";#N/A,#N/A,FALSE,"DCFOverviewVersorgung";#N/A,#N/A,FALSE,"PlanVersorgung";#N/A,#N/A,FALSE,"DCFVersorgung";#N/A,#N/A,FALSE,"ValueVersorgung";#N/A,#N/A,FALSE,"WaccVersorgung";#N/A,#N/A,FALSE,"WaccVersorgung";#N/A,#N/A,FALSE,"WaccCompVersorgung";#N/A,#N/A,FALSE,"MatrixVersorgung"}</definedName>
    <definedName name="wrn.Versorgungs._.GmbH._.Data." hidden="1">{#N/A,#N/A,FALSE,"DCFCoverVersorgung";#N/A,#N/A,FALSE,"DCFOverviewVersorgung";#N/A,#N/A,FALSE,"PlanVersorgung";#N/A,#N/A,FALSE,"DCFVersorgung";#N/A,#N/A,FALSE,"ValueVersorgung";#N/A,#N/A,FALSE,"WaccVersorgung";#N/A,#N/A,FALSE,"WaccVersorgung";#N/A,#N/A,FALSE,"WaccCompVersorgung";#N/A,#N/A,FALSE,"MatrixVersorgung"}</definedName>
    <definedName name="wrn.WorkingCapGermanGAAP2000_2009." localSheetId="6" hidden="1">{"WCGGAAP1",#N/A,FALSE,"P&amp;L G GAAP"}</definedName>
    <definedName name="wrn.WorkingCapGermanGAAP2000_2009." localSheetId="7" hidden="1">{"WCGGAAP1",#N/A,FALSE,"P&amp;L G GAAP"}</definedName>
    <definedName name="wrn.WorkingCapGermanGAAP2000_2009." hidden="1">{"WCGGAAP1",#N/A,FALSE,"P&amp;L G GAAP"}</definedName>
    <definedName name="wrn.WorkingCapGermanGAAP2010_2019." localSheetId="6" hidden="1">{"WCGGAAP2",#N/A,FALSE,"P&amp;L G GAAP"}</definedName>
    <definedName name="wrn.WorkingCapGermanGAAP2010_2019." localSheetId="7" hidden="1">{"WCGGAAP2",#N/A,FALSE,"P&amp;L G GAAP"}</definedName>
    <definedName name="wrn.WorkingCapGermanGAAP2010_2019." hidden="1">{"WCGGAAP2",#N/A,FALSE,"P&amp;L G GAAP"}</definedName>
    <definedName name="wrn.WorkingCapUSGAAP2000_2009." localSheetId="6" hidden="1">{"WCUSGAAP1",#N/A,FALSE,"P&amp;L US GAAP"}</definedName>
    <definedName name="wrn.WorkingCapUSGAAP2000_2009." localSheetId="7" hidden="1">{"WCUSGAAP1",#N/A,FALSE,"P&amp;L US GAAP"}</definedName>
    <definedName name="wrn.WorkingCapUSGAAP2000_2009." hidden="1">{"WCUSGAAP1",#N/A,FALSE,"P&amp;L US GAAP"}</definedName>
    <definedName name="wrn.WorkingCapUSGAAP2010_2019." localSheetId="6" hidden="1">{"WCUSGAAP2",#N/A,FALSE,"P&amp;L US GAAP"}</definedName>
    <definedName name="wrn.WorkingCapUSGAAP2010_2019." localSheetId="7" hidden="1">{"WCUSGAAP2",#N/A,FALSE,"P&amp;L US GAAP"}</definedName>
    <definedName name="wrn.WorkingCapUSGAAP2010_2019." hidden="1">{"WCUSGAAP2",#N/A,FALSE,"P&amp;L US GAAP"}</definedName>
    <definedName name="ww" localSheetId="6" hidden="1">{#N/A,#N/A,FALSE,"F-01";#N/A,#N/A,FALSE,"F-01";#N/A,#N/A,FALSE,"F-01"}</definedName>
    <definedName name="ww" localSheetId="7" hidden="1">{#N/A,#N/A,FALSE,"F-01";#N/A,#N/A,FALSE,"F-01";#N/A,#N/A,FALSE,"F-01"}</definedName>
    <definedName name="ww" hidden="1">{#N/A,#N/A,FALSE,"F-01";#N/A,#N/A,FALSE,"F-01";#N/A,#N/A,FALSE,"F-01"}</definedName>
    <definedName name="WWRENT" localSheetId="6" hidden="1">{#N/A,#N/A,FALSE,"F-01";#N/A,#N/A,FALSE,"F-01";#N/A,#N/A,FALSE,"F-01"}</definedName>
    <definedName name="WWRENT" localSheetId="7" hidden="1">{#N/A,#N/A,FALSE,"F-01";#N/A,#N/A,FALSE,"F-01";#N/A,#N/A,FALSE,"F-01"}</definedName>
    <definedName name="WWRENT" hidden="1">{#N/A,#N/A,FALSE,"F-01";#N/A,#N/A,FALSE,"F-01";#N/A,#N/A,FALSE,"F-01"}</definedName>
    <definedName name="WWW" localSheetId="6" hidden="1">{"uno",#N/A,FALSE,"Dist total";"COMENTARIO",#N/A,FALSE,"Ficha CODICE"}</definedName>
    <definedName name="WWW" localSheetId="7" hidden="1">{"uno",#N/A,FALSE,"Dist total";"COMENTARIO",#N/A,FALSE,"Ficha CODICE"}</definedName>
    <definedName name="WWW" hidden="1">{"uno",#N/A,FALSE,"Dist total";"COMENTARIO",#N/A,FALSE,"Ficha CODICE"}</definedName>
    <definedName name="wwww" localSheetId="7">#REF!</definedName>
    <definedName name="wwww">#REF!</definedName>
    <definedName name="WWWWW" localSheetId="6" hidden="1">{"ANAR",#N/A,FALSE,"Dist total";"MARGEN",#N/A,FALSE,"Dist total";"COMENTARIO",#N/A,FALSE,"Ficha CODICE";"CONSEJO",#N/A,FALSE,"Dist p0";"uno",#N/A,FALSE,"Dist total"}</definedName>
    <definedName name="WWWWW" localSheetId="7" hidden="1">{"ANAR",#N/A,FALSE,"Dist total";"MARGEN",#N/A,FALSE,"Dist total";"COMENTARIO",#N/A,FALSE,"Ficha CODICE";"CONSEJO",#N/A,FALSE,"Dist p0";"uno",#N/A,FALSE,"Dist total"}</definedName>
    <definedName name="WWWWW" hidden="1">{"ANAR",#N/A,FALSE,"Dist total";"MARGEN",#N/A,FALSE,"Dist total";"COMENTARIO",#N/A,FALSE,"Ficha CODICE";"CONSEJO",#N/A,FALSE,"Dist p0";"uno",#N/A,FALSE,"Dist total"}</definedName>
    <definedName name="WWWWWW" localSheetId="6" hidden="1">{"CONSEJO",#N/A,FALSE,"Dist p0";"CONSEJO",#N/A,FALSE,"Ficha CODICE"}</definedName>
    <definedName name="WWWWWW" localSheetId="7" hidden="1">{"CONSEJO",#N/A,FALSE,"Dist p0";"CONSEJO",#N/A,FALSE,"Ficha CODICE"}</definedName>
    <definedName name="WWWWWW" hidden="1">{"CONSEJO",#N/A,FALSE,"Dist p0";"CONSEJO",#N/A,FALSE,"Ficha CODICE"}</definedName>
    <definedName name="WWWWWWW" localSheetId="6" hidden="1">{"uno",#N/A,FALSE,"Dist total";"COMENTARIO",#N/A,FALSE,"Ficha CODICE"}</definedName>
    <definedName name="WWWWWWW" localSheetId="7" hidden="1">{"uno",#N/A,FALSE,"Dist total";"COMENTARIO",#N/A,FALSE,"Ficha CODICE"}</definedName>
    <definedName name="WWWWWWW" hidden="1">{"uno",#N/A,FALSE,"Dist total";"COMENTARIO",#N/A,FALSE,"Ficha CODICE"}</definedName>
    <definedName name="WYNIK" localSheetId="6" hidden="1">{#N/A,#N/A,FALSE,"F-01";#N/A,#N/A,FALSE,"F-01";#N/A,#N/A,FALSE,"F-01"}</definedName>
    <definedName name="WYNIK" localSheetId="7" hidden="1">{#N/A,#N/A,FALSE,"F-01";#N/A,#N/A,FALSE,"F-01";#N/A,#N/A,FALSE,"F-01"}</definedName>
    <definedName name="WYNIK" hidden="1">{#N/A,#N/A,FALSE,"F-01";#N/A,#N/A,FALSE,"F-01";#N/A,#N/A,FALSE,"F-01"}</definedName>
    <definedName name="x" localSheetId="6">{"Client Name or Project Name"}</definedName>
    <definedName name="x" localSheetId="7">{"Client Name or Project Name"}</definedName>
    <definedName name="x">{"Client Name or Project Name"}</definedName>
    <definedName name="xsqdsq" localSheetId="6" hidden="1">{"'UR21 1 semestre'!$A$9:$T$9"}</definedName>
    <definedName name="xsqdsq" localSheetId="7" hidden="1">{"'UR21 1 semestre'!$A$9:$T$9"}</definedName>
    <definedName name="xsqdsq" hidden="1">{"'UR21 1 semestre'!$A$9:$T$9"}</definedName>
    <definedName name="xxxxxxxxxxxxxxxxxxxxxxxxxx" localSheetId="6" hidden="1">{"uno",#N/A,FALSE,"Dist total";"COMENTARIO",#N/A,FALSE,"Ficha CODICE"}</definedName>
    <definedName name="xxxxxxxxxxxxxxxxxxxxxxxxxx" localSheetId="7" hidden="1">{"uno",#N/A,FALSE,"Dist total";"COMENTARIO",#N/A,FALSE,"Ficha CODICE"}</definedName>
    <definedName name="xxxxxxxxxxxxxxxxxxxxxxxxxx" hidden="1">{"uno",#N/A,FALSE,"Dist total";"COMENTARIO",#N/A,FALSE,"Ficha CODICE"}</definedName>
    <definedName name="y" localSheetId="6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y" localSheetId="7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y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Year1">[50]Sheet1!$N$14</definedName>
    <definedName name="yhqyy" localSheetId="7">#REF!</definedName>
    <definedName name="yhqyy">#REF!</definedName>
    <definedName name="yjd" localSheetId="7">#REF!</definedName>
    <definedName name="yjd">#REF!</definedName>
    <definedName name="yt8jih" localSheetId="6" hidden="1">{"uno",#N/A,FALSE,"Dist total";"COMENTARIO",#N/A,FALSE,"Ficha CODICE"}</definedName>
    <definedName name="yt8jih" localSheetId="7" hidden="1">{"uno",#N/A,FALSE,"Dist total";"COMENTARIO",#N/A,FALSE,"Ficha CODICE"}</definedName>
    <definedName name="yt8jih" hidden="1">{"uno",#N/A,FALSE,"Dist total";"COMENTARIO",#N/A,FALSE,"Ficha CODICE"}</definedName>
    <definedName name="YTD" localSheetId="7">#REF!</definedName>
    <definedName name="YTD">#REF!</definedName>
    <definedName name="yuy7" localSheetId="7">#REF!</definedName>
    <definedName name="yuy7">#REF!</definedName>
    <definedName name="z" localSheetId="6">{"Client Name or Project Name"}</definedName>
    <definedName name="z" localSheetId="7">{"Client Name or Project Name"}</definedName>
    <definedName name="z">{"Client Name or Project Name"}</definedName>
    <definedName name="zbng" localSheetId="7">[15]fiscali!#REF!</definedName>
    <definedName name="zbng">[15]fiscali!#REF!</definedName>
    <definedName name="ZESTAW" localSheetId="6" hidden="1">{#N/A,#N/A,FALSE,"F-01";#N/A,#N/A,FALSE,"F-01";#N/A,#N/A,FALSE,"F-01"}</definedName>
    <definedName name="ZESTAW" localSheetId="7" hidden="1">{#N/A,#N/A,FALSE,"F-01";#N/A,#N/A,FALSE,"F-01";#N/A,#N/A,FALSE,"F-01"}</definedName>
    <definedName name="ZESTAW" hidden="1">{#N/A,#N/A,FALSE,"F-01";#N/A,#N/A,FALSE,"F-01";#N/A,#N/A,FALSE,"F-01"}</definedName>
    <definedName name="ZFB" localSheetId="7">#REF!</definedName>
    <definedName name="ZFB">#REF!</definedName>
    <definedName name="zrehy" localSheetId="7">#REF!</definedName>
    <definedName name="zrehy">#REF!</definedName>
    <definedName name="ZZZ" localSheetId="6" hidden="1">{"ANAR",#N/A,FALSE,"Dist total";"MARGEN",#N/A,FALSE,"Dist total";"COMENTARIO",#N/A,FALSE,"Ficha CODICE";"CONSEJO",#N/A,FALSE,"Dist p0";"uno",#N/A,FALSE,"Dist total"}</definedName>
    <definedName name="ZZZ" localSheetId="7" hidden="1">{"ANAR",#N/A,FALSE,"Dist total";"MARGEN",#N/A,FALSE,"Dist total";"COMENTARIO",#N/A,FALSE,"Ficha CODICE";"CONSEJO",#N/A,FALSE,"Dist p0";"uno",#N/A,FALSE,"Dist total"}</definedName>
    <definedName name="ZZZ" hidden="1">{"ANAR",#N/A,FALSE,"Dist total";"MARGEN",#N/A,FALSE,"Dist total";"COMENTARIO",#N/A,FALSE,"Ficha CODICE";"CONSEJO",#N/A,FALSE,"Dist p0";"uno",#N/A,FALSE,"Dist total"}</definedName>
    <definedName name="ZZZZZ" localSheetId="6" hidden="1">{"CONSEJO",#N/A,FALSE,"Dist p0";"CONSEJO",#N/A,FALSE,"Ficha CODICE"}</definedName>
    <definedName name="ZZZZZ" localSheetId="7" hidden="1">{"CONSEJO",#N/A,FALSE,"Dist p0";"CONSEJO",#N/A,FALSE,"Ficha CODICE"}</definedName>
    <definedName name="ZZZZZ" hidden="1">{"CONSEJO",#N/A,FALSE,"Dist p0";"CONSEJO",#N/A,FALSE,"Ficha CODICE"}</definedName>
    <definedName name="ZZZZZZ" localSheetId="6" hidden="1">{"uno",#N/A,FALSE,"Dist total";"COMENTARIO",#N/A,FALSE,"Ficha CODICE"}</definedName>
    <definedName name="ZZZZZZ" localSheetId="7" hidden="1">{"uno",#N/A,FALSE,"Dist total";"COMENTARIO",#N/A,FALSE,"Ficha CODICE"}</definedName>
    <definedName name="ZZZZZZ" hidden="1">{"uno",#N/A,FALSE,"Dist total";"COMENTARIO",#N/A,FALSE,"Ficha CODICE"}</definedName>
    <definedName name="zzzzzzzzzzzzzzzzzzzzzzzzzz" localSheetId="6" hidden="1">{"ANAR",#N/A,FALSE,"Dist total";"MARGEN",#N/A,FALSE,"Dist total";"COMENTARIO",#N/A,FALSE,"Ficha CODICE";"CONSEJO",#N/A,FALSE,"Dist p0";"uno",#N/A,FALSE,"Dist total"}</definedName>
    <definedName name="zzzzzzzzzzzzzzzzzzzzzzzzzz" localSheetId="7" hidden="1">{"ANAR",#N/A,FALSE,"Dist total";"MARGEN",#N/A,FALSE,"Dist total";"COMENTARIO",#N/A,FALSE,"Ficha CODICE";"CONSEJO",#N/A,FALSE,"Dist p0";"uno",#N/A,FALSE,"Dist total"}</definedName>
    <definedName name="zzzzzzzzzzzzzzzzzzzzzzzzzz" hidden="1">{"ANAR",#N/A,FALSE,"Dist total";"MARGEN",#N/A,FALSE,"Dist total";"COMENTARIO",#N/A,FALSE,"Ficha CODICE";"CONSEJO",#N/A,FALSE,"Dist p0";"uno",#N/A,FALSE,"Dist total"}</definedName>
  </definedNames>
  <calcPr calcId="162913"/>
  <pivotCaches>
    <pivotCache cacheId="0" r:id="rId65"/>
    <pivotCache cacheId="1" r:id="rId66"/>
  </pivotCaches>
</workbook>
</file>

<file path=xl/calcChain.xml><?xml version="1.0" encoding="utf-8"?>
<calcChain xmlns="http://schemas.openxmlformats.org/spreadsheetml/2006/main">
  <c r="BO1840" i="2" l="1"/>
  <c r="C22" i="17" l="1"/>
  <c r="B22" i="17"/>
  <c r="D18" i="17"/>
  <c r="C19" i="17" s="1"/>
  <c r="C18" i="17"/>
  <c r="B18" i="17"/>
  <c r="D9" i="17"/>
  <c r="C10" i="17" s="1"/>
  <c r="I7" i="17"/>
  <c r="C7" i="17"/>
  <c r="C15" i="17" s="1"/>
  <c r="B7" i="17"/>
  <c r="B15" i="17" s="1"/>
  <c r="D6" i="17"/>
  <c r="C5" i="17"/>
  <c r="D5" i="17" s="1"/>
  <c r="B5" i="17"/>
  <c r="B14" i="17" s="1"/>
  <c r="D4" i="17"/>
  <c r="C16" i="17" l="1"/>
  <c r="B10" i="17"/>
  <c r="B16" i="17" s="1"/>
  <c r="C14" i="17"/>
  <c r="B19" i="17"/>
  <c r="D22" i="17"/>
  <c r="B23" i="17" s="1"/>
  <c r="D7" i="17"/>
  <c r="C23" i="17" l="1"/>
  <c r="D10" i="17"/>
  <c r="BK1843" i="2" l="1"/>
  <c r="BK1846" i="2" s="1"/>
  <c r="BK1842" i="2"/>
  <c r="BK1845" i="2" l="1"/>
  <c r="C1840" i="2" l="1"/>
  <c r="C1841" i="2"/>
  <c r="C1842" i="2"/>
  <c r="BL1840" i="2" l="1"/>
  <c r="BM1840" i="2"/>
  <c r="BN1840" i="2"/>
  <c r="BP1840" i="2"/>
  <c r="BQ1840" i="2"/>
  <c r="BR1840" i="2"/>
  <c r="BS1840" i="2"/>
  <c r="BT1840" i="2"/>
  <c r="BU1840" i="2"/>
  <c r="BV1840" i="2"/>
  <c r="BW1840" i="2"/>
  <c r="BX1840" i="2"/>
  <c r="BY1840" i="2"/>
  <c r="BZ1840" i="2"/>
  <c r="CA1840" i="2"/>
  <c r="CB1840" i="2"/>
  <c r="CC1840" i="2"/>
  <c r="CD1840" i="2"/>
  <c r="CE1840" i="2"/>
  <c r="CF1840" i="2"/>
  <c r="CG1840" i="2"/>
  <c r="CH1840" i="2"/>
  <c r="CI1840" i="2"/>
  <c r="CJ1840" i="2"/>
  <c r="BK1840" i="2"/>
  <c r="K24" i="7"/>
  <c r="K5" i="7"/>
  <c r="K9" i="7"/>
  <c r="BO1842" i="2" l="1"/>
  <c r="L18" i="7"/>
  <c r="L19" i="7"/>
  <c r="L20" i="7"/>
  <c r="L21" i="7"/>
  <c r="L22" i="7"/>
  <c r="L23" i="7"/>
  <c r="L9" i="7"/>
  <c r="L10" i="7"/>
  <c r="L11" i="7"/>
  <c r="L12" i="7"/>
  <c r="L13" i="7"/>
  <c r="L14" i="7"/>
  <c r="L15" i="7"/>
  <c r="L16" i="7"/>
  <c r="L6" i="7"/>
  <c r="A12" i="6"/>
  <c r="A13" i="6" s="1"/>
  <c r="F41" i="7"/>
  <c r="E41" i="7"/>
  <c r="G40" i="7"/>
  <c r="E40" i="7"/>
  <c r="C40" i="7"/>
  <c r="G38" i="7"/>
  <c r="D38" i="7"/>
  <c r="C38" i="7"/>
  <c r="H36" i="7"/>
  <c r="H35" i="7"/>
  <c r="H34" i="7"/>
  <c r="B33" i="7"/>
  <c r="H32" i="7"/>
  <c r="G29" i="7"/>
  <c r="G41" i="7" s="1"/>
  <c r="F29" i="7"/>
  <c r="E29" i="7"/>
  <c r="D29" i="7"/>
  <c r="D41" i="7" s="1"/>
  <c r="C29" i="7"/>
  <c r="C41" i="7" s="1"/>
  <c r="B29" i="7"/>
  <c r="G28" i="7"/>
  <c r="F28" i="7"/>
  <c r="F40" i="7" s="1"/>
  <c r="E28" i="7"/>
  <c r="D28" i="7"/>
  <c r="D40" i="7" s="1"/>
  <c r="C28" i="7"/>
  <c r="B28" i="7"/>
  <c r="G27" i="7"/>
  <c r="G39" i="7" s="1"/>
  <c r="F27" i="7"/>
  <c r="F39" i="7" s="1"/>
  <c r="E27" i="7"/>
  <c r="E39" i="7" s="1"/>
  <c r="D27" i="7"/>
  <c r="D39" i="7" s="1"/>
  <c r="C27" i="7"/>
  <c r="C39" i="7" s="1"/>
  <c r="B27" i="7"/>
  <c r="B26" i="7"/>
  <c r="G25" i="7"/>
  <c r="F25" i="7"/>
  <c r="F38" i="7" s="1"/>
  <c r="E25" i="7"/>
  <c r="E38" i="7" s="1"/>
  <c r="D25" i="7"/>
  <c r="C25" i="7"/>
  <c r="H24" i="7"/>
  <c r="H23" i="7"/>
  <c r="H22" i="7"/>
  <c r="H28" i="7" s="1"/>
  <c r="H21" i="7"/>
  <c r="H20" i="7"/>
  <c r="H19" i="7"/>
  <c r="H18" i="7"/>
  <c r="H17" i="7"/>
  <c r="H16" i="7"/>
  <c r="J15" i="7"/>
  <c r="J16" i="7" s="1"/>
  <c r="H15" i="7"/>
  <c r="H9" i="7"/>
  <c r="H29" i="7" s="1"/>
  <c r="H8" i="7"/>
  <c r="H7" i="7"/>
  <c r="H27" i="7" s="1"/>
  <c r="B6" i="7"/>
  <c r="H5" i="7"/>
  <c r="H25" i="7" s="1"/>
  <c r="H38" i="7" s="1"/>
  <c r="B5" i="7"/>
  <c r="H4" i="7"/>
  <c r="G4" i="7"/>
  <c r="F4" i="7"/>
  <c r="E4" i="7"/>
  <c r="D4" i="7"/>
  <c r="C4" i="7"/>
  <c r="D38" i="6"/>
  <c r="F37" i="6"/>
  <c r="D36" i="6"/>
  <c r="H35" i="6"/>
  <c r="D35" i="6"/>
  <c r="J33" i="6"/>
  <c r="J38" i="6" s="1"/>
  <c r="J32" i="6"/>
  <c r="J31" i="6"/>
  <c r="J29" i="6"/>
  <c r="I26" i="6"/>
  <c r="I38" i="6" s="1"/>
  <c r="H26" i="6"/>
  <c r="H38" i="6" s="1"/>
  <c r="G26" i="6"/>
  <c r="G38" i="6" s="1"/>
  <c r="F26" i="6"/>
  <c r="F38" i="6" s="1"/>
  <c r="E26" i="6"/>
  <c r="E38" i="6" s="1"/>
  <c r="D26" i="6"/>
  <c r="C26" i="6"/>
  <c r="C38" i="6" s="1"/>
  <c r="B26" i="6"/>
  <c r="I25" i="6"/>
  <c r="I37" i="6" s="1"/>
  <c r="H25" i="6"/>
  <c r="H37" i="6" s="1"/>
  <c r="G25" i="6"/>
  <c r="G37" i="6" s="1"/>
  <c r="F25" i="6"/>
  <c r="E25" i="6"/>
  <c r="E37" i="6" s="1"/>
  <c r="D25" i="6"/>
  <c r="D37" i="6" s="1"/>
  <c r="C25" i="6"/>
  <c r="C37" i="6" s="1"/>
  <c r="B25" i="6"/>
  <c r="I24" i="6"/>
  <c r="I36" i="6" s="1"/>
  <c r="H24" i="6"/>
  <c r="H36" i="6" s="1"/>
  <c r="G24" i="6"/>
  <c r="G36" i="6" s="1"/>
  <c r="F24" i="6"/>
  <c r="F36" i="6" s="1"/>
  <c r="E24" i="6"/>
  <c r="E36" i="6" s="1"/>
  <c r="D24" i="6"/>
  <c r="C24" i="6"/>
  <c r="C36" i="6" s="1"/>
  <c r="B24" i="6"/>
  <c r="B23" i="6"/>
  <c r="I22" i="6"/>
  <c r="I35" i="6" s="1"/>
  <c r="H22" i="6"/>
  <c r="G22" i="6"/>
  <c r="G35" i="6" s="1"/>
  <c r="F22" i="6"/>
  <c r="F35" i="6" s="1"/>
  <c r="E22" i="6"/>
  <c r="E35" i="6" s="1"/>
  <c r="D22" i="6"/>
  <c r="C22" i="6"/>
  <c r="C35" i="6" s="1"/>
  <c r="J21" i="6"/>
  <c r="J20" i="6"/>
  <c r="J19" i="6"/>
  <c r="J18" i="6"/>
  <c r="J17" i="6"/>
  <c r="J16" i="6"/>
  <c r="J15" i="6"/>
  <c r="J14" i="6"/>
  <c r="J13" i="6"/>
  <c r="J12" i="6"/>
  <c r="J9" i="6"/>
  <c r="J26" i="6" s="1"/>
  <c r="B9" i="6"/>
  <c r="J8" i="6"/>
  <c r="J25" i="6" s="1"/>
  <c r="J37" i="6" s="1"/>
  <c r="B8" i="6"/>
  <c r="J7" i="6"/>
  <c r="B7" i="6"/>
  <c r="B6" i="6"/>
  <c r="J5" i="6"/>
  <c r="J22" i="6" s="1"/>
  <c r="J35" i="6" s="1"/>
  <c r="B5" i="6"/>
  <c r="J4" i="6"/>
  <c r="I4" i="6"/>
  <c r="H4" i="6"/>
  <c r="G4" i="6"/>
  <c r="F4" i="6"/>
  <c r="E4" i="6"/>
  <c r="D4" i="6"/>
  <c r="C4" i="6"/>
  <c r="K8" i="7"/>
  <c r="K17" i="7"/>
  <c r="K7" i="7"/>
  <c r="K25" i="7"/>
  <c r="L7" i="7" l="1"/>
  <c r="L5" i="7"/>
  <c r="L8" i="7"/>
  <c r="L17" i="7"/>
  <c r="L24" i="7"/>
  <c r="L25" i="7"/>
  <c r="J24" i="6"/>
  <c r="J36" i="6" s="1"/>
  <c r="B32" i="7"/>
  <c r="B25" i="7"/>
  <c r="H39" i="7"/>
  <c r="H40" i="7"/>
  <c r="B22" i="6"/>
  <c r="B29" i="6"/>
  <c r="H41" i="7"/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2" i="2"/>
</calcChain>
</file>

<file path=xl/sharedStrings.xml><?xml version="1.0" encoding="utf-8"?>
<sst xmlns="http://schemas.openxmlformats.org/spreadsheetml/2006/main" count="118531" uniqueCount="2494">
  <si>
    <t>Società</t>
  </si>
  <si>
    <t>Cespite</t>
  </si>
  <si>
    <t>WBS</t>
  </si>
  <si>
    <t>Categoria di Servizio</t>
  </si>
  <si>
    <t>Comparto Finale</t>
  </si>
  <si>
    <t>CONTO_UNB</t>
  </si>
  <si>
    <t>CONTO_UNB_DESC</t>
  </si>
  <si>
    <t>Classe RAB New</t>
  </si>
  <si>
    <t>Attribuzione 1</t>
  </si>
  <si>
    <t>Attribuzione 2</t>
  </si>
  <si>
    <t>Incremento / Decremento</t>
  </si>
  <si>
    <t>Val.acq.acc.</t>
  </si>
  <si>
    <t>Amm.acc.</t>
  </si>
  <si>
    <t>StartValCont</t>
  </si>
  <si>
    <t>Valut.val.acq.</t>
  </si>
  <si>
    <t>Amm.pian</t>
  </si>
  <si>
    <t>Mov.rett.val</t>
  </si>
  <si>
    <t>Fine val. c.</t>
  </si>
  <si>
    <t>CGST</t>
  </si>
  <si>
    <t>000001070000</t>
  </si>
  <si>
    <t>2012</t>
  </si>
  <si>
    <t>Manut. straord. palazzina CREA</t>
  </si>
  <si>
    <t>CGST-IIM01-000NM512.25</t>
  </si>
  <si>
    <t>Attività non idriche che utilizzano anche infrastrutture del servizio idrico</t>
  </si>
  <si>
    <t>Servizi Comuni</t>
  </si>
  <si>
    <t>S_J</t>
  </si>
  <si>
    <t>A_B_II_1</t>
  </si>
  <si>
    <t>1) Terreni e fabbricati</t>
  </si>
  <si>
    <t>C16I</t>
  </si>
  <si>
    <t>Altre immobilizzazioni materiali e immateriali</t>
  </si>
  <si>
    <t>Terminato</t>
  </si>
  <si>
    <t>New</t>
  </si>
  <si>
    <t>-</t>
  </si>
  <si>
    <t>000001070001</t>
  </si>
  <si>
    <t>1992</t>
  </si>
  <si>
    <t>fabbricato civile</t>
  </si>
  <si>
    <t>CGST-IIM01-000NM511.25</t>
  </si>
  <si>
    <t>000001070002</t>
  </si>
  <si>
    <t>1987</t>
  </si>
  <si>
    <t>uffici</t>
  </si>
  <si>
    <t>CGST-IAT01-FC0SZ802.19</t>
  </si>
  <si>
    <t>Non allocato</t>
  </si>
  <si>
    <t>S_I</t>
  </si>
  <si>
    <t>C12L</t>
  </si>
  <si>
    <t>Laboratori e attrezzature</t>
  </si>
  <si>
    <t>000001130000</t>
  </si>
  <si>
    <t>CONDOTTE DI CAMPAGNANO</t>
  </si>
  <si>
    <t>CGST-IMO12-CDMAS022.11</t>
  </si>
  <si>
    <t>Servizio idrico integrato</t>
  </si>
  <si>
    <t>Acquedotto</t>
  </si>
  <si>
    <t>ADS</t>
  </si>
  <si>
    <t>A_B_II_2</t>
  </si>
  <si>
    <t>2) Impianti e macchinario</t>
  </si>
  <si>
    <t>A5CO</t>
  </si>
  <si>
    <t>Condotte di acquedotto</t>
  </si>
  <si>
    <t>Ammortamenti</t>
  </si>
  <si>
    <t>Old</t>
  </si>
  <si>
    <t>000001130001</t>
  </si>
  <si>
    <t>2004</t>
  </si>
  <si>
    <t>BOX Zincato 2,5X6,2X2M ID Formello</t>
  </si>
  <si>
    <t>CGST-IIM01-000NM510.13</t>
  </si>
  <si>
    <t>C4CL</t>
  </si>
  <si>
    <t>Costruzioni leggere</t>
  </si>
  <si>
    <t>000001130002</t>
  </si>
  <si>
    <t>000001130003</t>
  </si>
  <si>
    <t>2005</t>
  </si>
  <si>
    <t>Tettoia in Ferro 760x500x400 Formello</t>
  </si>
  <si>
    <t>000001130004</t>
  </si>
  <si>
    <t>2017</t>
  </si>
  <si>
    <t>AMPLIAM. Rete CDMS002 DSA</t>
  </si>
  <si>
    <t>CGST-IRN03-CDMAS022.11</t>
  </si>
  <si>
    <t>2020</t>
  </si>
  <si>
    <t>Z-Non Attribuito</t>
  </si>
  <si>
    <t>000001130005</t>
  </si>
  <si>
    <t>MANUTENZIONE CIVILE E IDRAULICA REATTIVA</t>
  </si>
  <si>
    <t>2018</t>
  </si>
  <si>
    <t>2021</t>
  </si>
  <si>
    <t>Esercizio</t>
  </si>
  <si>
    <t>Incremento</t>
  </si>
  <si>
    <t>2019</t>
  </si>
  <si>
    <t>000001130006</t>
  </si>
  <si>
    <t>Prestazioni di appaltatori c/investimento</t>
  </si>
  <si>
    <t>CGST-IMO07-CDMAS022.11</t>
  </si>
  <si>
    <t>000001130007</t>
  </si>
  <si>
    <t>CGST-IMO12-CDMF005R.11</t>
  </si>
  <si>
    <t>Servizio Idrico Integrato</t>
  </si>
  <si>
    <t>Fognatura</t>
  </si>
  <si>
    <t>FGM</t>
  </si>
  <si>
    <t>F5CF</t>
  </si>
  <si>
    <t>Condotte fognarie</t>
  </si>
  <si>
    <t>000001130008</t>
  </si>
  <si>
    <t>RIC-PERD-INV Rete CDMS002 DSA</t>
  </si>
  <si>
    <t>CGST-IMO02-CDMAS022.11</t>
  </si>
  <si>
    <t>000001130009</t>
  </si>
  <si>
    <t>Condut. imp prod 11</t>
  </si>
  <si>
    <t>CGST-ICS02-TEMF001R.11</t>
  </si>
  <si>
    <t>000001130010</t>
  </si>
  <si>
    <t>CSTRUZ-RICOR Rete CDMS002 DSA</t>
  </si>
  <si>
    <t>CGST-ICS02-CDMAS022.11</t>
  </si>
  <si>
    <t>000001130011</t>
  </si>
  <si>
    <t>CSTRUZ-RICOR Rete TEMS001 DSA</t>
  </si>
  <si>
    <t>CGST-ICS02-TEMAS012.11</t>
  </si>
  <si>
    <t>000001130012</t>
  </si>
  <si>
    <t>Certificato di Pagamento nr.1 per il pag</t>
  </si>
  <si>
    <t>CGST-IMO07-TEMF001R.11</t>
  </si>
  <si>
    <t>000001130013</t>
  </si>
  <si>
    <t>CGST-IMO12-TEMAS012.11</t>
  </si>
  <si>
    <t>000001130015</t>
  </si>
  <si>
    <t>I-SOSTIT-PROG Rete TEMS001 DSA</t>
  </si>
  <si>
    <t>CGST-IMO18-TEMAS012.11</t>
  </si>
  <si>
    <t>000001130016</t>
  </si>
  <si>
    <t>Prestaz. appaltatori</t>
  </si>
  <si>
    <t>CGST-IMO07-TEMAS012.11</t>
  </si>
  <si>
    <t>000001130017</t>
  </si>
  <si>
    <t>000001130018</t>
  </si>
  <si>
    <t>CGST-IMO07-CDMF005R.11</t>
  </si>
  <si>
    <t>000001130019</t>
  </si>
  <si>
    <t>Pareri, consulenze, studi e perizie tecniche</t>
  </si>
  <si>
    <t>CGST-IRN04-TEMAS012.11</t>
  </si>
  <si>
    <t>000001130020</t>
  </si>
  <si>
    <t>RIFACIMENTO SCARICO DEP PORT</t>
  </si>
  <si>
    <t>CGST-IRN04-TEMDPORT.11</t>
  </si>
  <si>
    <t>Depurazione</t>
  </si>
  <si>
    <t>DEP</t>
  </si>
  <si>
    <t>D7TS</t>
  </si>
  <si>
    <t>Impianti di depurazione – trattamenti sino al secondario</t>
  </si>
  <si>
    <t>000001130021</t>
  </si>
  <si>
    <t>I-SOSTIT-PROG Rete CDMS002 DSA</t>
  </si>
  <si>
    <t>CGST-IMO18-CDMAS022.11</t>
  </si>
  <si>
    <t>000001130022</t>
  </si>
  <si>
    <t>I-M-IDR-CIV-REAT Rete TEMP002 FGM</t>
  </si>
  <si>
    <t>CGST-IMO12-TEMF002R.11</t>
  </si>
  <si>
    <t>000001130023</t>
  </si>
  <si>
    <t>I-M-IDR-CIV-REAT Rete TEMP003 FGM</t>
  </si>
  <si>
    <t>CGST-IMO12-TEMF003R.11</t>
  </si>
  <si>
    <t>000001130025</t>
  </si>
  <si>
    <t>I-M-IDR-CIV-REAT Rete TEMP004 FGM</t>
  </si>
  <si>
    <t>CGST-IMO12-TEMF004R.11</t>
  </si>
  <si>
    <t>000001130026</t>
  </si>
  <si>
    <t>I-M-IDR-CIV-REAT Allacci TEMP004 FGM</t>
  </si>
  <si>
    <t>CGST-IMO12-TEMF004H.11</t>
  </si>
  <si>
    <t>000001130027</t>
  </si>
  <si>
    <t>I-M-IDR-CIV-REAT Allacci TEMP002 FGM</t>
  </si>
  <si>
    <t>CGST-IMO12-TEMF002H.11</t>
  </si>
  <si>
    <t>000001130028</t>
  </si>
  <si>
    <t>I-SOSTIT-PROG Rete TEMP002 FGM</t>
  </si>
  <si>
    <t>CGST-IMO18-TEMF002R.11</t>
  </si>
  <si>
    <t>000001130029</t>
  </si>
  <si>
    <t>I-SOSTIT-PROG Rete TEMP003 FGM</t>
  </si>
  <si>
    <t>CGST-IMO18-TEMF003R.11</t>
  </si>
  <si>
    <t>000001130030</t>
  </si>
  <si>
    <t>RIC-PERD-INV Rete TEMP003 FGM</t>
  </si>
  <si>
    <t>CGST-IMO02-TEMF003R.11</t>
  </si>
  <si>
    <t>000001130031</t>
  </si>
  <si>
    <t>RIC-PERD-INV Allacci TEMP004 FGM</t>
  </si>
  <si>
    <t>CGST-IMO02-TEMF004H.11</t>
  </si>
  <si>
    <t>000001130032</t>
  </si>
  <si>
    <t>RIC-PERD-INV Allacci TEMS001 DSA</t>
  </si>
  <si>
    <t>CGST-IMO02-TEMAS011.11</t>
  </si>
  <si>
    <t>000001130033</t>
  </si>
  <si>
    <t>RIC-PERD-INV Rete TEMS001 DSA</t>
  </si>
  <si>
    <t>CGST-IMO02-TEMAS012.11</t>
  </si>
  <si>
    <t>000001130034</t>
  </si>
  <si>
    <t>I-M-IDR-CIV-PROG Rete TEMP003 FGM</t>
  </si>
  <si>
    <t>CGST-IMO07-TEMF003R.11</t>
  </si>
  <si>
    <t>000001130035</t>
  </si>
  <si>
    <t>RIFACIMENTO Allacci TEMS001 DSA</t>
  </si>
  <si>
    <t>CGST-IRN04-TEMAS011.11</t>
  </si>
  <si>
    <t>000001130036</t>
  </si>
  <si>
    <t>RIC-PERD-INV Rete TEMP004 FGM</t>
  </si>
  <si>
    <t>CGST-IMO02-TEMF004R.11</t>
  </si>
  <si>
    <t>000001130037</t>
  </si>
  <si>
    <t>I-M-IDR-CIV-PROG Rete TEMP002 FGM</t>
  </si>
  <si>
    <t>CGST-IMO07-TEMF002R.11</t>
  </si>
  <si>
    <t>000001130038</t>
  </si>
  <si>
    <t>I-SOSTIT-PROG Rete TEMP004 FGM</t>
  </si>
  <si>
    <t>CGST-IMO18-TEMF004R.11</t>
  </si>
  <si>
    <t>000001130039</t>
  </si>
  <si>
    <t>I-M-IDR-CIV-PROG Allacci TEMP004 FGM</t>
  </si>
  <si>
    <t>CGST-IMO07-TEMF004H.11</t>
  </si>
  <si>
    <t>000001130041</t>
  </si>
  <si>
    <t>CSTRUZ-RICOR Allacci TEMS001 DSA</t>
  </si>
  <si>
    <t>CGST-ICS02-TEMAS011.11</t>
  </si>
  <si>
    <t>000001130042</t>
  </si>
  <si>
    <t>I-SOSTIT-REAT Rete TEMS001 DSA</t>
  </si>
  <si>
    <t>CGST-IMO20-TEMAS012.11</t>
  </si>
  <si>
    <t>000001130043</t>
  </si>
  <si>
    <t>RINNOVO Rete TEMS001 DSA</t>
  </si>
  <si>
    <t>CGST-IRN01-TEMAS012.11</t>
  </si>
  <si>
    <t>000001130044</t>
  </si>
  <si>
    <t>I-M-IDR-CIV-PROG Allacci TEMS001 DSA</t>
  </si>
  <si>
    <t>CGST-IMO07-TEMAS011.11</t>
  </si>
  <si>
    <t>000001130045</t>
  </si>
  <si>
    <t>I-SOSTIT-REAT Rete TEMP004 FGM</t>
  </si>
  <si>
    <t>CGST-IMO20-TEMF004R.11</t>
  </si>
  <si>
    <t>000001130046</t>
  </si>
  <si>
    <t>RIC-PERD-INV Rete TEMP002 FGM</t>
  </si>
  <si>
    <t>CGST-IMO02-TEMF002R.11</t>
  </si>
  <si>
    <t>000001130047</t>
  </si>
  <si>
    <t>I-SOSTIT-PROG Allacci TEMP003 FGM</t>
  </si>
  <si>
    <t>CGST-IMO18-TEMF003H.11</t>
  </si>
  <si>
    <t>000001130048</t>
  </si>
  <si>
    <t>I-SOSTIT-REAT Rete TEMP002 FGM</t>
  </si>
  <si>
    <t>CGST-IMO20-TEMF002R.11</t>
  </si>
  <si>
    <t>000001130049</t>
  </si>
  <si>
    <t>I-M-IDR-CIV-REAT Allacci TEMS001 DSA</t>
  </si>
  <si>
    <t>CGST-IMO12-TEMAS011.11</t>
  </si>
  <si>
    <t>000001130050</t>
  </si>
  <si>
    <t>POTENZ. Rete TEMS001 DSA</t>
  </si>
  <si>
    <t>CGST-IRN02-TEMAS012.11</t>
  </si>
  <si>
    <t>000001130051</t>
  </si>
  <si>
    <t>I-SOSTIT-REAT Rete CDMP007 FGM</t>
  </si>
  <si>
    <t>CGST-IMO20-CDMF007R.11</t>
  </si>
  <si>
    <t>000001130052</t>
  </si>
  <si>
    <t>I-SOSTIT-REAT Rete CDMP006 FGM</t>
  </si>
  <si>
    <t>CGST-IMO20-CDMF006R.11</t>
  </si>
  <si>
    <t>000001130053</t>
  </si>
  <si>
    <t>I-SOSTIT-PROG Rete CDMP006 FGM</t>
  </si>
  <si>
    <t>CGST-IMO18-CDMF006R.11</t>
  </si>
  <si>
    <t>000001130054</t>
  </si>
  <si>
    <t>I-M-IDR-CIV-PROG Rete TEMP008 FGM</t>
  </si>
  <si>
    <t>CGST-IMO07-TEMF008R.11</t>
  </si>
  <si>
    <t>000001130055</t>
  </si>
  <si>
    <t>I-M-IDR-CIV-PROG Collettore TEMP008 FGM</t>
  </si>
  <si>
    <t>CGST-IMO07-TEMF008V.11</t>
  </si>
  <si>
    <t>000001130058</t>
  </si>
  <si>
    <t>RIC-PERD-INV Rete TEMP008 FGM</t>
  </si>
  <si>
    <t>CGST-IMO02-TEMF008R.11</t>
  </si>
  <si>
    <t>000001130059</t>
  </si>
  <si>
    <t>I-M-IDR-CIV-PROG Rete TEMP004 FGM</t>
  </si>
  <si>
    <t>CGST-IMO07-TEMF004R.11</t>
  </si>
  <si>
    <t>000001130060</t>
  </si>
  <si>
    <t>I-M-IDR-CIV-REAT Rete TEMP008 FGM</t>
  </si>
  <si>
    <t>CGST-IMO12-TEMF008R.11</t>
  </si>
  <si>
    <t>000001130061</t>
  </si>
  <si>
    <t>CSTRUZ-RICOR Rete TEMP002 FGM</t>
  </si>
  <si>
    <t>CGST-ICS02-TEMF002R.11</t>
  </si>
  <si>
    <t>000001130062</t>
  </si>
  <si>
    <t>RINNOVO Rete TEMP002 FGM</t>
  </si>
  <si>
    <t>CGST-IRN01-TEMF002R.11</t>
  </si>
  <si>
    <t>000001130063</t>
  </si>
  <si>
    <t>RINNOVO Rete TEMP004 FGM</t>
  </si>
  <si>
    <t>CGST-IRN01-TEMF004R.11</t>
  </si>
  <si>
    <t>000001130064</t>
  </si>
  <si>
    <t>RIFACIMENTO Acquedotti TEMS001 ADD</t>
  </si>
  <si>
    <t>CGST-IRN04-TEMAS01K.11</t>
  </si>
  <si>
    <t>ADD</t>
  </si>
  <si>
    <t>000001130065</t>
  </si>
  <si>
    <t>RIC-PERD-INV Rete CDMP007 FGM</t>
  </si>
  <si>
    <t>CGST-IMO02-CDMF007R.11</t>
  </si>
  <si>
    <t>000001130066</t>
  </si>
  <si>
    <t>RIC-PERD-INV Allacci TEMP002 FGM</t>
  </si>
  <si>
    <t>CGST-IMO02-TEMF002H.11</t>
  </si>
  <si>
    <t>000001130067</t>
  </si>
  <si>
    <t>I-SOSTIT-PROG Allacci TEMP008 FGM</t>
  </si>
  <si>
    <t>CGST-IMO18-TEMF008H.11</t>
  </si>
  <si>
    <t>000001130068</t>
  </si>
  <si>
    <t>I-SOSTIT-REAT Rete TEMP008 FGM</t>
  </si>
  <si>
    <t>CGST-IMO20-TEMF008R.11</t>
  </si>
  <si>
    <t>000001130069</t>
  </si>
  <si>
    <t>RIFACIMENTO Rete TEMP008 FGM</t>
  </si>
  <si>
    <t>CGST-IRN04-TEMF008R.11</t>
  </si>
  <si>
    <t>000001130070</t>
  </si>
  <si>
    <t>I-M-IDR-CIV-REAT Rete CDMP006 FGM</t>
  </si>
  <si>
    <t>CGST-IMO12-CDMF006R.11</t>
  </si>
  <si>
    <t>000001130071</t>
  </si>
  <si>
    <t>I-M-IDR-CIV-REAT Allacci CDMP007 FGM</t>
  </si>
  <si>
    <t>CGST-IMO12-CDMF007H.11</t>
  </si>
  <si>
    <t>000001130072</t>
  </si>
  <si>
    <t>I-SOSTIT-PROG Rete TEMP008 FGM</t>
  </si>
  <si>
    <t>CGST-IMO18-TEMF008R.11</t>
  </si>
  <si>
    <t>000001130073</t>
  </si>
  <si>
    <t>I-M-IDR-CIV-REAT Allacci TEMP008 FGM</t>
  </si>
  <si>
    <t>CGST-IMO12-TEMF008H.11</t>
  </si>
  <si>
    <t>000001140000</t>
  </si>
  <si>
    <t>2015</t>
  </si>
  <si>
    <t>MAN STRAORD C-IDRICI elettromeccanica</t>
  </si>
  <si>
    <t>CGST-IMO05-CDMAS025.12</t>
  </si>
  <si>
    <t>A8SO</t>
  </si>
  <si>
    <t>Impianti di sollevamento e pompaggio di acquedotto</t>
  </si>
  <si>
    <t>000001150000</t>
  </si>
  <si>
    <t>2016</t>
  </si>
  <si>
    <t>ALLACCI</t>
  </si>
  <si>
    <t>CGST-IRN03-CDMAS022.47</t>
  </si>
  <si>
    <t>AMS</t>
  </si>
  <si>
    <t>A_B_II_3</t>
  </si>
  <si>
    <t>3) Attrezzature industriali e commerciali</t>
  </si>
  <si>
    <t>A9GM</t>
  </si>
  <si>
    <t>Gruppi di misura - altre attrezzature di acquedotto</t>
  </si>
  <si>
    <t>000001150001</t>
  </si>
  <si>
    <t>CGST-IRN03-TEMAS012.47</t>
  </si>
  <si>
    <t>000001150002</t>
  </si>
  <si>
    <t>Allacci-S001 TEM</t>
  </si>
  <si>
    <t>CGST-ICS02-TEMAS001.47</t>
  </si>
  <si>
    <t>000001150003</t>
  </si>
  <si>
    <t>Attrez. x allacci</t>
  </si>
  <si>
    <t>CGST-ICS02-CDMAS002.47</t>
  </si>
  <si>
    <t>000001150004</t>
  </si>
  <si>
    <t>Sostit Cont Prog-S001 TEM</t>
  </si>
  <si>
    <t>CGST-IMO19-TEMAS001.47</t>
  </si>
  <si>
    <t>000001150005</t>
  </si>
  <si>
    <t>CSTRUZ-RICOR Contatori TEMS001 MSA</t>
  </si>
  <si>
    <t>CGST-ICS02-TEMAS017.47</t>
  </si>
  <si>
    <t>000001150006</t>
  </si>
  <si>
    <t>I-SOST-CONTAT PROG Contatori TEMS001 MSA</t>
  </si>
  <si>
    <t>CGST-IMO19-TEMAS017.47</t>
  </si>
  <si>
    <t>000001150007</t>
  </si>
  <si>
    <t>Sostit Cont Prog-S002 CDM</t>
  </si>
  <si>
    <t>CGST-IMO19-CDMAS002.47</t>
  </si>
  <si>
    <t>000001160000</t>
  </si>
  <si>
    <t>MS C. Idrici CDM telec</t>
  </si>
  <si>
    <t>CGST-IMO09-CDMAS025.33</t>
  </si>
  <si>
    <t>A13T</t>
  </si>
  <si>
    <t>Telecontrollo e teletrasmissione di acquedotto</t>
  </si>
  <si>
    <t>000001160001</t>
  </si>
  <si>
    <t>Cablaggi Sedi</t>
  </si>
  <si>
    <t>CGST-IRN02-FC0S1002.33</t>
  </si>
  <si>
    <t>C13T</t>
  </si>
  <si>
    <t>Telecontrollo e teletrasmissione</t>
  </si>
  <si>
    <t>000001160002</t>
  </si>
  <si>
    <t>I-M-EETT-PROG Depuraz.&gt; 2.000 AE TEMP004</t>
  </si>
  <si>
    <t>CGST-IMO06-TEMDPANT.33</t>
  </si>
  <si>
    <t>D13T</t>
  </si>
  <si>
    <t>Telecontrollo e teletrasmissione di depurazione</t>
  </si>
  <si>
    <t>000001160003</t>
  </si>
  <si>
    <t>I-M-EETT-PROG Depuraz.&gt; 2.000 AE TEMP002</t>
  </si>
  <si>
    <t>CGST-IMO06-TEMDPORT.33</t>
  </si>
  <si>
    <t>000001160004</t>
  </si>
  <si>
    <t>I-M-EETT-PROG Sollevamento TEMP001 FGM</t>
  </si>
  <si>
    <t>CGST-IMO06-TEMF001L.33</t>
  </si>
  <si>
    <t>F13T</t>
  </si>
  <si>
    <t>Telecontrollo e teletrasmissione di fognatura</t>
  </si>
  <si>
    <t>000001160005</t>
  </si>
  <si>
    <t>POTENZ. Sollevamento TEMP002 FGM</t>
  </si>
  <si>
    <t>CGST-IRN02-TEMF002L.33</t>
  </si>
  <si>
    <t>000001160006</t>
  </si>
  <si>
    <t>RIFACIMENTO Sollevamento TEMP002 FGM</t>
  </si>
  <si>
    <t>CGST-IRN04-TEMF002L.33</t>
  </si>
  <si>
    <t>000001160007</t>
  </si>
  <si>
    <t>I-M-EETT-PROG Sollevamento TEMP002 FGM</t>
  </si>
  <si>
    <t>CGST-IMO06-TEMF002L.33</t>
  </si>
  <si>
    <t>000001160008</t>
  </si>
  <si>
    <t>I-M-EETT-PROG Sollevamento TEMP004 FGM</t>
  </si>
  <si>
    <t>CGST-IMO06-TEMF004L.33</t>
  </si>
  <si>
    <t>000001160009</t>
  </si>
  <si>
    <t>RIFACIMENTO Serbatoi TEMS001 DSA</t>
  </si>
  <si>
    <t>CGST-IRN04-TEMAS014.33</t>
  </si>
  <si>
    <t>000001160010</t>
  </si>
  <si>
    <t>I-M-EETT-REAT Sollevamento TEMP002 FGM</t>
  </si>
  <si>
    <t>CGST-IMO09-TEMF002L.33</t>
  </si>
  <si>
    <t>000001160011</t>
  </si>
  <si>
    <t>I-M-EETT-PROG Serbatoi TEMS001 DSA</t>
  </si>
  <si>
    <t>CGST-IMO06-TEMAS014.33</t>
  </si>
  <si>
    <t>000001160012</t>
  </si>
  <si>
    <t>POTENZ. Sollevamento TEMP003 FGM</t>
  </si>
  <si>
    <t>CGST-IRN02-TEMF003L.33</t>
  </si>
  <si>
    <t>000001160013</t>
  </si>
  <si>
    <t>I-M-EETT-REAT Depuraz.&gt; 2.000 AE TEMP002</t>
  </si>
  <si>
    <t>CGST-IMO09-TEMDPORT.33</t>
  </si>
  <si>
    <t>000001160014</t>
  </si>
  <si>
    <t>I-M-EETT-REAT Sollevamento TEMP003 FGM</t>
  </si>
  <si>
    <t>CGST-IMO09-TEMF003L.33</t>
  </si>
  <si>
    <t>000001160015</t>
  </si>
  <si>
    <t>POTENZ. Sollevamento TEMP004 FGM</t>
  </si>
  <si>
    <t>CGST-IRN02-TEMF004L.33</t>
  </si>
  <si>
    <t>000001160016</t>
  </si>
  <si>
    <t>POTENZ. Sollevamento TEMS001 DSA</t>
  </si>
  <si>
    <t>CGST-IRN02-TEMAS013.33</t>
  </si>
  <si>
    <t>000001160017</t>
  </si>
  <si>
    <t>POTENZ. Serbatoi TEMS001 DSA</t>
  </si>
  <si>
    <t>CGST-IRN02-TEMAS014.33</t>
  </si>
  <si>
    <t>000001160018</t>
  </si>
  <si>
    <t>I-M-EETT-REAT Depuraz. TEMP008</t>
  </si>
  <si>
    <t>CGST-IMO09-TEMDSINA.33</t>
  </si>
  <si>
    <t>000001160019</t>
  </si>
  <si>
    <t>POTENZ. Depuraz. TEMP008 DEP</t>
  </si>
  <si>
    <t>CGST-IRN02-TEMDSINA.33</t>
  </si>
  <si>
    <t>000001180000</t>
  </si>
  <si>
    <t>2006</t>
  </si>
  <si>
    <t>ATTREZZATURA CAMPAGNANO</t>
  </si>
  <si>
    <t>CGST-IAT01-FC0SZ811.34</t>
  </si>
  <si>
    <t>Funzioni Operative Condivise</t>
  </si>
  <si>
    <t>FMT</t>
  </si>
  <si>
    <t>000001180001</t>
  </si>
  <si>
    <t>2008</t>
  </si>
  <si>
    <t>000001180002</t>
  </si>
  <si>
    <t>2007</t>
  </si>
  <si>
    <t>000001180003</t>
  </si>
  <si>
    <t>ATTREZZATURA VARIA TERM</t>
  </si>
  <si>
    <t>000001180004</t>
  </si>
  <si>
    <t>000001180005</t>
  </si>
  <si>
    <t>000001180006</t>
  </si>
  <si>
    <t>Attrezzature varie e minute</t>
  </si>
  <si>
    <t>000001180007</t>
  </si>
  <si>
    <t>Attrezzature</t>
  </si>
  <si>
    <t>000001180008</t>
  </si>
  <si>
    <t>CALDAIA SAUNIER+Access.De Santis SOGEA</t>
  </si>
  <si>
    <t>CGST-IIM01-000SM004.22</t>
  </si>
  <si>
    <t>S_D</t>
  </si>
  <si>
    <t>000001180009</t>
  </si>
  <si>
    <t>Compressore Pole P.221 Completo</t>
  </si>
  <si>
    <t>000001180010</t>
  </si>
  <si>
    <t>2009</t>
  </si>
  <si>
    <t>N. 10 CONTATORI AFU/25 1" A.F.</t>
  </si>
  <si>
    <t>000001180011</t>
  </si>
  <si>
    <t>N.200 Contatori ARNO GU BR Diam. 1/2"</t>
  </si>
  <si>
    <t>000001180012</t>
  </si>
  <si>
    <t>N.20 Contatori ARNO GU BR Diam. 3/4"</t>
  </si>
  <si>
    <t>000001180013</t>
  </si>
  <si>
    <t>Contatori Formello Campagnano (AC)</t>
  </si>
  <si>
    <t>000001180014</t>
  </si>
  <si>
    <t>Contatori Campagnano</t>
  </si>
  <si>
    <t>000001180015</t>
  </si>
  <si>
    <t>N.100 Contatori Fil.Lazio ELSTER Ft.401</t>
  </si>
  <si>
    <t>000001180016</t>
  </si>
  <si>
    <t>Contatori Acqua Formello</t>
  </si>
  <si>
    <t>000001180017</t>
  </si>
  <si>
    <t>Contatori per acqua Formello</t>
  </si>
  <si>
    <t>000001180018</t>
  </si>
  <si>
    <t>Contatori Formello</t>
  </si>
  <si>
    <t>000001180019</t>
  </si>
  <si>
    <t>Contatori Sant'Omobono</t>
  </si>
  <si>
    <t>000001180020</t>
  </si>
  <si>
    <t>n. 250 CONTATORI SFU/13-1/2" A.F.</t>
  </si>
  <si>
    <t>000001180021</t>
  </si>
  <si>
    <t>000001180022</t>
  </si>
  <si>
    <t>CONTATORI TERMOLI</t>
  </si>
  <si>
    <t>000001180023</t>
  </si>
  <si>
    <t>N.200 Contatori SFU/13 - 1/2" G2 Misur</t>
  </si>
  <si>
    <t>000001180024</t>
  </si>
  <si>
    <t>N.200 contatori SFU/13 - 1/2"A.F.</t>
  </si>
  <si>
    <t>000001180025</t>
  </si>
  <si>
    <t>N.200 Contatori SFU/13 - 1/2" G2 Misurat</t>
  </si>
  <si>
    <t>000001180026</t>
  </si>
  <si>
    <t>N.200 Contatori CONT.SFU/13-1/2" A.F.</t>
  </si>
  <si>
    <t>000001180027</t>
  </si>
  <si>
    <t>N.200 Contatori SFU/13- 1/2"A.F.</t>
  </si>
  <si>
    <t>000001180028</t>
  </si>
  <si>
    <t>Contatori</t>
  </si>
  <si>
    <t>000001180029</t>
  </si>
  <si>
    <t>CONTATORI</t>
  </si>
  <si>
    <t>000001180030</t>
  </si>
  <si>
    <t>Elettropompa Centrifuga HVUT50/2C+20</t>
  </si>
  <si>
    <t>000001180031</t>
  </si>
  <si>
    <t>Elettropompa Rovatti Mod. 6E1/20</t>
  </si>
  <si>
    <t>000001180032</t>
  </si>
  <si>
    <t>Elettropompa x Liquidi Carichi CAPRARI</t>
  </si>
  <si>
    <t>000001180033</t>
  </si>
  <si>
    <t>2011</t>
  </si>
  <si>
    <t>contatori di termoli</t>
  </si>
  <si>
    <t>000001180034</t>
  </si>
  <si>
    <t>2013</t>
  </si>
  <si>
    <t>ALLACCI COMUNE DI CAMPAGNANO</t>
  </si>
  <si>
    <t>CGST-ICS02-CDMAS021.11</t>
  </si>
  <si>
    <t>000001180035</t>
  </si>
  <si>
    <t>INSTALLAZIONE FONTANELLE CAMPAGNANO</t>
  </si>
  <si>
    <t>CGST-ICS02-CDMAS022.17</t>
  </si>
  <si>
    <t>000001180036</t>
  </si>
  <si>
    <t>1 Misuratore di Livello</t>
  </si>
  <si>
    <t>000001180037</t>
  </si>
  <si>
    <t>000001180038</t>
  </si>
  <si>
    <t>MOT 30KW + RBS/66F - ROBUSCHI Dep.Form.</t>
  </si>
  <si>
    <t>000001180039</t>
  </si>
  <si>
    <t>Motofalciatrice Eurosystem Form/Campagna</t>
  </si>
  <si>
    <t>000001180040</t>
  </si>
  <si>
    <t>Motore elettrico sommerso MCH625 400V</t>
  </si>
  <si>
    <t>000001180041</t>
  </si>
  <si>
    <t>E6950-6/15A-V 50HZ Parte Idraulica Somm.</t>
  </si>
  <si>
    <t>CGST-IRN01-CDMAS02G.08</t>
  </si>
  <si>
    <t>A5OF</t>
  </si>
  <si>
    <t>Opere idrauliche fisse di acquedotto</t>
  </si>
  <si>
    <t>000001180042</t>
  </si>
  <si>
    <t>CAPRARI FT.172 - PARTE IDRAULICA SOMMERS</t>
  </si>
  <si>
    <t>000001180043</t>
  </si>
  <si>
    <t>Pompa Flygt CP3127 SH Girante 256</t>
  </si>
  <si>
    <t>000001180044</t>
  </si>
  <si>
    <t>Pompa FZ621/34 T KW30 - Formello</t>
  </si>
  <si>
    <t>000001180045</t>
  </si>
  <si>
    <t>Rilevatore Multigas Miniwarn Formello</t>
  </si>
  <si>
    <t>000001180046</t>
  </si>
  <si>
    <t>Sega Universale 14.4 x Formello</t>
  </si>
  <si>
    <t>000001180047</t>
  </si>
  <si>
    <t>Seghetto altern.18 V. - DC380 KA - FINK</t>
  </si>
  <si>
    <t>000001180048</t>
  </si>
  <si>
    <t>Strum.Anticalcare Mod.0400 FL 4"</t>
  </si>
  <si>
    <t>000001180049</t>
  </si>
  <si>
    <t>Tassellatore 24V Completo Formello</t>
  </si>
  <si>
    <t>000001180050</t>
  </si>
  <si>
    <t>ATTREZZATURE OPERATIVE</t>
  </si>
  <si>
    <t>000001190000</t>
  </si>
  <si>
    <t>2014</t>
  </si>
  <si>
    <t>CGST-ICS02-CDMAS002.17</t>
  </si>
  <si>
    <t>000001190001</t>
  </si>
  <si>
    <t>Contatori di Termoli</t>
  </si>
  <si>
    <t>CGST-ICS02-TEMAS001.17</t>
  </si>
  <si>
    <t>000001190002</t>
  </si>
  <si>
    <t>MAN STRAORD C-IDRICI attrez minute</t>
  </si>
  <si>
    <t>CGST-IMO05-CDMAS025.35</t>
  </si>
  <si>
    <t>000001190003</t>
  </si>
  <si>
    <t>MAN STRAORD DEP CAMPAGNANO opere elettro</t>
  </si>
  <si>
    <t>CGST-IMO08-CDMDDDU2.30</t>
  </si>
  <si>
    <t>D8SO</t>
  </si>
  <si>
    <t>Impianti di sollevamento e pompaggio di depurazione</t>
  </si>
  <si>
    <t>000001190004</t>
  </si>
  <si>
    <t>MAN STRAORD DEP CAMPAGNANO attrez minute</t>
  </si>
  <si>
    <t>CGST-IMO05-CDMDDDU2.35</t>
  </si>
  <si>
    <t>D9MD</t>
  </si>
  <si>
    <t>Gruppi di misura - altre attrezzature di depurazione</t>
  </si>
  <si>
    <t>000001190005</t>
  </si>
  <si>
    <t>MAN STRAORD DEP VALMONTONE attrez minute</t>
  </si>
  <si>
    <t>CGST-IMO08-VLMFVLM.35</t>
  </si>
  <si>
    <t>Altre Attività Idriche</t>
  </si>
  <si>
    <t>AAI</t>
  </si>
  <si>
    <t>000001190006</t>
  </si>
  <si>
    <t>Manut. straord. BENI DI TERZI</t>
  </si>
  <si>
    <t>CGST-IIM01-FC0S1001.27</t>
  </si>
  <si>
    <t>000001190007</t>
  </si>
  <si>
    <t>MAN STRAORD DEP CAMPAGNANO opere civili</t>
  </si>
  <si>
    <t>CGST-IMO08-CDMDDDU2.31</t>
  </si>
  <si>
    <t>000001190009</t>
  </si>
  <si>
    <t>BONIFICA ALLACCI</t>
  </si>
  <si>
    <t>CGST-IMO21-CDMAS002.35</t>
  </si>
  <si>
    <t>000001190010</t>
  </si>
  <si>
    <t>CGST-IMO21-TEMAS001.35</t>
  </si>
  <si>
    <t>000001190011</t>
  </si>
  <si>
    <t>Attrezzature su impianto-Porto</t>
  </si>
  <si>
    <t>CGST-IMO05-TEMDPORT.35</t>
  </si>
  <si>
    <t>000001190012</t>
  </si>
  <si>
    <t>attrezzature su impianto Poggio dell"Era</t>
  </si>
  <si>
    <t>CGST-IMO05-CDMDPOGG.35</t>
  </si>
  <si>
    <t>000001190013</t>
  </si>
  <si>
    <t>Elettropompa Flygt  NP 3102.160 MT 461</t>
  </si>
  <si>
    <t>CGST-IMO05-CDMDSSLC.35</t>
  </si>
  <si>
    <t>000001190014</t>
  </si>
  <si>
    <t>000001190015</t>
  </si>
  <si>
    <t>000001190016</t>
  </si>
  <si>
    <t>Attrezzature su impianto-Pantano</t>
  </si>
  <si>
    <t>CGST-IMO05-TEMDPANT.35</t>
  </si>
  <si>
    <t>A_B_II_5</t>
  </si>
  <si>
    <t>5) Immobilizzazioni in corso e acconti</t>
  </si>
  <si>
    <t>000001190017</t>
  </si>
  <si>
    <t>000001190018</t>
  </si>
  <si>
    <t>Attrezzature su impianto- Ex Mattatoio</t>
  </si>
  <si>
    <t>CGST-IMO05-TEMDMATT.35</t>
  </si>
  <si>
    <t>000001190019</t>
  </si>
  <si>
    <t>Attrezzature su impianto-SINARCA</t>
  </si>
  <si>
    <t>CGST-IMO05-TEMDSINA.35</t>
  </si>
  <si>
    <t>000001200000</t>
  </si>
  <si>
    <t>Condiz.12000BTU Ferroli - Uff.Formello</t>
  </si>
  <si>
    <t>CGST-IIM01-000SM003.22</t>
  </si>
  <si>
    <t>A_B_II_4_B</t>
  </si>
  <si>
    <t>di cui altri beni</t>
  </si>
  <si>
    <t>000001200001</t>
  </si>
  <si>
    <t>MOBILI UFFICIO TERMOLI</t>
  </si>
  <si>
    <t>000001200002</t>
  </si>
  <si>
    <t>Mobili ufficio</t>
  </si>
  <si>
    <t>000001210000</t>
  </si>
  <si>
    <t>Telefoni cellulari</t>
  </si>
  <si>
    <t>CGST-IAT01-000SZ801.19</t>
  </si>
  <si>
    <t>S_E</t>
  </si>
  <si>
    <t>000001210001</t>
  </si>
  <si>
    <t>Computers</t>
  </si>
  <si>
    <t>000001210002</t>
  </si>
  <si>
    <t>1996</t>
  </si>
  <si>
    <t>HARDWARE</t>
  </si>
  <si>
    <t>000001210003</t>
  </si>
  <si>
    <t>000001210004</t>
  </si>
  <si>
    <t>000001210005</t>
  </si>
  <si>
    <t>MACCHINE ELETTRON. TERMOLI</t>
  </si>
  <si>
    <t>000001210006</t>
  </si>
  <si>
    <t>Macchine elettroniche</t>
  </si>
  <si>
    <t>000001210007</t>
  </si>
  <si>
    <t>Macchine elettroniche Formello 100%</t>
  </si>
  <si>
    <t>000001210008</t>
  </si>
  <si>
    <t>000001210009</t>
  </si>
  <si>
    <t>macchine per ufficio elettriche elettroniche</t>
  </si>
  <si>
    <t>000001210010</t>
  </si>
  <si>
    <t>Altre macch. Elettroniche</t>
  </si>
  <si>
    <t>000001210011</t>
  </si>
  <si>
    <t>TABLET WFM ISU</t>
  </si>
  <si>
    <t>CGST-IIM01-FC0SZF01.19</t>
  </si>
  <si>
    <t>000001210012</t>
  </si>
  <si>
    <t>UFFICIO computers</t>
  </si>
  <si>
    <t>000001210013</t>
  </si>
  <si>
    <t>PC e Notebook - CGST</t>
  </si>
  <si>
    <t>000001220000</t>
  </si>
  <si>
    <t>FIAT UNO VAN tel 09262603</t>
  </si>
  <si>
    <t>CGST-IAT01-FC0SZ814.20</t>
  </si>
  <si>
    <t>S_B</t>
  </si>
  <si>
    <t>C14A</t>
  </si>
  <si>
    <t>Autoveicoli - automezzi</t>
  </si>
  <si>
    <t>000001220001</t>
  </si>
  <si>
    <t>RENAULT KANGOO EXP 1.9D TARG. BD 562 SE</t>
  </si>
  <si>
    <t>000001220005</t>
  </si>
  <si>
    <t>Panda Van 1.3 M.Jet CR535KR Tel 28100 Term</t>
  </si>
  <si>
    <t>000001220012</t>
  </si>
  <si>
    <t>FIAT Fiorino / 2012 / 4P / Vett. EX319JN</t>
  </si>
  <si>
    <t>CGST-IAT01-FC0S500T.20</t>
  </si>
  <si>
    <t>000001220013</t>
  </si>
  <si>
    <t>FIAT Fiorino / 2012 / 4P / Vett. EX322JN</t>
  </si>
  <si>
    <t>CGST-IAT01-FC0S501T.20</t>
  </si>
  <si>
    <t>000001220014</t>
  </si>
  <si>
    <t>FIAT Fiorino / 2012 / 4P / Vett. EX327JN</t>
  </si>
  <si>
    <t>CGST-IAT01-FC0S502T.20</t>
  </si>
  <si>
    <t>000001220015</t>
  </si>
  <si>
    <t>FIAT Fiorino / 2012 / 4P / Vett. EX329JN</t>
  </si>
  <si>
    <t>CGST-IAT01-FC0S503T.20</t>
  </si>
  <si>
    <t>000001220016</t>
  </si>
  <si>
    <t>FIAT Fiorino / 2012 / 4P / Vett. EX329JM</t>
  </si>
  <si>
    <t>CGST-IAT01-FC0S504T.20</t>
  </si>
  <si>
    <t>000001220017</t>
  </si>
  <si>
    <t>CGST-IAT01-FC0S505T.20 EX330JN</t>
  </si>
  <si>
    <t>CGST-IAT01-FC0S505T.20</t>
  </si>
  <si>
    <t>000001220018</t>
  </si>
  <si>
    <t>FIAT Fiorino / 2012 / 4P / Vett. EX331JN</t>
  </si>
  <si>
    <t>CGST-IAT01-FC0S506T.20</t>
  </si>
  <si>
    <t>000001220019</t>
  </si>
  <si>
    <t>Fiat Panda van 4 posti: tg EX 003SN</t>
  </si>
  <si>
    <t>CGST-IAT01-FC0S507T.20</t>
  </si>
  <si>
    <t>000001220020</t>
  </si>
  <si>
    <t>AUTOVEICOLI  Fiat Panda van 4 posti</t>
  </si>
  <si>
    <t>000001220021</t>
  </si>
  <si>
    <t>FA674WD-Panda Van Autocarro</t>
  </si>
  <si>
    <t>CGST-IAT01-FC0S509T.20</t>
  </si>
  <si>
    <t>000001220022</t>
  </si>
  <si>
    <t>FA616WD-Panda Van Autocarro</t>
  </si>
  <si>
    <t>CGST-IAT01-FC0S510T.20</t>
  </si>
  <si>
    <t>000001220023</t>
  </si>
  <si>
    <t>EY448EE-Panda Van Autocarro</t>
  </si>
  <si>
    <t>CGST-IAT01-FC0S511T.20</t>
  </si>
  <si>
    <t>000001220024</t>
  </si>
  <si>
    <t>FA864VW-Panda Van Autocarro</t>
  </si>
  <si>
    <t>CGST-IAT01-FC0S512T.20</t>
  </si>
  <si>
    <t>000001220025</t>
  </si>
  <si>
    <t>FA783WD-Panda Van Autocarro</t>
  </si>
  <si>
    <t>CGST-IAT01-FC0S513T.20</t>
  </si>
  <si>
    <t>000001230000</t>
  </si>
  <si>
    <t>PEUGEOT 207 X3 1.4HDI 70CV- TermDP192NM</t>
  </si>
  <si>
    <t>000001230002</t>
  </si>
  <si>
    <t>FIAT TIPO 1700 D</t>
  </si>
  <si>
    <t>000001230003</t>
  </si>
  <si>
    <t>Kit x autovetture</t>
  </si>
  <si>
    <t>000001250000</t>
  </si>
  <si>
    <t>Impianto Allarme Locale CED</t>
  </si>
  <si>
    <t>000001250001</t>
  </si>
  <si>
    <t>Impianti generici</t>
  </si>
  <si>
    <t>000001250002</t>
  </si>
  <si>
    <t>2002</t>
  </si>
  <si>
    <t>Piastra Vibrante I.S.A.</t>
  </si>
  <si>
    <t>000001250003</t>
  </si>
  <si>
    <t>2010</t>
  </si>
  <si>
    <t>ALTRI IMPIANTI E MACCHINARI</t>
  </si>
  <si>
    <t>000001250004</t>
  </si>
  <si>
    <t>Macchinari operatori</t>
  </si>
  <si>
    <t>000001250005</t>
  </si>
  <si>
    <t>Beni devolvibili ex Sigesa</t>
  </si>
  <si>
    <t>CGST-IIM01-000N2000.94</t>
  </si>
  <si>
    <t>Attività diverse NO IDRICHE</t>
  </si>
  <si>
    <t>NIA</t>
  </si>
  <si>
    <t>A_B_II_4_A</t>
  </si>
  <si>
    <t>di cui altri beni gratuitamente devolvibili non inclusi nella RAB del SII</t>
  </si>
  <si>
    <t>C11A</t>
  </si>
  <si>
    <t>Altri impianti</t>
  </si>
  <si>
    <t>Acquisizione</t>
  </si>
  <si>
    <t>000001250006</t>
  </si>
  <si>
    <t>Concessione Campagnano</t>
  </si>
  <si>
    <t>CGST-IIM01-000N1100.65</t>
  </si>
  <si>
    <t>000001250007</t>
  </si>
  <si>
    <t>Capitalizz.Sostit.Contatori Termoli 2009</t>
  </si>
  <si>
    <t>000001250008</t>
  </si>
  <si>
    <t>Beni Devolvibili Termoli 8%</t>
  </si>
  <si>
    <t>CGST-IIM01-000SM001.94</t>
  </si>
  <si>
    <t>000001250009</t>
  </si>
  <si>
    <t>beni gratuitamente devolvibili termoli</t>
  </si>
  <si>
    <t>CGST-IIM01-000SM002.94</t>
  </si>
  <si>
    <t>000001250010</t>
  </si>
  <si>
    <t>Capitaliz.Ricerca Perdite Allacci 2009 Termoli</t>
  </si>
  <si>
    <t>000001250011</t>
  </si>
  <si>
    <t>IMPIANTI DI FILTRAZIONE CAMPAGNANO</t>
  </si>
  <si>
    <t>CGST-IRN02-CDMAS029.10</t>
  </si>
  <si>
    <t>APZ</t>
  </si>
  <si>
    <t>A7AT</t>
  </si>
  <si>
    <t>Altri trattamenti di potabilizzazione (tra cui dispositivi di disinfezione, stacciatura, filtrazione, addolcimento)</t>
  </si>
  <si>
    <t>000001250012</t>
  </si>
  <si>
    <t>MAN STRAORD C-IDRICI civile</t>
  </si>
  <si>
    <t>CGST-IMO07-CDMAS025.07</t>
  </si>
  <si>
    <t>000001250013</t>
  </si>
  <si>
    <t>MAN STRAORD FOG CAMPAGNANO opere civili</t>
  </si>
  <si>
    <t>CGST-IRN04-CDMF005L.31</t>
  </si>
  <si>
    <t>F8SO</t>
  </si>
  <si>
    <t>Impianti di sollevamento e pompaggio di fognatura</t>
  </si>
  <si>
    <t>000001250014</t>
  </si>
  <si>
    <t>I-SOSTIT-PROG Sollevamento TEMS001 DSA</t>
  </si>
  <si>
    <t>CGST-IMO18-TEMAS013.22</t>
  </si>
  <si>
    <t>000001250015</t>
  </si>
  <si>
    <t>I-M-EE-REAT Depuraz.&gt; 2.000 AE TEMP002 D</t>
  </si>
  <si>
    <t>CGST-IMO08-TEMDPORT.22</t>
  </si>
  <si>
    <t>000001250016</t>
  </si>
  <si>
    <t>I-SOSTIT-REAT Depuraz.&gt; 2.000 AE TEMP004</t>
  </si>
  <si>
    <t>CGST-IMO20-TEMDPANT.22</t>
  </si>
  <si>
    <t>000001250017</t>
  </si>
  <si>
    <t>I-SOSTIT-REAT Sollevamento TEMP002 FGM</t>
  </si>
  <si>
    <t>CGST-IMO20-TEMF002L.22</t>
  </si>
  <si>
    <t>F9MF</t>
  </si>
  <si>
    <t>Gruppi di misura - altre attrezzature di fognatura</t>
  </si>
  <si>
    <t>000001250018</t>
  </si>
  <si>
    <t>I-M-EE-REAT Sollevamento TEMP002 FGM</t>
  </si>
  <si>
    <t>CGST-IMO08-TEMF002L.22</t>
  </si>
  <si>
    <t>000001250019</t>
  </si>
  <si>
    <t>I-M-EE-REAT Sollevamento TEMP008 FGM</t>
  </si>
  <si>
    <t>CGST-IMO08-TEMF008L.22</t>
  </si>
  <si>
    <t>000001250020</t>
  </si>
  <si>
    <t>POTENZ. Depuraz.&gt; 2.000 AE TEMP004 DEP</t>
  </si>
  <si>
    <t>CGST-IRN02-TEMDPANT.22</t>
  </si>
  <si>
    <t>000001250021</t>
  </si>
  <si>
    <t>I-M-EE-PROG Depuraz.&gt; 2.000 AE TEMP002 D</t>
  </si>
  <si>
    <t>CGST-IMO05-TEMDPORT.22</t>
  </si>
  <si>
    <t>000001250022</t>
  </si>
  <si>
    <t>CGST-IMO08-TEMDXSIN.22</t>
  </si>
  <si>
    <t>000001250023</t>
  </si>
  <si>
    <t>POTENZ. Acquedotti CDMS002 ADD</t>
  </si>
  <si>
    <t>CGST-IRN02-CDMAS02K.22</t>
  </si>
  <si>
    <t>000001250024</t>
  </si>
  <si>
    <t>I-M-EE-REAT Depuraz. TEMP008 D</t>
  </si>
  <si>
    <t>CGST-IMO08-TEMDSINA.22</t>
  </si>
  <si>
    <t>000001250025</t>
  </si>
  <si>
    <t>I-M-EE-PROG Depuraz. TEMP008 D</t>
  </si>
  <si>
    <t>CGST-IMO05-TEMDSINA.22</t>
  </si>
  <si>
    <t>000001250026</t>
  </si>
  <si>
    <t>POTENZ. Depuraz.&gt; 2.000 AE TEMP002 DEP</t>
  </si>
  <si>
    <t>CGST-IRN02-TEMDPORT.22</t>
  </si>
  <si>
    <t>000001310001</t>
  </si>
  <si>
    <t>RINNOVO DEP PORTO</t>
  </si>
  <si>
    <t>CGST-IRN01-TVGAS03Z.31</t>
  </si>
  <si>
    <t>D7TT</t>
  </si>
  <si>
    <t>Impianti di depurazione – trattamenti sino al terziario e terziario avanzato</t>
  </si>
  <si>
    <t>000001310002</t>
  </si>
  <si>
    <t>RIFACIMENTO SCARICO DEP PORTO</t>
  </si>
  <si>
    <t>CGST-IRN04-TEMDPORT.31</t>
  </si>
  <si>
    <t>000001310003</t>
  </si>
  <si>
    <t>Lavori di manutenz. ordinaria e strao_Poggio Era</t>
  </si>
  <si>
    <t>CGST-IMO07-CDMF006R.31</t>
  </si>
  <si>
    <t>000001310004</t>
  </si>
  <si>
    <t>Lavori di manutenz. ordinaria e strao_Santa Lucia</t>
  </si>
  <si>
    <t>CGST-IMO07-CDMF007R.31</t>
  </si>
  <si>
    <t>000001310005</t>
  </si>
  <si>
    <t>RINNOVO Depuraz.&gt; 2.000 AE CDMP007 DEP</t>
  </si>
  <si>
    <t>CGST-IRN01-CDMDSSLC.24</t>
  </si>
  <si>
    <t>000001310006</t>
  </si>
  <si>
    <t>CGST-IMO08-CDMDSSLC.30</t>
  </si>
  <si>
    <t>000001310007</t>
  </si>
  <si>
    <t>CGST-IRN01-CDMAS02I.30</t>
  </si>
  <si>
    <t>000001310008</t>
  </si>
  <si>
    <t>Fornitura ed installazione caldaia a gas</t>
  </si>
  <si>
    <t>CGST-IMO05-TEMDPANT.31</t>
  </si>
  <si>
    <t>000001310009</t>
  </si>
  <si>
    <t>Elettropompa Flygt  NP 3202.180 MT 643</t>
  </si>
  <si>
    <t>CGST-IMO07-TEMF001L.31</t>
  </si>
  <si>
    <t>000001310010</t>
  </si>
  <si>
    <t>I-M-EE-PROG Sollevamento TEMP001 FGM</t>
  </si>
  <si>
    <t>CGST-IMO05-TEMF001L.30</t>
  </si>
  <si>
    <t>000001310011</t>
  </si>
  <si>
    <t>CGST-IMO05-TEMDPORT.30</t>
  </si>
  <si>
    <t>000001310012</t>
  </si>
  <si>
    <t>Opere civili-Porto</t>
  </si>
  <si>
    <t>CGST-IMO05-TEMDPORT.31</t>
  </si>
  <si>
    <t>000001310013</t>
  </si>
  <si>
    <t>LAV/30-67 CUSCINETTO GOMMA ASTA DI TRASM</t>
  </si>
  <si>
    <t>CGST-IMO05-CDMAS02Z.30</t>
  </si>
  <si>
    <t>000001310016</t>
  </si>
  <si>
    <t>Opere civili-Poggio dell'Era</t>
  </si>
  <si>
    <t>CGST-IMO05-CDMDPOGG.31</t>
  </si>
  <si>
    <t>000001310017</t>
  </si>
  <si>
    <t>I-M-IDR-CIV-PROG C I/Manufatto CDMS002 C</t>
  </si>
  <si>
    <t>CGST-IMO07-CDMAS02C.31</t>
  </si>
  <si>
    <t>000001310018</t>
  </si>
  <si>
    <t>I-M-IDR-CIV-PROG Depuraz.&gt; 2.000 AE TEMP</t>
  </si>
  <si>
    <t>CGST-IMO07-TEMDDDU1.31</t>
  </si>
  <si>
    <t>000001310019</t>
  </si>
  <si>
    <t>1° SAL del 07/02/2019</t>
  </si>
  <si>
    <t>CGST-IMO12-TEMDDDU1.31</t>
  </si>
  <si>
    <t>000001310020</t>
  </si>
  <si>
    <t>RINNOVO Depuraz.&gt; 2.000 AE TEMP001 DEP</t>
  </si>
  <si>
    <t>CGST-IRN01-TEMDDDU1.24</t>
  </si>
  <si>
    <t>000001310021</t>
  </si>
  <si>
    <t>ampliamento COLL e SOLL _Porto</t>
  </si>
  <si>
    <t>CGST-IRN03-TEMF002V.30</t>
  </si>
  <si>
    <t>000001310022</t>
  </si>
  <si>
    <t>CGST-IMO07-CDMDDDU2.31</t>
  </si>
  <si>
    <t>000001310023</t>
  </si>
  <si>
    <t>I-M-EE-PROG Acquedotti CDMS002 ADD</t>
  </si>
  <si>
    <t>CGST-IMO05-CDMAS02K.30</t>
  </si>
  <si>
    <t>000001310024</t>
  </si>
  <si>
    <t>CGST-IMO05-TEMF002L.30</t>
  </si>
  <si>
    <t>000001310025</t>
  </si>
  <si>
    <t>CGST-IMO08-TEMDPORT.30</t>
  </si>
  <si>
    <t>000001310026</t>
  </si>
  <si>
    <t>CGST-IMO08-TEMF001L.30</t>
  </si>
  <si>
    <t>000001310027</t>
  </si>
  <si>
    <t>CGST-IMO12-TEMF002L.31</t>
  </si>
  <si>
    <t>000001310028</t>
  </si>
  <si>
    <t>Opere civili-Santa Lucia</t>
  </si>
  <si>
    <t>CGST-IMO05-CDMDSSLC.31</t>
  </si>
  <si>
    <t>000001310029</t>
  </si>
  <si>
    <t>I-M-EE-REAT Depuraz.&gt; 2.000 AE TEMP004 D</t>
  </si>
  <si>
    <t>CGST-IMO08-TEMDPANT.30</t>
  </si>
  <si>
    <t>000001310030</t>
  </si>
  <si>
    <t>CGST-IMO08-TEMF002L.30</t>
  </si>
  <si>
    <t>000001310031</t>
  </si>
  <si>
    <t>I-M-EE-REAT Sollevamento TEMP003 FGM</t>
  </si>
  <si>
    <t>CGST-IMO08-TEMF003L.30</t>
  </si>
  <si>
    <t>000001310032</t>
  </si>
  <si>
    <t>Opere civili- Ex Mattatoio</t>
  </si>
  <si>
    <t>CGST-IMO05-TEMDMATT.31</t>
  </si>
  <si>
    <t>000001310033</t>
  </si>
  <si>
    <t>MANUTENZIONE ELETTROMECCANICA REATTIVA I</t>
  </si>
  <si>
    <t>CGST-IMO08-CDMAS02C.30</t>
  </si>
  <si>
    <t>ACP</t>
  </si>
  <si>
    <t>000001310034</t>
  </si>
  <si>
    <t>I-M-EE-REAT Depuraz.&gt; 2.000 AE CDMP006 D</t>
  </si>
  <si>
    <t>CGST-IMO08-CDMDPOGG.30</t>
  </si>
  <si>
    <t>000001310035</t>
  </si>
  <si>
    <t>I-M-IDR-CIV-REAT Sollevamento TEMP003 FG</t>
  </si>
  <si>
    <t>CGST-IMO12-TEMF003L.31</t>
  </si>
  <si>
    <t>000001310036</t>
  </si>
  <si>
    <t>I-M-EE-PROG Serbatoi TEMS001 DSA</t>
  </si>
  <si>
    <t>CGST-IMO05-TEMAS014.30</t>
  </si>
  <si>
    <t>000001310037</t>
  </si>
  <si>
    <t>I-M-IDR-CIV-PROG Sollevamento TEMP002 FG</t>
  </si>
  <si>
    <t>CGST-IMO07-TEMF002L.31</t>
  </si>
  <si>
    <t>000001310038</t>
  </si>
  <si>
    <t>I-M-EE-PROG Sollevamento TEMP004 FGM</t>
  </si>
  <si>
    <t>CGST-IMO05-TEMF004L.30</t>
  </si>
  <si>
    <t>000001310039</t>
  </si>
  <si>
    <t>I-M-EE-PROG Sollevamento CDMS002 DSA</t>
  </si>
  <si>
    <t>CGST-IMO05-CDMAS023.30</t>
  </si>
  <si>
    <t>000001310040</t>
  </si>
  <si>
    <t>CGST-IMO07-TEMDPORT.31</t>
  </si>
  <si>
    <t>000001310041</t>
  </si>
  <si>
    <t>I-M-IDR-CIV-PROG Sollevamento TEMP004 FG</t>
  </si>
  <si>
    <t>CGST-IMO07-TEMF004L.31</t>
  </si>
  <si>
    <t>000001310042</t>
  </si>
  <si>
    <t>I-M-EE-REAT Sollevamento CDMP007 FGMI-M-EE-REAT So</t>
  </si>
  <si>
    <t>CGST-IMO08-CDMF007L.30</t>
  </si>
  <si>
    <t>000001310043</t>
  </si>
  <si>
    <t>CGST-IMO05-TEMF003L.30</t>
  </si>
  <si>
    <t>000001310044</t>
  </si>
  <si>
    <t>-M-EE-REAT Sollevamento TEMP004 FGM</t>
  </si>
  <si>
    <t>CGST-IMO08-TEMF004L.30</t>
  </si>
  <si>
    <t>000001310045</t>
  </si>
  <si>
    <t>I-M-IDR-CIV-PROG Sollevamento TEMP003 FG</t>
  </si>
  <si>
    <t>CGST-IMO07-TEMF003L.31</t>
  </si>
  <si>
    <t>000001310046</t>
  </si>
  <si>
    <t>I-M-IDR-CIV-REAT Sollevamento CDMP007 FG</t>
  </si>
  <si>
    <t>CGST-IMO12-CDMF007L.31</t>
  </si>
  <si>
    <t>000001310047</t>
  </si>
  <si>
    <t>I-M-IDR-CIV-REAT Sollevamento TEMP004 FG</t>
  </si>
  <si>
    <t>CGST-IMO12-TEMF004L.31</t>
  </si>
  <si>
    <t>000001310048</t>
  </si>
  <si>
    <t>POTENZ. Adduttrici TEMS001 ADD</t>
  </si>
  <si>
    <t>CGST-IRN02-TEMAS01Z.30</t>
  </si>
  <si>
    <t>000001310049</t>
  </si>
  <si>
    <t>I-M-IDR-CIV-PROG Sollevamento TEMS001 DS</t>
  </si>
  <si>
    <t>CGST-IMO07-TEMAS013.31</t>
  </si>
  <si>
    <t>000001310050</t>
  </si>
  <si>
    <t>I-M-EE-PROG Sollevamento TEMS001 DSA</t>
  </si>
  <si>
    <t>CGST-IMO05-TEMAS013.30</t>
  </si>
  <si>
    <t>000001310051</t>
  </si>
  <si>
    <t>POTENZ. Collettore TEMP003 FGM</t>
  </si>
  <si>
    <t>CGST-IRN02-TEMF003V.31</t>
  </si>
  <si>
    <t>000001310052</t>
  </si>
  <si>
    <t>I-M-IDR-CIV-REAT Depuraz.&gt; 2.000 AE TEMP</t>
  </si>
  <si>
    <t>CGST-IMO12-TEMDPANT.31</t>
  </si>
  <si>
    <t>LIC</t>
  </si>
  <si>
    <t>000001310053</t>
  </si>
  <si>
    <t>I-M-IDR-CIV-PROG Serbatoi CDMS002 DSA</t>
  </si>
  <si>
    <t>CGST-IMO07-CDMAS024.31</t>
  </si>
  <si>
    <t>000001310054</t>
  </si>
  <si>
    <t>CGST-IMO12-TEMDPORT.31</t>
  </si>
  <si>
    <t>000001310055</t>
  </si>
  <si>
    <t>I-M-EE-REAT Sollevamento CDMP006 FGM</t>
  </si>
  <si>
    <t>CGST-IMO08-CDMF006L.30</t>
  </si>
  <si>
    <t>000001310056</t>
  </si>
  <si>
    <t>CGST-IRN02-TEMDPORT.30</t>
  </si>
  <si>
    <t>OTENZ. Depuraz.&gt; 2.000 AE TEMP002 DEP</t>
  </si>
  <si>
    <t>000001310057</t>
  </si>
  <si>
    <t>I-M-IDR-CIV-REAT C I/Manufatto TEMS001 D</t>
  </si>
  <si>
    <t>CGST-IMO12-TEMAS015.31</t>
  </si>
  <si>
    <t>000001310058</t>
  </si>
  <si>
    <t>I-M-IDR-CIV-REAT Depuraz. TEMP</t>
  </si>
  <si>
    <t>CGST-IMO12-TEMDSINA.31</t>
  </si>
  <si>
    <t>000001310059</t>
  </si>
  <si>
    <t>CGST-IRN02-TEMDPORT.24</t>
  </si>
  <si>
    <t>000001310060</t>
  </si>
  <si>
    <t>CGST-IRN02-TEMF004L.30</t>
  </si>
  <si>
    <t>000001310061</t>
  </si>
  <si>
    <t>I-M-IDR-CIV-REAT Collettore TEMP004 FGM</t>
  </si>
  <si>
    <t>CGST-IMO12-TEMF004V.31</t>
  </si>
  <si>
    <t>000001310062</t>
  </si>
  <si>
    <t>I-M-EE-PROG Depuraz.&gt; 2.000 AE CDMP007 D</t>
  </si>
  <si>
    <t>CGST-IMO05-CDMDSSLC.30</t>
  </si>
  <si>
    <t>000001310063</t>
  </si>
  <si>
    <t>I-M-EE-PROG Sollevamento TEMP008 FGM</t>
  </si>
  <si>
    <t>CGST-IMO05-TEMF008L.30</t>
  </si>
  <si>
    <t>000001310064</t>
  </si>
  <si>
    <t>M. STR-RETE FOG _Pantano</t>
  </si>
  <si>
    <t>CGST-IMO07-TEMF004R.31</t>
  </si>
  <si>
    <t>000001310065</t>
  </si>
  <si>
    <t>I-M-EE-REAT Sollevamento TEMS001 DSA</t>
  </si>
  <si>
    <t>CGST-IMO08-TEMAS013.30</t>
  </si>
  <si>
    <t>000001310066</t>
  </si>
  <si>
    <t>CGST-IMO08-TEMDXSIN.30</t>
  </si>
  <si>
    <t>000001310067</t>
  </si>
  <si>
    <t>I-M-IDR-CIV-REAT Sollevamento TEMS001 DS</t>
  </si>
  <si>
    <t>CGST-IMO12-TEMAS013.31</t>
  </si>
  <si>
    <t>000001310068</t>
  </si>
  <si>
    <t>I-M-IDR-CIV-REAT Sollevamento TEMP008 FG</t>
  </si>
  <si>
    <t>CGST-IMO12-TEMDXSIN.31</t>
  </si>
  <si>
    <t>000001310069</t>
  </si>
  <si>
    <t>RIFACIMENTO Depuraz.&gt; 2.000 AE TEMP004 D</t>
  </si>
  <si>
    <t>CGST-IRN04-TEMDPANT.30</t>
  </si>
  <si>
    <t>000001310070</t>
  </si>
  <si>
    <t>CGST-IMO05-TEMDXSIN.30</t>
  </si>
  <si>
    <t>000001310071</t>
  </si>
  <si>
    <t>I-M-IDR-CIV-PROG Sollevamento TEMP008 FG</t>
  </si>
  <si>
    <t>CGST-IMO07-TEMDXSIN.31</t>
  </si>
  <si>
    <t>000001310072</t>
  </si>
  <si>
    <t>RINNOVO Depuraz.&gt; 2.000 AE TEMP003 DEP</t>
  </si>
  <si>
    <t>CGST-IRN01-TEMDMATT.24</t>
  </si>
  <si>
    <t>000001310073</t>
  </si>
  <si>
    <t>RINNOVO Depuraz.&gt; 2.000 AE TEMP004 DEP</t>
  </si>
  <si>
    <t>CGST-IRN01-TEMDPANT.24</t>
  </si>
  <si>
    <t>000001310074</t>
  </si>
  <si>
    <t>CGST-IMO08-TEMF008L.30</t>
  </si>
  <si>
    <t>000001310075</t>
  </si>
  <si>
    <t>RINNOVO Sollevamento TEMP004 FG</t>
  </si>
  <si>
    <t>CGST-IRN01-TEMF004L.30</t>
  </si>
  <si>
    <t>000001310076</t>
  </si>
  <si>
    <t>Opere civili-SINARCA</t>
  </si>
  <si>
    <t>CGST-IMO05-TEMDSINA.31</t>
  </si>
  <si>
    <t>000001310077</t>
  </si>
  <si>
    <t>CGST-IMO08-TEMDSINA.30</t>
  </si>
  <si>
    <t>000001310078</t>
  </si>
  <si>
    <t>M. STR-RETE FOG _Porto</t>
  </si>
  <si>
    <t>CGST-IMO07-TEMF002R.31</t>
  </si>
  <si>
    <t>000001310079</t>
  </si>
  <si>
    <t>I-M-EE-REAT Collettore TEMP002 FGM</t>
  </si>
  <si>
    <t>CGST-IMO08-TEMF002V.30</t>
  </si>
  <si>
    <t>000001310080</t>
  </si>
  <si>
    <t>I-M-IDR-CIV-REAT Serbatoi CDMS002 DSA</t>
  </si>
  <si>
    <t>CGST-IMO12-CDMAS024.31</t>
  </si>
  <si>
    <t>000001310081</t>
  </si>
  <si>
    <t>I-M-IDR-CIV-REAT Serbatoi TEMS001 DSA</t>
  </si>
  <si>
    <t>CGST-IMO12-TEMAS014.31</t>
  </si>
  <si>
    <t>000001310082</t>
  </si>
  <si>
    <t>I-M-EE-PROG Sollevamento CDMP007 FGM</t>
  </si>
  <si>
    <t>CGST-IMO05-CDMF007L.30</t>
  </si>
  <si>
    <t>000001310083</t>
  </si>
  <si>
    <t>I-M-IDR-CIV-PROG Sollevamento CDMP007 FG</t>
  </si>
  <si>
    <t>CGST-IMO07-CDMF007L.31</t>
  </si>
  <si>
    <t>000001310084</t>
  </si>
  <si>
    <t>CGST-IMO07-TEMF008L.31</t>
  </si>
  <si>
    <t>000001310085</t>
  </si>
  <si>
    <t>I-M-EE-REAT Sollevamento CDMS002 DSA</t>
  </si>
  <si>
    <t>CGST-IMO08-CDMAS023.30</t>
  </si>
  <si>
    <t>000001310086</t>
  </si>
  <si>
    <t>I-M-EE-PROG Depuraz.&gt; 2.000 AE CDMP006 D</t>
  </si>
  <si>
    <t>CGST-IMO05-CDMDPOGG.30</t>
  </si>
  <si>
    <t>000001310087</t>
  </si>
  <si>
    <t>I-M-IDR-CIV-REAT Sollevamento CDMS002 D</t>
  </si>
  <si>
    <t>CGST-IMO12-CDMAS023.31</t>
  </si>
  <si>
    <t>000001310088</t>
  </si>
  <si>
    <t>RIFACIMENTO Depuraz.&gt; 2.000 AE TEMP002</t>
  </si>
  <si>
    <t>CGST-IRN04-TEMDPORT.24</t>
  </si>
  <si>
    <t>000001310089</t>
  </si>
  <si>
    <t>RIFACIMENTO Sollevamento TEMS001 DSA</t>
  </si>
  <si>
    <t>CGST-IRN04-TEMAS013.31</t>
  </si>
  <si>
    <t>000001310090</t>
  </si>
  <si>
    <t>RINNOVO Depuraz. TEMP008 DEP</t>
  </si>
  <si>
    <t>CGST-IRN01-TEMDSINA.24</t>
  </si>
  <si>
    <t>000001310091</t>
  </si>
  <si>
    <t>RIFACIMENTO Depuraz. TEMP008 D</t>
  </si>
  <si>
    <t>CGST-IRN04-TEMDSINA.24</t>
  </si>
  <si>
    <t>000001570000</t>
  </si>
  <si>
    <t>000001570001</t>
  </si>
  <si>
    <t>000001580000</t>
  </si>
  <si>
    <t>RINNOVO Serbatoi TEMS001 DSA</t>
  </si>
  <si>
    <t>CGST-IRN01-TEMAS014.02</t>
  </si>
  <si>
    <t>000001630000</t>
  </si>
  <si>
    <t>000001630001</t>
  </si>
  <si>
    <t>RINNOVO Adduttrici TVGS002 ADD</t>
  </si>
  <si>
    <t>LIC In Tariffa</t>
  </si>
  <si>
    <t>000001630002</t>
  </si>
  <si>
    <t>000001630003</t>
  </si>
  <si>
    <t>000001630004</t>
  </si>
  <si>
    <t>000001630005</t>
  </si>
  <si>
    <t>000001630006</t>
  </si>
  <si>
    <t>MAN STRAORD DEP VALMONTONE opere elettro</t>
  </si>
  <si>
    <t>CGST-IMO08-VLMFVLM.30</t>
  </si>
  <si>
    <t>000001630007</t>
  </si>
  <si>
    <t>I-M-IDR-CIV-REAT Sollevamento CDMP006 FG</t>
  </si>
  <si>
    <t>CGST-IMO12-CDMF006L.31</t>
  </si>
  <si>
    <t>000001680000</t>
  </si>
  <si>
    <t>000001680001</t>
  </si>
  <si>
    <t>000001680002</t>
  </si>
  <si>
    <t>000001680003</t>
  </si>
  <si>
    <t>000001680004</t>
  </si>
  <si>
    <t>000001680005</t>
  </si>
  <si>
    <t>000001780000</t>
  </si>
  <si>
    <t>RINNOVO Depuraz.&gt; 2.000 AE TEMP002 DEP</t>
  </si>
  <si>
    <t>CGST-IRN01-TEMDPORT.24</t>
  </si>
  <si>
    <t>000002000000</t>
  </si>
  <si>
    <t>ACEA2.0 DMS</t>
  </si>
  <si>
    <t>CGST-IIM01-FC0SZF04.41</t>
  </si>
  <si>
    <t>A_B_I_4</t>
  </si>
  <si>
    <t>4) Concessioni, licenze, marchi e diritti simili</t>
  </si>
  <si>
    <t>C15S</t>
  </si>
  <si>
    <t>Sistemi informativi</t>
  </si>
  <si>
    <t>000002000001</t>
  </si>
  <si>
    <t>ACEA2.0 ERP</t>
  </si>
  <si>
    <t>CGST-IIM01-FC0SZF03.41</t>
  </si>
  <si>
    <t>000002000002</t>
  </si>
  <si>
    <t>ACEA2.0 GIS</t>
  </si>
  <si>
    <t>CGST-IIM01-FC0SZF02.41</t>
  </si>
  <si>
    <t>000002000003</t>
  </si>
  <si>
    <t>ACEA2.0 HCM</t>
  </si>
  <si>
    <t>CGST-IIM01-FC0SZF05.41</t>
  </si>
  <si>
    <t>000002000004</t>
  </si>
  <si>
    <t>ACEA2.0 ISU-WFM</t>
  </si>
  <si>
    <t>CGST-IIM01-FC0SZF01.41</t>
  </si>
  <si>
    <t>000002000005</t>
  </si>
  <si>
    <t>ACEA2.0 SRM</t>
  </si>
  <si>
    <t>CGST-IIM01-FC0SZF06.41</t>
  </si>
  <si>
    <t>000002000006</t>
  </si>
  <si>
    <t>CGST-IIM01-FC0SZF01.42</t>
  </si>
  <si>
    <t>C15R</t>
  </si>
  <si>
    <t>Studi, ricerche, brevetti, diritti di utilizzazione</t>
  </si>
  <si>
    <t>000002000008</t>
  </si>
  <si>
    <t>IAM&amp;GRC</t>
  </si>
  <si>
    <t>CGST-IIM01-FC0SZF07.41</t>
  </si>
  <si>
    <t>000002000009</t>
  </si>
  <si>
    <t>RIL-RETE-IMP Misuratori TEMP002 MSF</t>
  </si>
  <si>
    <t>CGST-IIM01-TEMF002M.42</t>
  </si>
  <si>
    <t>FMS</t>
  </si>
  <si>
    <t>F15S</t>
  </si>
  <si>
    <t>Sistemi informativi di fognatura</t>
  </si>
  <si>
    <t>000002000010</t>
  </si>
  <si>
    <t>RIL-RETE-IMP Rete TEMS001 DSA</t>
  </si>
  <si>
    <t>CGST-IIM01-TEMAS012.42</t>
  </si>
  <si>
    <t>A15S</t>
  </si>
  <si>
    <t>Sistemi informativi di acquedotto</t>
  </si>
  <si>
    <t>000002000011</t>
  </si>
  <si>
    <t>Piattaforma WAIDY</t>
  </si>
  <si>
    <t>CGST-IIM01-FC0SZW02.42</t>
  </si>
  <si>
    <t>000002000012</t>
  </si>
  <si>
    <t>DCS _EVO</t>
  </si>
  <si>
    <t>CGST-IIM01-000SZF08.42</t>
  </si>
  <si>
    <t>000002000013</t>
  </si>
  <si>
    <t>ISU-CRM - IDRICO_EVO</t>
  </si>
  <si>
    <t>CGST-IIM01-000SZF09.42</t>
  </si>
  <si>
    <t>FGU</t>
  </si>
  <si>
    <t>000002000014</t>
  </si>
  <si>
    <t>Fattura Digitale - IDRICO_PRJ</t>
  </si>
  <si>
    <t>CGST-IIM01-000SZF10.42</t>
  </si>
  <si>
    <t>000002000015</t>
  </si>
  <si>
    <t>SALESFORCE - IDRICO_PRJ</t>
  </si>
  <si>
    <t>CGST-IIM01-000SZF11.42</t>
  </si>
  <si>
    <t>000002000016</t>
  </si>
  <si>
    <t>CGST-IIM01-000SZF11.41</t>
  </si>
  <si>
    <t>000002000017</t>
  </si>
  <si>
    <t>Sportello Digitale_PRJ</t>
  </si>
  <si>
    <t>CGST-IIM01-000SZF12.41</t>
  </si>
  <si>
    <t>000002000018</t>
  </si>
  <si>
    <t>CGST-IIM01-000SZF12.42</t>
  </si>
  <si>
    <t>000002000019</t>
  </si>
  <si>
    <t>Digital Transformation WEB_PRJ</t>
  </si>
  <si>
    <t>CGST-IIM01-000SZF13.42</t>
  </si>
  <si>
    <t>Digital Transformation  WEB_PRJ</t>
  </si>
  <si>
    <t>000002000020</t>
  </si>
  <si>
    <t>ERP, Tesoreria e VIM</t>
  </si>
  <si>
    <t>CGST-IIM01-000SZF14.42</t>
  </si>
  <si>
    <t>000002000021</t>
  </si>
  <si>
    <t>ARP Separazione Mappa Applicativa - WFM</t>
  </si>
  <si>
    <t>CGST-IIM01-000SZF15.42</t>
  </si>
  <si>
    <t>000002000022</t>
  </si>
  <si>
    <t>CGST-IIM01-FC0SZF02.42</t>
  </si>
  <si>
    <t>000002000023</t>
  </si>
  <si>
    <t>CGST-IIM01-FC0SZF04.42</t>
  </si>
  <si>
    <t>000002000024</t>
  </si>
  <si>
    <t>RIL-RETE-IMP Depuraz.&gt; 2.000 AE TEMP004</t>
  </si>
  <si>
    <t>CGST-IIM01-TEMDPANT.42</t>
  </si>
  <si>
    <t>D15S</t>
  </si>
  <si>
    <t>Sistemi informativi di depurazione</t>
  </si>
  <si>
    <t>000002000025</t>
  </si>
  <si>
    <t>RIL-RETE-IMP Depuraz.&gt; 2.000 AE TEMP002</t>
  </si>
  <si>
    <t>CGST-IIM01-TEMDPORT.42</t>
  </si>
  <si>
    <t>000002000027</t>
  </si>
  <si>
    <t>RIL-RETE-IMP C I/Manufatto TEMS001 DSA</t>
  </si>
  <si>
    <t>CGST-IIM01-TEMAS015.42</t>
  </si>
  <si>
    <t>000002000028</t>
  </si>
  <si>
    <t>RIL-RETE-IMP Rete TEMP008 FGM</t>
  </si>
  <si>
    <t>CGST-IIM01-TEMF008R.42</t>
  </si>
  <si>
    <t>000002000029</t>
  </si>
  <si>
    <t>RIL-RETE-IMP Allacci TEMP003 FGM</t>
  </si>
  <si>
    <t>CGST-IIM01-TEMF003H.42</t>
  </si>
  <si>
    <t>000002000030</t>
  </si>
  <si>
    <t>TIBCO  - AceaMolise</t>
  </si>
  <si>
    <t>CGST-IIM01-FC0SZF16.41</t>
  </si>
  <si>
    <t>000002000031</t>
  </si>
  <si>
    <t>RIL-RETE-IMP Rete TEMP001 FGM</t>
  </si>
  <si>
    <t>CGST-IIM01-TEMF001R.42</t>
  </si>
  <si>
    <t>000002000032</t>
  </si>
  <si>
    <t>RIL-RETE-IMP Misuratori TEMP008 MSF</t>
  </si>
  <si>
    <t>CGST-IIM01-TEMF008M.42</t>
  </si>
  <si>
    <t>000002000033</t>
  </si>
  <si>
    <t>WMS- WAIDY MANAGEMENT SYSTEM</t>
  </si>
  <si>
    <t>CGST-IIM01-FC0SZF19.41</t>
  </si>
  <si>
    <t>000002010000</t>
  </si>
  <si>
    <t>DIRITTI BREVETTO CGS RIETI srl</t>
  </si>
  <si>
    <t>CGST-IIM01-000N1000.69</t>
  </si>
  <si>
    <t>000002500000</t>
  </si>
  <si>
    <t>A_B_I_6</t>
  </si>
  <si>
    <t>6) Immobilizzazioni in corso e acconti</t>
  </si>
  <si>
    <t>000002500001</t>
  </si>
  <si>
    <t>000002500002</t>
  </si>
  <si>
    <t>000002500003</t>
  </si>
  <si>
    <t>000002500004</t>
  </si>
  <si>
    <t>000002500005</t>
  </si>
  <si>
    <t>000003000000</t>
  </si>
  <si>
    <t>2001</t>
  </si>
  <si>
    <t>COMMESSA ATO2 UMBRIA</t>
  </si>
  <si>
    <t>CGST-IIM01-000N5100.65</t>
  </si>
  <si>
    <t>A_B_I_7_B</t>
  </si>
  <si>
    <t>di cui migliorie su altri beni di terzi</t>
  </si>
  <si>
    <t>000003000001</t>
  </si>
  <si>
    <t>MIGLIORIE BENI DI TERZI TERMOLI</t>
  </si>
  <si>
    <t>000003000002</t>
  </si>
  <si>
    <t>PROGETTO SISTEMA INTEGRATO</t>
  </si>
  <si>
    <t>CGST-IIM01-000S1300.69</t>
  </si>
  <si>
    <t>000003000003</t>
  </si>
  <si>
    <t>2000</t>
  </si>
  <si>
    <t>RISTRUTTURAZIONE UFFICI RIETI</t>
  </si>
  <si>
    <t>CGST-IIM01-000N5503.25</t>
  </si>
  <si>
    <t>000003000004</t>
  </si>
  <si>
    <t>CGST-IIM01-000N5504.25</t>
  </si>
  <si>
    <t>000003000005</t>
  </si>
  <si>
    <t>CGST-IIM01-000N5505.25</t>
  </si>
  <si>
    <t>000003000006</t>
  </si>
  <si>
    <t>1998</t>
  </si>
  <si>
    <t>CGST-IIM01-000N5501.25</t>
  </si>
  <si>
    <t>000003000007</t>
  </si>
  <si>
    <t>1999</t>
  </si>
  <si>
    <t>CGST-IIM01-000N5502.25</t>
  </si>
  <si>
    <t>000003000008</t>
  </si>
  <si>
    <t>contratto valmontone</t>
  </si>
  <si>
    <t>CGST-IIM01-000I5300.65</t>
  </si>
  <si>
    <t>Altri servizi idrici</t>
  </si>
  <si>
    <t>000003010000</t>
  </si>
  <si>
    <t>COSTI IMPIANTO FUSIONE</t>
  </si>
  <si>
    <t>CGST-IIM01-000N1200.69</t>
  </si>
  <si>
    <t>A_B_I_1</t>
  </si>
  <si>
    <t>1) Costi di impianto e di ampliamento</t>
  </si>
  <si>
    <t>000003010001</t>
  </si>
  <si>
    <t>ATTIVITA' DI PROGETTAZIONE E CONSULENZA</t>
  </si>
  <si>
    <t>CGST-IIM01-000S5200.09</t>
  </si>
  <si>
    <t>S_G</t>
  </si>
  <si>
    <t>A_B_I_2</t>
  </si>
  <si>
    <t>2) Costi di sviluppo</t>
  </si>
  <si>
    <t>A6SE</t>
  </si>
  <si>
    <t>Serbatoi</t>
  </si>
  <si>
    <t>Cespite_ANNO</t>
  </si>
  <si>
    <t>Definizione del cespite</t>
  </si>
  <si>
    <t>Num_sec_corretto</t>
  </si>
  <si>
    <t>Data capitalizz.</t>
  </si>
  <si>
    <t>LIC DA ANA SAP ANNO DI FORMAZIONE</t>
  </si>
  <si>
    <t>Voce di bilancio</t>
  </si>
  <si>
    <t>Conto di bilancio</t>
  </si>
  <si>
    <t>Conto Bilancio Desc</t>
  </si>
  <si>
    <t>Conto Ammortamento</t>
  </si>
  <si>
    <t>Conto Ammortamento Desc</t>
  </si>
  <si>
    <t>Chiave ammortamento</t>
  </si>
  <si>
    <t>Amm. ordinario</t>
  </si>
  <si>
    <t>Amm. straordinario</t>
  </si>
  <si>
    <t>Durata</t>
  </si>
  <si>
    <t>Classe cespiti</t>
  </si>
  <si>
    <t>WBS OLD</t>
  </si>
  <si>
    <t>Descrizione WBS</t>
  </si>
  <si>
    <t>Comune</t>
  </si>
  <si>
    <t>CdC Amm.</t>
  </si>
  <si>
    <t>CdC Anagrafica</t>
  </si>
  <si>
    <t>CdP Anag.</t>
  </si>
  <si>
    <t>ID comparto CDC/CDP</t>
  </si>
  <si>
    <t>Comparto Anag. WBS NEW</t>
  </si>
  <si>
    <t>Comparto Anag. WBS OLD</t>
  </si>
  <si>
    <t>Classe UNB</t>
  </si>
  <si>
    <t>Attività Anag. WBS</t>
  </si>
  <si>
    <t>Descrizione Comparto Finale</t>
  </si>
  <si>
    <t>Attività Regolatoria</t>
  </si>
  <si>
    <t>Attività Reg. WBS</t>
  </si>
  <si>
    <t>Tipo Costo</t>
  </si>
  <si>
    <t>ATT OPER</t>
  </si>
  <si>
    <t>ATT OPER desc.</t>
  </si>
  <si>
    <t>Tipo Sistema</t>
  </si>
  <si>
    <t>Sistema</t>
  </si>
  <si>
    <t>Tipo Impianto</t>
  </si>
  <si>
    <t>Tipo Impianto desc.</t>
  </si>
  <si>
    <t>Cat. Reg. MTI-2</t>
  </si>
  <si>
    <t>Comp. Tecnica</t>
  </si>
  <si>
    <t>Comp. Tecnica desc.</t>
  </si>
  <si>
    <t>Categoria Reg MTI-3</t>
  </si>
  <si>
    <t>Categoria Reg MTI-3 ID</t>
  </si>
  <si>
    <t>Cat. Reg. desc. MTI-2</t>
  </si>
  <si>
    <t>Vita utile reg. MTI-3</t>
  </si>
  <si>
    <t>Vita utile fin. MTI-3</t>
  </si>
  <si>
    <t>Classe RAB</t>
  </si>
  <si>
    <t>vita utile finanziaria</t>
  </si>
  <si>
    <t>Vita utile regolatoria</t>
  </si>
  <si>
    <t>LIC in Tariffa SI/NO (Calcolato)</t>
  </si>
  <si>
    <t>LIC in Tariffa SI/NO (Manuale)</t>
  </si>
  <si>
    <t>Tipo LIC Speciale</t>
  </si>
  <si>
    <t>Val. 116 - Incremento CS</t>
  </si>
  <si>
    <t>Val. 160 - Dismissione CS</t>
  </si>
  <si>
    <t>Val. 200 - Dismissione CS</t>
  </si>
  <si>
    <t>Val. 210 - Dismissione CS(rott)</t>
  </si>
  <si>
    <t>Val. 300 - Riclassifica CS</t>
  </si>
  <si>
    <t>Val. 310 - Riclassifica CS</t>
  </si>
  <si>
    <t>Val. 338 - Riclassifica CS</t>
  </si>
  <si>
    <t>Val. 339 - Incremento CS ex lic</t>
  </si>
  <si>
    <t>Val. 331 - Riclassifica CS</t>
  </si>
  <si>
    <t>Val. 336 - Incremento CS ex lic</t>
  </si>
  <si>
    <t>Val. 600 - Ammortamenti Extra</t>
  </si>
  <si>
    <t>Val. 640 - contrario al 600</t>
  </si>
  <si>
    <t>Val. 340</t>
  </si>
  <si>
    <t>Val. 341</t>
  </si>
  <si>
    <t>Val. 345</t>
  </si>
  <si>
    <t>Val. 346</t>
  </si>
  <si>
    <t>Val. 320</t>
  </si>
  <si>
    <t>Val. 330</t>
  </si>
  <si>
    <t>Val. 250</t>
  </si>
  <si>
    <t>NOTE</t>
  </si>
  <si>
    <t>000001070000-2012</t>
  </si>
  <si>
    <t>20121031</t>
  </si>
  <si>
    <t>AB0201</t>
  </si>
  <si>
    <t>AB0201011</t>
  </si>
  <si>
    <t>Fabbricati strumentali</t>
  </si>
  <si>
    <t>ZCIV</t>
  </si>
  <si>
    <t>20120101</t>
  </si>
  <si>
    <t>20121001</t>
  </si>
  <si>
    <t>004/000</t>
  </si>
  <si>
    <t>BEM049</t>
  </si>
  <si>
    <t>Fittizio CGST</t>
  </si>
  <si>
    <t>1CGST-STRU</t>
  </si>
  <si>
    <t>1NOID-CGST</t>
  </si>
  <si>
    <t>CGST-NOIDR</t>
  </si>
  <si>
    <t>ANI</t>
  </si>
  <si>
    <t>NI</t>
  </si>
  <si>
    <t>Fabbricati NON industriali</t>
  </si>
  <si>
    <t>N</t>
  </si>
  <si>
    <t>NonErc</t>
  </si>
  <si>
    <t>IIM01</t>
  </si>
  <si>
    <t>ATTIVITA’ IMMATERIALI INV.</t>
  </si>
  <si>
    <t>0</t>
  </si>
  <si>
    <t>0ZZZ</t>
  </si>
  <si>
    <t>000</t>
  </si>
  <si>
    <t>Non attribuibile</t>
  </si>
  <si>
    <t>2</t>
  </si>
  <si>
    <t>25</t>
  </si>
  <si>
    <t>Fabbricati non industriali</t>
  </si>
  <si>
    <t>C2FN</t>
  </si>
  <si>
    <t>40</t>
  </si>
  <si>
    <t>LIC Non in Tariffa</t>
  </si>
  <si>
    <t>Non OPS</t>
  </si>
  <si>
    <t>000001070001-1992</t>
  </si>
  <si>
    <t>19921231</t>
  </si>
  <si>
    <t>19921201</t>
  </si>
  <si>
    <t>030/000</t>
  </si>
  <si>
    <t>000001070002-1987</t>
  </si>
  <si>
    <t>19871231</t>
  </si>
  <si>
    <t>19871201</t>
  </si>
  <si>
    <t>FC0</t>
  </si>
  <si>
    <t>CGST-STRUT</t>
  </si>
  <si>
    <t>STR</t>
  </si>
  <si>
    <t>SCT</t>
  </si>
  <si>
    <t>SSC</t>
  </si>
  <si>
    <t>SC</t>
  </si>
  <si>
    <t>Laboratori (attrezzature)</t>
  </si>
  <si>
    <t>C</t>
  </si>
  <si>
    <t>IAT01</t>
  </si>
  <si>
    <t>ATTIVITA’ MATERIALE INV.</t>
  </si>
  <si>
    <t>023</t>
  </si>
  <si>
    <t>Hardware/Software</t>
  </si>
  <si>
    <t>12</t>
  </si>
  <si>
    <t>19</t>
  </si>
  <si>
    <t>Macchine ufficio elettr. computer</t>
  </si>
  <si>
    <t>10,00</t>
  </si>
  <si>
    <t>10</t>
  </si>
  <si>
    <t>000001130000-2012</t>
  </si>
  <si>
    <t>AB0202</t>
  </si>
  <si>
    <t>AB0202014</t>
  </si>
  <si>
    <t>Impianti di trasporto</t>
  </si>
  <si>
    <t>CB1002015</t>
  </si>
  <si>
    <t>Amm.to Impianti di trasporto</t>
  </si>
  <si>
    <t>060/000</t>
  </si>
  <si>
    <t>BEM048</t>
  </si>
  <si>
    <t>I-M-IDR-CIV-REAT Rete CDMS002 DSA</t>
  </si>
  <si>
    <t>CDM</t>
  </si>
  <si>
    <t>1DIST-CGST</t>
  </si>
  <si>
    <t>CGST-DISTR</t>
  </si>
  <si>
    <t>DSA</t>
  </si>
  <si>
    <t>AQ</t>
  </si>
  <si>
    <t>Condutture e Opere idrauliche fisse</t>
  </si>
  <si>
    <t>A</t>
  </si>
  <si>
    <t>IMO12</t>
  </si>
  <si>
    <t>MANUTENZIONE CIVILE E IDRAULICA REATTIVA INV.</t>
  </si>
  <si>
    <t>S</t>
  </si>
  <si>
    <t>S002</t>
  </si>
  <si>
    <t>006</t>
  </si>
  <si>
    <t>Rete</t>
  </si>
  <si>
    <t>5</t>
  </si>
  <si>
    <t>11</t>
  </si>
  <si>
    <t>Condutture</t>
  </si>
  <si>
    <t>000001130001-2004</t>
  </si>
  <si>
    <t>20041231</t>
  </si>
  <si>
    <t>AB0201019</t>
  </si>
  <si>
    <t>Fabbricati non strumentali</t>
  </si>
  <si>
    <t>Z100</t>
  </si>
  <si>
    <t>20040101</t>
  </si>
  <si>
    <t>010/000</t>
  </si>
  <si>
    <t>BEM013</t>
  </si>
  <si>
    <t>4</t>
  </si>
  <si>
    <t>13</t>
  </si>
  <si>
    <t>Costr. legg. tettoie baracche</t>
  </si>
  <si>
    <t>000001130002-2012</t>
  </si>
  <si>
    <t>20121231</t>
  </si>
  <si>
    <t>000001130003-2005</t>
  </si>
  <si>
    <t>20051231</t>
  </si>
  <si>
    <t>20050101</t>
  </si>
  <si>
    <t>000001130004-2017</t>
  </si>
  <si>
    <t>20170101</t>
  </si>
  <si>
    <t>AB0202022</t>
  </si>
  <si>
    <t>Impianti di produzione</t>
  </si>
  <si>
    <t>CB1002017</t>
  </si>
  <si>
    <t>Amm.to Impianti di produzione</t>
  </si>
  <si>
    <t>00000000</t>
  </si>
  <si>
    <t>BEM011</t>
  </si>
  <si>
    <t>CRG00-CGST</t>
  </si>
  <si>
    <t>IRN03</t>
  </si>
  <si>
    <t>AMPLIAMENTO</t>
  </si>
  <si>
    <t>000001130004-2020</t>
  </si>
  <si>
    <t>20200630</t>
  </si>
  <si>
    <t>20200601</t>
  </si>
  <si>
    <t>000001130005-2017</t>
  </si>
  <si>
    <t>015/000</t>
  </si>
  <si>
    <t>CRG0B-CGST</t>
  </si>
  <si>
    <t>000001130005-2018</t>
  </si>
  <si>
    <t>20180101</t>
  </si>
  <si>
    <t>000001130005-2019</t>
  </si>
  <si>
    <t>20190101</t>
  </si>
  <si>
    <t>040/000</t>
  </si>
  <si>
    <t>000001130005-2020</t>
  </si>
  <si>
    <t>20200201</t>
  </si>
  <si>
    <t>20201031</t>
  </si>
  <si>
    <t>20201001</t>
  </si>
  <si>
    <t>20201231</t>
  </si>
  <si>
    <t>20201201</t>
  </si>
  <si>
    <t>000001130005-2021</t>
  </si>
  <si>
    <t>20210901</t>
  </si>
  <si>
    <t>20211101</t>
  </si>
  <si>
    <t>20211231</t>
  </si>
  <si>
    <t>20211130</t>
  </si>
  <si>
    <t>20211001</t>
  </si>
  <si>
    <t>20211201</t>
  </si>
  <si>
    <t>000001130006-2017</t>
  </si>
  <si>
    <t>020/000</t>
  </si>
  <si>
    <t>I-M-IDR-CIV-PROG Rete CDMS002 DSA</t>
  </si>
  <si>
    <t>IMO07</t>
  </si>
  <si>
    <t>MANUTENZIONE CIVILE E IDRAULICA PROGRAMMATA INV.</t>
  </si>
  <si>
    <t>000001130006-2018</t>
  </si>
  <si>
    <t>000001130007-2017</t>
  </si>
  <si>
    <t>I-M-IDR-CIV-REAT Rete CDMP005 FGM</t>
  </si>
  <si>
    <t>1FOGN-CGST</t>
  </si>
  <si>
    <t>CGST-FOGNE</t>
  </si>
  <si>
    <t>FG</t>
  </si>
  <si>
    <t>F</t>
  </si>
  <si>
    <t>P</t>
  </si>
  <si>
    <t>P005</t>
  </si>
  <si>
    <t>000001130008-2018</t>
  </si>
  <si>
    <t>IMO02</t>
  </si>
  <si>
    <t>RICERCA PERDITE/GUASTO INVE.</t>
  </si>
  <si>
    <t>000001130009-2018</t>
  </si>
  <si>
    <t>CSTRUZ-RICOR Rete TEMP001 FGM</t>
  </si>
  <si>
    <t>TEM</t>
  </si>
  <si>
    <t>ICS02</t>
  </si>
  <si>
    <t>COSTRUZIONE RICORRENTE</t>
  </si>
  <si>
    <t>P001</t>
  </si>
  <si>
    <t>000001130010-2018</t>
  </si>
  <si>
    <t>000001130011-2018</t>
  </si>
  <si>
    <t>S001</t>
  </si>
  <si>
    <t>000001130012-2019</t>
  </si>
  <si>
    <t>20191031</t>
  </si>
  <si>
    <t>20190501</t>
  </si>
  <si>
    <t>I-M-IDR-CIV-PROG Rete TEMP001 FGM</t>
  </si>
  <si>
    <t>CRG0C-CGST</t>
  </si>
  <si>
    <t>20190901</t>
  </si>
  <si>
    <t>20191231</t>
  </si>
  <si>
    <t>20191201</t>
  </si>
  <si>
    <t>000001130012-2020</t>
  </si>
  <si>
    <t>20200101</t>
  </si>
  <si>
    <t>20200430</t>
  </si>
  <si>
    <t>20200401</t>
  </si>
  <si>
    <t>000001130013-2019</t>
  </si>
  <si>
    <t>I-M-IDR-CIV-REAT Rete TEMS001 DSA</t>
  </si>
  <si>
    <t>000001130013-2020</t>
  </si>
  <si>
    <t>20200930</t>
  </si>
  <si>
    <t>20200901</t>
  </si>
  <si>
    <t>000001130013-2021</t>
  </si>
  <si>
    <t>20210101</t>
  </si>
  <si>
    <t>20210201</t>
  </si>
  <si>
    <t>20210331</t>
  </si>
  <si>
    <t>20210301</t>
  </si>
  <si>
    <t>20210430</t>
  </si>
  <si>
    <t>20210401</t>
  </si>
  <si>
    <t>20210531</t>
  </si>
  <si>
    <t>20210501</t>
  </si>
  <si>
    <t>20210601</t>
  </si>
  <si>
    <t>20210701</t>
  </si>
  <si>
    <t>20210801</t>
  </si>
  <si>
    <t>000001130015-2019</t>
  </si>
  <si>
    <t>BEMI11</t>
  </si>
  <si>
    <t>IMO18</t>
  </si>
  <si>
    <t>SOSTITUZIONE RETE E IMPIANTI PROGRAMMATA INV.</t>
  </si>
  <si>
    <t>000001130015-2020</t>
  </si>
  <si>
    <t>20200831</t>
  </si>
  <si>
    <t>20200801</t>
  </si>
  <si>
    <t>000001130015-2021</t>
  </si>
  <si>
    <t>20210228</t>
  </si>
  <si>
    <t>20210630</t>
  </si>
  <si>
    <t>20210930</t>
  </si>
  <si>
    <t>20211031</t>
  </si>
  <si>
    <t>000001130016-2019</t>
  </si>
  <si>
    <t>I-M-IDR-CIV-PROG Rete TEMS001 DSA</t>
  </si>
  <si>
    <t>000001130016-2020</t>
  </si>
  <si>
    <t>20200731</t>
  </si>
  <si>
    <t>20200701</t>
  </si>
  <si>
    <t>20201130</t>
  </si>
  <si>
    <t>20201101</t>
  </si>
  <si>
    <t>000001130016-2021</t>
  </si>
  <si>
    <t>000001130017-2019</t>
  </si>
  <si>
    <t>000001130017-2020</t>
  </si>
  <si>
    <t>20200531</t>
  </si>
  <si>
    <t>20200501</t>
  </si>
  <si>
    <t>000001130017-2021</t>
  </si>
  <si>
    <t>000001130018-2019</t>
  </si>
  <si>
    <t>I-M-IDR-CIV-PROG Rete CDMP005 FGM</t>
  </si>
  <si>
    <t>000001130019-2020</t>
  </si>
  <si>
    <t>RIFACIMENTO Rete TEMS001 DSA</t>
  </si>
  <si>
    <t>IRN04</t>
  </si>
  <si>
    <t>RIFACIMENTO</t>
  </si>
  <si>
    <t>000001130019-2021</t>
  </si>
  <si>
    <t>000001130020-2020</t>
  </si>
  <si>
    <t>1DEPU-CGST</t>
  </si>
  <si>
    <t>CGST-FOCON</t>
  </si>
  <si>
    <t>DP</t>
  </si>
  <si>
    <t>D</t>
  </si>
  <si>
    <t>Env</t>
  </si>
  <si>
    <t>P002</t>
  </si>
  <si>
    <t>018</t>
  </si>
  <si>
    <t>Impianti di depurazione &gt; 2.000 AE</t>
  </si>
  <si>
    <t>000001130020-2021</t>
  </si>
  <si>
    <t>000001130021-2020</t>
  </si>
  <si>
    <t>000001130021-2021</t>
  </si>
  <si>
    <t>000001130022-2020</t>
  </si>
  <si>
    <t>000001130022-2021</t>
  </si>
  <si>
    <t>000001130023-2020</t>
  </si>
  <si>
    <t>P003</t>
  </si>
  <si>
    <t>000001130025-2020</t>
  </si>
  <si>
    <t>P004</t>
  </si>
  <si>
    <t>000001130025-2021</t>
  </si>
  <si>
    <t>000001130026-2020</t>
  </si>
  <si>
    <t>011</t>
  </si>
  <si>
    <t>Allacci</t>
  </si>
  <si>
    <t>000001130026-2021</t>
  </si>
  <si>
    <t>000001130027-2020</t>
  </si>
  <si>
    <t>000001130027-2021</t>
  </si>
  <si>
    <t>000001130028-2020</t>
  </si>
  <si>
    <t>000001130028-2021</t>
  </si>
  <si>
    <t>000001130029-2020</t>
  </si>
  <si>
    <t>000001130030-2020</t>
  </si>
  <si>
    <t>000001130031-2020</t>
  </si>
  <si>
    <t>000001130032-2020</t>
  </si>
  <si>
    <t>000001130032-2021</t>
  </si>
  <si>
    <t>000001130033-2020</t>
  </si>
  <si>
    <t>000001130033-2021</t>
  </si>
  <si>
    <t>000001130034-2020</t>
  </si>
  <si>
    <t>000001130034-2021</t>
  </si>
  <si>
    <t>000001130035-2020</t>
  </si>
  <si>
    <t>000001130035-2021</t>
  </si>
  <si>
    <t>000001130036-2020</t>
  </si>
  <si>
    <t>000001130036-2021</t>
  </si>
  <si>
    <t>000001130037-2020</t>
  </si>
  <si>
    <t>000001130037-2021</t>
  </si>
  <si>
    <t>000001130038-2020</t>
  </si>
  <si>
    <t>000001130038-2021</t>
  </si>
  <si>
    <t>000001130039-2020</t>
  </si>
  <si>
    <t>000001130041-2020</t>
  </si>
  <si>
    <t>000001130041-2021</t>
  </si>
  <si>
    <t>000001130042-2020</t>
  </si>
  <si>
    <t>IMO20</t>
  </si>
  <si>
    <t>SOSTITUZIONE RETE E IMPIANTI REATTIVA INV.</t>
  </si>
  <si>
    <t>000001130042-2021</t>
  </si>
  <si>
    <t>000001130043-2020</t>
  </si>
  <si>
    <t>IRN01</t>
  </si>
  <si>
    <t>RINNOVO/AMMODERNAMENTO INVESTIMENTO</t>
  </si>
  <si>
    <t>000001130043-2021</t>
  </si>
  <si>
    <t>000001130044-2020</t>
  </si>
  <si>
    <t>000001130044-2021</t>
  </si>
  <si>
    <t>000001130045-2020</t>
  </si>
  <si>
    <t>000001130045-2021</t>
  </si>
  <si>
    <t>000001130046-2020</t>
  </si>
  <si>
    <t>000001130046-2021</t>
  </si>
  <si>
    <t>000001130047-2020</t>
  </si>
  <si>
    <t>000001130048-2020</t>
  </si>
  <si>
    <t>000001130048-2021</t>
  </si>
  <si>
    <t>000001130049-2020</t>
  </si>
  <si>
    <t>000001130049-2021</t>
  </si>
  <si>
    <t>000001130050-2021</t>
  </si>
  <si>
    <t>IRN02</t>
  </si>
  <si>
    <t>POTENZIAMENTO</t>
  </si>
  <si>
    <t>000001130051-2021</t>
  </si>
  <si>
    <t>P007</t>
  </si>
  <si>
    <t>000001130052-2021</t>
  </si>
  <si>
    <t>P006</t>
  </si>
  <si>
    <t>000001130053-2021</t>
  </si>
  <si>
    <t>000001130054-2021</t>
  </si>
  <si>
    <t>P008</t>
  </si>
  <si>
    <t>000001130055-2021</t>
  </si>
  <si>
    <t>009</t>
  </si>
  <si>
    <t>Collettore</t>
  </si>
  <si>
    <t>000001130058-2021</t>
  </si>
  <si>
    <t>000001130059-2021</t>
  </si>
  <si>
    <t>000001130060-2021</t>
  </si>
  <si>
    <t>000001130061-2021</t>
  </si>
  <si>
    <t>000001130062-2021</t>
  </si>
  <si>
    <t>000001130063-2021</t>
  </si>
  <si>
    <t>000001130064-2021</t>
  </si>
  <si>
    <t>1ADDU-CGST</t>
  </si>
  <si>
    <t>CGST-ADDUZ</t>
  </si>
  <si>
    <t>002</t>
  </si>
  <si>
    <t>Acquedotti</t>
  </si>
  <si>
    <t>000001130065-2021</t>
  </si>
  <si>
    <t>000001130066-2021</t>
  </si>
  <si>
    <t>000001130067-2021</t>
  </si>
  <si>
    <t>000001130068-2021</t>
  </si>
  <si>
    <t>000001130069-2021</t>
  </si>
  <si>
    <t>000001130070-2021</t>
  </si>
  <si>
    <t>000001130071-2021</t>
  </si>
  <si>
    <t>000001130072-2021</t>
  </si>
  <si>
    <t>000001130073-2021</t>
  </si>
  <si>
    <t>000001140000-2018</t>
  </si>
  <si>
    <t>20150101</t>
  </si>
  <si>
    <t>025/000</t>
  </si>
  <si>
    <t>BEMI12</t>
  </si>
  <si>
    <t>1CGST-CAMP</t>
  </si>
  <si>
    <t>Impianti di sollevamento e pompaggio</t>
  </si>
  <si>
    <t>IMO05</t>
  </si>
  <si>
    <t>MANUTENZIONE ELETTROMECCANICA PROGRAMMATA INV.</t>
  </si>
  <si>
    <t>005</t>
  </si>
  <si>
    <t>Centro idrico/Manufatto di rete</t>
  </si>
  <si>
    <t>8</t>
  </si>
  <si>
    <t>Impianti di sollevamento</t>
  </si>
  <si>
    <t>8,00</t>
  </si>
  <si>
    <t>000001150000-2016</t>
  </si>
  <si>
    <t>20160101</t>
  </si>
  <si>
    <t>AB0203</t>
  </si>
  <si>
    <t>AB0203014</t>
  </si>
  <si>
    <t>Attrezzature diverse</t>
  </si>
  <si>
    <t>CB1002023</t>
  </si>
  <si>
    <t>Amm.to Attrezzature diverse</t>
  </si>
  <si>
    <t>BEMI47</t>
  </si>
  <si>
    <t>1MISA-CGST</t>
  </si>
  <si>
    <t>CGST-MIACQ</t>
  </si>
  <si>
    <t>Gruppi di misura meccanici</t>
  </si>
  <si>
    <t>9</t>
  </si>
  <si>
    <t>47</t>
  </si>
  <si>
    <t>Attrezz. com. e ind. per allacci</t>
  </si>
  <si>
    <t>15,00</t>
  </si>
  <si>
    <t>15</t>
  </si>
  <si>
    <t>000001150001-2016</t>
  </si>
  <si>
    <t>1ACQU-CGST</t>
  </si>
  <si>
    <t>000001150002-2017</t>
  </si>
  <si>
    <t>012</t>
  </si>
  <si>
    <t>Contatori (Da utilizzare anche per le sedi tecniche ISU)</t>
  </si>
  <si>
    <t>000001150002-2018</t>
  </si>
  <si>
    <t>000001150002-2019</t>
  </si>
  <si>
    <t>20190201</t>
  </si>
  <si>
    <t>20190301</t>
  </si>
  <si>
    <t>20190401</t>
  </si>
  <si>
    <t>20190601</t>
  </si>
  <si>
    <t>20190701</t>
  </si>
  <si>
    <t>20190801</t>
  </si>
  <si>
    <t>20191001</t>
  </si>
  <si>
    <t>20191130</t>
  </si>
  <si>
    <t>20191101</t>
  </si>
  <si>
    <t>000001150002-2020</t>
  </si>
  <si>
    <t>20200331</t>
  </si>
  <si>
    <t>20200301</t>
  </si>
  <si>
    <t>000001150002-2021</t>
  </si>
  <si>
    <t>000001150003-2017</t>
  </si>
  <si>
    <t>Allacci-S002 CDM</t>
  </si>
  <si>
    <t>000001150003-2018</t>
  </si>
  <si>
    <t>000001150003-2019</t>
  </si>
  <si>
    <t>000001150003-2020</t>
  </si>
  <si>
    <t>000001150003-2021</t>
  </si>
  <si>
    <t>000001150004-2019</t>
  </si>
  <si>
    <t>IMO19</t>
  </si>
  <si>
    <t>SOSTITUZIONE CONTATORI PROGRAMMATA INV.</t>
  </si>
  <si>
    <t>000001150004-2020</t>
  </si>
  <si>
    <t>000001150004-2021</t>
  </si>
  <si>
    <t>000001150005-2020</t>
  </si>
  <si>
    <t>MSA</t>
  </si>
  <si>
    <t>000001150005-2021</t>
  </si>
  <si>
    <t>000001150006-2020</t>
  </si>
  <si>
    <t>000001150006-2021</t>
  </si>
  <si>
    <t>000001150007-2021</t>
  </si>
  <si>
    <t>000001160000-2016</t>
  </si>
  <si>
    <t>AB0202018</t>
  </si>
  <si>
    <t>Reti di distribuzione</t>
  </si>
  <si>
    <t>CB1002016</t>
  </si>
  <si>
    <t>Amm.to Reti di distribuzione</t>
  </si>
  <si>
    <t>029/000</t>
  </si>
  <si>
    <t>BEMI33</t>
  </si>
  <si>
    <t>I-M-EETT-REAT C I/Manufatto CDMS002 DSA</t>
  </si>
  <si>
    <t>IMO09</t>
  </si>
  <si>
    <t>MANUTENZIONE ELETTRONICA REATTIVA INV.</t>
  </si>
  <si>
    <t>33</t>
  </si>
  <si>
    <t>Rete telecontrollo</t>
  </si>
  <si>
    <t>000001160001-2018</t>
  </si>
  <si>
    <t>20180901</t>
  </si>
  <si>
    <t>1STRU-CGST</t>
  </si>
  <si>
    <t>025</t>
  </si>
  <si>
    <t>Sedi/Fabbricati</t>
  </si>
  <si>
    <t>[R2] allocazione Campagnano</t>
  </si>
  <si>
    <t>[R2] storno</t>
  </si>
  <si>
    <t>[R2] allocazione Termoli</t>
  </si>
  <si>
    <t>000001160002-2019</t>
  </si>
  <si>
    <t>008/000</t>
  </si>
  <si>
    <t>CGST-DEPUR</t>
  </si>
  <si>
    <t>IMO06</t>
  </si>
  <si>
    <t>MANUTENZIONE ELETTRONICA PROGRAMMATA INV.</t>
  </si>
  <si>
    <t>000001160002-2021</t>
  </si>
  <si>
    <t>000001160003-2019</t>
  </si>
  <si>
    <t>000001160004-2019</t>
  </si>
  <si>
    <t>008</t>
  </si>
  <si>
    <t>Sollevamento</t>
  </si>
  <si>
    <t>000001160004-2020</t>
  </si>
  <si>
    <t>000001160005-2020</t>
  </si>
  <si>
    <t>000001160005-2021</t>
  </si>
  <si>
    <t>000001160006-2020</t>
  </si>
  <si>
    <t>000001160007-2020</t>
  </si>
  <si>
    <t>000001160008-2020</t>
  </si>
  <si>
    <t>000001160008-2021</t>
  </si>
  <si>
    <t>000001160009-2020</t>
  </si>
  <si>
    <t>004</t>
  </si>
  <si>
    <t>000001160010-2020</t>
  </si>
  <si>
    <t>000001160010-2021</t>
  </si>
  <si>
    <t>000001160011-2021</t>
  </si>
  <si>
    <t>000001160012-2021</t>
  </si>
  <si>
    <t>000001160013-2021</t>
  </si>
  <si>
    <t>000001160014-2021</t>
  </si>
  <si>
    <t>000001160015-2021</t>
  </si>
  <si>
    <t>000001160016-2021</t>
  </si>
  <si>
    <t>000001160017-2021</t>
  </si>
  <si>
    <t>000001160018-2021</t>
  </si>
  <si>
    <t>032</t>
  </si>
  <si>
    <t>000001160019-2021</t>
  </si>
  <si>
    <t>000001180000-2006</t>
  </si>
  <si>
    <t>20061231</t>
  </si>
  <si>
    <t>20060101</t>
  </si>
  <si>
    <t>20061201</t>
  </si>
  <si>
    <t>BEM045</t>
  </si>
  <si>
    <t>022</t>
  </si>
  <si>
    <t>34</t>
  </si>
  <si>
    <t>Attrezz. commerciali e industriali per att. laboratorio</t>
  </si>
  <si>
    <t>000001180001-2008</t>
  </si>
  <si>
    <t>20081231</t>
  </si>
  <si>
    <t>20080101</t>
  </si>
  <si>
    <t>20081201</t>
  </si>
  <si>
    <t>000001180002-2007</t>
  </si>
  <si>
    <t>20071231</t>
  </si>
  <si>
    <t>20070101</t>
  </si>
  <si>
    <t>20071201</t>
  </si>
  <si>
    <t>000001180003-2008</t>
  </si>
  <si>
    <t>000001180004-2004</t>
  </si>
  <si>
    <t>20041201</t>
  </si>
  <si>
    <t>000001180005-2008</t>
  </si>
  <si>
    <t>000001180006-2012</t>
  </si>
  <si>
    <t>20121201</t>
  </si>
  <si>
    <t>000001180007-2012</t>
  </si>
  <si>
    <t>000001180008-2007</t>
  </si>
  <si>
    <t>1FOCO-CGST</t>
  </si>
  <si>
    <t>22</t>
  </si>
  <si>
    <t>Impianti specifici edifici (condiz.)</t>
  </si>
  <si>
    <t>000001180009-2004</t>
  </si>
  <si>
    <t>000001180010-2009</t>
  </si>
  <si>
    <t>20091231</t>
  </si>
  <si>
    <t>20090101</t>
  </si>
  <si>
    <t>20091201</t>
  </si>
  <si>
    <t>000001180011-2004</t>
  </si>
  <si>
    <t>000001180012-2004</t>
  </si>
  <si>
    <t>000001180013-2004</t>
  </si>
  <si>
    <t>000001180014-2004</t>
  </si>
  <si>
    <t>000001180015-2004</t>
  </si>
  <si>
    <t>000001180016-2004</t>
  </si>
  <si>
    <t>000001180017-2004</t>
  </si>
  <si>
    <t>000001180018-2004</t>
  </si>
  <si>
    <t>000001180019-2008</t>
  </si>
  <si>
    <t>000001180020-2009</t>
  </si>
  <si>
    <t>000001180021-2009</t>
  </si>
  <si>
    <t>000001180022-2008</t>
  </si>
  <si>
    <t>000001180023-2006</t>
  </si>
  <si>
    <t>000001180024-2005</t>
  </si>
  <si>
    <t>20051201</t>
  </si>
  <si>
    <t>000001180025-2006</t>
  </si>
  <si>
    <t>000001180026-2008</t>
  </si>
  <si>
    <t>000001180027-2008</t>
  </si>
  <si>
    <t>000001180028-2012</t>
  </si>
  <si>
    <t>000001180029-2009</t>
  </si>
  <si>
    <t>000001180030-2004</t>
  </si>
  <si>
    <t>000001180031-2004</t>
  </si>
  <si>
    <t>000001180032-2007</t>
  </si>
  <si>
    <t>000001180033-2011</t>
  </si>
  <si>
    <t>20110101</t>
  </si>
  <si>
    <t>000001180034-2012</t>
  </si>
  <si>
    <t>CSTRUZ-RICOR Allacci CDMS002 DSA</t>
  </si>
  <si>
    <t>000001180034-2013</t>
  </si>
  <si>
    <t>20130101</t>
  </si>
  <si>
    <t>000001180035-2013</t>
  </si>
  <si>
    <t>CGST-CAMPA</t>
  </si>
  <si>
    <t>5.3</t>
  </si>
  <si>
    <t>17</t>
  </si>
  <si>
    <t>Attrezzatura varia e minuta</t>
  </si>
  <si>
    <t>000001180036-2004</t>
  </si>
  <si>
    <t>000001180037-2004</t>
  </si>
  <si>
    <t>000001180038-2008</t>
  </si>
  <si>
    <t>000001180039-2004</t>
  </si>
  <si>
    <t>000001180040-2004</t>
  </si>
  <si>
    <t>000001180041-2008</t>
  </si>
  <si>
    <t>RINNOVO captaz&lt; 30 mc/h CDMS002 CPT</t>
  </si>
  <si>
    <t>1CAPT-CGST</t>
  </si>
  <si>
    <t>CGST-CAPTA</t>
  </si>
  <si>
    <t>CPT</t>
  </si>
  <si>
    <t>017</t>
  </si>
  <si>
    <t>Impianti di captazione &lt; 30 mc/h</t>
  </si>
  <si>
    <t>08</t>
  </si>
  <si>
    <t>Op. idra. fisse per imp. idrico</t>
  </si>
  <si>
    <t>000001180042-2007</t>
  </si>
  <si>
    <t>000001180043-2004</t>
  </si>
  <si>
    <t>000001180044-2005</t>
  </si>
  <si>
    <t>000001180045-2004</t>
  </si>
  <si>
    <t>000001180046-2004</t>
  </si>
  <si>
    <t>000001180047-2007</t>
  </si>
  <si>
    <t>000001180048-2005</t>
  </si>
  <si>
    <t>000001180049-2004</t>
  </si>
  <si>
    <t>000001180050-2017</t>
  </si>
  <si>
    <t>AB0203010</t>
  </si>
  <si>
    <t>Attrezzature industriali e commerciali</t>
  </si>
  <si>
    <t>CB1002022</t>
  </si>
  <si>
    <t>Amm.to Attrezzature industriali e commerciali</t>
  </si>
  <si>
    <t>BEMI34</t>
  </si>
  <si>
    <t>[R2] allocazione Campagnano quota FMT del cespite 000001180050-2017</t>
  </si>
  <si>
    <t>[R2] allocazione Termoli quota FMT del cespite 000001180050-2017</t>
  </si>
  <si>
    <t>S_K</t>
  </si>
  <si>
    <t>[R2] allocazione Campagnano quota S_K del cespite 000001180050-2017</t>
  </si>
  <si>
    <t>[R2] allocazione Termoli quota S_K del cespite 000001180050-2017</t>
  </si>
  <si>
    <t>000001180050-2018</t>
  </si>
  <si>
    <t>[R2] allocazione Campagnano quota FMT del cespite 000001180050-2018</t>
  </si>
  <si>
    <t>[R2] allocazione Termoli quota FMT del cespite 000001180050-2018</t>
  </si>
  <si>
    <t>[R2] allocazione Campagnano quota S_K del cespite 000001180050-2018</t>
  </si>
  <si>
    <t>[R2] allocazione Termoli quota S_K del cespite 000001180050-2018</t>
  </si>
  <si>
    <t>000001180050-2020</t>
  </si>
  <si>
    <t>FC1</t>
  </si>
  <si>
    <t>000001190000-2014</t>
  </si>
  <si>
    <t>20141031</t>
  </si>
  <si>
    <t>20141001</t>
  </si>
  <si>
    <t>BEM017</t>
  </si>
  <si>
    <t>000001190000-2017</t>
  </si>
  <si>
    <t>000001190001-2014</t>
  </si>
  <si>
    <t>1CGST-TERM</t>
  </si>
  <si>
    <t>CGST-TERMO</t>
  </si>
  <si>
    <t>000001190001-2017</t>
  </si>
  <si>
    <t>000001190002-2014</t>
  </si>
  <si>
    <t>20141231</t>
  </si>
  <si>
    <t>20140101</t>
  </si>
  <si>
    <t>20141201</t>
  </si>
  <si>
    <t>35</t>
  </si>
  <si>
    <t>Attrezz. specif. sugli impianti</t>
  </si>
  <si>
    <t>000001190003-2014</t>
  </si>
  <si>
    <t>I-M-EE-REAT Depuraz.&gt; 2.000 AE CDMP005 D</t>
  </si>
  <si>
    <t>IMO08</t>
  </si>
  <si>
    <t>MANUTENZIONE ELETTROMECCANICA REATTIVA INV.</t>
  </si>
  <si>
    <t>30</t>
  </si>
  <si>
    <t>Opere elettromec. sollevamento</t>
  </si>
  <si>
    <t>000001190003-2018</t>
  </si>
  <si>
    <t>000001190004-2014</t>
  </si>
  <si>
    <t>000001190005-2014</t>
  </si>
  <si>
    <t>VLM</t>
  </si>
  <si>
    <t>1CGST-VALM</t>
  </si>
  <si>
    <t>CGST-VALMO</t>
  </si>
  <si>
    <t>000001190006-2014</t>
  </si>
  <si>
    <t>Altre imm Materiali ed IMM</t>
  </si>
  <si>
    <t>16</t>
  </si>
  <si>
    <t>27</t>
  </si>
  <si>
    <t>Altri edifici dest. att. aziendali</t>
  </si>
  <si>
    <t>7,00</t>
  </si>
  <si>
    <t>7</t>
  </si>
  <si>
    <t>000001190006-2017</t>
  </si>
  <si>
    <t>000001190006-2018</t>
  </si>
  <si>
    <t>[R2] allocazione Termoli dep</t>
  </si>
  <si>
    <t>000001190006-2019</t>
  </si>
  <si>
    <t>[R2] allocazione Termoli su S_D del cespite 000001190006-2019</t>
  </si>
  <si>
    <t>000001190006-2020</t>
  </si>
  <si>
    <t>000001190007-2015</t>
  </si>
  <si>
    <t>31</t>
  </si>
  <si>
    <t>Opere civili sollevamento</t>
  </si>
  <si>
    <t>000001190009-2016</t>
  </si>
  <si>
    <t>BEMI35</t>
  </si>
  <si>
    <t>SOSTITUZIONE CONTATORI REATTIVA INV.</t>
  </si>
  <si>
    <t>IMO21</t>
  </si>
  <si>
    <t>000001190009-2017</t>
  </si>
  <si>
    <t>000001190009-2018</t>
  </si>
  <si>
    <t>000001190009-2019</t>
  </si>
  <si>
    <t>000001190009-2020</t>
  </si>
  <si>
    <t>000001190009-2021</t>
  </si>
  <si>
    <t>000001190010-2016</t>
  </si>
  <si>
    <t>Sostit Cont Reatt-S001 TEM</t>
  </si>
  <si>
    <t>000001190010-2017</t>
  </si>
  <si>
    <t>000001190010-2018</t>
  </si>
  <si>
    <t>000001190010-2019</t>
  </si>
  <si>
    <t>000001190010-2020</t>
  </si>
  <si>
    <t>000001190010-2021</t>
  </si>
  <si>
    <t>000001190011-2016</t>
  </si>
  <si>
    <t>000001190011-2017</t>
  </si>
  <si>
    <t>000001190011-2018</t>
  </si>
  <si>
    <t>000001190011-2019</t>
  </si>
  <si>
    <t>000001190011-2020</t>
  </si>
  <si>
    <t>000001190011-2021</t>
  </si>
  <si>
    <t>000001190012-2017</t>
  </si>
  <si>
    <t>Attrezzature su impianto-Poggio dell'Era</t>
  </si>
  <si>
    <t>000001190012-2021</t>
  </si>
  <si>
    <t>000001190013-2017</t>
  </si>
  <si>
    <t>Attrezzature su impianto-Santa Lucia</t>
  </si>
  <si>
    <t>000001190013-2018</t>
  </si>
  <si>
    <t>000001190013-2019</t>
  </si>
  <si>
    <t>000001190013-2021</t>
  </si>
  <si>
    <t>000001190014-2018</t>
  </si>
  <si>
    <t>000001190015-2018</t>
  </si>
  <si>
    <t>000001190016-0000</t>
  </si>
  <si>
    <t>0000</t>
  </si>
  <si>
    <t>20181130</t>
  </si>
  <si>
    <t>AB0205</t>
  </si>
  <si>
    <t>AB0205021</t>
  </si>
  <si>
    <t>Attrezzature industriali e commerciali in corso</t>
  </si>
  <si>
    <t>001/000</t>
  </si>
  <si>
    <t>BCMI35</t>
  </si>
  <si>
    <t>000001190017-2018</t>
  </si>
  <si>
    <t>20181101</t>
  </si>
  <si>
    <t>000001190017-2019</t>
  </si>
  <si>
    <t>000001190017-2020</t>
  </si>
  <si>
    <t>000001190017-2021</t>
  </si>
  <si>
    <t>000001190018-2020</t>
  </si>
  <si>
    <t>000001190018-2021</t>
  </si>
  <si>
    <t>000001190019-2021</t>
  </si>
  <si>
    <t>000001200000-2006</t>
  </si>
  <si>
    <t>AB0204</t>
  </si>
  <si>
    <t>AB0204022</t>
  </si>
  <si>
    <t>Mobili e arredi</t>
  </si>
  <si>
    <t>016/008</t>
  </si>
  <si>
    <t>BEM018</t>
  </si>
  <si>
    <t>000001200001-2004</t>
  </si>
  <si>
    <t>Z120</t>
  </si>
  <si>
    <t>000001200002-2012</t>
  </si>
  <si>
    <t>000001210000-2012</t>
  </si>
  <si>
    <t>AB0204010</t>
  </si>
  <si>
    <t>Macchine per uff elettriche ed elettroniche</t>
  </si>
  <si>
    <t>005/000</t>
  </si>
  <si>
    <t>BEM019</t>
  </si>
  <si>
    <t>000001210001-2012</t>
  </si>
  <si>
    <t>000001210002-1996</t>
  </si>
  <si>
    <t>19961231</t>
  </si>
  <si>
    <t>19960101</t>
  </si>
  <si>
    <t>19961201</t>
  </si>
  <si>
    <t>000001210003-2006</t>
  </si>
  <si>
    <t>000001210004-2007</t>
  </si>
  <si>
    <t>000001210005-2007</t>
  </si>
  <si>
    <t>000001210006-2012</t>
  </si>
  <si>
    <t>000001210007-2012</t>
  </si>
  <si>
    <t>000001210008-2008</t>
  </si>
  <si>
    <t>000001210009-2010</t>
  </si>
  <si>
    <t>000001210010-2012</t>
  </si>
  <si>
    <t>000001210011-2016</t>
  </si>
  <si>
    <t>20160930</t>
  </si>
  <si>
    <t>CB1002024</t>
  </si>
  <si>
    <t>Amm.to Macchine ufficio elettriche elettroniche</t>
  </si>
  <si>
    <t>20160901</t>
  </si>
  <si>
    <t>BEMI19</t>
  </si>
  <si>
    <t>000001210011-2017</t>
  </si>
  <si>
    <t>000001210011-2018</t>
  </si>
  <si>
    <t>003/000</t>
  </si>
  <si>
    <t>000001210012-2018</t>
  </si>
  <si>
    <t>000001210013-2018</t>
  </si>
  <si>
    <t>20181201</t>
  </si>
  <si>
    <t>000001210013-2019</t>
  </si>
  <si>
    <t>000001210013-2020</t>
  </si>
  <si>
    <t>000001210013-2021</t>
  </si>
  <si>
    <t>000001220000-2012</t>
  </si>
  <si>
    <t>AB0204014</t>
  </si>
  <si>
    <t>Mezzi di trasporto strumentali</t>
  </si>
  <si>
    <t>BEM020</t>
  </si>
  <si>
    <t>AUTOVEICOLI DA TRASPORTO</t>
  </si>
  <si>
    <t>Autoveicoli</t>
  </si>
  <si>
    <t>14</t>
  </si>
  <si>
    <t>20</t>
  </si>
  <si>
    <t>Autoveicoli da trasporto</t>
  </si>
  <si>
    <t>5,00</t>
  </si>
  <si>
    <t>000001220001-2012</t>
  </si>
  <si>
    <t>000001220005-2007</t>
  </si>
  <si>
    <t>000001220012-2018</t>
  </si>
  <si>
    <t>CB1002025</t>
  </si>
  <si>
    <t>Amm.to Mezzi di trasporto strumentali</t>
  </si>
  <si>
    <t>012/000</t>
  </si>
  <si>
    <t>BEMI20</t>
  </si>
  <si>
    <t>Fiat Fiorino furgonato 4p_tg-EX319JN</t>
  </si>
  <si>
    <t>014</t>
  </si>
  <si>
    <t>Automezzi</t>
  </si>
  <si>
    <t>000001220013-2018</t>
  </si>
  <si>
    <t>Fiat Fiorino furgonato 4p_tg-EX322JN</t>
  </si>
  <si>
    <t>000001220014-2018</t>
  </si>
  <si>
    <t>Fiat Fiorino furgonato 4p_tg-EX327JN</t>
  </si>
  <si>
    <t>000001220015-2018</t>
  </si>
  <si>
    <t>Fiat Fiorino furgonato 4p_tg-EX329JN</t>
  </si>
  <si>
    <t>000001220016-2018</t>
  </si>
  <si>
    <t>Fiat Fiorino furgonato 4p_tg-EX329JM</t>
  </si>
  <si>
    <t>000001220017-2018</t>
  </si>
  <si>
    <t>Fiat Fiorino furgonato 4p_tg-EX330JN</t>
  </si>
  <si>
    <t>000001220018-2018</t>
  </si>
  <si>
    <t>Fiat Fiorino furgonato 4p_tg-EX331JN</t>
  </si>
  <si>
    <t>000001220019-2019</t>
  </si>
  <si>
    <t>000001220020-2019</t>
  </si>
  <si>
    <t>000001220021-2021</t>
  </si>
  <si>
    <t>000001220022-2021</t>
  </si>
  <si>
    <t>000001220023-2021</t>
  </si>
  <si>
    <t>000001220024-2021</t>
  </si>
  <si>
    <t>000001220025-2021</t>
  </si>
  <si>
    <t>000001230000-2007</t>
  </si>
  <si>
    <t>AB0204018</t>
  </si>
  <si>
    <t>Mezzi di trasporto non strumentali</t>
  </si>
  <si>
    <t>BEM021</t>
  </si>
  <si>
    <t>000001230002-2012</t>
  </si>
  <si>
    <t>000001230003-2012</t>
  </si>
  <si>
    <t>000001250000-2006</t>
  </si>
  <si>
    <t>AB0202026</t>
  </si>
  <si>
    <t>Impianti e macchinari</t>
  </si>
  <si>
    <t>BEMM08</t>
  </si>
  <si>
    <t>000001250001-2012</t>
  </si>
  <si>
    <t>000001250002-2002</t>
  </si>
  <si>
    <t>20021231</t>
  </si>
  <si>
    <t>20020101</t>
  </si>
  <si>
    <t>20021201</t>
  </si>
  <si>
    <t>000001250003-2010</t>
  </si>
  <si>
    <t>20101231</t>
  </si>
  <si>
    <t>20100101</t>
  </si>
  <si>
    <t>20101201</t>
  </si>
  <si>
    <t>000001250004-2012</t>
  </si>
  <si>
    <t>000001250005-2012</t>
  </si>
  <si>
    <t>AB0202030</t>
  </si>
  <si>
    <t>Beni gratuitamente devolvibili</t>
  </si>
  <si>
    <t>CB1002020</t>
  </si>
  <si>
    <t>Amm.to Beni gratuitamente devolvibili</t>
  </si>
  <si>
    <t>006/000</t>
  </si>
  <si>
    <t>BEMM12</t>
  </si>
  <si>
    <t>94</t>
  </si>
  <si>
    <t>20,00</t>
  </si>
  <si>
    <t>000001250006-2004</t>
  </si>
  <si>
    <t>017/000</t>
  </si>
  <si>
    <t>65</t>
  </si>
  <si>
    <t>Altre immobilizzazioni immateriali</t>
  </si>
  <si>
    <t>000001250007-2009</t>
  </si>
  <si>
    <t>000001250008-2008</t>
  </si>
  <si>
    <t>000001250009-2008</t>
  </si>
  <si>
    <t>000001250010-2009</t>
  </si>
  <si>
    <t>000001250011-2013</t>
  </si>
  <si>
    <t>009/000</t>
  </si>
  <si>
    <t>POTENZ. Imp. Potab. CDMS002 PTZ</t>
  </si>
  <si>
    <t>1POTA-CGST</t>
  </si>
  <si>
    <t>CGST-POTAB</t>
  </si>
  <si>
    <t>PTZ</t>
  </si>
  <si>
    <t>Impianti di trattamento</t>
  </si>
  <si>
    <t>007</t>
  </si>
  <si>
    <t>Addolcitore, filtro, stacciatura, disinfezione</t>
  </si>
  <si>
    <t>Impianti di filtrazione</t>
  </si>
  <si>
    <t>12,00</t>
  </si>
  <si>
    <t>000001250012-2015</t>
  </si>
  <si>
    <t>Fabbricati industriali</t>
  </si>
  <si>
    <t>3</t>
  </si>
  <si>
    <t>07</t>
  </si>
  <si>
    <t>Fab. ind. prod. e dist. acqua</t>
  </si>
  <si>
    <t>000001250012-2017</t>
  </si>
  <si>
    <t>000001250013-2015</t>
  </si>
  <si>
    <t>RIFACIMENTO Sollevamento CDMP005 FGM</t>
  </si>
  <si>
    <t>000001250014-2020</t>
  </si>
  <si>
    <t>CB1002019</t>
  </si>
  <si>
    <t>Amm.to Impianti e macchinario</t>
  </si>
  <si>
    <t>BEMI22</t>
  </si>
  <si>
    <t>000001250015-2021</t>
  </si>
  <si>
    <t>000001250016-2021</t>
  </si>
  <si>
    <t>000001250017-2021</t>
  </si>
  <si>
    <t>000001250018-2021</t>
  </si>
  <si>
    <t>20210831</t>
  </si>
  <si>
    <t>000001250019-2021</t>
  </si>
  <si>
    <t>000001250020-2021</t>
  </si>
  <si>
    <t>000001250021-2021</t>
  </si>
  <si>
    <t>000001250022-2021</t>
  </si>
  <si>
    <t>000001250023-2021</t>
  </si>
  <si>
    <t>000001250024-2021</t>
  </si>
  <si>
    <t>000001250025-2021</t>
  </si>
  <si>
    <t>000001250026-2021</t>
  </si>
  <si>
    <t>000001310001-2017</t>
  </si>
  <si>
    <t>20161231</t>
  </si>
  <si>
    <t>AB0202010</t>
  </si>
  <si>
    <t>Impianti di depurazione</t>
  </si>
  <si>
    <t>CB1002014</t>
  </si>
  <si>
    <t>Amm.to Impianti di depurazione</t>
  </si>
  <si>
    <t>BEMI31</t>
  </si>
  <si>
    <t>TVG</t>
  </si>
  <si>
    <t>003</t>
  </si>
  <si>
    <t>Adduttrici</t>
  </si>
  <si>
    <t>000001310002-2017</t>
  </si>
  <si>
    <t>000001310002-2018</t>
  </si>
  <si>
    <t>000001310002-2019</t>
  </si>
  <si>
    <t>20190531</t>
  </si>
  <si>
    <t>000001310002-2020</t>
  </si>
  <si>
    <t>20200229</t>
  </si>
  <si>
    <t>000001310003-2017</t>
  </si>
  <si>
    <t>M. STR-RETE FOG _Poggio dell'Era</t>
  </si>
  <si>
    <t>000001310004-2017</t>
  </si>
  <si>
    <t>M. STR-RETE FOG _Santa Lucia</t>
  </si>
  <si>
    <t>000001310005-2017</t>
  </si>
  <si>
    <t>BEMI24</t>
  </si>
  <si>
    <t>24</t>
  </si>
  <si>
    <t>Depuratori</t>
  </si>
  <si>
    <t>000001310006-2018</t>
  </si>
  <si>
    <t>BEMI30</t>
  </si>
  <si>
    <t>I-M-EE-REAT Depuraz.&gt; 2.000 AE CDMP007 D</t>
  </si>
  <si>
    <t>000001310007-2017</t>
  </si>
  <si>
    <t>RINNOVO C I/Manufatto CDMS002 ADD</t>
  </si>
  <si>
    <t>000001310008-2018</t>
  </si>
  <si>
    <t>Opere civili-Pantano</t>
  </si>
  <si>
    <t>000001310009-2018</t>
  </si>
  <si>
    <t>I-M-IDR-CIV-PROG Sollevamento TEMP001 FG</t>
  </si>
  <si>
    <t>000001310009-2020</t>
  </si>
  <si>
    <t>000001310010-2018</t>
  </si>
  <si>
    <t>000001310011-2018</t>
  </si>
  <si>
    <t>000001310011-2019</t>
  </si>
  <si>
    <t>000001310012-2018</t>
  </si>
  <si>
    <t>20181019</t>
  </si>
  <si>
    <t>000001310012-2020</t>
  </si>
  <si>
    <t>000001310013-2018</t>
  </si>
  <si>
    <t>I-M-EE-PROG Adduttrici CDMS002 ADD</t>
  </si>
  <si>
    <t>000001310016-2019</t>
  </si>
  <si>
    <t>000001310016-2020</t>
  </si>
  <si>
    <t>000001310016-2021</t>
  </si>
  <si>
    <t>000001310017-2019</t>
  </si>
  <si>
    <t>000001310018-2019</t>
  </si>
  <si>
    <t>000001310018-2020</t>
  </si>
  <si>
    <t>000001310019-2019</t>
  </si>
  <si>
    <t>000001310020-2019</t>
  </si>
  <si>
    <t>000001310021-2019</t>
  </si>
  <si>
    <t>COLL e SOLL _Porto</t>
  </si>
  <si>
    <t>000001310022-2019</t>
  </si>
  <si>
    <t>I-M-IDR-CIV-PROG Depuraz.&gt; 2.000 AE CDMP</t>
  </si>
  <si>
    <t>000001310023-2020</t>
  </si>
  <si>
    <t>000001310024-2020</t>
  </si>
  <si>
    <t>I-M-EE-PROG Sollevamento TEMP002 FGM</t>
  </si>
  <si>
    <t>000001310024-2021</t>
  </si>
  <si>
    <t>000001310025-2020</t>
  </si>
  <si>
    <t>000001310025-2021</t>
  </si>
  <si>
    <t>000001310026-2020</t>
  </si>
  <si>
    <t>I-M-EE-REAT Sollevamento TEMP001 FGM</t>
  </si>
  <si>
    <t>000001310027-2020</t>
  </si>
  <si>
    <t>I-M-IDR-CIV-REAT Sollevamento TEMP002 FG</t>
  </si>
  <si>
    <t>000001310027-2021</t>
  </si>
  <si>
    <t>000001310028-2020</t>
  </si>
  <si>
    <t>000001310028-2021</t>
  </si>
  <si>
    <t>000001310029-2020</t>
  </si>
  <si>
    <t>000001310029-2021</t>
  </si>
  <si>
    <t>000001310030-2020</t>
  </si>
  <si>
    <t>000001310030-2021</t>
  </si>
  <si>
    <t>000001310031-2020</t>
  </si>
  <si>
    <t>000001310031-2021</t>
  </si>
  <si>
    <t>000001310032-2020</t>
  </si>
  <si>
    <t>000001310033-2020</t>
  </si>
  <si>
    <t>I-M-EE-REAT C I/Manufatto CDMS002 CPT</t>
  </si>
  <si>
    <t>Res</t>
  </si>
  <si>
    <t>000001310034-2020</t>
  </si>
  <si>
    <t>000001310035-2020</t>
  </si>
  <si>
    <t>000001310035-2021</t>
  </si>
  <si>
    <t>000001310036-2020</t>
  </si>
  <si>
    <t>000001310037-2020</t>
  </si>
  <si>
    <t>000001310037-2021</t>
  </si>
  <si>
    <t>000001310038-2020</t>
  </si>
  <si>
    <t>000001310038-2021</t>
  </si>
  <si>
    <t>000001310039-2020</t>
  </si>
  <si>
    <t>000001310039-2021</t>
  </si>
  <si>
    <t>000001310040-2020</t>
  </si>
  <si>
    <t>000001310041-2020</t>
  </si>
  <si>
    <t>000001310041-2021</t>
  </si>
  <si>
    <t>000001310042-2020</t>
  </si>
  <si>
    <t>I-M-EE-REAT Sollevamento CDMP007 FGM</t>
  </si>
  <si>
    <t>000001310042-2021</t>
  </si>
  <si>
    <t>000001310043-2020</t>
  </si>
  <si>
    <t>I-M-EE-PROG Sollevamento TEMP003 FGM</t>
  </si>
  <si>
    <t>000001310043-2021</t>
  </si>
  <si>
    <t>000001310044-2020</t>
  </si>
  <si>
    <t>I-M-EE-REAT Sollevamento TEMP004 FGM</t>
  </si>
  <si>
    <t>000001310044-2021</t>
  </si>
  <si>
    <t>000001310045-2020</t>
  </si>
  <si>
    <t>000001310046-2020</t>
  </si>
  <si>
    <t>000001310046-2021</t>
  </si>
  <si>
    <t>000001310047-2020</t>
  </si>
  <si>
    <t>000001310047-2021</t>
  </si>
  <si>
    <t>000001310048-2020</t>
  </si>
  <si>
    <t>000001310049-2020</t>
  </si>
  <si>
    <t>000001310049-2021</t>
  </si>
  <si>
    <t>000001310050-2020</t>
  </si>
  <si>
    <t>000001310051-2020</t>
  </si>
  <si>
    <t>000001310052-2021</t>
  </si>
  <si>
    <t>000001310053-2021</t>
  </si>
  <si>
    <t>000001310054-2021</t>
  </si>
  <si>
    <t>000001310055-2021</t>
  </si>
  <si>
    <t>000001310056-2021</t>
  </si>
  <si>
    <t>000001310057-2021</t>
  </si>
  <si>
    <t>000001310058-2021</t>
  </si>
  <si>
    <t>000001310059-2021</t>
  </si>
  <si>
    <t>000001310060-2021</t>
  </si>
  <si>
    <t>000001310061-2021</t>
  </si>
  <si>
    <t>000001310062-2021</t>
  </si>
  <si>
    <t>000001310063-2021</t>
  </si>
  <si>
    <t>000001310064-2021</t>
  </si>
  <si>
    <t>000001310065-2021</t>
  </si>
  <si>
    <t>000001310066-2021</t>
  </si>
  <si>
    <t>000001310067-2021</t>
  </si>
  <si>
    <t>000001310068-2021</t>
  </si>
  <si>
    <t>000001310069-2021</t>
  </si>
  <si>
    <t>000001310070-2021</t>
  </si>
  <si>
    <t>000001310071-2021</t>
  </si>
  <si>
    <t>000001310072-2021</t>
  </si>
  <si>
    <t>000001310073-2021</t>
  </si>
  <si>
    <t>000001310074-2021</t>
  </si>
  <si>
    <t>000001310075-2021</t>
  </si>
  <si>
    <t>RINNOVO Sollevamento TEMP004 FGM</t>
  </si>
  <si>
    <t>000001310076-2021</t>
  </si>
  <si>
    <t>000001310077-2021</t>
  </si>
  <si>
    <t>000001310078-2021</t>
  </si>
  <si>
    <t>000001310079-2021</t>
  </si>
  <si>
    <t>000001310080-2021</t>
  </si>
  <si>
    <t>000001310081-2021</t>
  </si>
  <si>
    <t>000001310082-2021</t>
  </si>
  <si>
    <t>000001310083-2021</t>
  </si>
  <si>
    <t>000001310084-2021</t>
  </si>
  <si>
    <t>000001310085-2021</t>
  </si>
  <si>
    <t>000001310086-2021</t>
  </si>
  <si>
    <t>000001310087-2021</t>
  </si>
  <si>
    <t>I-M-IDR-CIV-REAT Sollevamento CDMS002 DS</t>
  </si>
  <si>
    <t>000001310088-2021</t>
  </si>
  <si>
    <t>RIFACIMENTO Depuraz.&gt; 2.000 AE TEMP002 D</t>
  </si>
  <si>
    <t>000001310089-2021</t>
  </si>
  <si>
    <t>000001310090-2021</t>
  </si>
  <si>
    <t>000001310091-2021</t>
  </si>
  <si>
    <t>000001570000-0000</t>
  </si>
  <si>
    <t>000/000</t>
  </si>
  <si>
    <t>BCM017</t>
  </si>
  <si>
    <t>000001570001-0000</t>
  </si>
  <si>
    <t>000001580000-2021</t>
  </si>
  <si>
    <t>BEMI02</t>
  </si>
  <si>
    <t>02</t>
  </si>
  <si>
    <t>Opere idrauliche</t>
  </si>
  <si>
    <t>000001630000-0000</t>
  </si>
  <si>
    <t>AB0205015</t>
  </si>
  <si>
    <t>Impianti di trasporto in corso</t>
  </si>
  <si>
    <t>BCMI12</t>
  </si>
  <si>
    <t>CGSTIR-MS-CAMP-C-IDRI.12</t>
  </si>
  <si>
    <t>000001630001-0000</t>
  </si>
  <si>
    <t>AB0205014</t>
  </si>
  <si>
    <t>Impianti di depurazione in corso</t>
  </si>
  <si>
    <t>20161201</t>
  </si>
  <si>
    <t>BCMI31</t>
  </si>
  <si>
    <t>000001630002-0000</t>
  </si>
  <si>
    <t>000001630003-0000</t>
  </si>
  <si>
    <t>000001630004-0000</t>
  </si>
  <si>
    <t>000001630005-0000</t>
  </si>
  <si>
    <t>BCMI30</t>
  </si>
  <si>
    <t>000001630006-0000</t>
  </si>
  <si>
    <t>000001630007-0000</t>
  </si>
  <si>
    <t>000001680000-0000</t>
  </si>
  <si>
    <t>CGSTIR-ZMBX_CONT_CAMP.17</t>
  </si>
  <si>
    <t>000001680001-0000</t>
  </si>
  <si>
    <t>CGSTIR-MS-CAMP-C-IDRI.35</t>
  </si>
  <si>
    <t>000001680002-0000</t>
  </si>
  <si>
    <t>CGSTIR-MS-DEPUR-CAMP.30</t>
  </si>
  <si>
    <t>000001680003-0000</t>
  </si>
  <si>
    <t>CGSTIR-MS-DEPUR-CAMP.35</t>
  </si>
  <si>
    <t>000001680004-0000</t>
  </si>
  <si>
    <t>CGSTIR-MS-DEPUR-VALM.35</t>
  </si>
  <si>
    <t>000001680005-0000</t>
  </si>
  <si>
    <t>CGSTIR-ZMBY_MS_SEDET.27</t>
  </si>
  <si>
    <t>000001780000-0000</t>
  </si>
  <si>
    <t>BCMI24</t>
  </si>
  <si>
    <t>000002000000-2016</t>
  </si>
  <si>
    <t>20160509</t>
  </si>
  <si>
    <t>AB0104</t>
  </si>
  <si>
    <t>AB0104014</t>
  </si>
  <si>
    <t>Software applicativo acquistato</t>
  </si>
  <si>
    <t>CB1001014</t>
  </si>
  <si>
    <t>Amm.to Software applicativo acquistato</t>
  </si>
  <si>
    <t>ZFIM</t>
  </si>
  <si>
    <t>BEII41</t>
  </si>
  <si>
    <t>Studi ricerche brevetti dir di utilizz</t>
  </si>
  <si>
    <t>41</t>
  </si>
  <si>
    <t>Software appl. acquistato</t>
  </si>
  <si>
    <t>000002000000-2017</t>
  </si>
  <si>
    <t>ZCIN</t>
  </si>
  <si>
    <t>000002000000-2018</t>
  </si>
  <si>
    <t>000002000000-2020</t>
  </si>
  <si>
    <t>000002000000-2021</t>
  </si>
  <si>
    <t>000002000001-2016</t>
  </si>
  <si>
    <t>000002000001-2017</t>
  </si>
  <si>
    <t>000002000001-2018</t>
  </si>
  <si>
    <t>000002000001-2019</t>
  </si>
  <si>
    <t>000002000001-2020</t>
  </si>
  <si>
    <t>000002000001-2021</t>
  </si>
  <si>
    <t>000002000002-2016</t>
  </si>
  <si>
    <t>000002000002-2017</t>
  </si>
  <si>
    <t>000002000002-2018</t>
  </si>
  <si>
    <t>000002000002-2020</t>
  </si>
  <si>
    <t>000002000002-2021</t>
  </si>
  <si>
    <t>000002000003-2016</t>
  </si>
  <si>
    <t>000002000003-2017</t>
  </si>
  <si>
    <t>000002000003-2018</t>
  </si>
  <si>
    <t>000002000003-2019</t>
  </si>
  <si>
    <t>000002000003-2020</t>
  </si>
  <si>
    <t>000002000003-2021</t>
  </si>
  <si>
    <t>000002000004-2016</t>
  </si>
  <si>
    <t>000002000004-2017</t>
  </si>
  <si>
    <t>000002000004-2018</t>
  </si>
  <si>
    <t>000002000004-2019</t>
  </si>
  <si>
    <t>000002000004-2020</t>
  </si>
  <si>
    <t>000002000004-2021</t>
  </si>
  <si>
    <t>000002000005-2016</t>
  </si>
  <si>
    <t>20160401</t>
  </si>
  <si>
    <t>000002000005-2017</t>
  </si>
  <si>
    <t>000002000005-2018</t>
  </si>
  <si>
    <t>000002000005-2019</t>
  </si>
  <si>
    <t>000002000005-2020</t>
  </si>
  <si>
    <t>000002000005-2021</t>
  </si>
  <si>
    <t>000002000006-2016</t>
  </si>
  <si>
    <t>BEII42</t>
  </si>
  <si>
    <t>42</t>
  </si>
  <si>
    <t>Servizi per l'implementazione</t>
  </si>
  <si>
    <t>000002000006-2017</t>
  </si>
  <si>
    <t>000002000008-2017</t>
  </si>
  <si>
    <t>000002000008-2020</t>
  </si>
  <si>
    <t>000002000008-2021</t>
  </si>
  <si>
    <t>000002000009-2020</t>
  </si>
  <si>
    <t>1MISF-CGST</t>
  </si>
  <si>
    <t>CGST-MIFOG</t>
  </si>
  <si>
    <t>MSF</t>
  </si>
  <si>
    <t>021</t>
  </si>
  <si>
    <t>Misuratori</t>
  </si>
  <si>
    <t>000002000009-2021</t>
  </si>
  <si>
    <t>000002000010-2021</t>
  </si>
  <si>
    <t>000002000011-2021</t>
  </si>
  <si>
    <t>000002000012-2021</t>
  </si>
  <si>
    <t>000002000013-2021</t>
  </si>
  <si>
    <t>000002000014-2021</t>
  </si>
  <si>
    <t>000002000015-2021</t>
  </si>
  <si>
    <t>000002000016-2021</t>
  </si>
  <si>
    <t>000002000017-2021</t>
  </si>
  <si>
    <t>000002000018-2021</t>
  </si>
  <si>
    <t>000002000019-2021</t>
  </si>
  <si>
    <t>Digital Transformation | WEB_PRJ</t>
  </si>
  <si>
    <t>000002000020-2021</t>
  </si>
  <si>
    <t>000002000021-2021</t>
  </si>
  <si>
    <t>000002000022-2021</t>
  </si>
  <si>
    <t>000002000023-2021</t>
  </si>
  <si>
    <t>000002000024-2021</t>
  </si>
  <si>
    <t>000002000025-2021</t>
  </si>
  <si>
    <t>000002000027-2021</t>
  </si>
  <si>
    <t>000002000028-2021</t>
  </si>
  <si>
    <t>000002000029-2021</t>
  </si>
  <si>
    <t>000002000030-2021</t>
  </si>
  <si>
    <t>1STRU-AAT2</t>
  </si>
  <si>
    <t>000002000031-2021</t>
  </si>
  <si>
    <t>000002000032-2021</t>
  </si>
  <si>
    <t>000002000033-2021</t>
  </si>
  <si>
    <t>000002010000-2007</t>
  </si>
  <si>
    <t>AB0103</t>
  </si>
  <si>
    <t>AB0103010</t>
  </si>
  <si>
    <t>Diritti di brevetto industr e di utiliz Op. Ing</t>
  </si>
  <si>
    <t>BEIM01</t>
  </si>
  <si>
    <t>69</t>
  </si>
  <si>
    <t>Costi di ricerca e sviluppo</t>
  </si>
  <si>
    <t>000002500000-0000</t>
  </si>
  <si>
    <t>AB0106</t>
  </si>
  <si>
    <t>AB0106010</t>
  </si>
  <si>
    <t>Immobilizzazioni immateriali in corso</t>
  </si>
  <si>
    <t>BCII41</t>
  </si>
  <si>
    <t>CGSTIN-SE-DMS.41</t>
  </si>
  <si>
    <t>000002500001-0000</t>
  </si>
  <si>
    <t>CGSTIN-SE-ERP.41</t>
  </si>
  <si>
    <t>000002500002-0000</t>
  </si>
  <si>
    <t>CGSTIN-SE-GIS.41</t>
  </si>
  <si>
    <t>000002500003-0000</t>
  </si>
  <si>
    <t>CGSTIN-SE-HCM.41</t>
  </si>
  <si>
    <t>000002500004-0000</t>
  </si>
  <si>
    <t>CGSTIN-SE-ISU-WFM.41</t>
  </si>
  <si>
    <t>000002500005-0000</t>
  </si>
  <si>
    <t>CGSTIN-SE-SRM.41</t>
  </si>
  <si>
    <t>000003000000-2001</t>
  </si>
  <si>
    <t>20011231</t>
  </si>
  <si>
    <t>AB0107</t>
  </si>
  <si>
    <t>AB0107014</t>
  </si>
  <si>
    <t>Migliorie su beni di terzi</t>
  </si>
  <si>
    <t>CB1001018</t>
  </si>
  <si>
    <t>Amm.to per Migliorie su beni di terzi</t>
  </si>
  <si>
    <t>20010101</t>
  </si>
  <si>
    <t>LEIM04</t>
  </si>
  <si>
    <t>000003000001-2007</t>
  </si>
  <si>
    <t>000003000002-2001</t>
  </si>
  <si>
    <t>000003000003-2000</t>
  </si>
  <si>
    <t>20001231</t>
  </si>
  <si>
    <t>20000101</t>
  </si>
  <si>
    <t>011/000</t>
  </si>
  <si>
    <t>000003000004-2002</t>
  </si>
  <si>
    <t>000003000005-2005</t>
  </si>
  <si>
    <t>000003000006-1998</t>
  </si>
  <si>
    <t>19981231</t>
  </si>
  <si>
    <t>19980101</t>
  </si>
  <si>
    <t>000003000007-1999</t>
  </si>
  <si>
    <t>19991231</t>
  </si>
  <si>
    <t>19990101</t>
  </si>
  <si>
    <t>000003000008-1999</t>
  </si>
  <si>
    <t>023/000</t>
  </si>
  <si>
    <t>AA</t>
  </si>
  <si>
    <t>I</t>
  </si>
  <si>
    <t>MUL</t>
  </si>
  <si>
    <t>[R2] allocazione Multiato</t>
  </si>
  <si>
    <t>000003010000-2007</t>
  </si>
  <si>
    <t>AB0101</t>
  </si>
  <si>
    <t>AB0101010</t>
  </si>
  <si>
    <t>Costi di impianto e di ampliamento</t>
  </si>
  <si>
    <t>LEIM05</t>
  </si>
  <si>
    <t>000003010001-2012</t>
  </si>
  <si>
    <t>AB0102</t>
  </si>
  <si>
    <t>AB0102010</t>
  </si>
  <si>
    <t>Costi di ricerca, di sviluppo e di pubblicità</t>
  </si>
  <si>
    <t>LEIMM09</t>
  </si>
  <si>
    <t>6</t>
  </si>
  <si>
    <t>09</t>
  </si>
  <si>
    <t>50</t>
  </si>
  <si>
    <t>COMP</t>
  </si>
  <si>
    <t xml:space="preserve">ATTIVITà </t>
  </si>
  <si>
    <t>MACRO-ATTIVITà</t>
  </si>
  <si>
    <t>Categoria</t>
  </si>
  <si>
    <t>Campagnano</t>
  </si>
  <si>
    <t>SII</t>
  </si>
  <si>
    <t>Immobilizzazioni Immateriali</t>
  </si>
  <si>
    <t>Crea Gestioni</t>
  </si>
  <si>
    <t>Immobilizzazioni Materiali</t>
  </si>
  <si>
    <t>Termoli</t>
  </si>
  <si>
    <t>Valmontone</t>
  </si>
  <si>
    <t>Multiato</t>
  </si>
  <si>
    <t>FOC</t>
  </si>
  <si>
    <t>ATO</t>
  </si>
  <si>
    <t>Macro-attività</t>
  </si>
  <si>
    <t>Etichette di riga</t>
  </si>
  <si>
    <t>(vuoto)</t>
  </si>
  <si>
    <t>Totale complessivo</t>
  </si>
  <si>
    <t>Etichette di colonna</t>
  </si>
  <si>
    <t>Somma di Valut.val.acq.</t>
  </si>
  <si>
    <t>(Tutto)</t>
  </si>
  <si>
    <t>LIC Totale</t>
  </si>
  <si>
    <t>Valori</t>
  </si>
  <si>
    <t>Somma di StartValCont</t>
  </si>
  <si>
    <t>Somma di Amm.pian</t>
  </si>
  <si>
    <t>Somma di Fine val. c.</t>
  </si>
  <si>
    <t>Campagnano Totale</t>
  </si>
  <si>
    <t>Termoli Totale</t>
  </si>
  <si>
    <t>2021ACT</t>
  </si>
  <si>
    <t>2020ACT</t>
  </si>
  <si>
    <t>01</t>
  </si>
  <si>
    <t>Diritti di Brevetto</t>
  </si>
  <si>
    <t>Altre Immobilizzazioni Immateriali</t>
  </si>
  <si>
    <t>Immobilizzazioni Immateriali in Corso</t>
  </si>
  <si>
    <t>Avviamento</t>
  </si>
  <si>
    <t>Costi di Impianto e Ampliamento</t>
  </si>
  <si>
    <t>Concessioni, Licenze, Marchi e Diritti Simili</t>
  </si>
  <si>
    <t>Costi di Ricerca</t>
  </si>
  <si>
    <t>Totale</t>
  </si>
  <si>
    <t>Riclassifiche Costo Storico</t>
  </si>
  <si>
    <t>Altri Movimenti / Riclassifiche FA</t>
  </si>
  <si>
    <t>Investimenti / Acquisizioni</t>
  </si>
  <si>
    <t>Decrementi Costo storico</t>
  </si>
  <si>
    <t>Decrementi fondo ammortamento</t>
  </si>
  <si>
    <t>Svalutazione</t>
  </si>
  <si>
    <t>Altri Movimenti CS</t>
  </si>
  <si>
    <t>Altri Movimenti FA</t>
  </si>
  <si>
    <t>Altri Movimenti FS</t>
  </si>
  <si>
    <t>Ammortamento</t>
  </si>
  <si>
    <t>di cui:</t>
  </si>
  <si>
    <t>- costo storico</t>
  </si>
  <si>
    <t>- fondo ammortamento</t>
  </si>
  <si>
    <t>- fondo svalutazione</t>
  </si>
  <si>
    <t>Check</t>
  </si>
  <si>
    <t>Check Costo Storico</t>
  </si>
  <si>
    <t>Check Fondo Ammortamento</t>
  </si>
  <si>
    <t>Check Fondo Svalutazione</t>
  </si>
  <si>
    <t xml:space="preserve">ALTRE IMMOBILIZZAZIONI IMMATERIALI </t>
  </si>
  <si>
    <t>MANCA IL CONTO CB1001032</t>
  </si>
  <si>
    <t xml:space="preserve">COSTI DI IMPIANTO E AMPLIAMENTO </t>
  </si>
  <si>
    <t>MANCA IL CONTO AB0101015</t>
  </si>
  <si>
    <t>Terreni e Fabbricati</t>
  </si>
  <si>
    <t>Impianti e Macchinari</t>
  </si>
  <si>
    <t>Attrezzature Industriali</t>
  </si>
  <si>
    <t>Altri Beni</t>
  </si>
  <si>
    <t>Immobilizzazioni Materiali in corso</t>
  </si>
  <si>
    <t>Svalutazioni</t>
  </si>
  <si>
    <t>SVAL SIGESA</t>
  </si>
  <si>
    <t>Ex LIC</t>
  </si>
  <si>
    <t>C-stor</t>
  </si>
  <si>
    <t>Sostit Cont Reatt-S002 CDM</t>
  </si>
  <si>
    <t>comp non in linea</t>
  </si>
  <si>
    <t>cc</t>
  </si>
  <si>
    <t>ccc</t>
  </si>
  <si>
    <t>ccato</t>
  </si>
  <si>
    <t>cccato</t>
  </si>
  <si>
    <t>(più elementi)</t>
  </si>
  <si>
    <t>anno</t>
  </si>
  <si>
    <t>Conteggio di Comparto Finale</t>
  </si>
  <si>
    <t>Conteggio di Classe RAB New</t>
  </si>
  <si>
    <t>cccc</t>
  </si>
  <si>
    <t>email da Jessica Patacchiola - 15/03/2022</t>
  </si>
  <si>
    <t>Dati 2021</t>
  </si>
  <si>
    <t>TERMOLI</t>
  </si>
  <si>
    <t>CAMPAGNANO</t>
  </si>
  <si>
    <t>TOT.</t>
  </si>
  <si>
    <t>VALMONTONE</t>
  </si>
  <si>
    <t>SEDE</t>
  </si>
  <si>
    <t>n. impiegati</t>
  </si>
  <si>
    <t>% n. impiegati</t>
  </si>
  <si>
    <t>n. operai</t>
  </si>
  <si>
    <t>% n. operai</t>
  </si>
  <si>
    <t>Totale dipendenti in forza al 31.12.2021</t>
  </si>
  <si>
    <t>n. utenze</t>
  </si>
  <si>
    <t>% n. utenze</t>
  </si>
  <si>
    <t>driver</t>
  </si>
  <si>
    <t>n. dipendenti</t>
  </si>
  <si>
    <t>% n. dipendenti</t>
  </si>
  <si>
    <t>KM di rete</t>
  </si>
  <si>
    <t>adduzione + distribuzione + fognatura</t>
  </si>
  <si>
    <t>% KM di rete</t>
  </si>
  <si>
    <t>Multiato Totale</t>
  </si>
  <si>
    <t>Valmontone Totale</t>
  </si>
  <si>
    <t>CB1002027</t>
  </si>
  <si>
    <t>Amm.to Mobili e arredi</t>
  </si>
  <si>
    <t>AMM-MAT FIN</t>
  </si>
  <si>
    <t>Incrementi</t>
  </si>
  <si>
    <t>Valore finale</t>
  </si>
  <si>
    <t>Crea Gestioni Totale</t>
  </si>
  <si>
    <t>1.</t>
  </si>
  <si>
    <t>Immobilizzazioni materiali</t>
  </si>
  <si>
    <t>2.</t>
  </si>
  <si>
    <t>Immobilizzazioni immateriali</t>
  </si>
  <si>
    <t>Valore iniziale</t>
  </si>
  <si>
    <t>Decrementi</t>
  </si>
  <si>
    <t>4.</t>
  </si>
  <si>
    <t>Driver di ribaltamneto su Ato</t>
  </si>
  <si>
    <t>Driver utilizzato</t>
  </si>
  <si>
    <t>% KM di rete Totale</t>
  </si>
  <si>
    <t>% n. dipendenti Totale</t>
  </si>
  <si>
    <t>n. impiegati Totale</t>
  </si>
  <si>
    <t>n. operai Totale</t>
  </si>
  <si>
    <t>n. utenze Totale</t>
  </si>
  <si>
    <t>3.</t>
  </si>
  <si>
    <t>Stratificazione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</si>
</sst>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#,##0.00_ ;[Red]\-#,##0.00\ "/>
    <numFmt numFmtId="165" formatCode="#,##0,;\(#,##0,\)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name val="Gill Sans MT"/>
      <family val="2"/>
    </font>
    <font>
      <b/>
      <i/>
      <sz val="8"/>
      <name val="Gill Sans MT"/>
      <family val="2"/>
    </font>
    <font>
      <i/>
      <sz val="8"/>
      <color theme="1"/>
      <name val="Gill Sans MT"/>
      <family val="2"/>
    </font>
    <font>
      <sz val="8"/>
      <color theme="1"/>
      <name val="Gill Sans MT"/>
      <family val="2"/>
    </font>
    <font>
      <i/>
      <sz val="8"/>
      <name val="Gill Sans MT"/>
      <family val="2"/>
    </font>
    <font>
      <sz val="8"/>
      <name val="Gill Sans MT"/>
      <family val="2"/>
    </font>
    <font>
      <b/>
      <i/>
      <sz val="8"/>
      <color rgb="FFFF0000"/>
      <name val="Gill Sans MT"/>
      <family val="2"/>
    </font>
    <font>
      <b/>
      <sz val="8"/>
      <color rgb="FFFF0000"/>
      <name val="Gill Sans MT"/>
      <family val="2"/>
    </font>
    <font>
      <i/>
      <sz val="11"/>
      <color theme="1"/>
      <name val="Calibri"/>
      <family val="2"/>
      <scheme val="minor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b/>
      <sz val="11"/>
      <color rgb="FFFF00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1C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99FF66"/>
        <bgColor indexed="64"/>
      </patternFill>
    </fill>
  </fills>
  <borders count="10">
    <border>
      <left/>
      <right/>
      <top/>
      <bottom/>
      <diagonal/>
    </border>
    <border>
      <left/>
      <right/>
      <top style="thin">
        <color theme="0" tint="-0.499984740745262"/>
      </top>
      <bottom style="medium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90">
    <xf numFmtId="0" fontId="0" fillId="0" borderId="0" xfId="0"/>
    <xf numFmtId="4" fontId="0" fillId="0" borderId="0" xfId="0" applyNumberFormat="1"/>
    <xf numFmtId="43" fontId="0" fillId="0" borderId="0" xfId="1" applyFont="1"/>
    <xf numFmtId="0" fontId="0" fillId="2" borderId="0" xfId="0" applyFill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3" fillId="0" borderId="0" xfId="0" applyFont="1"/>
    <xf numFmtId="0" fontId="0" fillId="3" borderId="0" xfId="0" applyFill="1"/>
    <xf numFmtId="164" fontId="0" fillId="3" borderId="0" xfId="0" applyNumberFormat="1" applyFill="1"/>
    <xf numFmtId="0" fontId="0" fillId="4" borderId="0" xfId="0" applyFill="1"/>
    <xf numFmtId="164" fontId="0" fillId="4" borderId="0" xfId="0" applyNumberFormat="1" applyFill="1"/>
    <xf numFmtId="165" fontId="4" fillId="0" borderId="1" xfId="0" quotePrefix="1" applyNumberFormat="1" applyFont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left"/>
    </xf>
    <xf numFmtId="165" fontId="4" fillId="5" borderId="2" xfId="0" quotePrefix="1" applyNumberFormat="1" applyFont="1" applyFill="1" applyBorder="1"/>
    <xf numFmtId="165" fontId="5" fillId="6" borderId="2" xfId="0" applyNumberFormat="1" applyFont="1" applyFill="1" applyBorder="1" applyAlignment="1">
      <alignment horizontal="right"/>
    </xf>
    <xf numFmtId="0" fontId="0" fillId="0" borderId="0" xfId="0" quotePrefix="1"/>
    <xf numFmtId="0" fontId="6" fillId="0" borderId="0" xfId="0" quotePrefix="1" applyFont="1"/>
    <xf numFmtId="165" fontId="4" fillId="5" borderId="0" xfId="0" quotePrefix="1" applyNumberFormat="1" applyFont="1" applyFill="1" applyBorder="1"/>
    <xf numFmtId="165" fontId="5" fillId="6" borderId="0" xfId="0" applyNumberFormat="1" applyFont="1" applyFill="1" applyBorder="1" applyAlignment="1">
      <alignment horizontal="right"/>
    </xf>
    <xf numFmtId="0" fontId="7" fillId="0" borderId="0" xfId="0" applyFont="1"/>
    <xf numFmtId="0" fontId="8" fillId="0" borderId="2" xfId="0" quotePrefix="1" applyNumberFormat="1" applyFont="1" applyBorder="1" applyAlignment="1">
      <alignment horizontal="left"/>
    </xf>
    <xf numFmtId="165" fontId="9" fillId="5" borderId="2" xfId="0" applyNumberFormat="1" applyFont="1" applyFill="1" applyBorder="1"/>
    <xf numFmtId="165" fontId="9" fillId="0" borderId="2" xfId="0" applyNumberFormat="1" applyFont="1" applyBorder="1"/>
    <xf numFmtId="0" fontId="7" fillId="0" borderId="0" xfId="0" quotePrefix="1" applyFont="1"/>
    <xf numFmtId="0" fontId="9" fillId="0" borderId="2" xfId="0" quotePrefix="1" applyNumberFormat="1" applyFont="1" applyBorder="1" applyAlignment="1">
      <alignment horizontal="left"/>
    </xf>
    <xf numFmtId="165" fontId="9" fillId="5" borderId="2" xfId="0" quotePrefix="1" applyNumberFormat="1" applyFont="1" applyFill="1" applyBorder="1"/>
    <xf numFmtId="165" fontId="9" fillId="0" borderId="2" xfId="0" quotePrefix="1" applyNumberFormat="1" applyFont="1" applyBorder="1"/>
    <xf numFmtId="165" fontId="4" fillId="6" borderId="2" xfId="0" quotePrefix="1" applyNumberFormat="1" applyFont="1" applyFill="1" applyBorder="1" applyAlignment="1">
      <alignment horizontal="right"/>
    </xf>
    <xf numFmtId="165" fontId="4" fillId="6" borderId="2" xfId="0" applyNumberFormat="1" applyFont="1" applyFill="1" applyBorder="1" applyAlignment="1">
      <alignment horizontal="right"/>
    </xf>
    <xf numFmtId="0" fontId="10" fillId="0" borderId="2" xfId="0" quotePrefix="1" applyNumberFormat="1" applyFont="1" applyBorder="1" applyAlignment="1">
      <alignment horizontal="left"/>
    </xf>
    <xf numFmtId="165" fontId="11" fillId="5" borderId="2" xfId="0" applyNumberFormat="1" applyFont="1" applyFill="1" applyBorder="1"/>
    <xf numFmtId="165" fontId="11" fillId="0" borderId="2" xfId="0" applyNumberFormat="1" applyFont="1" applyBorder="1"/>
    <xf numFmtId="165" fontId="10" fillId="6" borderId="2" xfId="0" applyNumberFormat="1" applyFont="1" applyFill="1" applyBorder="1" applyAlignment="1">
      <alignment horizontal="right"/>
    </xf>
    <xf numFmtId="0" fontId="2" fillId="0" borderId="0" xfId="0" applyFont="1"/>
    <xf numFmtId="49" fontId="4" fillId="0" borderId="1" xfId="0" quotePrefix="1" applyNumberFormat="1" applyFont="1" applyBorder="1" applyAlignment="1">
      <alignment horizontal="center" vertical="center" wrapText="1"/>
    </xf>
    <xf numFmtId="49" fontId="4" fillId="6" borderId="1" xfId="0" quotePrefix="1" applyNumberFormat="1" applyFont="1" applyFill="1" applyBorder="1" applyAlignment="1">
      <alignment horizontal="center" vertical="center" wrapText="1"/>
    </xf>
    <xf numFmtId="165" fontId="4" fillId="5" borderId="2" xfId="0" applyNumberFormat="1" applyFont="1" applyFill="1" applyBorder="1"/>
    <xf numFmtId="0" fontId="6" fillId="0" borderId="0" xfId="0" applyFont="1"/>
    <xf numFmtId="49" fontId="8" fillId="0" borderId="2" xfId="0" quotePrefix="1" applyNumberFormat="1" applyFont="1" applyBorder="1" applyAlignment="1">
      <alignment horizontal="left"/>
    </xf>
    <xf numFmtId="165" fontId="8" fillId="5" borderId="2" xfId="0" applyNumberFormat="1" applyFont="1" applyFill="1" applyBorder="1"/>
    <xf numFmtId="165" fontId="8" fillId="0" borderId="2" xfId="0" applyNumberFormat="1" applyFont="1" applyBorder="1"/>
    <xf numFmtId="49" fontId="8" fillId="0" borderId="0" xfId="0" quotePrefix="1" applyNumberFormat="1" applyFont="1" applyBorder="1" applyAlignment="1">
      <alignment horizontal="left"/>
    </xf>
    <xf numFmtId="165" fontId="8" fillId="5" borderId="3" xfId="0" applyNumberFormat="1" applyFont="1" applyFill="1" applyBorder="1"/>
    <xf numFmtId="165" fontId="8" fillId="0" borderId="3" xfId="0" applyNumberFormat="1" applyFont="1" applyBorder="1"/>
    <xf numFmtId="165" fontId="5" fillId="6" borderId="3" xfId="0" applyNumberFormat="1" applyFont="1" applyFill="1" applyBorder="1" applyAlignment="1">
      <alignment horizontal="right"/>
    </xf>
    <xf numFmtId="165" fontId="8" fillId="5" borderId="0" xfId="0" applyNumberFormat="1" applyFont="1" applyFill="1" applyBorder="1"/>
    <xf numFmtId="165" fontId="8" fillId="0" borderId="0" xfId="0" applyNumberFormat="1" applyFont="1" applyBorder="1"/>
    <xf numFmtId="49" fontId="4" fillId="0" borderId="1" xfId="0" quotePrefix="1" applyNumberFormat="1" applyFont="1" applyBorder="1" applyAlignment="1">
      <alignment vertical="center" wrapText="1"/>
    </xf>
    <xf numFmtId="49" fontId="9" fillId="0" borderId="2" xfId="0" quotePrefix="1" applyNumberFormat="1" applyFont="1" applyBorder="1" applyAlignment="1">
      <alignment horizontal="left"/>
    </xf>
    <xf numFmtId="165" fontId="9" fillId="0" borderId="0" xfId="0" applyNumberFormat="1" applyFont="1"/>
    <xf numFmtId="165" fontId="8" fillId="0" borderId="2" xfId="0" applyNumberFormat="1" applyFont="1" applyBorder="1" applyAlignment="1">
      <alignment horizontal="right"/>
    </xf>
    <xf numFmtId="0" fontId="8" fillId="0" borderId="2" xfId="0" quotePrefix="1" applyFont="1" applyBorder="1" applyAlignment="1">
      <alignment horizontal="left"/>
    </xf>
    <xf numFmtId="0" fontId="8" fillId="0" borderId="0" xfId="0" quotePrefix="1" applyFont="1" applyBorder="1" applyAlignment="1">
      <alignment horizontal="left"/>
    </xf>
    <xf numFmtId="165" fontId="9" fillId="5" borderId="0" xfId="0" applyNumberFormat="1" applyFont="1" applyFill="1" applyBorder="1"/>
    <xf numFmtId="165" fontId="9" fillId="0" borderId="0" xfId="0" applyNumberFormat="1" applyFont="1" applyBorder="1"/>
    <xf numFmtId="0" fontId="10" fillId="0" borderId="2" xfId="0" quotePrefix="1" applyFont="1" applyBorder="1" applyAlignment="1">
      <alignment horizontal="left"/>
    </xf>
    <xf numFmtId="0" fontId="11" fillId="0" borderId="0" xfId="0" applyFont="1"/>
    <xf numFmtId="43" fontId="7" fillId="0" borderId="0" xfId="1" applyFont="1"/>
    <xf numFmtId="165" fontId="6" fillId="0" borderId="0" xfId="0" applyNumberFormat="1" applyFont="1"/>
    <xf numFmtId="43" fontId="6" fillId="0" borderId="0" xfId="1" applyFont="1"/>
    <xf numFmtId="43" fontId="0" fillId="4" borderId="0" xfId="1" applyFont="1" applyFill="1"/>
    <xf numFmtId="0" fontId="0" fillId="0" borderId="0" xfId="0" applyFill="1"/>
    <xf numFmtId="43" fontId="0" fillId="0" borderId="0" xfId="1" applyFont="1" applyFill="1"/>
    <xf numFmtId="0" fontId="0" fillId="4" borderId="0" xfId="0" quotePrefix="1" applyFill="1"/>
    <xf numFmtId="43" fontId="0" fillId="7" borderId="0" xfId="1" applyFont="1" applyFill="1"/>
    <xf numFmtId="0" fontId="0" fillId="7" borderId="0" xfId="0" applyFill="1"/>
    <xf numFmtId="164" fontId="0" fillId="7" borderId="0" xfId="0" applyNumberFormat="1" applyFill="1"/>
    <xf numFmtId="43" fontId="3" fillId="0" borderId="0" xfId="1" applyFont="1"/>
    <xf numFmtId="0" fontId="0" fillId="7" borderId="0" xfId="0" applyFill="1" applyAlignment="1">
      <alignment horizontal="left"/>
    </xf>
    <xf numFmtId="0" fontId="0" fillId="7" borderId="0" xfId="0" applyNumberFormat="1" applyFill="1"/>
    <xf numFmtId="0" fontId="12" fillId="0" borderId="0" xfId="0" applyFont="1"/>
    <xf numFmtId="0" fontId="0" fillId="0" borderId="0" xfId="0" applyFill="1" applyAlignment="1">
      <alignment vertical="top"/>
    </xf>
    <xf numFmtId="0" fontId="13" fillId="0" borderId="0" xfId="0" applyFont="1" applyFill="1" applyAlignment="1">
      <alignment horizontal="center" vertical="center"/>
    </xf>
    <xf numFmtId="0" fontId="14" fillId="0" borderId="0" xfId="0" applyFont="1" applyAlignment="1">
      <alignment vertical="top"/>
    </xf>
    <xf numFmtId="2" fontId="0" fillId="0" borderId="0" xfId="0" applyNumberFormat="1"/>
    <xf numFmtId="0" fontId="15" fillId="3" borderId="0" xfId="0" applyFont="1" applyFill="1"/>
    <xf numFmtId="0" fontId="11" fillId="5" borderId="4" xfId="0" applyFont="1" applyFill="1" applyBorder="1"/>
    <xf numFmtId="0" fontId="4" fillId="5" borderId="5" xfId="0" applyFont="1" applyFill="1" applyBorder="1"/>
    <xf numFmtId="0" fontId="0" fillId="0" borderId="7" xfId="0" applyBorder="1"/>
    <xf numFmtId="164" fontId="0" fillId="0" borderId="8" xfId="0" applyNumberFormat="1" applyBorder="1"/>
    <xf numFmtId="164" fontId="0" fillId="4" borderId="8" xfId="0" applyNumberFormat="1" applyFill="1" applyBorder="1"/>
    <xf numFmtId="164" fontId="0" fillId="0" borderId="9" xfId="0" applyNumberFormat="1" applyBorder="1"/>
    <xf numFmtId="164" fontId="0" fillId="0" borderId="7" xfId="0" applyNumberFormat="1" applyBorder="1"/>
    <xf numFmtId="0" fontId="0" fillId="0" borderId="6" xfId="0" applyBorder="1"/>
    <xf numFmtId="164" fontId="0" fillId="7" borderId="8" xfId="0" applyNumberFormat="1" applyFill="1" applyBorder="1"/>
    <xf numFmtId="164" fontId="0" fillId="0" borderId="0" xfId="0" applyNumberFormat="1" applyFill="1"/>
    <xf numFmtId="164" fontId="0" fillId="0" borderId="8" xfId="0" applyNumberFormat="1" applyFill="1" applyBorder="1"/>
    <xf numFmtId="0" fontId="0" fillId="8" borderId="0" xfId="0" applyFill="1" applyAlignment="1">
      <alignment horizontal="center"/>
    </xf>
  </cellXfs>
  <cellStyles count="2">
    <cellStyle name="Migliaia" xfId="1" builtinId="3"/>
    <cellStyle name="Normale" xfId="0" builtinId="0"/>
  </cellStyles>
  <dxfs count="454">
    <dxf>
      <fill>
        <patternFill patternType="solid">
          <bgColor theme="2" tint="-9.9978637043366805E-2"/>
        </patternFill>
      </fill>
    </dxf>
    <dxf>
      <numFmt numFmtId="164" formatCode="#,##0.00_ ;[Red]\-#,##0.00\ "/>
    </dxf>
    <dxf>
      <numFmt numFmtId="164" formatCode="#,##0.00_ ;[Red]\-#,##0.00\ "/>
    </dxf>
    <dxf>
      <numFmt numFmtId="164" formatCode="#,##0.00_ ;[Red]\-#,##0.00\ "/>
    </dxf>
    <dxf>
      <font>
        <b/>
      </font>
    </dxf>
    <dxf>
      <fill>
        <patternFill patternType="solid">
          <bgColor rgb="FFFFFF00"/>
        </patternFill>
      </fill>
    </dxf>
    <dxf>
      <numFmt numFmtId="164" formatCode="#,##0.00_ ;[Red]\-#,##0.00\ "/>
    </dxf>
    <dxf>
      <fill>
        <patternFill patternType="solid">
          <bgColor rgb="FF92D05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none">
          <bgColor auto="1"/>
        </patternFill>
      </fill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ill>
        <patternFill patternType="solid">
          <bgColor rgb="FF92D050"/>
        </patternFill>
      </fill>
    </dxf>
    <dxf>
      <font>
        <b/>
      </font>
    </dxf>
    <dxf>
      <fill>
        <patternFill patternType="solid">
          <bgColor rgb="FFFFFF00"/>
        </patternFill>
      </fill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#,##0.00_ ;[Red]\-#,##0.00\ "/>
    </dxf>
    <dxf>
      <fill>
        <patternFill patternType="solid">
          <bgColor theme="2" tint="-9.9978637043366805E-2"/>
        </patternFill>
      </fill>
    </dxf>
    <dxf>
      <numFmt numFmtId="164" formatCode="#,##0.00_ ;[Red]\-#,##0.00\ "/>
    </dxf>
    <dxf>
      <numFmt numFmtId="164" formatCode="#,##0.00_ ;[Red]\-#,##0.00\ "/>
    </dxf>
    <dxf>
      <numFmt numFmtId="164" formatCode="#,##0.00_ ;[Red]\-#,##0.00\ 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#,##0.00_ ;[Red]\-#,##0.00\ "/>
    </dxf>
    <dxf>
      <fill>
        <patternFill patternType="solid">
          <bgColor theme="2" tint="-9.9978637043366805E-2"/>
        </patternFill>
      </fill>
    </dxf>
    <dxf>
      <numFmt numFmtId="164" formatCode="#,##0.00_ ;[Red]\-#,##0.00\ "/>
    </dxf>
    <dxf>
      <numFmt numFmtId="164" formatCode="#,##0.00_ ;[Red]\-#,##0.00\ "/>
    </dxf>
    <dxf>
      <numFmt numFmtId="164" formatCode="#,##0.00_ ;[Red]\-#,##0.00\ "/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  <dxf>
      <font>
        <b/>
        <i val="0"/>
        <color rgb="FFFF0000"/>
      </font>
    </dxf>
    <dxf>
      <font>
        <b/>
        <i val="0"/>
        <color rgb="FF00B050"/>
      </font>
    </dxf>
    <dxf>
      <font>
        <b val="0"/>
        <i/>
        <color rgb="FFFF000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29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0.xml"/><Relationship Id="rId55" Type="http://schemas.openxmlformats.org/officeDocument/2006/relationships/externalLink" Target="externalLinks/externalLink45.xml"/><Relationship Id="rId63" Type="http://schemas.openxmlformats.org/officeDocument/2006/relationships/externalLink" Target="externalLinks/externalLink5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43.xml"/><Relationship Id="rId58" Type="http://schemas.openxmlformats.org/officeDocument/2006/relationships/externalLink" Target="externalLinks/externalLink48.xml"/><Relationship Id="rId66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externalLink" Target="externalLinks/externalLink47.xml"/><Relationship Id="rId61" Type="http://schemas.openxmlformats.org/officeDocument/2006/relationships/externalLink" Target="externalLinks/externalLink5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0.xml"/><Relationship Id="rId6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externalLink" Target="externalLinks/externalLink46.xml"/><Relationship Id="rId64" Type="http://schemas.openxmlformats.org/officeDocument/2006/relationships/externalLink" Target="externalLinks/externalLink5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49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54" Type="http://schemas.openxmlformats.org/officeDocument/2006/relationships/externalLink" Target="externalLinks/externalLink44.xml"/><Relationship Id="rId62" Type="http://schemas.openxmlformats.org/officeDocument/2006/relationships/externalLink" Target="externalLinks/externalLink52.xml"/><Relationship Id="rId7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38100</xdr:rowOff>
    </xdr:from>
    <xdr:to>
      <xdr:col>1</xdr:col>
      <xdr:colOff>386715</xdr:colOff>
      <xdr:row>1</xdr:row>
      <xdr:rowOff>169492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A89B4539-1805-43BF-B4DB-27F08E52B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38100"/>
          <a:ext cx="948690" cy="3218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28575</xdr:rowOff>
    </xdr:from>
    <xdr:to>
      <xdr:col>1</xdr:col>
      <xdr:colOff>377190</xdr:colOff>
      <xdr:row>1</xdr:row>
      <xdr:rowOff>159967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43998BB3-FAC7-4244-BF78-C7BFEF077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575"/>
          <a:ext cx="948690" cy="32189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0.06.2003\Documents%20and%20Settings\Amatuccim\Impostazioni%20locali\Temporary%20Internet%20Files\Content.IE5\6R8705AJ\cespiti%20prod%20301102%20x%20classe%20AMMORTAMENTI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nts%20and%20Settings\C15482\Local%20Settings\Temporary%20Internet%20Files\OLK2F3\6003_SAP%20per%20calcolo%20delle%20imposte%202011_0902201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tparcopc\pianificazione%20e%20controllo$\2005\REPORT\b-Febbraio\Report\G-Agosto\tabelle%20riepilogative\Canoni_E-NE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Illuminazione%20Pubblica\2006\REPORT\01.%20GENNAIO\Dati%20Economici\Superamento%202,7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rinoa\D\ARCHIVIO\budgetLAB\BUDGET%202005\Controllo%20budget05\marzo\wrc2004BOZZ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0221740\2003\Documents%20and%20Settings\a39025p\Impostazioni%20locali\Temporary%20Internet%20Files\Content.IE5\K5CXKT2J\19-03-03%20Rete%20OST-FLA%20corretta%204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olellag\ambito%20sarne\simul%20sarnese%20p.o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a\31.12.2002\trasmissione\tabelle%20cespiti%20trasmiss%202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1.12.2002\ato2\prospetti%20ato2%203112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tparcopc\pianificazione%20e%20controllo$\Biocco_Rita\Excel\Assenteismo\Assenze%20gg%20and%20soc%20200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AFC\AFC_Staff\marzo%202003\riclassificato%20marzo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AFC\AFC_Staff\maggio%202003\riclassificato%20maggio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nit\Amministrazione_Controllo\Fiscale_Tributario\PARCO%20EOLICO%20DI%20FLORINAS\calcolo%20imposte\calcolo%20imposte%20al%2030%20giugno%202005\EI%20-%20IRES%20GIU%2005%20-%20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nts%20and%20Settings\angelo.capobianco\Impostazioni%20locali\Temporary%20Internet%20Files\OLKD\Documents%20and%20Settings\fmagi.TECNONETSPA.000\Impostazioni%20locali\Temporary%20Internet%20Files\OLK83\Tecnodati%20Q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Amministrazione_Controllo\Fiscale_Tributario\PARCO%20EOLICO%20DI%20FLORINAS\calcolo%20imposte\calcolo%20imposte%20al%2030%20giugno%202005\EI%20-%20IRES%20GIU%2005%20-%2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A_GIZ\Coordinamento\Piano%20dei%20Conti\PdC%20CRE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ofriop\trimestrale_\Documenti\clienti%20acea\Perizia%20Definitivo\pe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ras\valutazioni\My%20Documents\A.%20Active%20Projects\ACEA\CPF%20documents\Acea%20Fin%20Mod%2002-03-27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uscog\fondo_impost\VoiNoi\investimenti_20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HESIS\Documenti\utenti\menegazzos\Desktop\Backup\BUDGET%20LAB\BILANCIO_%2004\settembre\Estrazione%20WRC%2030.06.2004Galell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nts%20and%20Settings\C15482\Local%20Settings\Temporary%20Internet%20Files\OLK56\E.ON%20Climate%20&amp;%20Renewables%20Srl%20-%20imposte%202010%20-%2014%2007%2011%20(versamenti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prodtermo\Fabiola\Energy%20Lazio%202002\Offerte%202002\Tabellone%20per%20Offerte1_20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a\31.12.2002\VoiNoi\bilancio%20Voinoi%2027.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C15482\Local%20Settings\Temporary%20Internet%20Files\OLK56\Mer%20Wind%20Srl%20-%20calcolo%20delle%20imposte%20al%2031%2012%2009%20(07%2001%2010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1.12.2003\Amedeo\31.12.2003\ATO%202%20SpA%2031.12.2003\dettagli%20fondo%20e%20area%20finanziari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prodtermo\Lavoro\Fabiola\aceaelectrabel%20tradig\procurement%20200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Finance\Common\Cozumel\PSZT%20-%20Turbine%20TG7%20-%20Case%20C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JVB%20FRJ%20WAB%20PLU%20TNE\1.%20EGE\Poland\STOEN\Stoen%20Fin%20Mod_v4.1_KBR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~1\fiorinoe.TI\IMPOST~1\Temp\DATA_QA\2.ActivityFinite\Pnnnn_My%20project\02.%20Deliverables\_templates\Deliverables%20XLS%20template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~1\fiorinoe.TI\IMPOST~1\Temp\WINDOWS\TEMP\HM-0017.260504.Transfer%20sheet%20v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Valore\Valore_datos\VALORE_datos_2004_CasoBase_XIXmod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WINDOWS\Bureau\rom%20Malick\mozambique\ECompte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POA%20PM%202006%20&#247;%202010\2006%20-%20Opt%20-%2013.12.05\Ottim_Piano2006_v.1.4%20%20-%2014.12.05%20BL64.33K1.03%20presentato%20AD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Finance\Common\Bulgaria\ConsolidatedSofi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31.12.2005\ATO2%2031.12.05\RISERVE%20ATO2_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rir\documenti\Documenti\Business%20plan\Aceatlc\presentazione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2000\ACTU2000_PLAN2001\Plan%2001\Zone2DAMO\Source%20filiales%20DAMO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afc\AFC_Staff\Budget%202004\Societ&#224;%20di%20Progetto\versione%2020%20novembre%202003\My%20Documents\Interpower\Financial%20models\03-01-29%20Acquisition%20price%20confirmed\PrVolta%2003-01-29%20base%20case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0.06.2003\Amedeo\30.06.2003\AE%20Trading%20sem%2003\ae%20trading%2030.06.03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distribuzione$\2005\REPORT\b-Febbraio\Report%20finale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mp\Jobs\TGtem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tparcopc\pianificazione%20e%20controllo$\2005\REPORT\b-Febbraio\Report%20final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Amministrazione\Amministr.%20ZAPPIA\Bilancio%202004\CREA\Aucap%20ALPI%202004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A-Giz\A_Giz\Consolidato\Area%20EASY\Agg%20Easy%20B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rinoa\D\Documents%20and%20Settings\Menegazzos\Impostazioni%20locali\Temporary%20Internet%20Files\Content.IE5\K9UZ856Z\wrc2004BOZZARZ%20FINALE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WINNT\Profiles\GGA040\Local%20Settings\Temporary%20Internet%20Files\OLKA1\moria_sfg_model_040106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A_GIZ\CESPITI\PdC%20CRE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Project%20ModelFeb82002A+piano%20tariffa%20ridotta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afc\AFC_Staff\Budget%202004\Societ&#224;%20di%20Progetto\versione%2020%20novembre%202003\My%20Documents\Interpower\Financial%20models\02-12-20\TEMP\vecchio%20modello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1.12.2003\Acea%20Distribuzione%2031.12.2003\CONSUMI%20ELETTRICI%20DIST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tparcopc\pianificazione%20e%20controllo$\2005\REPORT\b-Febbraio\dati%20ricevuti\Helpdesk%20Processi%20e%20Sistemi%20-%20Report%20SETTEMBRE%202003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pf\CONDIVISIONE\Disco%20D\Documenti\Consuntivo\2006\Settembre_06\PFN\Ctr-Avanzamento%20da%20lug04\Conto%20117%20BdRm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Finance\Common\Cozumel\COZUME~1(NFGReferenceFeb8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Finance\Common\AssiDoman\AssiDoman%20-%20Base%20Case(as%20bid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ITTI DI BREVETTO"/>
      <sheetName val="concessioni licenze"/>
      <sheetName val="immni immateriali in corso"/>
      <sheetName val="terreni e fabbricati"/>
      <sheetName val="impianti e macchinari"/>
      <sheetName val="attrezzature"/>
      <sheetName val="altri beni"/>
      <sheetName val="materiali in corso"/>
      <sheetName val="totale"/>
      <sheetName val="TOTALE X CONFRONTO"/>
      <sheetName val="Volumi e margini"/>
      <sheetName val="Piano Vendite società "/>
      <sheetName val="parametri"/>
      <sheetName val="civilistici"/>
      <sheetName val="DIRITTI_DI_BREVETTO"/>
      <sheetName val="concessioni_licenze"/>
      <sheetName val="immni_immateriali_in_corso"/>
      <sheetName val="terreni_e_fabbricati"/>
      <sheetName val="impianti_e_macchinari"/>
      <sheetName val="altri_beni"/>
      <sheetName val="materiali_in_corso"/>
      <sheetName val="TOTALE_X_CONFRONTO"/>
      <sheetName val="Volumi_e_margini"/>
      <sheetName val="Piano_Vendite_società_"/>
      <sheetName val="canoni"/>
      <sheetName val="Investimenti_2002"/>
      <sheetName val="residui in prod"/>
      <sheetName val="Madre_mens"/>
      <sheetName val="DIRITTI_DI_BREVETTO1"/>
      <sheetName val="concessioni_licenze1"/>
      <sheetName val="immni_immateriali_in_corso1"/>
      <sheetName val="terreni_e_fabbricati1"/>
      <sheetName val="impianti_e_macchinari1"/>
      <sheetName val="altri_beni1"/>
      <sheetName val="materiali_in_corso1"/>
      <sheetName val="TOTALE_X_CONFRONTO1"/>
      <sheetName val="Volumi_e_margini1"/>
      <sheetName val="Piano_Vendite_società_1"/>
      <sheetName val="residui_in_prod"/>
      <sheetName val="DIRITTI_DI_BREVETTO2"/>
      <sheetName val="concessioni_licenze2"/>
      <sheetName val="immni_immateriali_in_corso2"/>
      <sheetName val="terreni_e_fabbricati2"/>
      <sheetName val="impianti_e_macchinari2"/>
      <sheetName val="altri_beni2"/>
      <sheetName val="materiali_in_corso2"/>
      <sheetName val="TOTALE_X_CONFRONTO2"/>
      <sheetName val="Volumi_e_margini2"/>
      <sheetName val="Piano_Vendite_società_2"/>
      <sheetName val="residui_in_prod1"/>
      <sheetName val="DIRITTI_DI_BREVETTO3"/>
      <sheetName val="concessioni_licenze3"/>
      <sheetName val="immni_immateriali_in_corso3"/>
      <sheetName val="terreni_e_fabbricati3"/>
      <sheetName val="impianti_e_macchinari3"/>
      <sheetName val="altri_beni3"/>
      <sheetName val="materiali_in_corso3"/>
      <sheetName val="TOTALE_X_CONFRONTO3"/>
      <sheetName val="Volumi_e_margini3"/>
      <sheetName val="Piano_Vendite_società_3"/>
      <sheetName val="residui_in_prod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"/>
      <sheetName val="canoni"/>
      <sheetName val="totale"/>
      <sheetName val="ammortamenti 31.12.2004"/>
      <sheetName val="Foglio1"/>
      <sheetName val="Other Inputs"/>
      <sheetName val="biva 310503 CE"/>
      <sheetName val="fiscal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oni"/>
      <sheetName val="canoni  wind"/>
      <sheetName val="canoni  atlanet"/>
      <sheetName val="canoni enel it"/>
      <sheetName val="dettaglio Canoni enel it"/>
      <sheetName val="Enel it interventi man "/>
      <sheetName val="Conteggio"/>
      <sheetName val="Fatturazione"/>
      <sheetName val="riepilogo fatturazione"/>
      <sheetName val="Foglio4"/>
      <sheetName val="Foglio5"/>
      <sheetName val="RIEPILOGO linee e cabine"/>
      <sheetName val="Piano Vendite società "/>
      <sheetName val="Foglio1"/>
      <sheetName val="BIVA ATTIVO "/>
      <sheetName val="Biva attivo"/>
      <sheetName val="2003"/>
      <sheetName val="Input"/>
      <sheetName val="Sens"/>
      <sheetName val="Other Inputs"/>
      <sheetName val="Investimenti_2002"/>
      <sheetName val="canoni__wind"/>
      <sheetName val="canoni__atlanet"/>
      <sheetName val="canoni_enel_it"/>
      <sheetName val="dettaglio_Canoni_enel_it"/>
      <sheetName val="Enel_it_interventi_man_"/>
      <sheetName val="riepilogo_fatturazione"/>
      <sheetName val="RIEPILOGO_linee_e_cabine"/>
      <sheetName val="Piano_Vendite_società_"/>
      <sheetName val="BIVA_ATTIVO_"/>
      <sheetName val="Biva_attivo"/>
      <sheetName val="Other_Inputs"/>
      <sheetName val="canoni__wind1"/>
      <sheetName val="canoni__atlanet1"/>
      <sheetName val="canoni_enel_it1"/>
      <sheetName val="dettaglio_Canoni_enel_it1"/>
      <sheetName val="Enel_it_interventi_man_1"/>
      <sheetName val="riepilogo_fatturazione1"/>
      <sheetName val="RIEPILOGO_linee_e_cabine1"/>
      <sheetName val="Piano_Vendite_società_1"/>
      <sheetName val="BIVA_ATTIVO_1"/>
      <sheetName val="Biva_attivo1"/>
      <sheetName val="Other_Inputs1"/>
      <sheetName val="canoni__wind2"/>
      <sheetName val="canoni__atlanet2"/>
      <sheetName val="canoni_enel_it2"/>
      <sheetName val="dettaglio_Canoni_enel_it2"/>
      <sheetName val="Enel_it_interventi_man_2"/>
      <sheetName val="riepilogo_fatturazione2"/>
      <sheetName val="RIEPILOGO_linee_e_cabine2"/>
      <sheetName val="Piano_Vendite_società_2"/>
      <sheetName val="BIVA_ATTIVO_2"/>
      <sheetName val="Biva_attivo2"/>
      <sheetName val="Other_Input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eramento 2,7 (2)"/>
      <sheetName val="Assumptions ACEA"/>
      <sheetName val="Switches"/>
      <sheetName val="Prämissen"/>
      <sheetName val="Calenda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isapwrc_tot2004"/>
      <sheetName val="Foglio2"/>
      <sheetName val="budget_2005VdC"/>
      <sheetName val="Madre"/>
      <sheetName val="Costi_F1000"/>
      <sheetName val="Costi_8001"/>
      <sheetName val="Costi_8003"/>
      <sheetName val="Costi_8008"/>
      <sheetName val="Costi_8010"/>
      <sheetName val="Costi_8017"/>
      <sheetName val="Costi_8018"/>
      <sheetName val="Costi_8019"/>
      <sheetName val="confronto_budget04_05"/>
      <sheetName val="Dettaglio_Ricavi_CDP"/>
      <sheetName val="Foglio1"/>
      <sheetName val="Résultat Exploitation"/>
      <sheetName val="Budget LPh 100 000 brcts"/>
      <sheetName val="biva 310503 CE"/>
      <sheetName val="FS"/>
      <sheetName val="2002 ATO"/>
      <sheetName val="Comments"/>
      <sheetName val="0.Cover"/>
      <sheetName val="BWHistP&amp;L"/>
      <sheetName val="Dati"/>
      <sheetName val="FV"/>
      <sheetName val="Lug04"/>
      <sheetName val="premesse budget 09-11"/>
      <sheetName val="rettifiche"/>
      <sheetName val="FS I+E"/>
      <sheetName val="B"/>
      <sheetName val="Assumptions"/>
      <sheetName val="1"/>
      <sheetName val="LRMC"/>
      <sheetName val="MKL Info"/>
      <sheetName val="Dati prestito"/>
      <sheetName val="2003"/>
      <sheetName val="Résultat_Exploitation"/>
      <sheetName val="Budget_LPh_100_000_brcts"/>
      <sheetName val="biva_310503_CE"/>
      <sheetName val="2002_ATO"/>
      <sheetName val="0_Cover"/>
      <sheetName val="FS_I+E"/>
      <sheetName val="premesse_budget_09-11"/>
      <sheetName val="Other Inputs"/>
      <sheetName val="Costi_SIA_2003"/>
      <sheetName val="2002_ATO1"/>
      <sheetName val="Résultat_Exploitation1"/>
      <sheetName val="Budget_LPh_100_000_brcts1"/>
      <sheetName val="biva_310503_CE1"/>
      <sheetName val="0_Cover1"/>
      <sheetName val="FS_I+E1"/>
      <sheetName val="premesse_budget_09-111"/>
      <sheetName val="MKL_Info"/>
      <sheetName val="Dati_prestito"/>
      <sheetName val="Other_Inputs"/>
      <sheetName val="Résultat_Exploitation2"/>
      <sheetName val="Budget_LPh_100_000_brcts2"/>
      <sheetName val="biva_310503_CE2"/>
      <sheetName val="2002_ATO2"/>
      <sheetName val="0_Cover2"/>
      <sheetName val="FS_I+E2"/>
      <sheetName val="premesse_budget_09-112"/>
      <sheetName val="MKL_Info1"/>
      <sheetName val="Dati_prestito1"/>
      <sheetName val="Other_Inputs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Pag.1"/>
      <sheetName val="Sintesi pag1"/>
      <sheetName val="Pag.2OST"/>
      <sheetName val="Pag.3OST"/>
      <sheetName val="Pag4"/>
      <sheetName val="Pag.5FLA"/>
      <sheetName val="Pag6FLA"/>
      <sheetName val="Pag.7"/>
      <sheetName val="Pag8"/>
      <sheetName val="Pag.9"/>
      <sheetName val="Pag.10"/>
      <sheetName val="Pag.11"/>
      <sheetName val="Pag.12"/>
      <sheetName val="Pag.13"/>
      <sheetName val="Pag.14"/>
      <sheetName val="Pag.15"/>
      <sheetName val="Pag.16"/>
      <sheetName val="SchemaAT"/>
      <sheetName val="Pag.17"/>
      <sheetName val="FLUSSIpag19)"/>
      <sheetName val="valori pag26"/>
      <sheetName val="Grafico pag 27"/>
      <sheetName val="GRTNPag.28"/>
      <sheetName val="GRTNPag29"/>
      <sheetName val="Pag.car.mer OSTpag 30"/>
      <sheetName val="Pag.car.maxOST pag31"/>
      <sheetName val="Pag.car.mer FLApag 32"/>
      <sheetName val="Pag.car.max FLApag33"/>
      <sheetName val="GRTN pag 34"/>
      <sheetName val="Potenze pag.35OST"/>
      <sheetName val="Potenze pag36FLA"/>
      <sheetName val="GRTN pag. 37"/>
      <sheetName val="Tempe pot pag38"/>
      <sheetName val="Grafici temppag.39"/>
      <sheetName val="Pag.40"/>
      <sheetName val="Taglie tr"/>
      <sheetName val="Taglie tr50 (2)"/>
      <sheetName val="Taglie tr 31,5(2)"/>
      <sheetName val="Macro1"/>
      <sheetName val="Centro"/>
      <sheetName val="C Tot"/>
      <sheetName val="C Blo"/>
      <sheetName val="C Sint Inv nom"/>
      <sheetName val="C Inv nom"/>
      <sheetName val="RIEPILOGO_AG_NORD"/>
      <sheetName val="C Sint qtà"/>
      <sheetName val="C Riep nom. per wbs"/>
      <sheetName val="1"/>
      <sheetName val="TOTALE_DURATA_CHIAMATE_X_UNITA_"/>
      <sheetName val="Index"/>
      <sheetName val="Consol"/>
      <sheetName val="BP"/>
      <sheetName val="BIVA ATTIVO "/>
      <sheetName val="INPUT"/>
      <sheetName val="Dati prestito"/>
      <sheetName val="Estrazione"/>
      <sheetName val="LINK_GIACENZE_SAP___DESCR_QRY"/>
      <sheetName val="Sens"/>
      <sheetName val="Tabelle A"/>
      <sheetName val="costisapwrc_tot2004"/>
      <sheetName val="ANINTERN "/>
      <sheetName val="Dati_Ingr_h"/>
      <sheetName val="2003"/>
      <sheetName val="Ammortamenti cespiti old"/>
      <sheetName val="GA"/>
      <sheetName val="GL"/>
      <sheetName val="6107001"/>
      <sheetName val="Madre_me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>
        <row r="1">
          <cell r="A1" t="str">
            <v>Scopri1</v>
          </cell>
          <cell r="E1" t="str">
            <v>mostra_barstru (e)</v>
          </cell>
        </row>
        <row r="2">
          <cell r="A2" t="b">
            <v>1</v>
          </cell>
        </row>
        <row r="3">
          <cell r="A3" t="b">
            <v>1</v>
          </cell>
        </row>
        <row r="4">
          <cell r="A4" t="b">
            <v>1</v>
          </cell>
        </row>
        <row r="5">
          <cell r="A5" t="b">
            <v>1</v>
          </cell>
        </row>
        <row r="6">
          <cell r="A6" t="b">
            <v>1</v>
          </cell>
        </row>
        <row r="7">
          <cell r="A7" t="b">
            <v>1</v>
          </cell>
        </row>
        <row r="8">
          <cell r="A8" t="b">
            <v>1</v>
          </cell>
        </row>
        <row r="9">
          <cell r="A9" t="b">
            <v>1</v>
          </cell>
        </row>
        <row r="10">
          <cell r="A10" t="b">
            <v>1</v>
          </cell>
        </row>
        <row r="11">
          <cell r="A11" t="b">
            <v>1</v>
          </cell>
        </row>
        <row r="12">
          <cell r="A12" t="b">
            <v>1</v>
          </cell>
        </row>
        <row r="13">
          <cell r="A13" t="b">
            <v>1</v>
          </cell>
        </row>
        <row r="14">
          <cell r="A14" t="b">
            <v>1</v>
          </cell>
        </row>
        <row r="15">
          <cell r="A15" t="b">
            <v>1</v>
          </cell>
        </row>
        <row r="16">
          <cell r="A16" t="b">
            <v>1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Impianti"/>
      <sheetName val="Comuni"/>
      <sheetName val="COP"/>
      <sheetName val="TMP"/>
      <sheetName val="Inv e Amm"/>
      <sheetName val="Tariffa"/>
      <sheetName val="FOGLI PER GARA"/>
      <sheetName val="CE e CF"/>
      <sheetName val="fonti"/>
      <sheetName val="DEBITO SUBORDINATO "/>
      <sheetName val="amm.A"/>
      <sheetName val="amm.B"/>
      <sheetName val="amm.C"/>
      <sheetName val="amm.D"/>
      <sheetName val="amm.E"/>
      <sheetName val="amm.F"/>
      <sheetName val="amm.G"/>
      <sheetName val="amm.H"/>
      <sheetName val="amm.I"/>
      <sheetName val="amm.J"/>
      <sheetName val="amm.K"/>
      <sheetName val="amm.L"/>
      <sheetName val="amm.M"/>
      <sheetName val="amm.N"/>
      <sheetName val="amm.O"/>
      <sheetName val="amm.P"/>
      <sheetName val="amm.Q"/>
      <sheetName val="amm.R"/>
      <sheetName val="CAPITALE CIRCOLANTE"/>
      <sheetName val="analisi finanziaria-cash flow"/>
      <sheetName val="calc. imposte"/>
      <sheetName val="calc. imp. no gest.finanz"/>
      <sheetName val="dividendi"/>
      <sheetName val="COMPATIBILITA' FINANZIARIA"/>
      <sheetName val="Lug04"/>
      <sheetName val="Varie"/>
      <sheetName val="Software"/>
      <sheetName val="Assumptions ACEA"/>
      <sheetName val="Introduction"/>
      <sheetName val="Main"/>
      <sheetName val="Time varies"/>
      <sheetName val="Assumptions vary"/>
      <sheetName val="Sensitivities"/>
      <sheetName val="Attribution"/>
      <sheetName val="Charts"/>
      <sheetName val="Sens_hidden"/>
      <sheetName val="Names"/>
      <sheetName val="Index"/>
      <sheetName val="mod14xtariffe"/>
      <sheetName val="totale"/>
      <sheetName val="Results_years"/>
      <sheetName val="Inv_e_Amm"/>
      <sheetName val="FOGLI_PER_GARA"/>
      <sheetName val="CE_e_CF"/>
      <sheetName val="DEBITO_SUBORDINATO_"/>
      <sheetName val="amm_A"/>
      <sheetName val="amm_B"/>
      <sheetName val="amm_C"/>
      <sheetName val="amm_D"/>
      <sheetName val="amm_E"/>
      <sheetName val="amm_F"/>
      <sheetName val="amm_G"/>
      <sheetName val="amm_H"/>
      <sheetName val="amm_I"/>
      <sheetName val="amm_J"/>
      <sheetName val="amm_K"/>
      <sheetName val="amm_L"/>
      <sheetName val="amm_M"/>
      <sheetName val="amm_N"/>
      <sheetName val="amm_O"/>
      <sheetName val="amm_P"/>
      <sheetName val="amm_Q"/>
      <sheetName val="amm_R"/>
      <sheetName val="CAPITALE_CIRCOLANTE"/>
      <sheetName val="analisi_finanziaria-cash_flow"/>
      <sheetName val="calc__imposte"/>
      <sheetName val="calc__imp__no_gest_finanz"/>
      <sheetName val="COMPATIBILITA'_FINANZIARIA"/>
      <sheetName val="Assumptions_ACEA"/>
      <sheetName val="Time_varies"/>
      <sheetName val="Assumptions_vary"/>
      <sheetName val="Inv_e_Amm1"/>
      <sheetName val="FOGLI_PER_GARA1"/>
      <sheetName val="CE_e_CF1"/>
      <sheetName val="DEBITO_SUBORDINATO_1"/>
      <sheetName val="amm_A1"/>
      <sheetName val="amm_B1"/>
      <sheetName val="amm_C1"/>
      <sheetName val="amm_D1"/>
      <sheetName val="amm_E1"/>
      <sheetName val="amm_F1"/>
      <sheetName val="amm_G1"/>
      <sheetName val="amm_H1"/>
      <sheetName val="amm_I1"/>
      <sheetName val="amm_J1"/>
      <sheetName val="amm_K1"/>
      <sheetName val="amm_L1"/>
      <sheetName val="amm_M1"/>
      <sheetName val="amm_N1"/>
      <sheetName val="amm_O1"/>
      <sheetName val="amm_P1"/>
      <sheetName val="amm_Q1"/>
      <sheetName val="amm_R1"/>
      <sheetName val="CAPITALE_CIRCOLANTE1"/>
      <sheetName val="analisi_finanziaria-cash_flow1"/>
      <sheetName val="calc__imposte1"/>
      <sheetName val="calc__imp__no_gest_finanz1"/>
      <sheetName val="COMPATIBILITA'_FINANZIARIA1"/>
      <sheetName val="Assumptions_ACEA1"/>
      <sheetName val="Time_varies1"/>
      <sheetName val="Assumptions_vary1"/>
    </sheetNames>
    <sheetDataSet>
      <sheetData sheetId="0" refreshError="1">
        <row r="4">
          <cell r="B4">
            <v>1.1000000000000001</v>
          </cell>
          <cell r="C4">
            <v>0</v>
          </cell>
        </row>
        <row r="5">
          <cell r="B5">
            <v>0.2</v>
          </cell>
        </row>
        <row r="6">
          <cell r="B6">
            <v>0.15</v>
          </cell>
        </row>
        <row r="7">
          <cell r="B7">
            <v>0.01</v>
          </cell>
          <cell r="C7">
            <v>0</v>
          </cell>
        </row>
        <row r="10">
          <cell r="C10">
            <v>0</v>
          </cell>
        </row>
        <row r="12">
          <cell r="B12">
            <v>0.67</v>
          </cell>
        </row>
        <row r="13">
          <cell r="B13">
            <v>0.32</v>
          </cell>
          <cell r="C13">
            <v>0</v>
          </cell>
        </row>
        <row r="14">
          <cell r="B14">
            <v>0.1</v>
          </cell>
        </row>
        <row r="15">
          <cell r="B15">
            <v>0.4</v>
          </cell>
        </row>
        <row r="16">
          <cell r="B16">
            <v>0.6</v>
          </cell>
          <cell r="C16">
            <v>0</v>
          </cell>
        </row>
        <row r="19">
          <cell r="B19">
            <v>7.0000000000000007E-2</v>
          </cell>
          <cell r="C19">
            <v>0</v>
          </cell>
        </row>
        <row r="22">
          <cell r="F22" t="str">
            <v>alfa</v>
          </cell>
        </row>
        <row r="23">
          <cell r="F23">
            <v>0.35</v>
          </cell>
        </row>
        <row r="24">
          <cell r="F24">
            <v>0.4</v>
          </cell>
        </row>
        <row r="28">
          <cell r="F28" t="str">
            <v>A</v>
          </cell>
        </row>
        <row r="29">
          <cell r="F29">
            <v>0.42</v>
          </cell>
        </row>
        <row r="33">
          <cell r="E33" t="str">
            <v>Tipologia di trattamento linea fanghi</v>
          </cell>
        </row>
        <row r="34">
          <cell r="F34" t="str">
            <v>F</v>
          </cell>
        </row>
        <row r="37">
          <cell r="E37" t="str">
            <v>disidr.no.dig.</v>
          </cell>
          <cell r="F37">
            <v>1.35</v>
          </cell>
        </row>
        <row r="38">
          <cell r="E38" t="str">
            <v>dig.anaer.con disidr.</v>
          </cell>
          <cell r="F38">
            <v>1.7</v>
          </cell>
        </row>
        <row r="39">
          <cell r="E39" t="str">
            <v>dig.an.dis.essic.</v>
          </cell>
          <cell r="F39">
            <v>2</v>
          </cell>
        </row>
        <row r="40">
          <cell r="E40" t="str">
            <v>disit.essic.</v>
          </cell>
          <cell r="F40">
            <v>1.75</v>
          </cell>
        </row>
        <row r="41">
          <cell r="E41" t="str">
            <v>dig.anaer.disidr.incen.</v>
          </cell>
          <cell r="F41">
            <v>2.1</v>
          </cell>
        </row>
        <row r="42">
          <cell r="E42" t="str">
            <v>dis.incen.</v>
          </cell>
          <cell r="F42">
            <v>1.8</v>
          </cell>
        </row>
      </sheetData>
      <sheetData sheetId="1" refreshError="1">
        <row r="4">
          <cell r="B4">
            <v>1.1000000000000001</v>
          </cell>
          <cell r="C4">
            <v>15.3</v>
          </cell>
          <cell r="D4">
            <v>0</v>
          </cell>
          <cell r="E4">
            <v>0.85</v>
          </cell>
          <cell r="N4">
            <v>0.45</v>
          </cell>
          <cell r="O4">
            <v>1</v>
          </cell>
        </row>
        <row r="5">
          <cell r="C5">
            <v>74875</v>
          </cell>
          <cell r="D5">
            <v>0</v>
          </cell>
          <cell r="E5">
            <v>0.85</v>
          </cell>
          <cell r="N5">
            <v>0.45</v>
          </cell>
          <cell r="O5">
            <v>1</v>
          </cell>
        </row>
        <row r="6">
          <cell r="C6">
            <v>13936</v>
          </cell>
          <cell r="D6">
            <v>0</v>
          </cell>
          <cell r="E6">
            <v>0.85</v>
          </cell>
          <cell r="N6">
            <v>0.45</v>
          </cell>
          <cell r="O6">
            <v>1</v>
          </cell>
        </row>
        <row r="7">
          <cell r="C7">
            <v>39270</v>
          </cell>
          <cell r="D7">
            <v>0</v>
          </cell>
          <cell r="E7">
            <v>0.85</v>
          </cell>
          <cell r="N7">
            <v>0.45</v>
          </cell>
          <cell r="O7">
            <v>1</v>
          </cell>
        </row>
        <row r="8">
          <cell r="C8">
            <v>128081</v>
          </cell>
          <cell r="D8">
            <v>0</v>
          </cell>
          <cell r="E8">
            <v>0.85</v>
          </cell>
          <cell r="N8">
            <v>0.45</v>
          </cell>
          <cell r="O8">
            <v>1</v>
          </cell>
        </row>
        <row r="9">
          <cell r="D9">
            <v>0</v>
          </cell>
          <cell r="E9">
            <v>0.85</v>
          </cell>
          <cell r="N9">
            <v>0.45</v>
          </cell>
          <cell r="O9">
            <v>1</v>
          </cell>
        </row>
        <row r="10">
          <cell r="C10">
            <v>0</v>
          </cell>
          <cell r="D10">
            <v>0</v>
          </cell>
          <cell r="E10">
            <v>0.85</v>
          </cell>
          <cell r="N10">
            <v>0.45</v>
          </cell>
          <cell r="O10">
            <v>1</v>
          </cell>
        </row>
        <row r="11">
          <cell r="D11">
            <v>0</v>
          </cell>
          <cell r="E11">
            <v>0.85</v>
          </cell>
          <cell r="N11">
            <v>0.45</v>
          </cell>
          <cell r="O11">
            <v>1</v>
          </cell>
        </row>
        <row r="12">
          <cell r="B12">
            <v>0.67</v>
          </cell>
          <cell r="D12">
            <v>0</v>
          </cell>
          <cell r="E12">
            <v>0.85</v>
          </cell>
          <cell r="N12">
            <v>0.45</v>
          </cell>
          <cell r="O12">
            <v>1</v>
          </cell>
        </row>
        <row r="13">
          <cell r="D13">
            <v>0</v>
          </cell>
          <cell r="E13">
            <v>0.85</v>
          </cell>
          <cell r="N13">
            <v>0.45</v>
          </cell>
          <cell r="O13">
            <v>1</v>
          </cell>
        </row>
        <row r="14">
          <cell r="D14">
            <v>0</v>
          </cell>
          <cell r="E14">
            <v>0.85</v>
          </cell>
          <cell r="N14">
            <v>0.45</v>
          </cell>
          <cell r="O14">
            <v>1</v>
          </cell>
        </row>
        <row r="15">
          <cell r="D15">
            <v>0</v>
          </cell>
          <cell r="E15">
            <v>0.85</v>
          </cell>
          <cell r="N15">
            <v>0.45</v>
          </cell>
          <cell r="O15">
            <v>1</v>
          </cell>
        </row>
        <row r="16">
          <cell r="D16">
            <v>0</v>
          </cell>
          <cell r="E16">
            <v>0.85</v>
          </cell>
          <cell r="N16">
            <v>0.45</v>
          </cell>
          <cell r="O16">
            <v>1</v>
          </cell>
        </row>
        <row r="17">
          <cell r="D17">
            <v>0</v>
          </cell>
          <cell r="E17">
            <v>0.85</v>
          </cell>
          <cell r="N17">
            <v>0.45</v>
          </cell>
          <cell r="O17">
            <v>1</v>
          </cell>
        </row>
        <row r="18">
          <cell r="D18">
            <v>0</v>
          </cell>
          <cell r="E18">
            <v>0.85</v>
          </cell>
          <cell r="N18">
            <v>0.45</v>
          </cell>
          <cell r="O18">
            <v>1</v>
          </cell>
        </row>
        <row r="19">
          <cell r="D19">
            <v>0</v>
          </cell>
          <cell r="E19">
            <v>0.85</v>
          </cell>
          <cell r="N19">
            <v>0.45</v>
          </cell>
          <cell r="O19">
            <v>1</v>
          </cell>
        </row>
        <row r="20">
          <cell r="D20">
            <v>0</v>
          </cell>
          <cell r="E20">
            <v>0.85</v>
          </cell>
          <cell r="N20">
            <v>0.45</v>
          </cell>
          <cell r="O20">
            <v>1</v>
          </cell>
        </row>
        <row r="21">
          <cell r="D21">
            <v>0</v>
          </cell>
          <cell r="E21">
            <v>0.85</v>
          </cell>
          <cell r="N21">
            <v>0.45</v>
          </cell>
          <cell r="O21">
            <v>1</v>
          </cell>
        </row>
        <row r="22">
          <cell r="D22">
            <v>0</v>
          </cell>
          <cell r="E22">
            <v>0.85</v>
          </cell>
          <cell r="N22">
            <v>0.45</v>
          </cell>
          <cell r="O22">
            <v>1</v>
          </cell>
        </row>
        <row r="23">
          <cell r="D23">
            <v>0</v>
          </cell>
          <cell r="E23">
            <v>0.85</v>
          </cell>
          <cell r="N23">
            <v>0.45</v>
          </cell>
          <cell r="O23">
            <v>1</v>
          </cell>
        </row>
        <row r="24">
          <cell r="D24">
            <v>0</v>
          </cell>
          <cell r="E24">
            <v>0.85</v>
          </cell>
          <cell r="N24">
            <v>0.45</v>
          </cell>
          <cell r="O24">
            <v>1</v>
          </cell>
        </row>
        <row r="25">
          <cell r="D25">
            <v>0</v>
          </cell>
          <cell r="E25">
            <v>0.85</v>
          </cell>
          <cell r="N25">
            <v>0.45</v>
          </cell>
          <cell r="O25">
            <v>1</v>
          </cell>
        </row>
        <row r="26">
          <cell r="D26">
            <v>0</v>
          </cell>
          <cell r="E26">
            <v>0.85</v>
          </cell>
          <cell r="N26">
            <v>0.45</v>
          </cell>
          <cell r="O26">
            <v>1</v>
          </cell>
        </row>
        <row r="27">
          <cell r="D27">
            <v>0</v>
          </cell>
          <cell r="E27">
            <v>0.85</v>
          </cell>
          <cell r="N27">
            <v>0.45</v>
          </cell>
          <cell r="O27">
            <v>1</v>
          </cell>
        </row>
        <row r="28">
          <cell r="D28">
            <v>0</v>
          </cell>
          <cell r="E28">
            <v>0.85</v>
          </cell>
          <cell r="N28">
            <v>0.45</v>
          </cell>
          <cell r="O28">
            <v>1</v>
          </cell>
        </row>
        <row r="29">
          <cell r="D29">
            <v>0</v>
          </cell>
          <cell r="E29">
            <v>0.85</v>
          </cell>
          <cell r="N29">
            <v>0.45</v>
          </cell>
          <cell r="O29">
            <v>1</v>
          </cell>
        </row>
        <row r="30">
          <cell r="D30">
            <v>0</v>
          </cell>
          <cell r="E30">
            <v>0.85</v>
          </cell>
          <cell r="N30">
            <v>0.45</v>
          </cell>
          <cell r="O30">
            <v>1</v>
          </cell>
        </row>
        <row r="31">
          <cell r="D31">
            <v>0</v>
          </cell>
          <cell r="E31">
            <v>0.85</v>
          </cell>
          <cell r="N31">
            <v>0.45</v>
          </cell>
          <cell r="O31">
            <v>1</v>
          </cell>
        </row>
        <row r="32">
          <cell r="D32">
            <v>0</v>
          </cell>
          <cell r="E32">
            <v>0.85</v>
          </cell>
          <cell r="N32">
            <v>0.45</v>
          </cell>
          <cell r="O32">
            <v>1</v>
          </cell>
        </row>
        <row r="33">
          <cell r="E33">
            <v>0.85</v>
          </cell>
          <cell r="N33">
            <v>0.45</v>
          </cell>
          <cell r="O33">
            <v>1</v>
          </cell>
        </row>
        <row r="34">
          <cell r="E34">
            <v>0.85</v>
          </cell>
          <cell r="N34">
            <v>0.45</v>
          </cell>
          <cell r="O34">
            <v>1</v>
          </cell>
        </row>
        <row r="35">
          <cell r="E35">
            <v>0.85</v>
          </cell>
          <cell r="N35">
            <v>0.45</v>
          </cell>
          <cell r="O35">
            <v>1</v>
          </cell>
        </row>
        <row r="36">
          <cell r="E36">
            <v>0.85</v>
          </cell>
          <cell r="N36">
            <v>0.45</v>
          </cell>
          <cell r="O36">
            <v>1</v>
          </cell>
        </row>
        <row r="37">
          <cell r="E37">
            <v>0.85</v>
          </cell>
          <cell r="N37">
            <v>0.45</v>
          </cell>
          <cell r="O37">
            <v>1</v>
          </cell>
        </row>
        <row r="38">
          <cell r="E38">
            <v>0.85</v>
          </cell>
          <cell r="N38">
            <v>0.45</v>
          </cell>
          <cell r="O38">
            <v>1</v>
          </cell>
        </row>
        <row r="39">
          <cell r="E39">
            <v>0.85</v>
          </cell>
          <cell r="N39">
            <v>0.45</v>
          </cell>
          <cell r="O39">
            <v>1</v>
          </cell>
        </row>
        <row r="40">
          <cell r="E40">
            <v>0.85</v>
          </cell>
          <cell r="N40">
            <v>0.45</v>
          </cell>
          <cell r="O40">
            <v>1</v>
          </cell>
        </row>
        <row r="41">
          <cell r="E41">
            <v>0.85</v>
          </cell>
          <cell r="N41">
            <v>0.45</v>
          </cell>
          <cell r="O41">
            <v>1</v>
          </cell>
        </row>
        <row r="42">
          <cell r="E42">
            <v>0.85</v>
          </cell>
          <cell r="N42">
            <v>0.45</v>
          </cell>
          <cell r="O42">
            <v>1</v>
          </cell>
        </row>
        <row r="43">
          <cell r="E43">
            <v>0.85</v>
          </cell>
        </row>
        <row r="44">
          <cell r="E44">
            <v>0.85</v>
          </cell>
        </row>
        <row r="45">
          <cell r="E45">
            <v>0.85</v>
          </cell>
        </row>
        <row r="46">
          <cell r="E46">
            <v>0.85</v>
          </cell>
        </row>
        <row r="47">
          <cell r="E47">
            <v>0.85</v>
          </cell>
        </row>
        <row r="48">
          <cell r="E48">
            <v>0.85</v>
          </cell>
        </row>
        <row r="49">
          <cell r="E49">
            <v>0.85</v>
          </cell>
        </row>
        <row r="50">
          <cell r="E50">
            <v>0.85</v>
          </cell>
        </row>
        <row r="51">
          <cell r="E51">
            <v>0.85</v>
          </cell>
        </row>
        <row r="52">
          <cell r="E52">
            <v>0.85</v>
          </cell>
        </row>
        <row r="53">
          <cell r="E53">
            <v>0.85</v>
          </cell>
        </row>
        <row r="54">
          <cell r="E54">
            <v>0.85</v>
          </cell>
        </row>
      </sheetData>
      <sheetData sheetId="2" refreshError="1">
        <row r="4">
          <cell r="B4">
            <v>1.1000000000000001</v>
          </cell>
        </row>
        <row r="5">
          <cell r="B5">
            <v>0.2</v>
          </cell>
        </row>
        <row r="6">
          <cell r="B6">
            <v>0.15</v>
          </cell>
        </row>
        <row r="7">
          <cell r="C7">
            <v>0</v>
          </cell>
        </row>
        <row r="10">
          <cell r="C10">
            <v>0</v>
          </cell>
        </row>
        <row r="12">
          <cell r="B12">
            <v>0.67</v>
          </cell>
        </row>
        <row r="13">
          <cell r="B13">
            <v>0.32</v>
          </cell>
          <cell r="C13">
            <v>0</v>
          </cell>
        </row>
        <row r="14">
          <cell r="B14">
            <v>0.1</v>
          </cell>
        </row>
        <row r="15">
          <cell r="B15">
            <v>0.4</v>
          </cell>
        </row>
        <row r="16">
          <cell r="B16">
            <v>0.6</v>
          </cell>
          <cell r="C16">
            <v>0</v>
          </cell>
        </row>
        <row r="19">
          <cell r="B19">
            <v>7.0000000000000007E-2</v>
          </cell>
          <cell r="C19">
            <v>0</v>
          </cell>
        </row>
        <row r="22">
          <cell r="F22" t="str">
            <v>alfa</v>
          </cell>
        </row>
        <row r="23">
          <cell r="F23">
            <v>0.35</v>
          </cell>
        </row>
        <row r="24">
          <cell r="F24">
            <v>0.4</v>
          </cell>
        </row>
        <row r="28">
          <cell r="F28" t="str">
            <v>A</v>
          </cell>
        </row>
        <row r="29">
          <cell r="F29">
            <v>0.42</v>
          </cell>
        </row>
        <row r="33">
          <cell r="E33" t="str">
            <v>Tipologia di trattamento linea fanghi</v>
          </cell>
        </row>
        <row r="34">
          <cell r="F34" t="str">
            <v>F</v>
          </cell>
        </row>
        <row r="37">
          <cell r="E37" t="str">
            <v>disidr.no.dig.</v>
          </cell>
          <cell r="F37">
            <v>1.35</v>
          </cell>
        </row>
        <row r="38">
          <cell r="E38" t="str">
            <v>dig.anaer.con disidr.</v>
          </cell>
          <cell r="F38">
            <v>1.7</v>
          </cell>
        </row>
        <row r="39">
          <cell r="E39" t="str">
            <v>dig.an.dis.essic.</v>
          </cell>
          <cell r="F39">
            <v>2</v>
          </cell>
        </row>
        <row r="40">
          <cell r="E40" t="str">
            <v>disit.essic.</v>
          </cell>
          <cell r="F40">
            <v>1.75</v>
          </cell>
        </row>
        <row r="41">
          <cell r="E41" t="str">
            <v>dig.anaer.disidr.incen.</v>
          </cell>
          <cell r="F41">
            <v>2.1</v>
          </cell>
        </row>
        <row r="42">
          <cell r="E42" t="str">
            <v>dis.incen.</v>
          </cell>
          <cell r="F42">
            <v>1.8</v>
          </cell>
        </row>
      </sheetData>
      <sheetData sheetId="3" refreshError="1">
        <row r="4">
          <cell r="B4">
            <v>1.1000000000000001</v>
          </cell>
          <cell r="C4">
            <v>15.3</v>
          </cell>
        </row>
        <row r="5">
          <cell r="C5">
            <v>74875</v>
          </cell>
        </row>
        <row r="6">
          <cell r="C6">
            <v>13936</v>
          </cell>
        </row>
        <row r="7">
          <cell r="C7">
            <v>39270</v>
          </cell>
        </row>
        <row r="8">
          <cell r="C8">
            <v>128081</v>
          </cell>
        </row>
        <row r="10">
          <cell r="C10">
            <v>0</v>
          </cell>
        </row>
      </sheetData>
      <sheetData sheetId="4" refreshError="1">
        <row r="4">
          <cell r="D4">
            <v>0</v>
          </cell>
        </row>
        <row r="99">
          <cell r="U99">
            <v>0</v>
          </cell>
        </row>
      </sheetData>
      <sheetData sheetId="5" refreshError="1"/>
      <sheetData sheetId="6" refreshError="1">
        <row r="2">
          <cell r="B2">
            <v>7.0000000000000007E-2</v>
          </cell>
        </row>
      </sheetData>
      <sheetData sheetId="7" refreshError="1"/>
      <sheetData sheetId="8" refreshError="1">
        <row r="4">
          <cell r="D4">
            <v>0</v>
          </cell>
        </row>
        <row r="20">
          <cell r="D20">
            <v>-0.30739968820966279</v>
          </cell>
        </row>
        <row r="25">
          <cell r="D25">
            <v>9.0058693498315634E-2</v>
          </cell>
          <cell r="E25">
            <v>0.23393589921259814</v>
          </cell>
          <cell r="F25">
            <v>0.28718345642390891</v>
          </cell>
          <cell r="G25">
            <v>0.26094856677303013</v>
          </cell>
          <cell r="H25">
            <v>0.17665284586895585</v>
          </cell>
          <cell r="I25">
            <v>8.1095680530000047E-3</v>
          </cell>
          <cell r="J25">
            <v>-0.27127051797604995</v>
          </cell>
          <cell r="K25">
            <v>-0.63797089156195808</v>
          </cell>
          <cell r="L25">
            <v>-1.0971364985065755</v>
          </cell>
          <cell r="M25">
            <v>-1.654984250706006</v>
          </cell>
          <cell r="N25">
            <v>-2.3181824559559252</v>
          </cell>
          <cell r="O25">
            <v>-3.0941604461612831</v>
          </cell>
          <cell r="P25">
            <v>-3.9911682628402971</v>
          </cell>
          <cell r="Q25">
            <v>-5.0173885913882605</v>
          </cell>
          <cell r="R25">
            <v>-6.1815184936839422</v>
          </cell>
          <cell r="S25">
            <v>-7.4940529263356046</v>
          </cell>
          <cell r="T25">
            <v>-8.9641825597005234</v>
          </cell>
          <cell r="U25">
            <v>-10.563794887680238</v>
          </cell>
          <cell r="V25">
            <v>-12.30152637223321</v>
          </cell>
          <cell r="W25">
            <v>-13.861724025842289</v>
          </cell>
          <cell r="X25" t="e">
            <v>#DIV/0!</v>
          </cell>
          <cell r="Y25" t="e">
            <v>#DIV/0!</v>
          </cell>
          <cell r="Z25" t="e">
            <v>#DIV/0!</v>
          </cell>
          <cell r="AA25" t="e">
            <v>#DIV/0!</v>
          </cell>
          <cell r="AB25" t="e">
            <v>#DIV/0!</v>
          </cell>
          <cell r="AC25" t="e">
            <v>#DIV/0!</v>
          </cell>
          <cell r="AD25" t="e">
            <v>#DIV/0!</v>
          </cell>
          <cell r="AE25" t="e">
            <v>#DIV/0!</v>
          </cell>
          <cell r="AF25" t="e">
            <v>#DIV/0!</v>
          </cell>
          <cell r="AG25" t="e">
            <v>#DIV/0!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4">
          <cell r="D4">
            <v>0</v>
          </cell>
        </row>
      </sheetData>
      <sheetData sheetId="53"/>
      <sheetData sheetId="54">
        <row r="4">
          <cell r="D4">
            <v>0</v>
          </cell>
        </row>
      </sheetData>
      <sheetData sheetId="55">
        <row r="4">
          <cell r="C4">
            <v>15.3</v>
          </cell>
        </row>
      </sheetData>
      <sheetData sheetId="56">
        <row r="4">
          <cell r="D4">
            <v>0</v>
          </cell>
        </row>
      </sheetData>
      <sheetData sheetId="57">
        <row r="20">
          <cell r="D20">
            <v>-0.30739968820966279</v>
          </cell>
        </row>
      </sheetData>
      <sheetData sheetId="58">
        <row r="99">
          <cell r="U99">
            <v>0</v>
          </cell>
        </row>
      </sheetData>
      <sheetData sheetId="59">
        <row r="2">
          <cell r="B2">
            <v>7.0000000000000007E-2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4">
          <cell r="D4">
            <v>0</v>
          </cell>
        </row>
      </sheetData>
      <sheetData sheetId="83"/>
      <sheetData sheetId="84">
        <row r="4">
          <cell r="D4">
            <v>0</v>
          </cell>
        </row>
      </sheetData>
      <sheetData sheetId="85">
        <row r="4">
          <cell r="C4">
            <v>15.3</v>
          </cell>
        </row>
      </sheetData>
      <sheetData sheetId="86">
        <row r="4">
          <cell r="D4">
            <v>0</v>
          </cell>
        </row>
      </sheetData>
      <sheetData sheetId="87">
        <row r="20">
          <cell r="D20">
            <v>-0.30739968820966279</v>
          </cell>
        </row>
      </sheetData>
      <sheetData sheetId="88">
        <row r="99">
          <cell r="U99">
            <v>0</v>
          </cell>
        </row>
      </sheetData>
      <sheetData sheetId="89">
        <row r="2">
          <cell r="B2">
            <v>7.0000000000000007E-2</v>
          </cell>
        </row>
      </sheetData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vilistici"/>
      <sheetName val="tras  IMM.LI ok"/>
      <sheetName val="tras MAT.LI ok"/>
      <sheetName val="tabelle cespiti trasmiss 2002"/>
      <sheetName val="EXTRA"/>
      <sheetName val="F.do svalutazione crediti"/>
      <sheetName val="CE RICLASSIFICATO"/>
      <sheetName val="BIVA CE"/>
      <sheetName val="BIVA PASSIVO"/>
      <sheetName val="BIVA ATTIVO"/>
      <sheetName val="pfn 3112012 new"/>
      <sheetName val="parametri"/>
      <sheetName val="tras__IMM_LI_ok"/>
      <sheetName val="tras_MAT_LI_ok"/>
      <sheetName val="tabelle_cespiti_trasmiss_2002"/>
      <sheetName val="F_do_svalutazione_crediti"/>
      <sheetName val="CE_RICLASSIFICATO"/>
      <sheetName val="BIVA_CE"/>
      <sheetName val="BIVA_PASSIVO"/>
      <sheetName val="BIVA_ATTIVO"/>
      <sheetName val="pfn_3112012_new"/>
      <sheetName val="Foglio1"/>
      <sheetName val="totale"/>
      <sheetName val="tras__IMM_LI_ok1"/>
      <sheetName val="tras_MAT_LI_ok1"/>
      <sheetName val="tabelle_cespiti_trasmiss_20021"/>
      <sheetName val="F_do_svalutazione_crediti1"/>
      <sheetName val="CE_RICLASSIFICATO1"/>
      <sheetName val="BIVA_CE1"/>
      <sheetName val="BIVA_PASSIVO1"/>
      <sheetName val="BIVA_ATTIVO1"/>
      <sheetName val="pfn_3112012_new1"/>
      <sheetName val="tras__IMM_LI_ok2"/>
      <sheetName val="tras_MAT_LI_ok2"/>
      <sheetName val="tabelle_cespiti_trasmiss_20022"/>
      <sheetName val="F_do_svalutazione_crediti2"/>
      <sheetName val="CE_RICLASSIFICATO2"/>
      <sheetName val="BIVA_CE2"/>
      <sheetName val="BIVA_PASSIVO2"/>
      <sheetName val="BIVA_ATTIVO2"/>
      <sheetName val="pfn_3112012_new2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 att "/>
      <sheetName val="sp pass "/>
      <sheetName val="ce E "/>
      <sheetName val=" biva attivo"/>
      <sheetName val="biva passivo"/>
      <sheetName val="biva ce"/>
      <sheetName val="extracontabile "/>
      <sheetName val="ratei 2002"/>
      <sheetName val="RICAVI 2002"/>
      <sheetName val="conferimento fogne"/>
      <sheetName val="sp riclassificato"/>
      <sheetName val="CE riclassificato"/>
      <sheetName val="Dati essenziali"/>
      <sheetName val="costi capitalizzati"/>
      <sheetName val="eseguito non contab"/>
      <sheetName val="convenz. e contratti "/>
      <sheetName val="c ordine"/>
      <sheetName val="sottendimenti"/>
      <sheetName val="mod14xtariffe"/>
      <sheetName val="sp_att_"/>
      <sheetName val="sp_pass_"/>
      <sheetName val="ce_E_"/>
      <sheetName val="_biva_attivo"/>
      <sheetName val="biva_passivo"/>
      <sheetName val="biva_ce"/>
      <sheetName val="extracontabile_"/>
      <sheetName val="ratei_2002"/>
      <sheetName val="RICAVI_2002"/>
      <sheetName val="conferimento_fogne"/>
      <sheetName val="sp_riclassificato"/>
      <sheetName val="CE_riclassificato"/>
      <sheetName val="Dati_essenziali"/>
      <sheetName val="costi_capitalizzati"/>
      <sheetName val="eseguito_non_contab"/>
      <sheetName val="convenz__e_contratti_"/>
      <sheetName val="c_ordine"/>
      <sheetName val="sp_att_1"/>
      <sheetName val="sp_pass_1"/>
      <sheetName val="ce_E_1"/>
      <sheetName val="_biva_attivo1"/>
      <sheetName val="biva_passivo1"/>
      <sheetName val="biva_ce1"/>
      <sheetName val="extracontabile_1"/>
      <sheetName val="ratei_20021"/>
      <sheetName val="RICAVI_20021"/>
      <sheetName val="conferimento_fogne1"/>
      <sheetName val="sp_riclassificato1"/>
      <sheetName val="CE_riclassificato1"/>
      <sheetName val="Dati_essenziali1"/>
      <sheetName val="costi_capitalizzati1"/>
      <sheetName val="eseguito_non_contab1"/>
      <sheetName val="convenz__e_contratti_1"/>
      <sheetName val="c_ordine1"/>
      <sheetName val="Assumptions ACEA"/>
      <sheetName val="sp_att_2"/>
      <sheetName val="sp_pass_2"/>
      <sheetName val="ce_E_2"/>
      <sheetName val="_biva_attivo2"/>
      <sheetName val="biva_passivo2"/>
      <sheetName val="biva_ce2"/>
      <sheetName val="extracontabile_2"/>
      <sheetName val="ratei_20022"/>
      <sheetName val="RICAVI_20022"/>
      <sheetName val="conferimento_fogne2"/>
      <sheetName val="sp_riclassificato2"/>
      <sheetName val="CE_riclassificato2"/>
      <sheetName val="Dati_essenziali2"/>
      <sheetName val="costi_capitalizzati2"/>
      <sheetName val="eseguito_non_contab2"/>
      <sheetName val="convenz__e_contratti_2"/>
      <sheetName val="c_ordine2"/>
      <sheetName val="Assumptions_ACEA"/>
      <sheetName val="sp_att_3"/>
      <sheetName val="sp_pass_3"/>
      <sheetName val="ce_E_3"/>
      <sheetName val="_biva_attivo3"/>
      <sheetName val="biva_passivo3"/>
      <sheetName val="biva_ce3"/>
      <sheetName val="extracontabile_3"/>
      <sheetName val="ratei_20023"/>
      <sheetName val="RICAVI_20023"/>
      <sheetName val="conferimento_fogne3"/>
      <sheetName val="sp_riclassificato3"/>
      <sheetName val="CE_riclassificato3"/>
      <sheetName val="Dati_essenziali3"/>
      <sheetName val="costi_capitalizzati3"/>
      <sheetName val="eseguito_non_contab3"/>
      <sheetName val="convenz__e_contratti_3"/>
      <sheetName val="c_ordine3"/>
      <sheetName val="Assumptions_ACEA1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ea"/>
      <sheetName val="distr"/>
      <sheetName val="ato2"/>
      <sheetName val="trasm"/>
      <sheetName val="voinoi"/>
      <sheetName val="lab"/>
      <sheetName val="luce"/>
      <sheetName val="elb hold"/>
      <sheetName val="elb prod"/>
      <sheetName val="elb eletr"/>
      <sheetName val="elb energ"/>
      <sheetName val="elb trad"/>
      <sheetName val="polo"/>
      <sheetName val="malattia 2003"/>
      <sheetName val="pres"/>
      <sheetName val="ss"/>
      <sheetName val="iau"/>
      <sheetName val="re"/>
      <sheetName val="risc"/>
      <sheetName val="amdel"/>
      <sheetName val="ir"/>
      <sheetName val="feu"/>
      <sheetName val="sc"/>
      <sheetName val="les"/>
      <sheetName val="pf"/>
      <sheetName val="ruo"/>
      <sheetName val="set"/>
      <sheetName val="pti"/>
      <sheetName val="log"/>
      <sheetName val="energ"/>
      <sheetName val="ip"/>
      <sheetName val="ambie"/>
      <sheetName val="ester"/>
      <sheetName val="meren"/>
      <sheetName val="dipdir"/>
      <sheetName val="dimap"/>
      <sheetName val="dist"/>
      <sheetName val="acea (calcolo)"/>
      <sheetName val="pont"/>
      <sheetName val="tutti"/>
      <sheetName val="set (tot)"/>
      <sheetName val="totale"/>
      <sheetName val="#RIF"/>
      <sheetName val="FixAss"/>
      <sheetName val="Free Cash Flow"/>
      <sheetName val="Assumptions"/>
      <sheetName val="Menù"/>
      <sheetName val="Income statement"/>
      <sheetName val="WorkCap"/>
      <sheetName val="Newco"/>
      <sheetName val="Conto economico"/>
      <sheetName val="Società Quotate"/>
      <sheetName val="elb_hold"/>
      <sheetName val="elb_prod"/>
      <sheetName val="elb_eletr"/>
      <sheetName val="elb_energ"/>
      <sheetName val="elb_trad"/>
      <sheetName val="malattia_2003"/>
      <sheetName val="acea_(calcolo)"/>
      <sheetName val="set_(tot)"/>
      <sheetName val="Free_Cash_Flow"/>
      <sheetName val="Income_statement"/>
      <sheetName val="Conto_economico"/>
      <sheetName val="Società_Quotate"/>
      <sheetName val="Comuni"/>
      <sheetName val="COP"/>
      <sheetName val="Tabelle"/>
      <sheetName val="Impianti"/>
      <sheetName val="CE e CF"/>
      <sheetName val="TMP"/>
      <sheetName val="Tariffa"/>
      <sheetName val="elb_hold1"/>
      <sheetName val="elb_prod1"/>
      <sheetName val="elb_eletr1"/>
      <sheetName val="elb_energ1"/>
      <sheetName val="elb_trad1"/>
      <sheetName val="malattia_20031"/>
      <sheetName val="acea_(calcolo)1"/>
      <sheetName val="set_(tot)1"/>
      <sheetName val="Free_Cash_Flow1"/>
      <sheetName val="Income_statement1"/>
      <sheetName val="Conto_economico1"/>
      <sheetName val="Società_Quotate1"/>
      <sheetName val="CE_e_CF"/>
      <sheetName val="elb_hold2"/>
      <sheetName val="elb_prod2"/>
      <sheetName val="elb_eletr2"/>
      <sheetName val="elb_energ2"/>
      <sheetName val="elb_trad2"/>
      <sheetName val="malattia_20032"/>
      <sheetName val="acea_(calcolo)2"/>
      <sheetName val="set_(tot)2"/>
      <sheetName val="Free_Cash_Flow2"/>
      <sheetName val="Income_statement2"/>
      <sheetName val="Conto_economico2"/>
      <sheetName val="Società_Quotate2"/>
      <sheetName val="CE_e_CF1"/>
    </sheetNames>
    <sheetDataSet>
      <sheetData sheetId="0" refreshError="1">
        <row r="3">
          <cell r="A3" t="str">
            <v>Motivazione</v>
          </cell>
          <cell r="B3">
            <v>37987</v>
          </cell>
          <cell r="C3">
            <v>38018</v>
          </cell>
          <cell r="D3">
            <v>38047</v>
          </cell>
          <cell r="E3">
            <v>38078</v>
          </cell>
          <cell r="F3">
            <v>38108</v>
          </cell>
          <cell r="G3">
            <v>38139</v>
          </cell>
          <cell r="H3">
            <v>38169</v>
          </cell>
          <cell r="I3">
            <v>38200</v>
          </cell>
        </row>
        <row r="4">
          <cell r="A4" t="str">
            <v>Malattia</v>
          </cell>
          <cell r="B4">
            <v>885.7</v>
          </cell>
          <cell r="C4">
            <v>826.7</v>
          </cell>
          <cell r="D4">
            <v>864.4</v>
          </cell>
          <cell r="E4">
            <v>668.2</v>
          </cell>
          <cell r="F4">
            <v>803.98</v>
          </cell>
          <cell r="G4">
            <v>682</v>
          </cell>
          <cell r="H4">
            <v>560.32000000000005</v>
          </cell>
          <cell r="I4">
            <v>376.55</v>
          </cell>
        </row>
        <row r="5">
          <cell r="A5" t="str">
            <v>Cure termali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</row>
        <row r="6">
          <cell r="A6" t="str">
            <v>Infortuni</v>
          </cell>
          <cell r="B6">
            <v>57</v>
          </cell>
          <cell r="C6">
            <v>68.099999999999994</v>
          </cell>
          <cell r="D6">
            <v>47</v>
          </cell>
          <cell r="E6">
            <v>25</v>
          </cell>
          <cell r="F6">
            <v>43</v>
          </cell>
          <cell r="G6">
            <v>44.74</v>
          </cell>
          <cell r="H6">
            <v>56</v>
          </cell>
          <cell r="I6">
            <v>65</v>
          </cell>
        </row>
        <row r="7">
          <cell r="A7" t="str">
            <v>Permessi sindacali</v>
          </cell>
          <cell r="B7">
            <v>106.6</v>
          </cell>
          <cell r="C7">
            <v>107.2</v>
          </cell>
          <cell r="D7">
            <v>120.2</v>
          </cell>
          <cell r="E7">
            <v>83.3</v>
          </cell>
          <cell r="F7">
            <v>106.81</v>
          </cell>
          <cell r="G7">
            <v>106.01</v>
          </cell>
          <cell r="H7">
            <v>96.7</v>
          </cell>
          <cell r="I7">
            <v>53.16</v>
          </cell>
        </row>
        <row r="8">
          <cell r="A8" t="str">
            <v>Permessi vari</v>
          </cell>
          <cell r="B8">
            <v>140.5</v>
          </cell>
          <cell r="C8">
            <v>136</v>
          </cell>
          <cell r="D8">
            <v>148.4</v>
          </cell>
          <cell r="E8">
            <v>152.9</v>
          </cell>
          <cell r="F8">
            <v>147.28</v>
          </cell>
          <cell r="G8">
            <v>225.54</v>
          </cell>
          <cell r="H8">
            <v>172.06</v>
          </cell>
          <cell r="I8">
            <v>115.03</v>
          </cell>
        </row>
        <row r="9">
          <cell r="A9" t="str">
            <v>Aspettative</v>
          </cell>
          <cell r="B9">
            <v>40</v>
          </cell>
          <cell r="C9">
            <v>55</v>
          </cell>
          <cell r="D9">
            <v>87</v>
          </cell>
          <cell r="E9">
            <v>73</v>
          </cell>
          <cell r="F9">
            <v>105</v>
          </cell>
          <cell r="G9">
            <v>119</v>
          </cell>
          <cell r="H9">
            <v>118</v>
          </cell>
          <cell r="I9">
            <v>88</v>
          </cell>
        </row>
        <row r="10">
          <cell r="A10" t="str">
            <v>Maternità</v>
          </cell>
          <cell r="B10">
            <v>193.7</v>
          </cell>
          <cell r="C10">
            <v>190.3</v>
          </cell>
          <cell r="D10">
            <v>186</v>
          </cell>
          <cell r="E10">
            <v>173.4</v>
          </cell>
          <cell r="F10">
            <v>228.05</v>
          </cell>
          <cell r="G10">
            <v>163.65</v>
          </cell>
          <cell r="H10">
            <v>207.82</v>
          </cell>
          <cell r="I10">
            <v>239.86</v>
          </cell>
        </row>
        <row r="11">
          <cell r="A11" t="str">
            <v>Altri motivi</v>
          </cell>
          <cell r="B11">
            <v>136.4</v>
          </cell>
          <cell r="C11">
            <v>122.7</v>
          </cell>
          <cell r="D11">
            <v>160.80000000000001</v>
          </cell>
          <cell r="E11">
            <v>166</v>
          </cell>
          <cell r="F11">
            <v>165</v>
          </cell>
          <cell r="G11">
            <v>181</v>
          </cell>
          <cell r="H11">
            <v>180.63</v>
          </cell>
          <cell r="I11">
            <v>130.94999999999999</v>
          </cell>
        </row>
        <row r="12">
          <cell r="A12" t="str">
            <v>Sciopero</v>
          </cell>
          <cell r="B12">
            <v>0</v>
          </cell>
          <cell r="C12">
            <v>0</v>
          </cell>
          <cell r="D12">
            <v>175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A13" t="str">
            <v>Totale Assenteismo</v>
          </cell>
          <cell r="B13">
            <v>1559.9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A14" t="str">
            <v>Indice assenteismo %</v>
          </cell>
          <cell r="B14">
            <v>0.1077279005524862</v>
          </cell>
          <cell r="C14">
            <v>0.10329218106995884</v>
          </cell>
          <cell r="D14">
            <v>0.10742253182800865</v>
          </cell>
          <cell r="E14">
            <v>8.8253091291765326E-2</v>
          </cell>
          <cell r="F14">
            <v>0.10207583301417082</v>
          </cell>
          <cell r="G14">
            <v>0.10241857335127862</v>
          </cell>
          <cell r="H14">
            <v>8.6764559171966585E-2</v>
          </cell>
          <cell r="I14">
            <v>6.6717657342657347E-2</v>
          </cell>
        </row>
        <row r="15">
          <cell r="A15" t="str">
            <v>indice % malattia 2004</v>
          </cell>
          <cell r="B15">
            <v>6.1167127071823209E-2</v>
          </cell>
          <cell r="C15">
            <v>5.6700960219478742E-2</v>
          </cell>
          <cell r="D15">
            <v>5.1909680518856596E-2</v>
          </cell>
          <cell r="E15">
            <v>4.3948960799789528E-2</v>
          </cell>
          <cell r="F15">
            <v>5.1320056172603094E-2</v>
          </cell>
          <cell r="G15">
            <v>4.5895020188425305E-2</v>
          </cell>
          <cell r="H15">
            <v>3.49370245666542E-2</v>
          </cell>
          <cell r="I15">
            <v>2.3510864135864139E-2</v>
          </cell>
        </row>
        <row r="16">
          <cell r="A16" t="str">
            <v>Ferie e riposi</v>
          </cell>
          <cell r="B16">
            <v>1849.5</v>
          </cell>
          <cell r="C16">
            <v>999.3</v>
          </cell>
          <cell r="D16">
            <v>1470.2</v>
          </cell>
          <cell r="E16">
            <v>2864.2</v>
          </cell>
          <cell r="F16">
            <v>1250.31</v>
          </cell>
          <cell r="G16">
            <v>1836.52</v>
          </cell>
          <cell r="H16">
            <v>3067.97</v>
          </cell>
          <cell r="I16">
            <v>7006.37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IO DI VERIFICA"/>
      <sheetName val="SPANALITICO"/>
      <sheetName val="CEANALITICO"/>
      <sheetName val="acea"/>
      <sheetName val="Control panel"/>
      <sheetName val="parametri"/>
      <sheetName val="Analisi di Bilancio"/>
      <sheetName val="Tabelle"/>
      <sheetName val="energia-fanghi 31_08"/>
      <sheetName val="#RIF"/>
      <sheetName val="FixAss"/>
      <sheetName val="Free Cash Flow"/>
      <sheetName val="Assumptions"/>
      <sheetName val="Menù"/>
      <sheetName val="Income statement"/>
      <sheetName val="WorkCap"/>
      <sheetName val="Newco"/>
      <sheetName val="Conto economico"/>
      <sheetName val="Società Quotate"/>
      <sheetName val="rsu"/>
    </sheetNames>
    <sheetDataSet>
      <sheetData sheetId="0" refreshError="1">
        <row r="3">
          <cell r="A3">
            <v>1103008</v>
          </cell>
          <cell r="C3">
            <v>15221.568055555555</v>
          </cell>
          <cell r="D3">
            <v>1818.3133333333333</v>
          </cell>
        </row>
        <row r="4">
          <cell r="A4">
            <v>1103009</v>
          </cell>
          <cell r="C4">
            <v>18388.095833333333</v>
          </cell>
          <cell r="D4">
            <v>-1576.1225000000002</v>
          </cell>
        </row>
        <row r="5">
          <cell r="A5">
            <v>1103007</v>
          </cell>
          <cell r="C5">
            <v>1188137.1541666668</v>
          </cell>
          <cell r="D5">
            <v>-29953.037499999999</v>
          </cell>
        </row>
        <row r="6">
          <cell r="A6">
            <v>2105001</v>
          </cell>
          <cell r="C6">
            <v>109095.72</v>
          </cell>
          <cell r="D6">
            <v>-5547.24</v>
          </cell>
        </row>
        <row r="7">
          <cell r="A7">
            <v>1103010</v>
          </cell>
          <cell r="C7">
            <v>0</v>
          </cell>
        </row>
        <row r="8">
          <cell r="A8">
            <v>1103011</v>
          </cell>
          <cell r="C8">
            <v>7725820.1400000006</v>
          </cell>
          <cell r="D8">
            <v>-19491.968700000005</v>
          </cell>
        </row>
        <row r="9">
          <cell r="A9">
            <v>1103012</v>
          </cell>
          <cell r="C9">
            <v>210935045.08075002</v>
          </cell>
          <cell r="D9">
            <v>-2470935.4687999999</v>
          </cell>
        </row>
        <row r="10">
          <cell r="A10">
            <v>1103013</v>
          </cell>
          <cell r="C10">
            <v>983786.60566666676</v>
          </cell>
          <cell r="D10">
            <v>-23813.843000000004</v>
          </cell>
        </row>
        <row r="11">
          <cell r="A11">
            <v>1103002</v>
          </cell>
          <cell r="C11">
            <v>317595.09619166667</v>
          </cell>
          <cell r="D11">
            <v>12697.408074999999</v>
          </cell>
        </row>
        <row r="12">
          <cell r="A12">
            <v>1103014</v>
          </cell>
          <cell r="C12">
            <v>1225121.22</v>
          </cell>
          <cell r="D12">
            <v>30244.34</v>
          </cell>
        </row>
        <row r="13">
          <cell r="A13">
            <v>4101036</v>
          </cell>
          <cell r="C13">
            <v>1200000</v>
          </cell>
          <cell r="D13">
            <v>0</v>
          </cell>
        </row>
        <row r="14">
          <cell r="A14">
            <v>4206007</v>
          </cell>
          <cell r="C14">
            <v>188200.9</v>
          </cell>
        </row>
        <row r="15">
          <cell r="A15">
            <v>5101002</v>
          </cell>
          <cell r="C15">
            <v>1003063.06</v>
          </cell>
          <cell r="D15">
            <v>-306380.26009999996</v>
          </cell>
        </row>
        <row r="16">
          <cell r="A16">
            <v>5101003</v>
          </cell>
          <cell r="C16">
            <v>1534922.32</v>
          </cell>
          <cell r="D16">
            <v>97794.861999999732</v>
          </cell>
        </row>
        <row r="17">
          <cell r="A17">
            <v>6101001</v>
          </cell>
          <cell r="C17">
            <v>1663373.64</v>
          </cell>
          <cell r="D17">
            <v>-56339.3</v>
          </cell>
        </row>
        <row r="18">
          <cell r="A18">
            <v>6101012</v>
          </cell>
          <cell r="C18">
            <v>8640</v>
          </cell>
        </row>
        <row r="19">
          <cell r="A19">
            <v>6104001</v>
          </cell>
          <cell r="C19">
            <v>42883.26</v>
          </cell>
        </row>
        <row r="20">
          <cell r="A20">
            <v>6106001</v>
          </cell>
          <cell r="C20">
            <v>71768.72</v>
          </cell>
          <cell r="D20">
            <v>19577.05</v>
          </cell>
        </row>
        <row r="21">
          <cell r="A21">
            <v>6107001</v>
          </cell>
          <cell r="D21">
            <v>2797.11</v>
          </cell>
        </row>
        <row r="22">
          <cell r="A22">
            <v>6401001</v>
          </cell>
          <cell r="C22">
            <v>62753.54</v>
          </cell>
        </row>
        <row r="23">
          <cell r="A23">
            <v>6402001</v>
          </cell>
          <cell r="C23">
            <v>1018454.03</v>
          </cell>
        </row>
        <row r="24">
          <cell r="A24">
            <v>6402007</v>
          </cell>
          <cell r="C24">
            <v>0</v>
          </cell>
        </row>
        <row r="25">
          <cell r="A25">
            <v>6408015</v>
          </cell>
          <cell r="C25">
            <v>0</v>
          </cell>
        </row>
        <row r="26">
          <cell r="A26">
            <v>6408014</v>
          </cell>
          <cell r="C26">
            <v>0</v>
          </cell>
        </row>
        <row r="27">
          <cell r="A27">
            <v>6414001</v>
          </cell>
          <cell r="C27">
            <v>10118581.380000001</v>
          </cell>
          <cell r="D27">
            <v>281801.2</v>
          </cell>
        </row>
        <row r="28">
          <cell r="A28">
            <v>6414002</v>
          </cell>
          <cell r="C28">
            <v>638158.92000000004</v>
          </cell>
          <cell r="D28">
            <v>29771256.899999999</v>
          </cell>
        </row>
        <row r="29">
          <cell r="A29">
            <v>6414047</v>
          </cell>
        </row>
        <row r="30">
          <cell r="A30">
            <v>6506001</v>
          </cell>
          <cell r="C30">
            <v>16825.240000000002</v>
          </cell>
        </row>
        <row r="31">
          <cell r="A31">
            <v>6506003</v>
          </cell>
          <cell r="C31">
            <v>-2284.59</v>
          </cell>
        </row>
        <row r="32">
          <cell r="A32">
            <v>6524002</v>
          </cell>
          <cell r="C32">
            <v>1948.73</v>
          </cell>
        </row>
        <row r="33">
          <cell r="A33">
            <v>6521001</v>
          </cell>
          <cell r="C33">
            <v>0</v>
          </cell>
        </row>
        <row r="34">
          <cell r="A34">
            <v>6521007</v>
          </cell>
          <cell r="C34">
            <v>6579.1023399999995</v>
          </cell>
        </row>
        <row r="35">
          <cell r="A35">
            <v>6522001</v>
          </cell>
          <cell r="C35">
            <v>893103.18</v>
          </cell>
          <cell r="D35">
            <v>-892314.21</v>
          </cell>
        </row>
        <row r="36">
          <cell r="A36" t="str">
            <v>8101054B</v>
          </cell>
          <cell r="C36">
            <v>94557.77</v>
          </cell>
        </row>
        <row r="37">
          <cell r="A37" t="str">
            <v>RATT</v>
          </cell>
          <cell r="C37">
            <v>0</v>
          </cell>
          <cell r="D37">
            <v>44659.305</v>
          </cell>
        </row>
        <row r="38">
          <cell r="A38">
            <v>21101001</v>
          </cell>
          <cell r="C38">
            <v>90000000</v>
          </cell>
        </row>
        <row r="39">
          <cell r="A39">
            <v>21701008</v>
          </cell>
          <cell r="C39">
            <v>84995000</v>
          </cell>
        </row>
        <row r="40">
          <cell r="A40">
            <v>23101001</v>
          </cell>
          <cell r="C40">
            <v>2732481.49</v>
          </cell>
        </row>
        <row r="41">
          <cell r="A41">
            <v>23101002</v>
          </cell>
          <cell r="C41">
            <v>-41002.18</v>
          </cell>
        </row>
        <row r="42">
          <cell r="A42">
            <v>22301001</v>
          </cell>
          <cell r="C42">
            <v>32666.93</v>
          </cell>
          <cell r="D42">
            <v>57007.6</v>
          </cell>
        </row>
        <row r="43">
          <cell r="A43">
            <v>28101001</v>
          </cell>
          <cell r="C43">
            <v>427740.36</v>
          </cell>
        </row>
        <row r="44">
          <cell r="A44">
            <v>28101003</v>
          </cell>
          <cell r="C44">
            <v>-0.35</v>
          </cell>
        </row>
        <row r="45">
          <cell r="A45">
            <v>11202001</v>
          </cell>
          <cell r="C45">
            <v>751309.84</v>
          </cell>
          <cell r="D45">
            <v>-111284.54</v>
          </cell>
        </row>
        <row r="46">
          <cell r="A46">
            <v>29101001</v>
          </cell>
          <cell r="C46">
            <v>125986.1</v>
          </cell>
        </row>
        <row r="47">
          <cell r="A47">
            <v>29104001</v>
          </cell>
          <cell r="C47">
            <v>1823116.11</v>
          </cell>
          <cell r="D47">
            <v>5791482.0248999996</v>
          </cell>
        </row>
        <row r="48">
          <cell r="A48">
            <v>29104012</v>
          </cell>
          <cell r="C48">
            <v>-300469.90000000002</v>
          </cell>
        </row>
        <row r="49">
          <cell r="A49">
            <v>32101003</v>
          </cell>
          <cell r="C49">
            <v>2693.53</v>
          </cell>
        </row>
        <row r="50">
          <cell r="A50">
            <v>32102007</v>
          </cell>
          <cell r="C50">
            <v>2883.4</v>
          </cell>
          <cell r="D50">
            <v>19310</v>
          </cell>
        </row>
        <row r="51">
          <cell r="A51">
            <v>32102010</v>
          </cell>
          <cell r="C51">
            <v>30965</v>
          </cell>
          <cell r="D51">
            <v>91040</v>
          </cell>
        </row>
        <row r="52">
          <cell r="A52">
            <v>34102001</v>
          </cell>
          <cell r="C52">
            <v>20994848.100000001</v>
          </cell>
          <cell r="D52">
            <v>-421000</v>
          </cell>
        </row>
        <row r="53">
          <cell r="A53">
            <v>34105001</v>
          </cell>
          <cell r="C53">
            <v>1387.44</v>
          </cell>
        </row>
        <row r="54">
          <cell r="A54">
            <v>34105002</v>
          </cell>
          <cell r="C54">
            <v>100764.04</v>
          </cell>
        </row>
        <row r="55">
          <cell r="A55">
            <v>34112001</v>
          </cell>
          <cell r="C55">
            <v>416043.00361196842</v>
          </cell>
          <cell r="D55">
            <v>1258476.46</v>
          </cell>
        </row>
        <row r="56">
          <cell r="A56">
            <v>34105013</v>
          </cell>
          <cell r="C56">
            <v>7128335.0599999996</v>
          </cell>
        </row>
        <row r="57">
          <cell r="A57">
            <v>34105014</v>
          </cell>
          <cell r="C57">
            <v>5977681.3799999999</v>
          </cell>
        </row>
        <row r="58">
          <cell r="A58">
            <v>34105015</v>
          </cell>
          <cell r="C58">
            <v>23778658.359999999</v>
          </cell>
        </row>
        <row r="59">
          <cell r="A59">
            <v>34105016</v>
          </cell>
          <cell r="C59">
            <v>679140.81</v>
          </cell>
        </row>
        <row r="60">
          <cell r="A60">
            <v>34105017</v>
          </cell>
          <cell r="C60">
            <v>361302.91</v>
          </cell>
        </row>
        <row r="61">
          <cell r="A61">
            <v>34105018</v>
          </cell>
          <cell r="C61">
            <v>5987211.1799999997</v>
          </cell>
        </row>
        <row r="62">
          <cell r="A62">
            <v>35101001</v>
          </cell>
          <cell r="C62">
            <v>250536.64</v>
          </cell>
        </row>
        <row r="63">
          <cell r="A63">
            <v>35101002</v>
          </cell>
          <cell r="C63">
            <v>1974502.06</v>
          </cell>
          <cell r="D63">
            <v>-1974502.06</v>
          </cell>
        </row>
        <row r="64">
          <cell r="A64">
            <v>35102001</v>
          </cell>
          <cell r="C64">
            <v>70561.56</v>
          </cell>
        </row>
        <row r="65">
          <cell r="A65">
            <v>35102010</v>
          </cell>
          <cell r="C65">
            <v>284.89</v>
          </cell>
        </row>
        <row r="66">
          <cell r="A66">
            <v>35102013</v>
          </cell>
          <cell r="C66">
            <v>3521.93</v>
          </cell>
        </row>
        <row r="67">
          <cell r="A67">
            <v>35102019</v>
          </cell>
          <cell r="C67">
            <v>1000.86</v>
          </cell>
        </row>
        <row r="68">
          <cell r="A68">
            <v>35102029</v>
          </cell>
          <cell r="C68">
            <v>-5399.84</v>
          </cell>
        </row>
        <row r="69">
          <cell r="A69">
            <v>35103001</v>
          </cell>
          <cell r="C69">
            <v>1190042.8600000001</v>
          </cell>
        </row>
        <row r="70">
          <cell r="A70">
            <v>35103002</v>
          </cell>
          <cell r="C70">
            <v>179205.9</v>
          </cell>
        </row>
        <row r="71">
          <cell r="A71">
            <v>35104003</v>
          </cell>
          <cell r="C71">
            <v>-1657184.13</v>
          </cell>
          <cell r="D71">
            <v>1337486.9650000001</v>
          </cell>
        </row>
        <row r="72">
          <cell r="A72">
            <v>35104001</v>
          </cell>
          <cell r="C72">
            <v>-955.67</v>
          </cell>
        </row>
        <row r="73">
          <cell r="A73">
            <v>36101001</v>
          </cell>
          <cell r="C73">
            <v>102908.33</v>
          </cell>
        </row>
        <row r="74">
          <cell r="A74">
            <v>36101002</v>
          </cell>
          <cell r="C74">
            <v>34402.730000000003</v>
          </cell>
        </row>
        <row r="75">
          <cell r="A75">
            <v>36101003</v>
          </cell>
          <cell r="C75">
            <v>2511</v>
          </cell>
        </row>
        <row r="76">
          <cell r="A76">
            <v>36101004</v>
          </cell>
          <cell r="C76">
            <v>3057.85</v>
          </cell>
        </row>
        <row r="77">
          <cell r="A77">
            <v>36101006</v>
          </cell>
          <cell r="C77">
            <v>36904.99</v>
          </cell>
        </row>
        <row r="78">
          <cell r="A78">
            <v>36101012</v>
          </cell>
          <cell r="C78">
            <v>-41365.589999999997</v>
          </cell>
        </row>
        <row r="79">
          <cell r="A79">
            <v>36101017</v>
          </cell>
          <cell r="C79">
            <v>633.35</v>
          </cell>
        </row>
        <row r="80">
          <cell r="A80">
            <v>36101023</v>
          </cell>
          <cell r="C80">
            <v>2762.19</v>
          </cell>
        </row>
        <row r="81">
          <cell r="A81">
            <v>37101003</v>
          </cell>
          <cell r="C81">
            <v>-0.76</v>
          </cell>
        </row>
        <row r="82">
          <cell r="A82">
            <v>37101007</v>
          </cell>
          <cell r="C82">
            <v>0</v>
          </cell>
        </row>
        <row r="83">
          <cell r="A83">
            <v>37101010</v>
          </cell>
          <cell r="C83">
            <v>15718.45</v>
          </cell>
          <cell r="D83">
            <v>9988.77</v>
          </cell>
        </row>
        <row r="84">
          <cell r="A84">
            <v>37101011</v>
          </cell>
          <cell r="C84">
            <v>121744.18</v>
          </cell>
          <cell r="D84">
            <v>15990.89</v>
          </cell>
        </row>
        <row r="85">
          <cell r="A85">
            <v>37101012</v>
          </cell>
          <cell r="C85">
            <v>45060.42</v>
          </cell>
          <cell r="D85">
            <v>15117.59</v>
          </cell>
        </row>
        <row r="86">
          <cell r="A86">
            <v>37101013</v>
          </cell>
          <cell r="C86">
            <v>108995.17</v>
          </cell>
          <cell r="D86">
            <v>27979.040000000001</v>
          </cell>
        </row>
        <row r="87">
          <cell r="A87">
            <v>37101014</v>
          </cell>
          <cell r="C87">
            <v>19156.45</v>
          </cell>
          <cell r="D87">
            <v>124290.74</v>
          </cell>
        </row>
        <row r="88">
          <cell r="A88">
            <v>37101015</v>
          </cell>
          <cell r="C88">
            <v>92142.68</v>
          </cell>
          <cell r="D88">
            <v>-61672.34</v>
          </cell>
        </row>
        <row r="89">
          <cell r="A89">
            <v>37101016</v>
          </cell>
          <cell r="C89">
            <v>72932.56</v>
          </cell>
        </row>
        <row r="90">
          <cell r="A90">
            <v>37101017</v>
          </cell>
          <cell r="C90">
            <v>103029.02</v>
          </cell>
        </row>
        <row r="91">
          <cell r="A91">
            <v>37101019</v>
          </cell>
          <cell r="C91">
            <v>0</v>
          </cell>
          <cell r="D91">
            <v>119245.78</v>
          </cell>
        </row>
        <row r="92">
          <cell r="A92">
            <v>37102001</v>
          </cell>
          <cell r="C92">
            <v>454.88</v>
          </cell>
        </row>
        <row r="93">
          <cell r="A93">
            <v>37102006</v>
          </cell>
          <cell r="C93">
            <v>217.6</v>
          </cell>
        </row>
        <row r="94">
          <cell r="A94">
            <v>37102011</v>
          </cell>
          <cell r="C94">
            <v>41.12</v>
          </cell>
        </row>
        <row r="95">
          <cell r="A95">
            <v>37102012</v>
          </cell>
          <cell r="C95">
            <v>768.14</v>
          </cell>
        </row>
        <row r="96">
          <cell r="A96">
            <v>37102013</v>
          </cell>
          <cell r="C96">
            <v>247.52</v>
          </cell>
        </row>
        <row r="97">
          <cell r="A97">
            <v>37102014</v>
          </cell>
          <cell r="C97">
            <v>39.31</v>
          </cell>
        </row>
        <row r="98">
          <cell r="A98">
            <v>37102015</v>
          </cell>
          <cell r="C98">
            <v>240.06</v>
          </cell>
        </row>
        <row r="99">
          <cell r="A99">
            <v>37102016</v>
          </cell>
          <cell r="C99">
            <v>10.17</v>
          </cell>
        </row>
        <row r="100">
          <cell r="A100">
            <v>37102017</v>
          </cell>
          <cell r="C100">
            <v>46.5</v>
          </cell>
        </row>
        <row r="101">
          <cell r="A101">
            <v>37102022</v>
          </cell>
          <cell r="C101">
            <v>15.5</v>
          </cell>
        </row>
        <row r="102">
          <cell r="A102">
            <v>37102032</v>
          </cell>
          <cell r="C102">
            <v>743.64</v>
          </cell>
        </row>
        <row r="103">
          <cell r="A103">
            <v>37102038</v>
          </cell>
          <cell r="C103">
            <v>784</v>
          </cell>
        </row>
        <row r="104">
          <cell r="A104">
            <v>38101001</v>
          </cell>
          <cell r="C104">
            <v>0</v>
          </cell>
          <cell r="D104">
            <v>583032.12</v>
          </cell>
        </row>
        <row r="107">
          <cell r="C107">
            <v>241079739.88300389</v>
          </cell>
          <cell r="D107">
            <v>26456295.037808329</v>
          </cell>
        </row>
        <row r="108">
          <cell r="C108">
            <v>248739061.13361201</v>
          </cell>
          <cell r="D108">
            <v>6881989.0398999993</v>
          </cell>
        </row>
        <row r="109">
          <cell r="C109">
            <v>-7659321.2506081164</v>
          </cell>
          <cell r="D109">
            <v>19574305.997908331</v>
          </cell>
        </row>
        <row r="112">
          <cell r="A112" t="str">
            <v xml:space="preserve">76103001 </v>
          </cell>
          <cell r="C112">
            <v>41422.949999999997</v>
          </cell>
          <cell r="D112">
            <v>19577.05</v>
          </cell>
        </row>
        <row r="113">
          <cell r="A113" t="str">
            <v xml:space="preserve">76110001 </v>
          </cell>
          <cell r="C113">
            <v>0</v>
          </cell>
          <cell r="D113">
            <v>30053058.099999998</v>
          </cell>
        </row>
        <row r="114">
          <cell r="A114" t="str">
            <v>76120001</v>
          </cell>
          <cell r="C114">
            <v>914911.8</v>
          </cell>
          <cell r="D114">
            <v>364660.7</v>
          </cell>
        </row>
        <row r="115">
          <cell r="A115" t="str">
            <v>76120002</v>
          </cell>
          <cell r="C115">
            <v>366000.73</v>
          </cell>
        </row>
        <row r="116">
          <cell r="A116" t="str">
            <v>79102001</v>
          </cell>
          <cell r="C116">
            <v>0.23</v>
          </cell>
          <cell r="D116">
            <v>2797.11</v>
          </cell>
        </row>
        <row r="117">
          <cell r="A117" t="str">
            <v>79202009</v>
          </cell>
          <cell r="C117">
            <v>0</v>
          </cell>
          <cell r="D117">
            <v>0</v>
          </cell>
        </row>
        <row r="118">
          <cell r="A118" t="str">
            <v>79203001</v>
          </cell>
          <cell r="C118">
            <v>610.04999999999995</v>
          </cell>
          <cell r="D118">
            <v>0</v>
          </cell>
        </row>
        <row r="119">
          <cell r="A119" t="str">
            <v>79602001</v>
          </cell>
          <cell r="C119">
            <v>0</v>
          </cell>
          <cell r="D119">
            <v>0</v>
          </cell>
        </row>
        <row r="120">
          <cell r="A120" t="str">
            <v xml:space="preserve">78202001 </v>
          </cell>
          <cell r="C120">
            <v>0</v>
          </cell>
          <cell r="D120">
            <v>30244.34</v>
          </cell>
        </row>
        <row r="121">
          <cell r="A121" t="str">
            <v>51102002</v>
          </cell>
          <cell r="C121">
            <v>7810360.1500000004</v>
          </cell>
          <cell r="D121">
            <v>4182157.2</v>
          </cell>
        </row>
        <row r="122">
          <cell r="A122" t="str">
            <v>51102004</v>
          </cell>
          <cell r="C122">
            <v>1138554.08</v>
          </cell>
          <cell r="D122">
            <v>755065.65989999985</v>
          </cell>
        </row>
        <row r="123">
          <cell r="A123" t="str">
            <v>51104006</v>
          </cell>
          <cell r="C123">
            <v>141345.60999999999</v>
          </cell>
          <cell r="D123">
            <v>-123338.97</v>
          </cell>
        </row>
        <row r="124">
          <cell r="A124" t="str">
            <v>51104007</v>
          </cell>
          <cell r="C124">
            <v>13507.66</v>
          </cell>
        </row>
        <row r="125">
          <cell r="A125" t="str">
            <v>51104008</v>
          </cell>
          <cell r="C125">
            <v>0</v>
          </cell>
        </row>
        <row r="126">
          <cell r="A126" t="str">
            <v>51104009</v>
          </cell>
          <cell r="C126">
            <v>0</v>
          </cell>
        </row>
        <row r="127">
          <cell r="A127" t="str">
            <v>51104010</v>
          </cell>
          <cell r="C127">
            <v>22996.33</v>
          </cell>
        </row>
        <row r="128">
          <cell r="A128" t="str">
            <v>51104019</v>
          </cell>
          <cell r="C128">
            <v>1290.29</v>
          </cell>
        </row>
        <row r="129">
          <cell r="A129" t="str">
            <v>51104022</v>
          </cell>
          <cell r="C129">
            <v>3690.17</v>
          </cell>
        </row>
        <row r="130">
          <cell r="A130" t="str">
            <v>52107001</v>
          </cell>
          <cell r="C130">
            <v>0</v>
          </cell>
        </row>
        <row r="131">
          <cell r="A131" t="str">
            <v>52104001</v>
          </cell>
          <cell r="C131">
            <v>800</v>
          </cell>
          <cell r="D131">
            <v>72696.725000000006</v>
          </cell>
        </row>
        <row r="132">
          <cell r="A132" t="str">
            <v>52101001</v>
          </cell>
          <cell r="C132">
            <v>36595.53</v>
          </cell>
          <cell r="D132">
            <v>136458.79</v>
          </cell>
        </row>
        <row r="133">
          <cell r="A133" t="str">
            <v>52103003</v>
          </cell>
          <cell r="C133">
            <v>2900</v>
          </cell>
          <cell r="D133">
            <v>-2900</v>
          </cell>
        </row>
        <row r="134">
          <cell r="A134" t="str">
            <v>52103005</v>
          </cell>
          <cell r="C134">
            <v>0</v>
          </cell>
        </row>
        <row r="135">
          <cell r="A135" t="str">
            <v>52103006</v>
          </cell>
          <cell r="C135">
            <v>500</v>
          </cell>
          <cell r="D135">
            <v>-500</v>
          </cell>
        </row>
        <row r="136">
          <cell r="A136" t="str">
            <v>52103008</v>
          </cell>
          <cell r="C136">
            <v>2070</v>
          </cell>
        </row>
        <row r="137">
          <cell r="A137" t="str">
            <v>52103012</v>
          </cell>
          <cell r="C137">
            <v>645.57000000000005</v>
          </cell>
        </row>
        <row r="138">
          <cell r="A138" t="str">
            <v>52108003</v>
          </cell>
          <cell r="C138">
            <v>64729.65</v>
          </cell>
          <cell r="D138">
            <v>-16178.27</v>
          </cell>
        </row>
        <row r="139">
          <cell r="A139" t="str">
            <v>52108006</v>
          </cell>
          <cell r="C139">
            <v>0</v>
          </cell>
        </row>
        <row r="140">
          <cell r="A140" t="str">
            <v>52108008</v>
          </cell>
          <cell r="C140">
            <v>59545.74</v>
          </cell>
          <cell r="D140">
            <v>-44659.305</v>
          </cell>
        </row>
        <row r="141">
          <cell r="A141" t="str">
            <v>52108011</v>
          </cell>
          <cell r="C141">
            <v>0</v>
          </cell>
        </row>
        <row r="142">
          <cell r="A142" t="str">
            <v>52109005</v>
          </cell>
          <cell r="C142">
            <v>222.46</v>
          </cell>
        </row>
        <row r="143">
          <cell r="A143" t="str">
            <v>52109006</v>
          </cell>
          <cell r="C143">
            <v>380.95</v>
          </cell>
        </row>
        <row r="144">
          <cell r="A144" t="str">
            <v>52109012</v>
          </cell>
          <cell r="C144">
            <v>27203.279999999999</v>
          </cell>
        </row>
        <row r="145">
          <cell r="A145" t="str">
            <v>52109013</v>
          </cell>
          <cell r="C145">
            <v>126.7</v>
          </cell>
        </row>
        <row r="146">
          <cell r="A146" t="str">
            <v>52109015</v>
          </cell>
          <cell r="C146">
            <v>2.58</v>
          </cell>
        </row>
        <row r="147">
          <cell r="A147" t="str">
            <v>52109017</v>
          </cell>
          <cell r="C147">
            <v>50.41</v>
          </cell>
        </row>
        <row r="148">
          <cell r="A148" t="str">
            <v>52109018</v>
          </cell>
          <cell r="C148">
            <v>1324.57</v>
          </cell>
        </row>
        <row r="149">
          <cell r="A149" t="str">
            <v>52109020</v>
          </cell>
          <cell r="C149">
            <v>6282.35</v>
          </cell>
        </row>
        <row r="150">
          <cell r="A150" t="str">
            <v>52109021</v>
          </cell>
          <cell r="C150">
            <v>1369</v>
          </cell>
        </row>
        <row r="151">
          <cell r="A151" t="str">
            <v>52109022</v>
          </cell>
          <cell r="C151">
            <v>1939.52</v>
          </cell>
        </row>
        <row r="152">
          <cell r="A152" t="str">
            <v>52109023</v>
          </cell>
          <cell r="C152">
            <v>1404.49</v>
          </cell>
        </row>
        <row r="153">
          <cell r="A153" t="str">
            <v>52109028</v>
          </cell>
          <cell r="C153">
            <v>713.93</v>
          </cell>
        </row>
        <row r="154">
          <cell r="A154" t="str">
            <v>52109029</v>
          </cell>
          <cell r="C154">
            <v>4018.5</v>
          </cell>
        </row>
        <row r="155">
          <cell r="A155" t="str">
            <v>52109031</v>
          </cell>
          <cell r="C155">
            <v>0</v>
          </cell>
          <cell r="D155">
            <v>7903.65</v>
          </cell>
        </row>
        <row r="156">
          <cell r="A156" t="str">
            <v>52109033</v>
          </cell>
          <cell r="C156">
            <v>231</v>
          </cell>
        </row>
        <row r="157">
          <cell r="A157" t="str">
            <v>52109034</v>
          </cell>
          <cell r="C157">
            <v>0</v>
          </cell>
        </row>
        <row r="158">
          <cell r="A158" t="str">
            <v>52110001</v>
          </cell>
          <cell r="C158">
            <v>31.6</v>
          </cell>
        </row>
        <row r="159">
          <cell r="A159" t="str">
            <v>52110003</v>
          </cell>
          <cell r="C159">
            <v>0</v>
          </cell>
        </row>
        <row r="160">
          <cell r="A160" t="str">
            <v>52112001</v>
          </cell>
          <cell r="C160">
            <v>1230.48</v>
          </cell>
          <cell r="D160">
            <v>-6.93</v>
          </cell>
        </row>
        <row r="161">
          <cell r="A161" t="str">
            <v>52112003</v>
          </cell>
          <cell r="C161">
            <v>3731.24</v>
          </cell>
        </row>
        <row r="162">
          <cell r="A162" t="str">
            <v>52112004</v>
          </cell>
          <cell r="C162">
            <v>150</v>
          </cell>
        </row>
        <row r="163">
          <cell r="A163" t="str">
            <v>52114001</v>
          </cell>
          <cell r="C163">
            <v>0</v>
          </cell>
          <cell r="D163">
            <v>19310</v>
          </cell>
        </row>
        <row r="164">
          <cell r="A164" t="str">
            <v>52114002</v>
          </cell>
          <cell r="C164">
            <v>1174.5</v>
          </cell>
          <cell r="D164">
            <v>-1174.5</v>
          </cell>
        </row>
        <row r="165">
          <cell r="A165" t="str">
            <v>52114004</v>
          </cell>
          <cell r="C165">
            <v>0</v>
          </cell>
        </row>
        <row r="166">
          <cell r="A166" t="str">
            <v>52117005</v>
          </cell>
          <cell r="C166">
            <v>0</v>
          </cell>
          <cell r="D166">
            <v>1257960</v>
          </cell>
        </row>
        <row r="167">
          <cell r="A167" t="str">
            <v>52117004</v>
          </cell>
          <cell r="C167">
            <v>0</v>
          </cell>
          <cell r="D167">
            <v>91040</v>
          </cell>
        </row>
        <row r="168">
          <cell r="A168" t="str">
            <v>52102001</v>
          </cell>
          <cell r="C168">
            <v>32117.7</v>
          </cell>
          <cell r="D168">
            <v>22600</v>
          </cell>
        </row>
        <row r="169">
          <cell r="A169" t="str">
            <v>52102006</v>
          </cell>
          <cell r="C169">
            <v>0</v>
          </cell>
        </row>
        <row r="170">
          <cell r="A170" t="str">
            <v>52102007</v>
          </cell>
          <cell r="C170">
            <v>0</v>
          </cell>
        </row>
        <row r="171">
          <cell r="A171" t="str">
            <v>52115001</v>
          </cell>
          <cell r="C171">
            <v>0</v>
          </cell>
        </row>
        <row r="172">
          <cell r="A172" t="str">
            <v>53109002</v>
          </cell>
          <cell r="C172">
            <v>0</v>
          </cell>
          <cell r="D172">
            <v>255299.11499999999</v>
          </cell>
        </row>
        <row r="173">
          <cell r="A173" t="str">
            <v>53109005</v>
          </cell>
          <cell r="C173">
            <v>0</v>
          </cell>
        </row>
        <row r="174">
          <cell r="A174" t="str">
            <v>54107001</v>
          </cell>
          <cell r="C174">
            <v>0</v>
          </cell>
          <cell r="D174">
            <v>15990.89</v>
          </cell>
        </row>
        <row r="175">
          <cell r="A175" t="str">
            <v>54107002</v>
          </cell>
          <cell r="C175">
            <v>0</v>
          </cell>
          <cell r="D175">
            <v>15117.59</v>
          </cell>
        </row>
        <row r="176">
          <cell r="A176" t="str">
            <v>54107003</v>
          </cell>
          <cell r="C176">
            <v>0</v>
          </cell>
          <cell r="D176">
            <v>27979.040000000001</v>
          </cell>
        </row>
        <row r="177">
          <cell r="A177" t="str">
            <v>54101001</v>
          </cell>
          <cell r="C177">
            <v>91005.94</v>
          </cell>
        </row>
        <row r="178">
          <cell r="A178" t="str">
            <v>54101002</v>
          </cell>
          <cell r="C178">
            <v>0</v>
          </cell>
          <cell r="D178">
            <v>72607.17</v>
          </cell>
        </row>
        <row r="179">
          <cell r="A179" t="str">
            <v>54101003</v>
          </cell>
          <cell r="C179">
            <v>128937.4</v>
          </cell>
        </row>
        <row r="180">
          <cell r="A180" t="str">
            <v>54101004</v>
          </cell>
          <cell r="C180">
            <v>346432.62</v>
          </cell>
          <cell r="D180">
            <v>4779.68</v>
          </cell>
        </row>
        <row r="181">
          <cell r="A181" t="str">
            <v>54101005</v>
          </cell>
          <cell r="C181">
            <v>119165.55</v>
          </cell>
        </row>
        <row r="182">
          <cell r="A182" t="str">
            <v>54101006</v>
          </cell>
          <cell r="C182">
            <v>8437.84</v>
          </cell>
        </row>
        <row r="183">
          <cell r="A183" t="str">
            <v>54101008</v>
          </cell>
          <cell r="C183">
            <v>34336.03</v>
          </cell>
          <cell r="D183">
            <v>119245.78</v>
          </cell>
        </row>
        <row r="184">
          <cell r="A184" t="str">
            <v>54101009</v>
          </cell>
          <cell r="C184">
            <v>87012.01</v>
          </cell>
        </row>
        <row r="185">
          <cell r="A185" t="str">
            <v>54101010</v>
          </cell>
          <cell r="C185">
            <v>29750.91</v>
          </cell>
        </row>
        <row r="186">
          <cell r="A186" t="str">
            <v>54101012</v>
          </cell>
          <cell r="C186">
            <v>0</v>
          </cell>
        </row>
        <row r="187">
          <cell r="A187" t="str">
            <v>54101015</v>
          </cell>
          <cell r="C187">
            <v>63180.93</v>
          </cell>
        </row>
        <row r="188">
          <cell r="A188" t="str">
            <v>54108001</v>
          </cell>
          <cell r="C188">
            <v>6339.06</v>
          </cell>
        </row>
        <row r="189">
          <cell r="A189" t="str">
            <v>54108003</v>
          </cell>
          <cell r="C189">
            <v>10669.35</v>
          </cell>
        </row>
        <row r="190">
          <cell r="A190" t="str">
            <v>54108004</v>
          </cell>
          <cell r="C190">
            <v>28527.49</v>
          </cell>
        </row>
        <row r="191">
          <cell r="A191" t="str">
            <v>54108005</v>
          </cell>
          <cell r="C191">
            <v>10100.86</v>
          </cell>
        </row>
        <row r="192">
          <cell r="A192" t="str">
            <v>54108006</v>
          </cell>
          <cell r="C192">
            <v>6313.2</v>
          </cell>
        </row>
        <row r="193">
          <cell r="A193" t="str">
            <v>54108008</v>
          </cell>
          <cell r="C193">
            <v>10615.94</v>
          </cell>
        </row>
        <row r="194">
          <cell r="A194" t="str">
            <v>54108009</v>
          </cell>
          <cell r="C194">
            <v>28372.17</v>
          </cell>
        </row>
        <row r="195">
          <cell r="A195" t="str">
            <v>54108010</v>
          </cell>
          <cell r="C195">
            <v>10037.19</v>
          </cell>
        </row>
        <row r="196">
          <cell r="A196" t="str">
            <v>54108011</v>
          </cell>
          <cell r="C196">
            <v>5031.3100000000004</v>
          </cell>
        </row>
        <row r="197">
          <cell r="A197" t="str">
            <v>54108012</v>
          </cell>
          <cell r="C197">
            <v>2150.1799999999998</v>
          </cell>
        </row>
        <row r="198">
          <cell r="A198" t="str">
            <v>54102001</v>
          </cell>
          <cell r="C198">
            <v>31346.59</v>
          </cell>
        </row>
        <row r="199">
          <cell r="A199" t="str">
            <v>54102002</v>
          </cell>
          <cell r="C199">
            <v>0</v>
          </cell>
        </row>
        <row r="200">
          <cell r="A200" t="str">
            <v>54102003</v>
          </cell>
          <cell r="C200">
            <v>46367.91</v>
          </cell>
        </row>
        <row r="201">
          <cell r="A201" t="str">
            <v>54102004</v>
          </cell>
          <cell r="C201">
            <v>128159.03999999999</v>
          </cell>
        </row>
        <row r="202">
          <cell r="A202" t="str">
            <v>54102005</v>
          </cell>
          <cell r="C202">
            <v>47816.65</v>
          </cell>
        </row>
        <row r="203">
          <cell r="A203" t="str">
            <v>54102007</v>
          </cell>
          <cell r="C203">
            <v>2898.38</v>
          </cell>
        </row>
        <row r="204">
          <cell r="A204" t="str">
            <v>54102009</v>
          </cell>
          <cell r="C204">
            <v>12217.27</v>
          </cell>
        </row>
        <row r="205">
          <cell r="A205" t="str">
            <v>54102010</v>
          </cell>
          <cell r="C205">
            <v>31744.66</v>
          </cell>
        </row>
        <row r="206">
          <cell r="A206" t="str">
            <v>54102011</v>
          </cell>
          <cell r="C206">
            <v>11139.99</v>
          </cell>
        </row>
        <row r="207">
          <cell r="A207" t="str">
            <v>54102012</v>
          </cell>
          <cell r="C207">
            <v>0</v>
          </cell>
        </row>
        <row r="208">
          <cell r="A208" t="str">
            <v>54102016</v>
          </cell>
          <cell r="C208">
            <v>21682.98</v>
          </cell>
        </row>
        <row r="209">
          <cell r="A209" t="str">
            <v>54102018</v>
          </cell>
          <cell r="C209">
            <v>663.14</v>
          </cell>
        </row>
        <row r="210">
          <cell r="A210" t="str">
            <v>54102020</v>
          </cell>
          <cell r="C210">
            <v>1001.02</v>
          </cell>
        </row>
        <row r="211">
          <cell r="A211" t="str">
            <v>54102021</v>
          </cell>
          <cell r="C211">
            <v>2621.72</v>
          </cell>
        </row>
        <row r="212">
          <cell r="A212" t="str">
            <v>54102022</v>
          </cell>
          <cell r="C212">
            <v>833.03</v>
          </cell>
        </row>
        <row r="213">
          <cell r="A213" t="str">
            <v>54109001</v>
          </cell>
          <cell r="C213">
            <v>2180.67</v>
          </cell>
        </row>
        <row r="214">
          <cell r="A214" t="str">
            <v>54109003</v>
          </cell>
          <cell r="C214">
            <v>3706.85</v>
          </cell>
        </row>
        <row r="215">
          <cell r="A215" t="str">
            <v>54109004</v>
          </cell>
          <cell r="C215">
            <v>10173.86</v>
          </cell>
        </row>
        <row r="216">
          <cell r="A216" t="str">
            <v>54109005</v>
          </cell>
          <cell r="C216">
            <v>3705.36</v>
          </cell>
        </row>
        <row r="217">
          <cell r="A217" t="str">
            <v>54109006</v>
          </cell>
          <cell r="C217">
            <v>2171.75</v>
          </cell>
        </row>
        <row r="218">
          <cell r="A218" t="str">
            <v>54109008</v>
          </cell>
          <cell r="C218">
            <v>3686.95</v>
          </cell>
        </row>
        <row r="219">
          <cell r="A219" t="str">
            <v>54109009</v>
          </cell>
          <cell r="C219">
            <v>10230.700000000001</v>
          </cell>
        </row>
        <row r="220">
          <cell r="A220" t="str">
            <v>54109010</v>
          </cell>
          <cell r="C220">
            <v>3721.57</v>
          </cell>
        </row>
        <row r="221">
          <cell r="A221" t="str">
            <v>54109011</v>
          </cell>
          <cell r="C221">
            <v>1617.97</v>
          </cell>
        </row>
        <row r="222">
          <cell r="A222" t="str">
            <v>54109012</v>
          </cell>
          <cell r="C222">
            <v>691.44</v>
          </cell>
        </row>
        <row r="223">
          <cell r="A223" t="str">
            <v>54106001</v>
          </cell>
          <cell r="C223">
            <v>5963.95</v>
          </cell>
        </row>
        <row r="224">
          <cell r="A224" t="str">
            <v>54106002</v>
          </cell>
          <cell r="C224">
            <v>0</v>
          </cell>
        </row>
        <row r="225">
          <cell r="A225" t="str">
            <v>54106003</v>
          </cell>
          <cell r="C225">
            <v>10667.81</v>
          </cell>
        </row>
        <row r="226">
          <cell r="A226" t="str">
            <v>54106004</v>
          </cell>
          <cell r="C226">
            <v>29016.16</v>
          </cell>
        </row>
        <row r="227">
          <cell r="A227" t="str">
            <v>54106005</v>
          </cell>
          <cell r="C227">
            <v>10783.45</v>
          </cell>
        </row>
        <row r="228">
          <cell r="A228" t="str">
            <v>54106006</v>
          </cell>
          <cell r="C228">
            <v>4472.28</v>
          </cell>
        </row>
        <row r="229">
          <cell r="A229" t="str">
            <v>54106007</v>
          </cell>
          <cell r="C229">
            <v>2680.84</v>
          </cell>
        </row>
        <row r="230">
          <cell r="A230" t="str">
            <v>54106009</v>
          </cell>
          <cell r="C230">
            <v>4694.1499999999996</v>
          </cell>
        </row>
        <row r="231">
          <cell r="A231" t="str">
            <v>54106010</v>
          </cell>
          <cell r="C231">
            <v>15664.21</v>
          </cell>
        </row>
        <row r="232">
          <cell r="A232" t="str">
            <v>54106011</v>
          </cell>
          <cell r="C232">
            <v>5966.86</v>
          </cell>
        </row>
        <row r="233">
          <cell r="A233" t="str">
            <v>54103005</v>
          </cell>
          <cell r="D233">
            <v>-4779.68</v>
          </cell>
        </row>
        <row r="234">
          <cell r="A234" t="str">
            <v>77101002</v>
          </cell>
          <cell r="C234">
            <v>0</v>
          </cell>
          <cell r="D234">
            <v>306380.26010000007</v>
          </cell>
        </row>
        <row r="235">
          <cell r="A235" t="str">
            <v>77101003</v>
          </cell>
          <cell r="C235">
            <v>0</v>
          </cell>
          <cell r="D235">
            <v>-13824.231999999996</v>
          </cell>
        </row>
        <row r="236">
          <cell r="A236" t="str">
            <v>77101004</v>
          </cell>
          <cell r="D236">
            <v>-83970.629999999655</v>
          </cell>
        </row>
        <row r="237">
          <cell r="A237" t="str">
            <v>55403001</v>
          </cell>
          <cell r="C237">
            <v>0</v>
          </cell>
          <cell r="D237">
            <v>57007.6</v>
          </cell>
        </row>
        <row r="238">
          <cell r="A238" t="str">
            <v>59107001</v>
          </cell>
          <cell r="C238">
            <v>738.88</v>
          </cell>
        </row>
        <row r="239">
          <cell r="A239" t="str">
            <v xml:space="preserve">59107008 </v>
          </cell>
          <cell r="C239">
            <v>0</v>
          </cell>
          <cell r="D239">
            <v>516.46</v>
          </cell>
        </row>
        <row r="240">
          <cell r="A240" t="str">
            <v>59107011</v>
          </cell>
          <cell r="C240">
            <v>0</v>
          </cell>
        </row>
        <row r="241">
          <cell r="A241" t="str">
            <v>59107015</v>
          </cell>
          <cell r="C241">
            <v>0</v>
          </cell>
        </row>
        <row r="242">
          <cell r="A242" t="str">
            <v>59107016</v>
          </cell>
          <cell r="C242">
            <v>0</v>
          </cell>
          <cell r="D242">
            <v>460000</v>
          </cell>
        </row>
        <row r="243">
          <cell r="A243" t="str">
            <v>59101010</v>
          </cell>
          <cell r="C243">
            <v>5887.61</v>
          </cell>
        </row>
        <row r="244">
          <cell r="A244" t="str">
            <v>59101012</v>
          </cell>
          <cell r="C244">
            <v>240.75</v>
          </cell>
        </row>
        <row r="245">
          <cell r="A245" t="str">
            <v>59108005</v>
          </cell>
          <cell r="C245">
            <v>100</v>
          </cell>
        </row>
        <row r="246">
          <cell r="A246" t="str">
            <v>59106002</v>
          </cell>
          <cell r="C246">
            <v>1035.1500000000001</v>
          </cell>
        </row>
        <row r="247">
          <cell r="A247" t="str">
            <v>59107009</v>
          </cell>
          <cell r="C247">
            <v>108.58</v>
          </cell>
        </row>
        <row r="248">
          <cell r="A248" t="str">
            <v>81401001</v>
          </cell>
          <cell r="C248">
            <v>0</v>
          </cell>
        </row>
        <row r="249">
          <cell r="A249" t="str">
            <v>81401003</v>
          </cell>
          <cell r="C249">
            <v>7994.77</v>
          </cell>
        </row>
        <row r="250">
          <cell r="A250" t="str">
            <v>81401012</v>
          </cell>
          <cell r="C250">
            <v>0</v>
          </cell>
        </row>
        <row r="251">
          <cell r="A251" t="str">
            <v>60101001</v>
          </cell>
          <cell r="D251">
            <v>76332.98</v>
          </cell>
        </row>
        <row r="252">
          <cell r="A252" t="str">
            <v>60101003</v>
          </cell>
          <cell r="C252">
            <v>-9751.16</v>
          </cell>
          <cell r="D252">
            <v>493810.99</v>
          </cell>
        </row>
        <row r="253">
          <cell r="A253" t="str">
            <v>60102001</v>
          </cell>
          <cell r="C253">
            <v>-12888.15</v>
          </cell>
          <cell r="D253">
            <v>12888.15</v>
          </cell>
        </row>
        <row r="254">
          <cell r="A254" t="str">
            <v>60104001</v>
          </cell>
          <cell r="C254">
            <v>0.91</v>
          </cell>
        </row>
        <row r="255">
          <cell r="A255" t="str">
            <v>62105001</v>
          </cell>
        </row>
        <row r="256">
          <cell r="A256" t="str">
            <v>62105002</v>
          </cell>
        </row>
        <row r="257">
          <cell r="A257" t="str">
            <v>9086700001</v>
          </cell>
        </row>
        <row r="258">
          <cell r="A258" t="str">
            <v>9096700001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IO DI VERIFICA"/>
      <sheetName val="SPANALITICO"/>
      <sheetName val="CEANALITICO"/>
      <sheetName val="Transfer Sheet"/>
      <sheetName val="Capex &amp; Opex"/>
      <sheetName val="Mercato"/>
      <sheetName val="acea"/>
      <sheetName val="Analisi di Bilancio"/>
      <sheetName val="#RIF"/>
      <sheetName val="FixAss"/>
      <sheetName val="Free Cash Flow"/>
      <sheetName val="Assumptions"/>
      <sheetName val="Menù"/>
      <sheetName val="Income statement"/>
      <sheetName val="WorkCap"/>
      <sheetName val="Newco"/>
      <sheetName val="Conto economico"/>
      <sheetName val="Società Quotate"/>
      <sheetName val="civilistici"/>
    </sheetNames>
    <sheetDataSet>
      <sheetData sheetId="0" refreshError="1">
        <row r="3">
          <cell r="D3">
            <v>1818.3133333333333</v>
          </cell>
        </row>
        <row r="4">
          <cell r="D4">
            <v>-1576.1225000000002</v>
          </cell>
        </row>
        <row r="5">
          <cell r="D5">
            <v>-29953.037499999999</v>
          </cell>
        </row>
        <row r="6">
          <cell r="D6">
            <v>-5547.24</v>
          </cell>
        </row>
        <row r="8">
          <cell r="D8">
            <v>-19491.968700000005</v>
          </cell>
        </row>
        <row r="9">
          <cell r="D9">
            <v>-2470935.4687999999</v>
          </cell>
        </row>
        <row r="10">
          <cell r="D10">
            <v>-23813.843000000004</v>
          </cell>
        </row>
        <row r="11">
          <cell r="D11">
            <v>12697.408074999999</v>
          </cell>
        </row>
        <row r="12">
          <cell r="D12">
            <v>30244.34</v>
          </cell>
        </row>
        <row r="13">
          <cell r="D13">
            <v>0</v>
          </cell>
        </row>
        <row r="14">
          <cell r="D14">
            <v>110355.35</v>
          </cell>
        </row>
        <row r="15">
          <cell r="D15">
            <v>-306380.26009999996</v>
          </cell>
        </row>
        <row r="16">
          <cell r="D16">
            <v>97794.861999999732</v>
          </cell>
        </row>
        <row r="17">
          <cell r="D17">
            <v>-56339.3</v>
          </cell>
        </row>
        <row r="20">
          <cell r="D20">
            <v>19577.05</v>
          </cell>
        </row>
        <row r="21">
          <cell r="D21">
            <v>2797.11</v>
          </cell>
        </row>
        <row r="23">
          <cell r="D23">
            <v>67028.179999999993</v>
          </cell>
        </row>
        <row r="26">
          <cell r="D26">
            <v>177383.53</v>
          </cell>
        </row>
        <row r="27">
          <cell r="D27">
            <v>281801.2</v>
          </cell>
        </row>
        <row r="28">
          <cell r="D28">
            <v>29771256.899999999</v>
          </cell>
        </row>
        <row r="29">
          <cell r="D29">
            <v>-704700</v>
          </cell>
        </row>
        <row r="34">
          <cell r="D34">
            <v>0</v>
          </cell>
        </row>
        <row r="35">
          <cell r="D35">
            <v>-892314.21</v>
          </cell>
        </row>
        <row r="37">
          <cell r="D37">
            <v>44659.305</v>
          </cell>
        </row>
        <row r="40">
          <cell r="D40">
            <v>-215483.13</v>
          </cell>
        </row>
        <row r="41">
          <cell r="D41">
            <v>-30061.99</v>
          </cell>
        </row>
        <row r="42">
          <cell r="D42">
            <v>57007.6</v>
          </cell>
        </row>
        <row r="44">
          <cell r="D44">
            <v>-25513.71</v>
          </cell>
        </row>
        <row r="45">
          <cell r="D45">
            <v>-111284.54</v>
          </cell>
        </row>
        <row r="47">
          <cell r="D47">
            <v>5791482.0248999996</v>
          </cell>
        </row>
        <row r="48">
          <cell r="D48">
            <v>-975758.83</v>
          </cell>
        </row>
        <row r="50">
          <cell r="D50">
            <v>19310</v>
          </cell>
        </row>
        <row r="51">
          <cell r="D51">
            <v>91040</v>
          </cell>
        </row>
        <row r="52">
          <cell r="D52">
            <v>-421000</v>
          </cell>
        </row>
        <row r="55">
          <cell r="D55">
            <v>1258476.46</v>
          </cell>
        </row>
        <row r="57">
          <cell r="D57">
            <v>34149.51</v>
          </cell>
        </row>
        <row r="59">
          <cell r="D59">
            <v>-4489.2433333333329</v>
          </cell>
        </row>
        <row r="61">
          <cell r="D61">
            <v>-500</v>
          </cell>
        </row>
        <row r="63">
          <cell r="D63">
            <v>-1974502.06</v>
          </cell>
        </row>
        <row r="64">
          <cell r="D64">
            <v>-4989.2433333333329</v>
          </cell>
        </row>
        <row r="66">
          <cell r="D66">
            <v>15584.09</v>
          </cell>
        </row>
        <row r="68">
          <cell r="D68">
            <v>-34735.014999999999</v>
          </cell>
        </row>
        <row r="71">
          <cell r="D71">
            <v>1337486.9650000001</v>
          </cell>
        </row>
        <row r="83">
          <cell r="D83">
            <v>9988.77</v>
          </cell>
        </row>
        <row r="84">
          <cell r="D84">
            <v>15990.89</v>
          </cell>
        </row>
        <row r="85">
          <cell r="D85">
            <v>15117.59</v>
          </cell>
        </row>
        <row r="86">
          <cell r="D86">
            <v>27979.040000000001</v>
          </cell>
        </row>
        <row r="87">
          <cell r="D87">
            <v>124290.74</v>
          </cell>
        </row>
        <row r="88">
          <cell r="D88">
            <v>-61672.34</v>
          </cell>
        </row>
        <row r="91">
          <cell r="D91">
            <v>119245.78</v>
          </cell>
        </row>
        <row r="95">
          <cell r="D95">
            <v>0</v>
          </cell>
        </row>
        <row r="97">
          <cell r="D97">
            <v>-6.93</v>
          </cell>
        </row>
        <row r="100">
          <cell r="D100">
            <v>-6.93</v>
          </cell>
        </row>
        <row r="103">
          <cell r="D103">
            <v>-1174.5</v>
          </cell>
        </row>
        <row r="104">
          <cell r="D104">
            <v>583032.12</v>
          </cell>
        </row>
        <row r="107">
          <cell r="D107">
            <v>26456295.037808329</v>
          </cell>
        </row>
        <row r="108">
          <cell r="D108">
            <v>6881989.0398999993</v>
          </cell>
        </row>
        <row r="109">
          <cell r="D109">
            <v>19574305.997908331</v>
          </cell>
        </row>
        <row r="125">
          <cell r="D125">
            <v>-1174.5</v>
          </cell>
        </row>
        <row r="126">
          <cell r="D126">
            <v>10839.91166666667</v>
          </cell>
        </row>
        <row r="128">
          <cell r="D128">
            <v>-9200</v>
          </cell>
        </row>
        <row r="130">
          <cell r="D130">
            <v>10000</v>
          </cell>
        </row>
        <row r="131">
          <cell r="D131">
            <v>800</v>
          </cell>
        </row>
        <row r="134">
          <cell r="D134">
            <v>7000</v>
          </cell>
        </row>
        <row r="135">
          <cell r="D135">
            <v>7000</v>
          </cell>
        </row>
        <row r="136">
          <cell r="D136">
            <v>7800</v>
          </cell>
        </row>
        <row r="137">
          <cell r="D137">
            <v>18639.91166666667</v>
          </cell>
        </row>
        <row r="141">
          <cell r="D141">
            <v>428762</v>
          </cell>
        </row>
        <row r="144">
          <cell r="D144">
            <v>428762</v>
          </cell>
        </row>
        <row r="149">
          <cell r="D149">
            <v>0</v>
          </cell>
        </row>
        <row r="151">
          <cell r="D151">
            <v>-61672.34</v>
          </cell>
        </row>
        <row r="152">
          <cell r="D152">
            <v>124290.74</v>
          </cell>
        </row>
        <row r="158">
          <cell r="D158">
            <v>112412.265</v>
          </cell>
        </row>
        <row r="162">
          <cell r="D162">
            <v>175030.66500000001</v>
          </cell>
        </row>
        <row r="174">
          <cell r="D174">
            <v>0</v>
          </cell>
        </row>
        <row r="179">
          <cell r="D179">
            <v>0</v>
          </cell>
        </row>
        <row r="196">
          <cell r="D196">
            <v>0</v>
          </cell>
        </row>
        <row r="208">
          <cell r="D208">
            <v>0</v>
          </cell>
        </row>
        <row r="209">
          <cell r="D209">
            <v>0</v>
          </cell>
        </row>
        <row r="222">
          <cell r="D222">
            <v>0</v>
          </cell>
        </row>
        <row r="225">
          <cell r="D225">
            <v>0</v>
          </cell>
        </row>
        <row r="226">
          <cell r="D226">
            <v>175030.66500000001</v>
          </cell>
        </row>
        <row r="230">
          <cell r="D230">
            <v>-579996</v>
          </cell>
        </row>
        <row r="231">
          <cell r="D231">
            <v>-40659</v>
          </cell>
        </row>
        <row r="232">
          <cell r="D232">
            <v>-1517197</v>
          </cell>
        </row>
        <row r="233">
          <cell r="D233">
            <v>-2137852</v>
          </cell>
        </row>
        <row r="236">
          <cell r="D236">
            <v>63968.509722222218</v>
          </cell>
        </row>
        <row r="237">
          <cell r="D237">
            <v>4469338.7532083327</v>
          </cell>
        </row>
        <row r="238">
          <cell r="D238">
            <v>4533307.2629305553</v>
          </cell>
        </row>
        <row r="240">
          <cell r="D240">
            <v>57007.6</v>
          </cell>
        </row>
        <row r="241">
          <cell r="D241">
            <v>57007.6</v>
          </cell>
        </row>
        <row r="245">
          <cell r="D245">
            <v>-16975</v>
          </cell>
        </row>
        <row r="247">
          <cell r="D247">
            <v>704700</v>
          </cell>
        </row>
        <row r="248">
          <cell r="D248">
            <v>687725</v>
          </cell>
        </row>
        <row r="253">
          <cell r="D253">
            <v>0</v>
          </cell>
        </row>
        <row r="256">
          <cell r="D256">
            <v>0</v>
          </cell>
        </row>
        <row r="260">
          <cell r="D260">
            <v>0</v>
          </cell>
        </row>
        <row r="262">
          <cell r="D262">
            <v>687725</v>
          </cell>
        </row>
        <row r="264">
          <cell r="D264">
            <v>2786861.6095972219</v>
          </cell>
        </row>
        <row r="270">
          <cell r="D270">
            <v>0</v>
          </cell>
        </row>
        <row r="272">
          <cell r="D272">
            <v>83706.222949304181</v>
          </cell>
        </row>
        <row r="273">
          <cell r="D273">
            <v>9751.16</v>
          </cell>
        </row>
        <row r="274">
          <cell r="D274">
            <v>12888.15</v>
          </cell>
        </row>
        <row r="276">
          <cell r="D276">
            <v>106345.53294930418</v>
          </cell>
        </row>
        <row r="277">
          <cell r="D277">
            <v>-106345.53294930418</v>
          </cell>
        </row>
        <row r="280">
          <cell r="D280">
            <v>-2715823.6125465264</v>
          </cell>
        </row>
        <row r="286">
          <cell r="D286">
            <v>0</v>
          </cell>
        </row>
        <row r="292">
          <cell r="D292">
            <v>-2174.5097222222221</v>
          </cell>
        </row>
        <row r="293">
          <cell r="D293">
            <v>-2626.8708333333334</v>
          </cell>
        </row>
        <row r="294">
          <cell r="D294">
            <v>-49921.729166666664</v>
          </cell>
        </row>
        <row r="295">
          <cell r="D295">
            <v>-9245.4</v>
          </cell>
        </row>
        <row r="297">
          <cell r="D297">
            <v>-63968.509722222218</v>
          </cell>
        </row>
        <row r="300">
          <cell r="D300">
            <v>-32486.614500000011</v>
          </cell>
        </row>
        <row r="301">
          <cell r="D301">
            <v>-4368351.1979999999</v>
          </cell>
        </row>
        <row r="302">
          <cell r="D302">
            <v>-41335.57166666667</v>
          </cell>
        </row>
        <row r="303">
          <cell r="D303">
            <v>-27165.369041666669</v>
          </cell>
        </row>
        <row r="304">
          <cell r="D304">
            <v>292070.44</v>
          </cell>
        </row>
        <row r="305">
          <cell r="D305">
            <v>-4177268.3132083328</v>
          </cell>
        </row>
        <row r="309">
          <cell r="D309">
            <v>0</v>
          </cell>
        </row>
        <row r="312">
          <cell r="D312">
            <v>0</v>
          </cell>
        </row>
        <row r="313">
          <cell r="D313">
            <v>-4241236.8229305549</v>
          </cell>
        </row>
        <row r="317">
          <cell r="D317">
            <v>579996</v>
          </cell>
        </row>
        <row r="318">
          <cell r="D318">
            <v>1557856</v>
          </cell>
        </row>
        <row r="319">
          <cell r="D319">
            <v>2137852</v>
          </cell>
        </row>
        <row r="327">
          <cell r="D327">
            <v>0</v>
          </cell>
        </row>
        <row r="334">
          <cell r="D334">
            <v>0</v>
          </cell>
        </row>
        <row r="341">
          <cell r="D341">
            <v>110355.35</v>
          </cell>
        </row>
        <row r="348">
          <cell r="D348">
            <v>110355.35</v>
          </cell>
        </row>
        <row r="357">
          <cell r="D357">
            <v>110355.35</v>
          </cell>
        </row>
        <row r="358">
          <cell r="D358">
            <v>110355.35</v>
          </cell>
        </row>
        <row r="363">
          <cell r="D363">
            <v>0</v>
          </cell>
        </row>
        <row r="365">
          <cell r="D365">
            <v>2248207.35</v>
          </cell>
        </row>
        <row r="367">
          <cell r="D367">
            <v>34735.014999999999</v>
          </cell>
        </row>
        <row r="370">
          <cell r="D370">
            <v>-1958294.4579305549</v>
          </cell>
        </row>
        <row r="377">
          <cell r="D377">
            <v>-2715823.6125465264</v>
          </cell>
        </row>
        <row r="379">
          <cell r="D379">
            <v>-2715823.6125465264</v>
          </cell>
        </row>
        <row r="384">
          <cell r="D384">
            <v>0</v>
          </cell>
        </row>
        <row r="387">
          <cell r="D387">
            <v>57007.6</v>
          </cell>
        </row>
        <row r="388">
          <cell r="D388">
            <v>57007.6</v>
          </cell>
        </row>
        <row r="394">
          <cell r="D394">
            <v>0</v>
          </cell>
        </row>
        <row r="396">
          <cell r="D396">
            <v>19250.756666666668</v>
          </cell>
        </row>
        <row r="398">
          <cell r="D398">
            <v>34149.51</v>
          </cell>
        </row>
        <row r="400">
          <cell r="D400">
            <v>-65828.91</v>
          </cell>
        </row>
        <row r="401">
          <cell r="D401">
            <v>-12428.643333333333</v>
          </cell>
        </row>
        <row r="408">
          <cell r="D408">
            <v>-12428.643333333333</v>
          </cell>
        </row>
        <row r="414">
          <cell r="D414">
            <v>83706.222949304181</v>
          </cell>
        </row>
        <row r="421">
          <cell r="D421">
            <v>83706.222949304181</v>
          </cell>
        </row>
        <row r="433">
          <cell r="D433">
            <v>428762</v>
          </cell>
        </row>
        <row r="435">
          <cell r="D435">
            <v>428762</v>
          </cell>
        </row>
        <row r="445">
          <cell r="D445">
            <v>0</v>
          </cell>
        </row>
        <row r="449">
          <cell r="D449">
            <v>115224.265</v>
          </cell>
        </row>
        <row r="454">
          <cell r="D454">
            <v>124290.74</v>
          </cell>
        </row>
        <row r="455">
          <cell r="D455">
            <v>-61672.34</v>
          </cell>
        </row>
        <row r="472">
          <cell r="D472">
            <v>177842.66500000001</v>
          </cell>
        </row>
        <row r="473">
          <cell r="D473">
            <v>677882.24461597088</v>
          </cell>
        </row>
        <row r="475">
          <cell r="D475">
            <v>22639.31</v>
          </cell>
        </row>
        <row r="477">
          <cell r="D477">
            <v>22639.31</v>
          </cell>
        </row>
        <row r="481">
          <cell r="D481">
            <v>-1958294.4579305556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"/>
      <sheetName val="riepilogo"/>
      <sheetName val="RF 3"/>
      <sheetName val="RF 8"/>
      <sheetName val="RF 8 dettaglio"/>
      <sheetName val="RF 14"/>
      <sheetName val="RF 15 PN"/>
      <sheetName val="RF 15 finanziamenti"/>
      <sheetName val="PN non distribuibile IRES"/>
      <sheetName val="PN non distribuibile IRES (2)"/>
      <sheetName val="PN non distribuibile IRES IRAP"/>
      <sheetName val="PN non distribuibile IRAP"/>
      <sheetName val="RF 16"/>
      <sheetName val="RF 16 (1)"/>
      <sheetName val="RF 16 (2)"/>
      <sheetName val="RF 19"/>
      <sheetName val="RF 20"/>
      <sheetName val="RF 20 sopravvenienze"/>
      <sheetName val="RF 21"/>
      <sheetName val="RF21 ammortamenti parametri"/>
      <sheetName val="RF 23"/>
      <sheetName val="RF 23 non deducibili"/>
      <sheetName val="RF 28"/>
      <sheetName val="RF28 accantonamenti"/>
      <sheetName val="RF28 chek accantonamenti"/>
      <sheetName val="RF 28 FSC"/>
      <sheetName val="RF 28 FSC (2)"/>
      <sheetName val="RF 28 FSC MORA"/>
      <sheetName val="RF 29"/>
      <sheetName val="RF 32 RF50"/>
      <sheetName val="transfer price"/>
      <sheetName val="RF 33"/>
      <sheetName val="RF 33 parametri"/>
      <sheetName val="RF 33 locazioni"/>
      <sheetName val="RF 33 locazioni (rendita)"/>
      <sheetName val="RF 33 telefoniche"/>
      <sheetName val="RF 33 telefoniche (dati)"/>
      <sheetName val="RF 33 pubblicità"/>
      <sheetName val="RF 33 altre spese"/>
      <sheetName val="RF 33 spese non inerneti"/>
      <sheetName val="RF 33 auto"/>
      <sheetName val="RF 33 codici 950"/>
      <sheetName val="RF 34"/>
      <sheetName val="%"/>
      <sheetName val="% IRPEG"/>
      <sheetName val="% IRAP"/>
      <sheetName val="IRAP VP"/>
      <sheetName val="IRAP VALORE PRODUZIONE"/>
      <sheetName val="RF 43"/>
      <sheetName val="RF 43 dett"/>
      <sheetName val="RF43 rappresentanza"/>
      <sheetName val="RF 51"/>
      <sheetName val="RF 51 fondi"/>
      <sheetName val="RF51 chek utilizzi"/>
      <sheetName val="RF51 chek ammortamenti"/>
      <sheetName val="RF51 chek ammortamenti (2)"/>
      <sheetName val="RF 51 imposte non imponibili"/>
      <sheetName val="avviamento"/>
      <sheetName val="RF 52"/>
      <sheetName val="RF 53"/>
      <sheetName val="RN 1"/>
      <sheetName val="RN 20"/>
      <sheetName val="N.I. imposte differite"/>
      <sheetName val="N.I. imposte differite (2)"/>
      <sheetName val="imposte differite"/>
      <sheetName val="imposte anticipate 0"/>
      <sheetName val="imposte anticipate 1"/>
      <sheetName val="N.I. imposte anticipate"/>
      <sheetName val="imposte anticipate 2"/>
      <sheetName val="imposte anticipate 3"/>
      <sheetName val="imposte anticipate 3 (2)"/>
      <sheetName val="fiscal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OME"/>
      <sheetName val="BALANCE"/>
      <sheetName val="Dipendenti"/>
      <sheetName val="immobilizz_04"/>
      <sheetName val="on_pluer_04"/>
      <sheetName val="riep_Amm_Mat_04"/>
      <sheetName val="Ant Banche"/>
      <sheetName val="Riconc Banche"/>
      <sheetName val="Tasse"/>
      <sheetName val="Auto"/>
      <sheetName val="INTRA"/>
      <sheetName val="DEBITI FORNITORI"/>
      <sheetName val="CREDITI CLIENTI"/>
      <sheetName val="Locazioni"/>
      <sheetName val="STIPENDI"/>
      <sheetName val="Consulenze"/>
      <sheetName val="IMPOSTE"/>
      <sheetName val="Foglio3"/>
      <sheetName val="FX"/>
      <sheetName val="Prezzo medio"/>
      <sheetName val="#RI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"/>
      <sheetName val="riepilogo"/>
      <sheetName val="RF 3"/>
      <sheetName val="RF 8"/>
      <sheetName val="RF 8 dettaglio"/>
      <sheetName val="RF 14"/>
      <sheetName val="RF 15 PN"/>
      <sheetName val="RF 15 finanziamenti"/>
      <sheetName val="PN non distribuibile IRES"/>
      <sheetName val="PN non distribuibile IRES (2)"/>
      <sheetName val="PN non distribuibile IRES IRAP"/>
      <sheetName val="PN non distribuibile IRAP"/>
      <sheetName val="RF 16"/>
      <sheetName val="RF 16 (1)"/>
      <sheetName val="RF 16 (2)"/>
      <sheetName val="RF 19"/>
      <sheetName val="RF 20"/>
      <sheetName val="RF 20 sopravvenienze"/>
      <sheetName val="RF 21"/>
      <sheetName val="RF21 ammortamenti parametri"/>
      <sheetName val="RF 23"/>
      <sheetName val="RF 23 non deducibili"/>
      <sheetName val="RF 28"/>
      <sheetName val="RF28 accantonamenti"/>
      <sheetName val="RF28 chek accantonamenti"/>
      <sheetName val="RF 28 FSC"/>
      <sheetName val="RF 28 FSC (2)"/>
      <sheetName val="RF 28 FSC MORA"/>
      <sheetName val="RF 29"/>
      <sheetName val="RF 32 RF50"/>
      <sheetName val="transfer price"/>
      <sheetName val="RF 33"/>
      <sheetName val="RF 33 parametri"/>
      <sheetName val="RF 33 locazioni"/>
      <sheetName val="RF 33 locazioni (rendita)"/>
      <sheetName val="RF 33 telefoniche"/>
      <sheetName val="RF 33 telefoniche (dati)"/>
      <sheetName val="RF 33 pubblicità"/>
      <sheetName val="RF 33 altre spese"/>
      <sheetName val="RF 33 spese non inerneti"/>
      <sheetName val="RF 33 auto"/>
      <sheetName val="RF 33 codici 950"/>
      <sheetName val="RF 34"/>
      <sheetName val="%"/>
      <sheetName val="% IRPEG"/>
      <sheetName val="% IRAP"/>
      <sheetName val="IRAP VP"/>
      <sheetName val="IRAP VALORE PRODUZIONE"/>
      <sheetName val="RF 43"/>
      <sheetName val="RF 43 dett"/>
      <sheetName val="RF43 rappresentanza"/>
      <sheetName val="RF 51"/>
      <sheetName val="RF 51 fondi"/>
      <sheetName val="RF51 chek utilizzi"/>
      <sheetName val="RF51 chek ammortamenti"/>
      <sheetName val="RF51 chek ammortamenti (2)"/>
      <sheetName val="RF 51 imposte non imponibili"/>
      <sheetName val="avviamento"/>
      <sheetName val="RF 52"/>
      <sheetName val="RF 53"/>
      <sheetName val="RN 1"/>
      <sheetName val="RN 20"/>
      <sheetName val="N.I. imposte differite"/>
      <sheetName val="N.I. imposte differite (2)"/>
      <sheetName val="imposte differite"/>
      <sheetName val="imposte anticipate 0"/>
      <sheetName val="imposte anticipate 1"/>
      <sheetName val="N.I. imposte anticipate"/>
      <sheetName val="imposte anticipate 2"/>
      <sheetName val="imposte anticipate 3"/>
      <sheetName val="imposte anticipate 3 (2)"/>
      <sheetName val="fiscali"/>
      <sheetName val="EI - IRES GIU 05 - 3"/>
      <sheetName val="Prezzo med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CREA"/>
      <sheetName val="Inputs"/>
      <sheetName val="Dati prestito"/>
      <sheetName val="CFS"/>
      <sheetName val="P&amp;L"/>
      <sheetName val="Other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 Flow"/>
      <sheetName val="lavoro (peo)"/>
      <sheetName val="#RIF"/>
      <sheetName val="fiscali"/>
      <sheetName val="Control panel"/>
      <sheetName val="Comparables"/>
      <sheetName val="Inputs"/>
      <sheetName val="Prezzo medio"/>
      <sheetName val="Cash_Flow"/>
      <sheetName val="lavoro_(peo)"/>
      <sheetName val="Cash_Flow1"/>
      <sheetName val="lavoro_(peo)1"/>
      <sheetName val="Control_panel"/>
      <sheetName val="Prezzo_medio"/>
      <sheetName val="civilistic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ivers"/>
      <sheetName val="Other Inputs"/>
      <sheetName val="Calculations"/>
      <sheetName val="Fixed assets"/>
      <sheetName val="Sheet1"/>
      <sheetName val="Finstats &amp; Valuation"/>
      <sheetName val="Impact Accounts"/>
      <sheetName val="Graphs"/>
      <sheetName val="Input"/>
      <sheetName val="Switches"/>
      <sheetName val="Comps"/>
      <sheetName val="Assumptions"/>
      <sheetName val="WACC"/>
      <sheetName val="CONSTRUCTION"/>
      <sheetName val="Inputs"/>
      <sheetName val="Other_Inputs"/>
      <sheetName val="Fixed_assets"/>
      <sheetName val="Finstats_&amp;_Valuation"/>
      <sheetName val="Impact_Accounts"/>
      <sheetName val="CFS"/>
      <sheetName val="P&amp;L"/>
      <sheetName val="Other_Inputs1"/>
      <sheetName val="Fixed_assets1"/>
      <sheetName val="Finstats_&amp;_Valuation1"/>
      <sheetName val="Impact_Accounts1"/>
      <sheetName val="Other_Inputs2"/>
      <sheetName val="Fixed_assets2"/>
      <sheetName val="Finstats_&amp;_Valuation2"/>
      <sheetName val="Impact_Account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stimenti_2002"/>
      <sheetName val="Investimenti_2001"/>
      <sheetName val="Ct"/>
      <sheetName val="Other Inputs"/>
      <sheetName val="var"/>
      <sheetName val="ENA"/>
      <sheetName val="EALL"/>
      <sheetName val="ECB"/>
      <sheetName val="TPI"/>
      <sheetName val="Eniro"/>
      <sheetName val="Prezzo medio"/>
      <sheetName val="Profit &amp; Loss "/>
      <sheetName val="var_1"/>
      <sheetName val="Madre_mens"/>
      <sheetName val="Switche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Riep1"/>
      <sheetName val="Riep2"/>
      <sheetName val="Investimenti_2002"/>
      <sheetName val="Madre_mens"/>
      <sheetName val="Other Inputs"/>
      <sheetName val="var"/>
      <sheetName val="Dati prestito"/>
      <sheetName val="Tabelle A"/>
      <sheetName val="Estrazione"/>
      <sheetName val="Calendar"/>
      <sheetName val="BWHistP&amp;L"/>
      <sheetName val="Operative Input"/>
      <sheetName val="costisapwrc_tot2004"/>
      <sheetName val="parametri"/>
      <sheetName val="Modello"/>
      <sheetName val="Investimenti"/>
      <sheetName val="VALORE"/>
      <sheetName val="tabella"/>
      <sheetName val="Tabella bis"/>
      <sheetName val="2003"/>
      <sheetName val="Summary"/>
      <sheetName val="totale"/>
      <sheetName val="biva 310503 CE"/>
      <sheetName val="Soc. Equity"/>
      <sheetName val="Layout Aktiva"/>
      <sheetName val="FinInputs&amp;Calc"/>
      <sheetName val="Control panel"/>
      <sheetName val="civilistici"/>
      <sheetName val="Madre"/>
      <sheetName val="Other_Inputs"/>
      <sheetName val="Dati_prestito"/>
      <sheetName val="Tabelle_A"/>
      <sheetName val="Operative_Input"/>
      <sheetName val="Tabella_bis"/>
      <sheetName val="Soc__Equity"/>
      <sheetName val="biva_310503_CE"/>
      <sheetName val="Layout_Aktiva"/>
      <sheetName val="Control_panel"/>
      <sheetName val="TARIFFARIO"/>
      <sheetName val="Switches"/>
      <sheetName val="Report_Mens_Completa"/>
      <sheetName val="BILANCIO"/>
      <sheetName val="Profit &amp; Loss "/>
      <sheetName val="Profit_&amp;_Loss_"/>
      <sheetName val="DataBase"/>
      <sheetName val="Other_Inputs1"/>
      <sheetName val="Dati_prestito1"/>
      <sheetName val="Tabelle_A1"/>
      <sheetName val="Operative_Input1"/>
      <sheetName val="Tabella_bis1"/>
      <sheetName val="Soc__Equity1"/>
      <sheetName val="biva_310503_CE1"/>
      <sheetName val="Layout_Aktiva1"/>
      <sheetName val="Control_panel1"/>
      <sheetName val="Profit_&amp;_Loss_1"/>
      <sheetName val="Other_Inputs2"/>
      <sheetName val="Dati_prestito2"/>
      <sheetName val="Tabelle_A2"/>
      <sheetName val="Operative_Input2"/>
      <sheetName val="Tabella_bis2"/>
      <sheetName val="biva_310503_CE2"/>
      <sheetName val="Soc__Equity2"/>
      <sheetName val="Layout_Aktiva2"/>
      <sheetName val="Control_panel2"/>
      <sheetName val="Profit_&amp;_Loss_2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epilogo"/>
      <sheetName val="Versamento IRES"/>
      <sheetName val="Versamento IRAP"/>
      <sheetName val="Acconti 2010"/>
      <sheetName val="Conti (Ecri) gen-lug"/>
      <sheetName val="Conti (Ecri) lug-dic"/>
      <sheetName val="Conti (parchi) gen-lug"/>
      <sheetName val="Conti (parchi) lug-ott"/>
      <sheetName val="Bilancio 2010"/>
      <sheetName val="Bilancio 2010 (old)"/>
      <sheetName val="Imposte - Ires"/>
      <sheetName val="Fiscalità anticipata"/>
      <sheetName val="Fiscalità differita"/>
      <sheetName val="Differite (incorporate)"/>
      <sheetName val="Irap "/>
      <sheetName val="Cuneo"/>
      <sheetName val="Riallinenamento sesti"/>
      <sheetName val="Ammortamento cespiti new"/>
      <sheetName val="Ammortamenti cespiti old"/>
      <sheetName val="Auto"/>
      <sheetName val="10% Irap deducibile"/>
      <sheetName val="Fondi rischi trasferiti"/>
      <sheetName val="Quota deducibile interessi"/>
      <sheetName val="ROL - Incorporate"/>
      <sheetName val="Rappresentanza 2010"/>
      <sheetName val="Rappresentanza 2007"/>
      <sheetName val="F.Svalutazione Crediti"/>
      <sheetName val="Piano di Corda - Crediti"/>
      <sheetName val="Serra Pelata - Crediti"/>
      <sheetName val="Poggi Alti - Crediti"/>
      <sheetName val="Monte Cute - Crediti"/>
      <sheetName val="Marco Aurelio - Crediti"/>
      <sheetName val="Iardino - Crediti"/>
      <sheetName val="Spese di manutenzione"/>
      <sheetName val="Dati presti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zzi"/>
      <sheetName val="Tabelle A"/>
      <sheetName val="Tabellone"/>
      <sheetName val="Foglio1"/>
      <sheetName val="Foglio2"/>
      <sheetName val="Foglio3"/>
      <sheetName val="Fin. Assumpt. - Sensitivities"/>
      <sheetName val="Investimenti_2002"/>
      <sheetName val="Dati prestito"/>
      <sheetName val="Ammortamenti cespiti old"/>
      <sheetName val="Ct"/>
      <sheetName val="totale"/>
      <sheetName val="cespiti al 28 02 2014"/>
      <sheetName val="Comp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zione"/>
      <sheetName val="Stato Patrimoniale"/>
      <sheetName val="Conto Economico"/>
      <sheetName val="amm.ti"/>
      <sheetName val="collegio sindacale"/>
      <sheetName val="sp att"/>
      <sheetName val="sp pass  "/>
      <sheetName val="ce E "/>
      <sheetName val="SP riclassificato"/>
      <sheetName val="CE riclassificato"/>
      <sheetName val="Dati essenziali"/>
      <sheetName val="svalutazioni"/>
      <sheetName val="analisi PN"/>
      <sheetName val="Servizi"/>
      <sheetName val="Mobilità"/>
      <sheetName val="Investimenti_2002"/>
      <sheetName val="Dati prestito"/>
      <sheetName val="BIVA ATTIVO"/>
      <sheetName val="Tabelle A"/>
      <sheetName val="Ammortamenti cespiti old"/>
      <sheetName val="totale"/>
      <sheetName val="canoni"/>
      <sheetName val="SP"/>
      <sheetName val="Assumptions"/>
      <sheetName val="Other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epilogo"/>
      <sheetName val="Imposte - Ires"/>
      <sheetName val="TRR"/>
      <sheetName val="Fiscalità anticipata"/>
      <sheetName val="Fiscalità differita"/>
      <sheetName val="Variazione fiscalità "/>
      <sheetName val="imposte differite"/>
      <sheetName val="SAP-SEM"/>
      <sheetName val="Irap "/>
      <sheetName val="10% Irap deducibile"/>
      <sheetName val="Quota deducibile interessi"/>
      <sheetName val="Rappresentanza 2009"/>
      <sheetName val="Rappresentanza 2007"/>
      <sheetName val="F.Svalutazione Crediti"/>
      <sheetName val="Spese di manutenzione"/>
      <sheetName val="Masterdata"/>
      <sheetName val="IRAP dt"/>
      <sheetName val="Estrazione"/>
      <sheetName val="Tabelle A"/>
      <sheetName val="Investimenti_2002"/>
      <sheetName val="Ammortamenti cespiti old"/>
      <sheetName val="Foglio1"/>
      <sheetName val="Dati"/>
      <sheetName val="Dati_Ingr_h"/>
      <sheetName val="BWHistP&amp;L"/>
      <sheetName val="Input"/>
      <sheetName val="Se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O ATO2  "/>
      <sheetName val="Estrazione"/>
      <sheetName val="Macro1"/>
      <sheetName val="Workings"/>
      <sheetName val="Foglio1"/>
      <sheetName val="analisi 2"/>
      <sheetName val="Operative Input"/>
      <sheetName val="Dati prestito"/>
      <sheetName val="#RIF"/>
      <sheetName val="canoni"/>
      <sheetName val="Ammortamenti cespiti old"/>
      <sheetName val="Tabelle A"/>
      <sheetName val="FONDO_ATO2__"/>
      <sheetName val="Operative_Input"/>
      <sheetName val="analisi_2"/>
      <sheetName val="Dati_prestito"/>
      <sheetName val="LINK_GIACENZE_SAP___DESCR_Q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endario 2004"/>
      <sheetName val="Foglio1"/>
      <sheetName val="procurement 2004"/>
      <sheetName val="Foglio3"/>
      <sheetName val="Tabelle A"/>
      <sheetName val="Remarks and checks"/>
      <sheetName val="BP"/>
      <sheetName val="BIVA ATTIVO "/>
      <sheetName val="Consol"/>
      <sheetName val="immob immateriali"/>
      <sheetName val="Dati_Ingr_h"/>
      <sheetName val="costisapwrc_tot2004"/>
      <sheetName val="Workings"/>
      <sheetName val="Macro1"/>
      <sheetName val="ANINTERN "/>
      <sheetName val="0.Cover"/>
      <sheetName val="Ammortamenti cespiti old"/>
      <sheetName val="#RIF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sideDownside"/>
      <sheetName val="Summary"/>
      <sheetName val="NFG"/>
      <sheetName val="Cash Flow"/>
      <sheetName val="Revenues"/>
      <sheetName val="Expenses"/>
      <sheetName val="Investment &amp; Financing"/>
      <sheetName val="Inflation Assumptions"/>
      <sheetName val="Assumptions"/>
      <sheetName val="Thermal Model"/>
      <sheetName val="Depreciation"/>
      <sheetName val="Misc. Calculations"/>
      <sheetName val="LRMC"/>
      <sheetName val="coût structure hors salaire"/>
      <sheetName val="creatab"/>
      <sheetName val="Power Plant Pro Forma"/>
      <sheetName val="consolidato"/>
      <sheetName val="Macro1"/>
      <sheetName val="Transfer sheet"/>
      <sheetName val="Projects 100%"/>
      <sheetName val="Projects Genco%"/>
      <sheetName val="Cap"/>
      <sheetName val="Remarks and checks"/>
      <sheetName val="prix 106 &amp; 107"/>
      <sheetName val="Controls"/>
      <sheetName val="var"/>
      <sheetName val="201910_scheda_valutazioni"/>
      <sheetName val="Cash_Flow"/>
      <sheetName val="Investment_&amp;_Financing"/>
      <sheetName val="Inflation_Assumptions"/>
      <sheetName val="Thermal_Model"/>
      <sheetName val="Misc__Calculations"/>
      <sheetName val="coût_structure_hors_salaire"/>
      <sheetName val="Power_Plant_Pro_Forma"/>
      <sheetName val="Transfer_sheet"/>
      <sheetName val="Projects_100%"/>
      <sheetName val="Projects_Genco%"/>
      <sheetName val="Remarks_and_checks"/>
      <sheetName val="prix_106_&amp;_107"/>
      <sheetName val="Cash_Flow1"/>
      <sheetName val="Investment_&amp;_Financing1"/>
      <sheetName val="Inflation_Assumptions1"/>
      <sheetName val="Thermal_Model1"/>
      <sheetName val="Misc__Calculations1"/>
      <sheetName val="coût_structure_hors_salaire1"/>
      <sheetName val="Power_Plant_Pro_Forma1"/>
      <sheetName val="Transfer_sheet1"/>
      <sheetName val="Projects_100%1"/>
      <sheetName val="Projects_Genco%1"/>
      <sheetName val="Remarks_and_checks1"/>
      <sheetName val="prix_106_&amp;_107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ivers"/>
      <sheetName val="Other Inputs"/>
      <sheetName val="P&amp;L"/>
      <sheetName val="Regulation - check"/>
      <sheetName val="Fixed assets"/>
      <sheetName val="Finstats &amp; Valuation"/>
      <sheetName val="Finstats &amp; Valuation P&amp;W"/>
      <sheetName val="Finstats &amp; Valuation Sales"/>
      <sheetName val="Impact Accounts"/>
      <sheetName val="Calculations"/>
      <sheetName val="Holding"/>
      <sheetName val="Graphs"/>
      <sheetName val="BU Water"/>
      <sheetName val="BU Energie"/>
      <sheetName val="Fixed assets Monza"/>
      <sheetName val="Assumptions"/>
      <sheetName val="Investment &amp; Financing"/>
      <sheetName val="Forecasts_VDF"/>
      <sheetName val="Setup"/>
      <sheetName val="LRMC"/>
      <sheetName val="prix 106 &amp; 107"/>
      <sheetName val="Cap"/>
      <sheetName val="Assumption"/>
      <sheetName val="Power Plant Pro Forma"/>
      <sheetName val="Remarks and checks"/>
      <sheetName val="Comuni"/>
      <sheetName val="Tabelle"/>
      <sheetName val="BIVA passivo"/>
      <sheetName val="Hoja1"/>
      <sheetName val="Hoja2"/>
      <sheetName val="Other_Inputs"/>
      <sheetName val="Regulation_-_check"/>
      <sheetName val="Fixed_assets"/>
      <sheetName val="Finstats_&amp;_Valuation"/>
      <sheetName val="Finstats_&amp;_Valuation_P&amp;W"/>
      <sheetName val="Finstats_&amp;_Valuation_Sales"/>
      <sheetName val="Impact_Accounts"/>
      <sheetName val="BU_Water"/>
      <sheetName val="BU_Energie"/>
      <sheetName val="Fixed_assets_Monza"/>
      <sheetName val="Investment_&amp;_Financing"/>
      <sheetName val="prix_106_&amp;_107"/>
      <sheetName val="Power_Plant_Pro_Forma"/>
      <sheetName val="Remarks_and_checks"/>
      <sheetName val="BIVA_passivo"/>
      <sheetName val="Other_Inputs1"/>
      <sheetName val="Regulation_-_check1"/>
      <sheetName val="Fixed_assets1"/>
      <sheetName val="Finstats_&amp;_Valuation1"/>
      <sheetName val="Finstats_&amp;_Valuation_P&amp;W1"/>
      <sheetName val="Finstats_&amp;_Valuation_Sales1"/>
      <sheetName val="Impact_Accounts1"/>
      <sheetName val="BU_Water1"/>
      <sheetName val="BU_Energie1"/>
      <sheetName val="Fixed_assets_Monza1"/>
      <sheetName val="Investment_&amp;_Financing1"/>
      <sheetName val="prix_106_&amp;_1071"/>
      <sheetName val="Power_Plant_Pro_Forma1"/>
      <sheetName val="Remarks_and_checks1"/>
      <sheetName val="BIVA_passivo1"/>
      <sheetName val="Other_Inputs2"/>
      <sheetName val="Regulation_-_check2"/>
      <sheetName val="Fixed_assets2"/>
      <sheetName val="Finstats_&amp;_Valuation2"/>
      <sheetName val="Finstats_&amp;_Valuation_P&amp;W2"/>
      <sheetName val="Finstats_&amp;_Valuation_Sales2"/>
      <sheetName val="Impact_Accounts2"/>
      <sheetName val="BU_Water2"/>
      <sheetName val="BU_Energie2"/>
      <sheetName val="Fixed_assets_Monza2"/>
      <sheetName val="Investment_&amp;_Financing2"/>
      <sheetName val="prix_106_&amp;_1072"/>
      <sheetName val="Power_Plant_Pro_Forma2"/>
      <sheetName val="Remarks_and_checks2"/>
      <sheetName val="BIVA_passiv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10">
          <cell r="B10">
            <v>43652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KL Info"/>
      <sheetName val="1. Comments"/>
      <sheetName val="2. A chart"/>
      <sheetName val="3. Some data"/>
      <sheetName val="Other Inputs"/>
      <sheetName val="TBI"/>
      <sheetName val="Assumption"/>
      <sheetName val="Assumptions"/>
      <sheetName val="Investment &amp; Financing"/>
      <sheetName val="elenco"/>
      <sheetName val="FinInputs&amp;Calc"/>
      <sheetName val="Forecasts_VDF"/>
      <sheetName val="LRMC"/>
      <sheetName val="consolidato"/>
      <sheetName val="Dati gestore generali"/>
      <sheetName val="MKL_Info"/>
      <sheetName val="1__Comments"/>
      <sheetName val="2__A_chart"/>
      <sheetName val="3__Some_data"/>
      <sheetName val="Other_Inputs"/>
      <sheetName val="Investment_&amp;_Financing"/>
      <sheetName val="Dati_gestore_generali"/>
      <sheetName val="mkt comps"/>
      <sheetName val="MKL_Info1"/>
      <sheetName val="1__Comments1"/>
      <sheetName val="2__A_chart1"/>
      <sheetName val="3__Some_data1"/>
      <sheetName val="Other_Inputs1"/>
      <sheetName val="Investment_&amp;_Financing1"/>
      <sheetName val="Dati_gestore_generali1"/>
      <sheetName val="mkt_comps"/>
      <sheetName val="MKL_Info2"/>
      <sheetName val="1__Comments2"/>
      <sheetName val="2__A_chart2"/>
      <sheetName val="3__Some_data2"/>
      <sheetName val="Other_Inputs2"/>
      <sheetName val="Investment_&amp;_Financing2"/>
      <sheetName val="Dati_gestore_generali2"/>
      <sheetName val="mkt_comps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.Cover"/>
      <sheetName val="1. Fuel Prices &amp;PGN"/>
      <sheetName val="2. Vado  CCGT"/>
      <sheetName val="3. Prices &amp; Running hours"/>
      <sheetName val="MKL Info"/>
      <sheetName val="FlashReportTables"/>
      <sheetName val="Other Inputs"/>
      <sheetName val="Comuni"/>
      <sheetName val="Tabelle"/>
      <sheetName val="LRMC"/>
      <sheetName val="Cap"/>
      <sheetName val="0_Cover"/>
      <sheetName val="1__Fuel_Prices_&amp;PGN"/>
      <sheetName val="2__Vado__CCGT"/>
      <sheetName val="3__Prices_&amp;_Running_hours"/>
      <sheetName val="MKL_Info"/>
      <sheetName val="Other_Inputs"/>
      <sheetName val="FinInputs&amp;Calc"/>
      <sheetName val="0_Cover1"/>
      <sheetName val="1__Fuel_Prices_&amp;PGN1"/>
      <sheetName val="2__Vado__CCGT1"/>
      <sheetName val="3__Prices_&amp;_Running_hours1"/>
      <sheetName val="MKL_Info1"/>
      <sheetName val="Other_Inputs1"/>
      <sheetName val="0_Cover2"/>
      <sheetName val="1__Fuel_Prices_&amp;PGN2"/>
      <sheetName val="2__Vado__CCGT2"/>
      <sheetName val="3__Prices_&amp;_Running_hours2"/>
      <sheetName val="MKL_Info2"/>
      <sheetName val="Other_Inputs2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ú"/>
      <sheetName val="Textos"/>
      <sheetName val="Creación"/>
      <sheetName val="Ar2"/>
      <sheetName val="Opc"/>
      <sheetName val="Cl1"/>
      <sheetName val="Cl3b"/>
      <sheetName val="Cl2"/>
      <sheetName val="Cl3a"/>
      <sheetName val="Cl4"/>
      <sheetName val="D1s"/>
      <sheetName val="D1m"/>
      <sheetName val="D2s"/>
      <sheetName val="D2m"/>
      <sheetName val="D3s"/>
      <sheetName val="D3m"/>
      <sheetName val="D4"/>
      <sheetName val="D5"/>
      <sheetName val="E1"/>
      <sheetName val="E2"/>
      <sheetName val="E3"/>
      <sheetName val="E4"/>
      <sheetName val="E5"/>
      <sheetName val="E6"/>
      <sheetName val="E7"/>
      <sheetName val="E8"/>
      <sheetName val="M1"/>
      <sheetName val="M2"/>
      <sheetName val="M3s"/>
      <sheetName val="M3m"/>
      <sheetName val="M4s"/>
      <sheetName val="M4m"/>
      <sheetName val="M5"/>
      <sheetName val="Q1s"/>
      <sheetName val="Q1m"/>
      <sheetName val="Q2"/>
      <sheetName val="Q3"/>
      <sheetName val="Q4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c"/>
      <sheetName val="T10s"/>
      <sheetName val="T10m"/>
      <sheetName val="T11"/>
      <sheetName val="T12"/>
      <sheetName val="T13"/>
      <sheetName val="T14s"/>
      <sheetName val="T14m"/>
      <sheetName val="T15"/>
      <sheetName val="T16"/>
      <sheetName val="T17"/>
      <sheetName val="T18"/>
      <sheetName val="T19"/>
      <sheetName val="C1"/>
      <sheetName val="C2"/>
      <sheetName val="C3"/>
      <sheetName val="H1"/>
      <sheetName val="H2"/>
      <sheetName val="H4s"/>
      <sheetName val="H3"/>
      <sheetName val="H4m"/>
      <sheetName val="H5s"/>
      <sheetName val="H5m"/>
      <sheetName val="H6"/>
      <sheetName val="H7"/>
      <sheetName val="H8"/>
      <sheetName val="H9s"/>
      <sheetName val="H10s"/>
      <sheetName val="H9m"/>
      <sheetName val="H10m"/>
      <sheetName val="H11s"/>
      <sheetName val="H11m"/>
      <sheetName val="H12s"/>
      <sheetName val="H12m"/>
      <sheetName val="H13s"/>
      <sheetName val="H13m"/>
      <sheetName val="H14s"/>
      <sheetName val="H14m"/>
      <sheetName val="H15s"/>
      <sheetName val="H15m"/>
      <sheetName val="H16"/>
      <sheetName val="A1"/>
      <sheetName val="A2"/>
      <sheetName val="A3"/>
      <sheetName val="A4"/>
      <sheetName val="A5"/>
      <sheetName val="0.Cover"/>
      <sheetName val="Assumptions"/>
      <sheetName val="Investment &amp; Financing"/>
      <sheetName val="MKL Info"/>
      <sheetName val="LRM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"/>
      <sheetName val="Bilan"/>
      <sheetName val="Résultat "/>
      <sheetName val="Emploi-Ressource"/>
      <sheetName val="Compte TVA"/>
      <sheetName val="Résultat Exploitation"/>
      <sheetName val="Résultat 100 000"/>
      <sheetName val="Budget LPh 100 000 brcts"/>
      <sheetName val="Emprunts existants"/>
      <sheetName val="biva 310503 CE"/>
      <sheetName val="Assumptions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olo"/>
      <sheetName val="Appo"/>
      <sheetName val="BL_64.33"/>
      <sheetName val="Risultati"/>
      <sheetName val="AU2005_IPEX"/>
      <sheetName val="Analisi_Zonale"/>
      <sheetName val="Dati_Ingr_b"/>
      <sheetName val="Dati_Ingr_h"/>
      <sheetName val="Report Fisico"/>
      <sheetName val="Report Economico"/>
      <sheetName val="Bilancio_h"/>
      <sheetName val="costisapwrc_tot2004"/>
      <sheetName val="biva 310503 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"/>
      <sheetName val="Sofia"/>
      <sheetName val="East"/>
      <sheetName val="Consol"/>
      <sheetName val="Financing"/>
      <sheetName val="COS"/>
      <sheetName val="Rates"/>
      <sheetName val="JV"/>
      <sheetName val="NFG"/>
      <sheetName val="costisapwrc_tot2004"/>
      <sheetName val="ANINTERN "/>
      <sheetName val="Power Plant Pro Forma"/>
      <sheetName val="BP"/>
      <sheetName val="biva 310503 CE"/>
      <sheetName val="Dati_Ingr_h"/>
      <sheetName val="FS I+E"/>
      <sheetName val="FS"/>
      <sheetName val="ANINTERN_"/>
      <sheetName val="Power_Plant_Pro_Forma"/>
      <sheetName val="biva_310503_CE"/>
      <sheetName val="FS_I+E"/>
      <sheetName val="MKL Info"/>
      <sheetName val="_global"/>
      <sheetName val="_rif"/>
      <sheetName val="_dictionary"/>
      <sheetName val="CE"/>
      <sheetName val="SP"/>
      <sheetName val="Variazione Immobilizzazioni"/>
      <sheetName val="Patrimonio Netto"/>
      <sheetName val="Dettagli Ricavi"/>
      <sheetName val="Dettagli Costi"/>
      <sheetName val="Movimentazione del Personale"/>
      <sheetName val="Capex"/>
      <sheetName val="PFN "/>
      <sheetName val="IC 2019"/>
      <sheetName val="ANINTERN_1"/>
      <sheetName val="Power_Plant_Pro_Forma1"/>
      <sheetName val="biva_310503_CE1"/>
      <sheetName val="FS_I+E1"/>
      <sheetName val="MKL_Info"/>
      <sheetName val="Variazione_Immobilizzazioni"/>
      <sheetName val="Patrimonio_Netto"/>
      <sheetName val="Dettagli_Ricavi"/>
      <sheetName val="Dettagli_Costi"/>
      <sheetName val="Movimentazione_del_Personale"/>
      <sheetName val="PFN_"/>
      <sheetName val="IC_2019"/>
      <sheetName val="ANINTERN_2"/>
      <sheetName val="Power_Plant_Pro_Forma2"/>
      <sheetName val="biva_310503_CE2"/>
      <sheetName val="FS_I+E2"/>
      <sheetName val="MKL_Info1"/>
      <sheetName val="Variazione_Immobilizzazioni1"/>
      <sheetName val="Patrimonio_Netto1"/>
      <sheetName val="Dettagli_Ricavi1"/>
      <sheetName val="Dettagli_Costi1"/>
      <sheetName val="Movimentazione_del_Personale1"/>
      <sheetName val="PFN_1"/>
      <sheetName val="IC_2019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concilizione reddio civ_fisc"/>
      <sheetName val="Tabella differite"/>
      <sheetName val="Tabella 1 SP OIC"/>
      <sheetName val="Tabella movimentazioni "/>
      <sheetName val="Foglio3"/>
      <sheetName val="ATO2"/>
      <sheetName val="all.5 PN"/>
      <sheetName val="all. 5 patrimonio netto"/>
      <sheetName val="Consol"/>
      <sheetName val="#RIF"/>
      <sheetName val="BP"/>
      <sheetName val="biva 310503 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14xtariffe"/>
      <sheetName val="calcoli"/>
      <sheetName val="Foglio1"/>
      <sheetName val="presentazione"/>
      <sheetName val="presentazione (2)"/>
      <sheetName val="stato patrimoniale per ramo"/>
      <sheetName val="in corso"/>
      <sheetName val="stato patrimoniale per ramo 98"/>
      <sheetName val="crediti e debiti"/>
      <sheetName val="biva 310503 CE"/>
      <sheetName val="LINK_GIACENZE_SAP___DESCR_QRY"/>
      <sheetName val="rettifiche"/>
      <sheetName val="bilancio"/>
      <sheetName val="presentazione_(2)"/>
      <sheetName val="stato_patrimoniale_per_ramo"/>
      <sheetName val="in_corso"/>
      <sheetName val="stato_patrimoniale_per_ramo_98"/>
      <sheetName val="crediti_e_debiti"/>
      <sheetName val="biva_310503_CE"/>
      <sheetName val="BP"/>
      <sheetName val="Macro1"/>
      <sheetName val="Consol"/>
      <sheetName val="1"/>
      <sheetName val="Reconciliation Tables"/>
      <sheetName val="presentazione_(2)1"/>
      <sheetName val="stato_patrimoniale_per_ramo1"/>
      <sheetName val="in_corso1"/>
      <sheetName val="stato_patrimoniale_per_ramo_981"/>
      <sheetName val="crediti_e_debiti1"/>
      <sheetName val="biva_310503_CE1"/>
      <sheetName val="Reconciliation_Tables"/>
      <sheetName val="BB"/>
      <sheetName val="Cellular "/>
      <sheetName val="presentazione_(2)2"/>
      <sheetName val="stato_patrimoniale_per_ramo2"/>
      <sheetName val="in_corso2"/>
      <sheetName val="stato_patrimoniale_per_ramo_982"/>
      <sheetName val="crediti_e_debiti2"/>
      <sheetName val="biva_310503_CE2"/>
      <sheetName val="Reconciliation_Tables1"/>
      <sheetName val="presentazione_(2)3"/>
      <sheetName val="stato_patrimoniale_per_ramo3"/>
      <sheetName val="in_corso3"/>
      <sheetName val="stato_patrimoniale_per_ramo_983"/>
      <sheetName val="crediti_e_debiti3"/>
      <sheetName val="biva_310503_CE3"/>
      <sheetName val="Reconciliation_Tables2"/>
      <sheetName val="Cellular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"/>
      <sheetName val="recap filiales"/>
      <sheetName val="controle filiales"/>
      <sheetName val="filiale debut"/>
      <sheetName val="CIE"/>
      <sheetName val="SODECI"/>
      <sheetName val="CIPREL"/>
      <sheetName val="SIGEC"/>
      <sheetName val="SC2I"/>
      <sheetName val="SECI"/>
      <sheetName val="FOXTROT"/>
      <sheetName val="SIDIP"/>
      <sheetName val="SISP"/>
      <sheetName val="VALENER"/>
      <sheetName val="SDE"/>
      <sheetName val="SEEG"/>
      <sheetName val="SODECA"/>
      <sheetName val="MAYOTTE"/>
      <sheetName val="SHEC"/>
      <sheetName val="SOGEL"/>
      <sheetName val="REUNION"/>
      <sheetName val="CGSP"/>
      <sheetName val="SMDS"/>
      <sheetName val="CISEAN"/>
      <sheetName val="EDMOZAMBIQUE"/>
      <sheetName val="TOGO"/>
      <sheetName val="TANZANIE"/>
      <sheetName val="DOMINICA"/>
      <sheetName val="Fin impression 2000"/>
      <sheetName val="St LUCIE"/>
      <sheetName val="MAROC"/>
      <sheetName val="MALI"/>
      <sheetName val="ALGERIE"/>
      <sheetName val="LIBAN"/>
      <sheetName val="PROJET 1"/>
      <sheetName val="filiale fin"/>
      <sheetName val="Feuil1"/>
      <sheetName val="mod14xtariffe"/>
      <sheetName val="stato patrimoniale per ramo 98"/>
      <sheetName val="Budget LPh 100 000 brcts"/>
      <sheetName val="Résultat Exploitation"/>
      <sheetName val="Informatiqu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s"/>
      <sheetName val="UNLEVERED ANALYSIS"/>
      <sheetName val="Alternative PPF Scenario"/>
      <sheetName val="ELBACEA PPF Scenario"/>
      <sheetName val="Common OperInputs"/>
      <sheetName val="Switches"/>
      <sheetName val=" Market Scenario"/>
      <sheetName val="Contribution Margin by Plant"/>
      <sheetName val="Summary Fixed Costs"/>
      <sheetName val="Financials"/>
      <sheetName val="PrintManagerCode"/>
      <sheetName val="Valn. DCF"/>
      <sheetName val="LEVERED ANALYSIS"/>
      <sheetName val="Bidco Op-BSheet"/>
      <sheetName val="Levered Financials"/>
      <sheetName val="Lenders Financial structure"/>
      <sheetName val="Tax P&amp;L"/>
      <sheetName val="Tax Shield and Credit Ratios"/>
      <sheetName val="Lenders sensitivities"/>
      <sheetName val="IMPACT_ON_ACCOUNT"/>
      <sheetName val="Impact on Accounts"/>
      <sheetName val="MDL summary - PROPORT 35%"/>
      <sheetName val="MDL summary - PROPORT 50%"/>
      <sheetName val="MDL summary - PROPORT 50% 15-11"/>
      <sheetName val="comparison"/>
      <sheetName val="Summary by Plant"/>
      <sheetName val="Ins Costs"/>
      <sheetName val="Sheet1"/>
      <sheetName val="Module1"/>
      <sheetName val="mod14xtariffe"/>
      <sheetName val="Date"/>
      <sheetName val="Index"/>
      <sheetName val="LINK_GIACENZE_SAP___DESCR_QRY"/>
      <sheetName val="stato patrimoniale per ramo 98"/>
      <sheetName val="Tabelle A"/>
      <sheetName val="biva 310503 CE"/>
      <sheetName val="BIVA ATTIVO "/>
      <sheetName val="Informatique"/>
      <sheetName val="Dati_Ingr_h"/>
      <sheetName val="Ct"/>
      <sheetName val="Macro1"/>
      <sheetName val="UNLEVERED_ANALYSIS"/>
      <sheetName val="Alternative_PPF_Scenario"/>
      <sheetName val="ELBACEA_PPF_Scenario"/>
      <sheetName val="Common_OperInputs"/>
      <sheetName val="_Market_Scenario"/>
      <sheetName val="Contribution_Margin_by_Plant"/>
      <sheetName val="Summary_Fixed_Costs"/>
      <sheetName val="Valn__DCF"/>
      <sheetName val="LEVERED_ANALYSIS"/>
      <sheetName val="Bidco_Op-BSheet"/>
      <sheetName val="Levered_Financials"/>
      <sheetName val="Lenders_Financial_structure"/>
      <sheetName val="Tax_P&amp;L"/>
      <sheetName val="Tax_Shield_and_Credit_Ratios"/>
      <sheetName val="Lenders_sensitivities"/>
      <sheetName val="Impact_on_Accounts"/>
      <sheetName val="MDL_summary_-_PROPORT_35%"/>
      <sheetName val="MDL_summary_-_PROPORT_50%"/>
      <sheetName val="MDL_summary_-_PROPORT_50%_15-11"/>
      <sheetName val="Summary_by_Plant"/>
      <sheetName val="Ins_Costs"/>
      <sheetName val="stato_patrimoniale_per_ramo_98"/>
      <sheetName val="Tabelle_A"/>
      <sheetName val="biva_310503_CE"/>
      <sheetName val="BIVA_ATTIVO_"/>
      <sheetName val="Other Inputs"/>
      <sheetName val="LRMC"/>
      <sheetName val="UNLEVERED_ANALYSIS1"/>
      <sheetName val="Alternative_PPF_Scenario1"/>
      <sheetName val="ELBACEA_PPF_Scenario1"/>
      <sheetName val="Common_OperInputs1"/>
      <sheetName val="_Market_Scenario1"/>
      <sheetName val="Contribution_Margin_by_Plant1"/>
      <sheetName val="Summary_Fixed_Costs1"/>
      <sheetName val="Valn__DCF1"/>
      <sheetName val="LEVERED_ANALYSIS1"/>
      <sheetName val="Bidco_Op-BSheet1"/>
      <sheetName val="Levered_Financials1"/>
      <sheetName val="Lenders_Financial_structure1"/>
      <sheetName val="Tax_P&amp;L1"/>
      <sheetName val="Tax_Shield_and_Credit_Ratios1"/>
      <sheetName val="Lenders_sensitivities1"/>
      <sheetName val="Impact_on_Accounts1"/>
      <sheetName val="MDL_summary_-_PROPORT_35%1"/>
      <sheetName val="MDL_summary_-_PROPORT_50%1"/>
      <sheetName val="MDL_summary_-_PROPORT_50%_15-12"/>
      <sheetName val="Summary_by_Plant1"/>
      <sheetName val="Ins_Costs1"/>
      <sheetName val="stato_patrimoniale_per_ramo_981"/>
      <sheetName val="Tabelle_A1"/>
      <sheetName val="biva_310503_CE1"/>
      <sheetName val="BIVA_ATTIVO_1"/>
      <sheetName val="Other_Inputs"/>
      <sheetName val="UNLEVERED_ANALYSIS2"/>
      <sheetName val="Alternative_PPF_Scenario2"/>
      <sheetName val="ELBACEA_PPF_Scenario2"/>
      <sheetName val="Common_OperInputs2"/>
      <sheetName val="_Market_Scenario2"/>
      <sheetName val="Contribution_Margin_by_Plant2"/>
      <sheetName val="Summary_Fixed_Costs2"/>
      <sheetName val="Valn__DCF2"/>
      <sheetName val="LEVERED_ANALYSIS2"/>
      <sheetName val="Bidco_Op-BSheet2"/>
      <sheetName val="Levered_Financials2"/>
      <sheetName val="Lenders_Financial_structure2"/>
      <sheetName val="Tax_P&amp;L2"/>
      <sheetName val="Tax_Shield_and_Credit_Ratios2"/>
      <sheetName val="Lenders_sensitivities2"/>
      <sheetName val="Impact_on_Accounts2"/>
      <sheetName val="MDL_summary_-_PROPORT_35%2"/>
      <sheetName val="MDL_summary_-_PROPORT_50%2"/>
      <sheetName val="MDL_summary_-_PROPORT_50%_15-13"/>
      <sheetName val="Summary_by_Plant2"/>
      <sheetName val="Ins_Costs2"/>
      <sheetName val="stato_patrimoniale_per_ramo_982"/>
      <sheetName val="Tabelle_A2"/>
      <sheetName val="biva_310503_CE2"/>
      <sheetName val="BIVA_ATTIVO_2"/>
      <sheetName val="Other_Inputs1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va attivo 30.06.03"/>
      <sheetName val="Biva passivo 30.06.03"/>
      <sheetName val="Biva ce 30.06.03"/>
      <sheetName val="Extracontabile"/>
      <sheetName val="SP ATTIVO 127"/>
      <sheetName val="SP PASSIVO 127"/>
      <sheetName val="CE 127"/>
      <sheetName val="sp riclassificato"/>
      <sheetName val="ce riclassificato"/>
      <sheetName val="ce riclassificato a p.m"/>
      <sheetName val="mod14xtariffe"/>
      <sheetName val="Switches"/>
      <sheetName val=" biva attivo"/>
      <sheetName val="Assumptions"/>
      <sheetName val="ae trading 30.06.03"/>
      <sheetName val="Biva_attivo_30_06_03"/>
      <sheetName val="Biva_passivo_30_06_03"/>
      <sheetName val="Biva_ce_30_06_03"/>
      <sheetName val="SP_ATTIVO_127"/>
      <sheetName val="SP_PASSIVO_127"/>
      <sheetName val="CE_127"/>
      <sheetName val="sp_riclassificato"/>
      <sheetName val="ce_riclassificato"/>
      <sheetName val="ce_riclassificato_a_p_m"/>
      <sheetName val="stato patrimoniale per ramo 98"/>
      <sheetName val="Date"/>
      <sheetName val="Sheet1"/>
      <sheetName val="Biva_attivo_30_06_031"/>
      <sheetName val="Biva_passivo_30_06_031"/>
      <sheetName val="Biva_ce_30_06_031"/>
      <sheetName val="SP_ATTIVO_1271"/>
      <sheetName val="SP_PASSIVO_1271"/>
      <sheetName val="CE_1271"/>
      <sheetName val="sp_riclassificato1"/>
      <sheetName val="ce_riclassificato1"/>
      <sheetName val="ce_riclassificato_a_p_m1"/>
      <sheetName val="_biva_attivo"/>
      <sheetName val="ae_trading_30_06_03"/>
      <sheetName val="stato_patrimoniale_per_ramo_98"/>
      <sheetName val="Biva_attivo_30_06_032"/>
      <sheetName val="Biva_passivo_30_06_032"/>
      <sheetName val="Biva_ce_30_06_032"/>
      <sheetName val="SP_ATTIVO_1272"/>
      <sheetName val="SP_PASSIVO_1272"/>
      <sheetName val="CE_1272"/>
      <sheetName val="sp_riclassificato2"/>
      <sheetName val="ce_riclassificato2"/>
      <sheetName val="ce_riclassificato_a_p_m2"/>
      <sheetName val="_biva_attivo1"/>
      <sheetName val="ae_trading_30_06_031"/>
      <sheetName val="stato_patrimoniale_per_ramo_981"/>
      <sheetName val="Biva_attivo_30_06_033"/>
      <sheetName val="Biva_passivo_30_06_033"/>
      <sheetName val="Biva_ce_30_06_033"/>
      <sheetName val="SP_ATTIVO_1273"/>
      <sheetName val="SP_PASSIVO_1273"/>
      <sheetName val="CE_1273"/>
      <sheetName val="sp_riclassificato3"/>
      <sheetName val="ce_riclassificato3"/>
      <sheetName val="ce_riclassificato_a_p_m3"/>
      <sheetName val="_biva_attivo2"/>
      <sheetName val="ae_trading_30_06_032"/>
      <sheetName val="stato_patrimoniale_per_ramo_98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ertina  "/>
      <sheetName val="CONTO ECONOMICO"/>
      <sheetName val="CE"/>
      <sheetName val="MOL (2)"/>
      <sheetName val="Valore Produzione"/>
      <sheetName val="Costi Produzione 1"/>
      <sheetName val="Costi Produzione  2"/>
      <sheetName val="Costi Produzione 3"/>
      <sheetName val="Prestazioni Infragruppo"/>
      <sheetName val="Allegato BE"/>
      <sheetName val="Allegato 1"/>
      <sheetName val="Allegato 1 bis"/>
      <sheetName val="Allegato 1 tris"/>
      <sheetName val=" Contributi allaccio"/>
      <sheetName val="ALTRI RICAVI"/>
      <sheetName val="Allegato 2"/>
      <sheetName val="Allegato 3"/>
      <sheetName val="Allegato 4"/>
      <sheetName val="Allegato 4 bis"/>
      <sheetName val="FORNITURE E SERVIZI"/>
      <sheetName val="Allegato 5"/>
      <sheetName val="Allegato 7 bis"/>
      <sheetName val="Allegato 8"/>
      <sheetName val="Allegato 9"/>
      <sheetName val="Allegato 9 bis"/>
      <sheetName val="Allegato 10"/>
      <sheetName val="Allegato 11"/>
      <sheetName val="Allegato 12 "/>
      <sheetName val="GIACENZE DI MATERIALI"/>
      <sheetName val="SITUAZIONE PDT"/>
      <sheetName val="SITUAZIONE APPALTI"/>
      <sheetName val="TREND GIACENZE"/>
      <sheetName val="COSTO DELLA MANUTENZIONE"/>
      <sheetName val="Totale"/>
      <sheetName val="Nord-Est"/>
      <sheetName val="SudEst-Sud"/>
      <sheetName val="Ovest-Centro"/>
      <sheetName val="Natura"/>
      <sheetName val="Guasti e attività"/>
      <sheetName val="Guasti"/>
      <sheetName val="Attività GTO"/>
      <sheetName val="C.E. x struttura org."/>
      <sheetName val="COSTO DEL PERSONALE"/>
      <sheetName val="Consistenza Personale "/>
      <sheetName val="Costo Personale "/>
      <sheetName val="Analisi Ore Straordinario"/>
      <sheetName val="Straordinario anno"/>
      <sheetName val="Straordinari per UO"/>
      <sheetName val="Analisi Reperibilità"/>
      <sheetName val="Reperibilità dati statistici"/>
      <sheetName val="Costo Reperibilità"/>
      <sheetName val="Reperibilità per UO"/>
      <sheetName val="Straordinario  costi"/>
      <sheetName val="Indici sul personale"/>
      <sheetName val="INVESTIMENTI"/>
      <sheetName val="Investimenti Vs forecast"/>
      <sheetName val="Investimenti mese"/>
      <sheetName val="Investimenti per natura"/>
      <sheetName val="Inv per Unità N"/>
      <sheetName val="Inv per Unità E"/>
      <sheetName val="Inv per Unità SE"/>
      <sheetName val="Inv per Unità S"/>
      <sheetName val="Inv per Unità O"/>
      <sheetName val="Inv per Unità C"/>
      <sheetName val="Altri Investimenti"/>
      <sheetName val="Bilancio energetico e Qualità"/>
      <sheetName val="Ricavi Energetici"/>
      <sheetName val="Confronto ricavi energetici"/>
      <sheetName val="Immesso in rete Acea"/>
      <sheetName val="Immesso in rete Ostiense"/>
      <sheetName val="Immesso in rete Flaminia"/>
      <sheetName val="Energia immessa  Acea"/>
      <sheetName val="Energia immessa Ostiense"/>
      <sheetName val="Energia immessa Flaminia"/>
      <sheetName val="Morosità"/>
      <sheetName val="Morosità top 20"/>
      <sheetName val="LETTURE"/>
      <sheetName val="Allacci non ancora chiusi Sap"/>
      <sheetName val="Distacchi"/>
      <sheetName val="FABBISOGNO DI POTENZA"/>
      <sheetName val="Potenze CP"/>
      <sheetName val="Potenze rete OSTIENSE"/>
      <sheetName val="Potenze rete FLAMINIA"/>
      <sheetName val="VERIFICHE"/>
      <sheetName val="Verifiche Eseguite"/>
      <sheetName val="Verifiche 2"/>
      <sheetName val="Verifiche non regolari"/>
      <sheetName val="Verifiche anni prec."/>
      <sheetName val="ATTIVITA' COSTRUTTIVA"/>
      <sheetName val="Totale+AT"/>
      <sheetName val="N-E"/>
      <sheetName val="SE-S"/>
      <sheetName val="O-C"/>
      <sheetName val="Contratti e gare"/>
      <sheetName val="gare"/>
      <sheetName val="contratti"/>
      <sheetName val="contratti mt-bt del 2003"/>
      <sheetName val="contratti ap.-chiusi per report"/>
      <sheetName val="gare in corso"/>
      <sheetName val="Processi e Sistemi"/>
      <sheetName val="Help desk"/>
      <sheetName val="Biva attivo 30.06.03"/>
      <sheetName val="IMMEXPinvest"/>
      <sheetName val="Front Month"/>
      <sheetName val="#RIF"/>
      <sheetName val="DCF Inputs"/>
      <sheetName val="Switches"/>
      <sheetName val="FV"/>
      <sheetName val="Dati prestito"/>
      <sheetName val="0.Cover"/>
      <sheetName val="Dati_Ingr_h"/>
      <sheetName val="bilancio"/>
      <sheetName val="costisapwrc_tot2004"/>
      <sheetName val="BWHistP&amp;L"/>
      <sheetName val="Summary"/>
      <sheetName val="PARAMETRI"/>
      <sheetName val="biva 310503 CE"/>
      <sheetName val="LINK_GIACENZE_SAP___DESCR_QRY"/>
      <sheetName val="SPESE DI RAPPRESENTANZA"/>
      <sheetName val="Lug04"/>
      <sheetName val="CEC"/>
      <sheetName val="Copertina__"/>
      <sheetName val="CONTO_ECONOMICO"/>
      <sheetName val="MOL_(2)"/>
      <sheetName val="Valore_Produzione"/>
      <sheetName val="Costi_Produzione_1"/>
      <sheetName val="Costi_Produzione__2"/>
      <sheetName val="Costi_Produzione_3"/>
      <sheetName val="Prestazioni_Infragruppo"/>
      <sheetName val="Allegato_BE"/>
      <sheetName val="Allegato_1"/>
      <sheetName val="Allegato_1_bis"/>
      <sheetName val="Allegato_1_tris"/>
      <sheetName val="_Contributi_allaccio"/>
      <sheetName val="ALTRI_RICAVI"/>
      <sheetName val="Allegato_2"/>
      <sheetName val="Allegato_3"/>
      <sheetName val="Allegato_4"/>
      <sheetName val="Allegato_4_bis"/>
      <sheetName val="FORNITURE_E_SERVIZI"/>
      <sheetName val="Allegato_5"/>
      <sheetName val="Allegato_7_bis"/>
      <sheetName val="Allegato_8"/>
      <sheetName val="Allegato_9"/>
      <sheetName val="Allegato_9_bis"/>
      <sheetName val="Allegato_10"/>
      <sheetName val="Allegato_11"/>
      <sheetName val="Allegato_12_"/>
      <sheetName val="GIACENZE_DI_MATERIALI"/>
      <sheetName val="SITUAZIONE_PDT"/>
      <sheetName val="SITUAZIONE_APPALTI"/>
      <sheetName val="TREND_GIACENZE"/>
      <sheetName val="COSTO_DELLA_MANUTENZIONE"/>
      <sheetName val="Guasti_e_attività"/>
      <sheetName val="Attività_GTO"/>
      <sheetName val="C_E__x_struttura_org_"/>
      <sheetName val="COSTO_DEL_PERSONALE"/>
      <sheetName val="Consistenza_Personale_"/>
      <sheetName val="Costo_Personale_"/>
      <sheetName val="Analisi_Ore_Straordinario"/>
      <sheetName val="Straordinario_anno"/>
      <sheetName val="Straordinari_per_UO"/>
      <sheetName val="Analisi_Reperibilità"/>
      <sheetName val="Reperibilità_dati_statistici"/>
      <sheetName val="Costo_Reperibilità"/>
      <sheetName val="Reperibilità_per_UO"/>
      <sheetName val="Straordinario__costi"/>
      <sheetName val="Indici_sul_personale"/>
      <sheetName val="Investimenti_Vs_forecast"/>
      <sheetName val="Investimenti_mese"/>
      <sheetName val="Investimenti_per_natura"/>
      <sheetName val="Inv_per_Unità_N"/>
      <sheetName val="Inv_per_Unità_E"/>
      <sheetName val="Inv_per_Unità_SE"/>
      <sheetName val="Inv_per_Unità_S"/>
      <sheetName val="Inv_per_Unità_O"/>
      <sheetName val="Inv_per_Unità_C"/>
      <sheetName val="Altri_Investimenti"/>
      <sheetName val="Bilancio_energetico_e_Qualità"/>
      <sheetName val="Ricavi_Energetici"/>
      <sheetName val="Confronto_ricavi_energetici"/>
      <sheetName val="Immesso_in_rete_Acea"/>
      <sheetName val="Immesso_in_rete_Ostiense"/>
      <sheetName val="Immesso_in_rete_Flaminia"/>
      <sheetName val="Energia_immessa__Acea"/>
      <sheetName val="Energia_immessa_Ostiense"/>
      <sheetName val="Energia_immessa_Flaminia"/>
      <sheetName val="Morosità_top_20"/>
      <sheetName val="Allacci_non_ancora_chiusi_Sap"/>
      <sheetName val="FABBISOGNO_DI_POTENZA"/>
      <sheetName val="Potenze_CP"/>
      <sheetName val="Potenze_rete_OSTIENSE"/>
      <sheetName val="Potenze_rete_FLAMINIA"/>
      <sheetName val="Verifiche_Eseguite"/>
      <sheetName val="Verifiche_2"/>
      <sheetName val="Verifiche_non_regolari"/>
      <sheetName val="Verifiche_anni_prec_"/>
      <sheetName val="ATTIVITA'_COSTRUTTIVA"/>
      <sheetName val="Contratti_e_gare"/>
      <sheetName val="contratti_mt-bt_del_2003"/>
      <sheetName val="contratti_ap_-chiusi_per_report"/>
      <sheetName val="gare_in_corso"/>
      <sheetName val="Processi_e_Sistemi"/>
      <sheetName val="Help_desk"/>
      <sheetName val="Biva_attivo_30_06_03"/>
      <sheetName val="Front_Month"/>
      <sheetName val="DCF_Inputs"/>
      <sheetName val="Dati_prestito"/>
      <sheetName val="0_Cover"/>
      <sheetName val="biva_310503_CE"/>
      <sheetName val="SPESE_DI_RAPPRESENTANZA"/>
      <sheetName val="Date"/>
      <sheetName val="Soc. Equity"/>
      <sheetName val="LRMC"/>
      <sheetName val="ac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OS"/>
      <sheetName val="Index"/>
      <sheetName val="S.1"/>
      <sheetName val="ASS"/>
      <sheetName val="NetDebt"/>
      <sheetName val="S.2"/>
      <sheetName val="PBEW"/>
      <sheetName val="PBEWcharts"/>
      <sheetName val="Presentation"/>
      <sheetName val="Summary"/>
      <sheetName val="S.3"/>
      <sheetName val="BW"/>
      <sheetName val="BWcharts"/>
      <sheetName val="S.4"/>
      <sheetName val="BWcalc"/>
      <sheetName val="BWcalc2"/>
      <sheetName val="BWHistP&amp;L"/>
      <sheetName val="S.5"/>
      <sheetName val="PE"/>
      <sheetName val="PEcharts"/>
      <sheetName val="S.6"/>
      <sheetName val="PEcalc"/>
      <sheetName val="PEcalc2"/>
      <sheetName val="PEHistP&amp;L"/>
      <sheetName val="S.7"/>
      <sheetName val="EnBW"/>
      <sheetName val="EnBWcharts"/>
      <sheetName val="S.8"/>
      <sheetName val="EnBWcalc"/>
      <sheetName val="EnBWcalc2"/>
      <sheetName val="EnBWHistP&amp;L"/>
      <sheetName val="FinIncome"/>
      <sheetName val="other"/>
      <sheetName val="+Finstats!$F$220"/>
      <sheetName val="$AC$220PBEW"/>
      <sheetName val="Soc. Equity"/>
      <sheetName val="Prämissen"/>
      <sheetName val="Front Month"/>
      <sheetName val="Biva attivo 30.06.03"/>
      <sheetName val="parametri"/>
      <sheetName val="biva 310503 CE"/>
      <sheetName val="Dati_Ingr_h"/>
      <sheetName val="Switches"/>
      <sheetName val="CEC"/>
      <sheetName val="Dati"/>
      <sheetName val="costisapwrc_tot2004"/>
      <sheetName val="template"/>
      <sheetName val="S_1"/>
      <sheetName val="S_2"/>
      <sheetName val="S_3"/>
      <sheetName val="S_4"/>
      <sheetName val="S_5"/>
      <sheetName val="S_6"/>
      <sheetName val="S_7"/>
      <sheetName val="S_8"/>
      <sheetName val="Soc__Equity"/>
      <sheetName val="Front_Month"/>
      <sheetName val="Biva_attivo_30_06_03"/>
      <sheetName val="biva_310503_CE"/>
      <sheetName val="LRMC"/>
      <sheetName val="S_11"/>
      <sheetName val="S_21"/>
      <sheetName val="S_31"/>
      <sheetName val="S_41"/>
      <sheetName val="S_51"/>
      <sheetName val="S_61"/>
      <sheetName val="S_71"/>
      <sheetName val="S_81"/>
      <sheetName val="Soc__Equity1"/>
      <sheetName val="Front_Month1"/>
      <sheetName val="Biva_attivo_30_06_031"/>
      <sheetName val="biva_310503_CE1"/>
      <sheetName val="S_12"/>
      <sheetName val="S_22"/>
      <sheetName val="S_32"/>
      <sheetName val="S_42"/>
      <sheetName val="S_52"/>
      <sheetName val="S_62"/>
      <sheetName val="S_72"/>
      <sheetName val="S_82"/>
      <sheetName val="Soc__Equity2"/>
      <sheetName val="Front_Month2"/>
      <sheetName val="Biva_attivo_30_06_032"/>
      <sheetName val="biva_310503_C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ertina  "/>
      <sheetName val="CONTO ECONOMICO"/>
      <sheetName val="CE"/>
      <sheetName val="MOL (2)"/>
      <sheetName val="Valore Produzione"/>
      <sheetName val="Costi Produzione 1"/>
      <sheetName val="Costi Produzione  2"/>
      <sheetName val="Costi Produzione 3"/>
      <sheetName val="Prestazioni Infragruppo"/>
      <sheetName val="Allegato BE"/>
      <sheetName val="Allegato 1"/>
      <sheetName val="Allegato 1 bis"/>
      <sheetName val="Allegato 1 tris"/>
      <sheetName val=" Contributi allaccio"/>
      <sheetName val="ALTRI RICAVI"/>
      <sheetName val="Allegato 2"/>
      <sheetName val="Allegato 3"/>
      <sheetName val="Allegato 4"/>
      <sheetName val="Allegato 4 bis"/>
      <sheetName val="FORNITURE E SERVIZI"/>
      <sheetName val="Allegato 5"/>
      <sheetName val="Allegato 7 bis"/>
      <sheetName val="Allegato 8"/>
      <sheetName val="Allegato 9"/>
      <sheetName val="Allegato 9 bis"/>
      <sheetName val="Allegato 10"/>
      <sheetName val="Allegato 11"/>
      <sheetName val="Allegato 12 "/>
      <sheetName val="GIACENZE DI MATERIALI"/>
      <sheetName val="SITUAZIONE PDT"/>
      <sheetName val="SITUAZIONE APPALTI"/>
      <sheetName val="TREND GIACENZE"/>
      <sheetName val="COSTO DELLA MANUTENZIONE"/>
      <sheetName val="Totale"/>
      <sheetName val="Nord-Est"/>
      <sheetName val="SudEst-Sud"/>
      <sheetName val="Ovest-Centro"/>
      <sheetName val="Natura"/>
      <sheetName val="Guasti e attività"/>
      <sheetName val="Guasti"/>
      <sheetName val="Attività GTO"/>
      <sheetName val="C.E. x struttura org."/>
      <sheetName val="COSTO DEL PERSONALE"/>
      <sheetName val="Consistenza Personale "/>
      <sheetName val="Costo Personale "/>
      <sheetName val="Analisi Ore Straordinario"/>
      <sheetName val="Straordinario anno"/>
      <sheetName val="Straordinari per UO"/>
      <sheetName val="Analisi Reperibilità"/>
      <sheetName val="Reperibilità dati statistici"/>
      <sheetName val="Costo Reperibilità"/>
      <sheetName val="Reperibilità per UO"/>
      <sheetName val="Straordinario  costi"/>
      <sheetName val="Indici sul personale"/>
      <sheetName val="INVESTIMENTI"/>
      <sheetName val="Investimenti Vs forecast"/>
      <sheetName val="Investimenti mese"/>
      <sheetName val="Investimenti per natura"/>
      <sheetName val="Inv per Unità N"/>
      <sheetName val="Inv per Unità E"/>
      <sheetName val="Inv per Unità SE"/>
      <sheetName val="Inv per Unità S"/>
      <sheetName val="Inv per Unità O"/>
      <sheetName val="Inv per Unità C"/>
      <sheetName val="Altri Investimenti"/>
      <sheetName val="Bilancio energetico e Qualità"/>
      <sheetName val="Ricavi Energetici"/>
      <sheetName val="Confronto ricavi energetici"/>
      <sheetName val="Immesso in rete Acea"/>
      <sheetName val="Immesso in rete Ostiense"/>
      <sheetName val="Immesso in rete Flaminia"/>
      <sheetName val="Energia immessa  Acea"/>
      <sheetName val="Energia immessa Ostiense"/>
      <sheetName val="Energia immessa Flaminia"/>
      <sheetName val="Morosità"/>
      <sheetName val="Morosità top 20"/>
      <sheetName val="LETTURE"/>
      <sheetName val="Allacci non ancora chiusi Sap"/>
      <sheetName val="Distacchi"/>
      <sheetName val="FABBISOGNO DI POTENZA"/>
      <sheetName val="Potenze CP"/>
      <sheetName val="Potenze rete OSTIENSE"/>
      <sheetName val="Potenze rete FLAMINIA"/>
      <sheetName val="VERIFICHE"/>
      <sheetName val="Verifiche Eseguite"/>
      <sheetName val="Verifiche 2"/>
      <sheetName val="Verifiche non regolari"/>
      <sheetName val="Verifiche anni prec."/>
      <sheetName val="ATTIVITA' COSTRUTTIVA"/>
      <sheetName val="Totale+AT"/>
      <sheetName val="N-E"/>
      <sheetName val="SE-S"/>
      <sheetName val="O-C"/>
      <sheetName val="Contratti e gare"/>
      <sheetName val="gare"/>
      <sheetName val="contratti"/>
      <sheetName val="contratti mt-bt del 2003"/>
      <sheetName val="contratti ap.-chiusi per report"/>
      <sheetName val="gare in corso"/>
      <sheetName val="Processi e Sistemi"/>
      <sheetName val="Help desk"/>
      <sheetName val="BWHistP&amp;L"/>
      <sheetName val="Summary"/>
      <sheetName val="#RIF"/>
      <sheetName val="parametri"/>
      <sheetName val="CEC"/>
      <sheetName val="Biva attivo 30.06.03"/>
      <sheetName val="IMMEXPinvest"/>
      <sheetName val="Front Month"/>
      <sheetName val="DCF Inputs"/>
      <sheetName val="Switches"/>
      <sheetName val="FV"/>
      <sheetName val="Dati prestito"/>
      <sheetName val="0.Cover"/>
      <sheetName val="Dati_Ingr_h"/>
      <sheetName val="bilancio"/>
      <sheetName val="costisapwrc_tot2004"/>
      <sheetName val="biva 310503 CE"/>
      <sheetName val="LINK_GIACENZE_SAP___DESCR_QRY"/>
      <sheetName val="SPESE DI RAPPRESENTANZA"/>
      <sheetName val="Lug04"/>
      <sheetName val="Copertina__"/>
      <sheetName val="CONTO_ECONOMICO"/>
      <sheetName val="MOL_(2)"/>
      <sheetName val="Valore_Produzione"/>
      <sheetName val="Costi_Produzione_1"/>
      <sheetName val="Costi_Produzione__2"/>
      <sheetName val="Costi_Produzione_3"/>
      <sheetName val="Prestazioni_Infragruppo"/>
      <sheetName val="Allegato_BE"/>
      <sheetName val="Allegato_1"/>
      <sheetName val="Allegato_1_bis"/>
      <sheetName val="Allegato_1_tris"/>
      <sheetName val="_Contributi_allaccio"/>
      <sheetName val="ALTRI_RICAVI"/>
      <sheetName val="Allegato_2"/>
      <sheetName val="Allegato_3"/>
      <sheetName val="Allegato_4"/>
      <sheetName val="Allegato_4_bis"/>
      <sheetName val="FORNITURE_E_SERVIZI"/>
      <sheetName val="Allegato_5"/>
      <sheetName val="Allegato_7_bis"/>
      <sheetName val="Allegato_8"/>
      <sheetName val="Allegato_9"/>
      <sheetName val="Allegato_9_bis"/>
      <sheetName val="Allegato_10"/>
      <sheetName val="Allegato_11"/>
      <sheetName val="Allegato_12_"/>
      <sheetName val="GIACENZE_DI_MATERIALI"/>
      <sheetName val="SITUAZIONE_PDT"/>
      <sheetName val="SITUAZIONE_APPALTI"/>
      <sheetName val="TREND_GIACENZE"/>
      <sheetName val="COSTO_DELLA_MANUTENZIONE"/>
      <sheetName val="Guasti_e_attività"/>
      <sheetName val="Attività_GTO"/>
      <sheetName val="C_E__x_struttura_org_"/>
      <sheetName val="COSTO_DEL_PERSONALE"/>
      <sheetName val="Consistenza_Personale_"/>
      <sheetName val="Costo_Personale_"/>
      <sheetName val="Analisi_Ore_Straordinario"/>
      <sheetName val="Straordinario_anno"/>
      <sheetName val="Straordinari_per_UO"/>
      <sheetName val="Analisi_Reperibilità"/>
      <sheetName val="Reperibilità_dati_statistici"/>
      <sheetName val="Costo_Reperibilità"/>
      <sheetName val="Reperibilità_per_UO"/>
      <sheetName val="Straordinario__costi"/>
      <sheetName val="Indici_sul_personale"/>
      <sheetName val="Investimenti_Vs_forecast"/>
      <sheetName val="Investimenti_mese"/>
      <sheetName val="Investimenti_per_natura"/>
      <sheetName val="Inv_per_Unità_N"/>
      <sheetName val="Inv_per_Unità_E"/>
      <sheetName val="Inv_per_Unità_SE"/>
      <sheetName val="Inv_per_Unità_S"/>
      <sheetName val="Inv_per_Unità_O"/>
      <sheetName val="Inv_per_Unità_C"/>
      <sheetName val="Altri_Investimenti"/>
      <sheetName val="Bilancio_energetico_e_Qualità"/>
      <sheetName val="Ricavi_Energetici"/>
      <sheetName val="Confronto_ricavi_energetici"/>
      <sheetName val="Immesso_in_rete_Acea"/>
      <sheetName val="Immesso_in_rete_Ostiense"/>
      <sheetName val="Immesso_in_rete_Flaminia"/>
      <sheetName val="Energia_immessa__Acea"/>
      <sheetName val="Energia_immessa_Ostiense"/>
      <sheetName val="Energia_immessa_Flaminia"/>
      <sheetName val="Morosità_top_20"/>
      <sheetName val="Allacci_non_ancora_chiusi_Sap"/>
      <sheetName val="FABBISOGNO_DI_POTENZA"/>
      <sheetName val="Potenze_CP"/>
      <sheetName val="Potenze_rete_OSTIENSE"/>
      <sheetName val="Potenze_rete_FLAMINIA"/>
      <sheetName val="Verifiche_Eseguite"/>
      <sheetName val="Verifiche_2"/>
      <sheetName val="Verifiche_non_regolari"/>
      <sheetName val="Verifiche_anni_prec_"/>
      <sheetName val="ATTIVITA'_COSTRUTTIVA"/>
      <sheetName val="Contratti_e_gare"/>
      <sheetName val="contratti_mt-bt_del_2003"/>
      <sheetName val="contratti_ap_-chiusi_per_report"/>
      <sheetName val="gare_in_corso"/>
      <sheetName val="Processi_e_Sistemi"/>
      <sheetName val="Help_desk"/>
      <sheetName val="Biva_attivo_30_06_03"/>
      <sheetName val="Front_Month"/>
      <sheetName val="DCF_Inputs"/>
      <sheetName val="Dati_prestito"/>
      <sheetName val="0_Cover"/>
      <sheetName val="biva_310503_CE"/>
      <sheetName val="SPESE_DI_RAPPRESENTANZA"/>
      <sheetName val="Soc. Equity"/>
      <sheetName val="Date"/>
      <sheetName val="Prämiss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cap ALPI 2004"/>
      <sheetName val="B"/>
      <sheetName val="CEC"/>
      <sheetName val="SPP"/>
      <sheetName val="Foglio1"/>
      <sheetName val="Soc. Equity"/>
      <sheetName val="Comments"/>
      <sheetName val="costisapwrc_tot20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"/>
      <sheetName val="Errori"/>
      <sheetName val="Stampa"/>
      <sheetName val="Tagli"/>
      <sheetName val="Formattazione"/>
      <sheetName val="Procedura"/>
      <sheetName val="Rep_modifica"/>
      <sheetName val="B"/>
      <sheetName val="Lug04"/>
      <sheetName val="Soc. Equit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isapwrc_tot2004"/>
      <sheetName val="consuntivo 2004"/>
      <sheetName val="budget_2005VdC"/>
      <sheetName val="Madre"/>
      <sheetName val="Madre (2)"/>
      <sheetName val="Mensilizzazione"/>
      <sheetName val="riep"/>
      <sheetName val="Totale costi"/>
      <sheetName val="Costi_F1000"/>
      <sheetName val="Costi_8001"/>
      <sheetName val="Costi_8002"/>
      <sheetName val="Costi_8003"/>
      <sheetName val="Costi_8004"/>
      <sheetName val="Costi_8007"/>
      <sheetName val="Costi_8008"/>
      <sheetName val="Costi_8010"/>
      <sheetName val="Costi_8017"/>
      <sheetName val="Costi_8018"/>
      <sheetName val="Costi_8019"/>
      <sheetName val="confronto_budget04_05"/>
      <sheetName val="Foglio1"/>
      <sheetName val="Dettaglio_Ricavi_CDP"/>
      <sheetName val="Mensilizzazione Ricavi"/>
      <sheetName val="Grafico1"/>
      <sheetName val="RICAVI  NETTO DIR_ LABORATO "/>
      <sheetName val="Dati"/>
      <sheetName val="1"/>
      <sheetName val="B"/>
      <sheetName val="Comments"/>
      <sheetName val="BWHistP&amp;L"/>
      <sheetName val="2002 ATO"/>
      <sheetName val="Index"/>
      <sheetName val="WIN_DE"/>
      <sheetName val="Calendar"/>
      <sheetName val="FV"/>
      <sheetName val="BIVA ATTIVO"/>
      <sheetName val="2003"/>
      <sheetName val="Switches"/>
      <sheetName val="LRMC"/>
      <sheetName val="Dati prestito"/>
      <sheetName val="Summary"/>
      <sheetName val="CEC"/>
      <sheetName val="SP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sues Due diligence"/>
      <sheetName val="Fin. Assumpt. - Sensitivities"/>
      <sheetName val="Participations"/>
      <sheetName val="Aggregate valuation"/>
      <sheetName val="EBITDA"/>
      <sheetName val="Sotp valuation"/>
      <sheetName val="Management Case"/>
      <sheetName val="transfersheet"/>
      <sheetName val="Operational Assumptions"/>
      <sheetName val="6_2003 and FC 2003"/>
      <sheetName val="Balance sheet"/>
      <sheetName val="P&amp;L"/>
      <sheetName val="Cash flow statement"/>
      <sheetName val="Allocation keys"/>
      <sheetName val="P&amp;L - grid"/>
      <sheetName val="P&amp;L - Trading and sales"/>
      <sheetName val="P&amp;L - Overhead"/>
      <sheetName val="Consolidation"/>
      <sheetName val="costisapwrc_tot2004"/>
      <sheetName val="LRMC"/>
      <sheetName val="manager"/>
      <sheetName val="BWHistP&amp;L"/>
      <sheetName val="Dati_Ingr_h"/>
      <sheetName val="2002 ATO"/>
      <sheetName val="Foglio1"/>
      <sheetName val="0.Cover"/>
      <sheetName val="F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CREA"/>
      <sheetName val="Other Inputs"/>
      <sheetName val="0.Cover"/>
      <sheetName val="Fin. Assumpt. - Sensitivities"/>
      <sheetName val="Dati"/>
      <sheetName val="Financial 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 ACEA"/>
      <sheetName val="OldFoglio1"/>
      <sheetName val="Assumptions "/>
      <sheetName val="FinSummary"/>
      <sheetName val="FinancialsLIRA"/>
      <sheetName val="inv e amm."/>
      <sheetName val="mutui"/>
      <sheetName val="business plan "/>
      <sheetName val="costi e ricavi"/>
      <sheetName val="tabella riassuntiva lire"/>
      <sheetName val="tabella riassuntiva euro"/>
      <sheetName val="FinancialsEURO"/>
      <sheetName val="PshipReturns"/>
      <sheetName val="InitProjCosts"/>
      <sheetName val="ConstLoan"/>
      <sheetName val="TermLoan"/>
      <sheetName val="Prod&amp;Pricing"/>
      <sheetName val="USDMargins"/>
      <sheetName val="TaxDeprec"/>
      <sheetName val="Taxes"/>
      <sheetName val="VAT"/>
      <sheetName val="Not Used"/>
      <sheetName val="EPCDetail"/>
      <sheetName val="DevelDetail"/>
      <sheetName val="InterconnDetail"/>
      <sheetName val="Prj MgtDetail"/>
      <sheetName val="WorkCapLoan"/>
      <sheetName val="Rev&amp;GM"/>
      <sheetName val="OperExp"/>
      <sheetName val="LTSA"/>
      <sheetName val="NOx"/>
      <sheetName val="BS"/>
      <sheetName val="Prämissen"/>
      <sheetName val="Comuni"/>
      <sheetName val="COP"/>
      <sheetName val="Tabelle"/>
      <sheetName val="Impianti"/>
      <sheetName val="CE e CF"/>
      <sheetName val="TMP"/>
      <sheetName val="Tariffa"/>
      <sheetName val="Layout Aktiva"/>
      <sheetName val="Other Inputs"/>
      <sheetName val="Assumptions_ACEA"/>
      <sheetName val="Assumptions_"/>
      <sheetName val="inv_e_amm_"/>
      <sheetName val="business_plan_"/>
      <sheetName val="costi_e_ricavi"/>
      <sheetName val="tabella_riassuntiva_lire"/>
      <sheetName val="tabella_riassuntiva_euro"/>
      <sheetName val="Not_Used"/>
      <sheetName val="Prj_MgtDetail"/>
      <sheetName val="CE_e_CF"/>
      <sheetName val="Layout_Aktiva"/>
      <sheetName val="Other_Inputs"/>
      <sheetName val="1"/>
      <sheetName val="Assumptions_ACEA1"/>
      <sheetName val="Assumptions_1"/>
      <sheetName val="inv_e_amm_1"/>
      <sheetName val="business_plan_1"/>
      <sheetName val="costi_e_ricavi1"/>
      <sheetName val="tabella_riassuntiva_lire1"/>
      <sheetName val="tabella_riassuntiva_euro1"/>
      <sheetName val="Not_Used1"/>
      <sheetName val="Prj_MgtDetail1"/>
      <sheetName val="CE_e_CF1"/>
      <sheetName val="Layout_Aktiva1"/>
      <sheetName val="Other_Inputs1"/>
      <sheetName val="Assumptions_ACEA2"/>
      <sheetName val="Assumptions_2"/>
      <sheetName val="inv_e_amm_2"/>
      <sheetName val="business_plan_2"/>
      <sheetName val="costi_e_ricavi2"/>
      <sheetName val="tabella_riassuntiva_lire2"/>
      <sheetName val="tabella_riassuntiva_euro2"/>
      <sheetName val="Not_Used2"/>
      <sheetName val="Prj_MgtDetail2"/>
      <sheetName val="CE_e_CF2"/>
      <sheetName val="Layout_Aktiva2"/>
      <sheetName val="Other_Input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s"/>
      <sheetName val="UNLEVERED ANALYSIS"/>
      <sheetName val="Alternative PPF Scenario"/>
      <sheetName val="ELBACEA PPF Scenario"/>
      <sheetName val="Common OperInputs"/>
      <sheetName val="Switches"/>
      <sheetName val=" Market Scenario"/>
      <sheetName val="Contribution Margin by Plant"/>
      <sheetName val="Summary Fixed Costs"/>
      <sheetName val="Financials"/>
      <sheetName val="PrintManagerCode"/>
      <sheetName val="Valn. DCF"/>
      <sheetName val="LEVERED ANALYSIS"/>
      <sheetName val="Bidco Op-BSheet"/>
      <sheetName val="Levered Financials"/>
      <sheetName val="Tax P&amp;L"/>
      <sheetName val="Tax Shield and Credit Ratios"/>
      <sheetName val="Impact on Accounts"/>
      <sheetName val="MDL summary - PROPORT 35%"/>
      <sheetName val="MDL summary - PROPORT 50%"/>
      <sheetName val="MDL summary - PROPORT 50% 15-11"/>
      <sheetName val="comparison"/>
      <sheetName val="Summary by Plant"/>
      <sheetName val="Sheet1"/>
      <sheetName val="Module1"/>
      <sheetName val="Informatique"/>
      <sheetName val="BILANCIO DI VERIFICA"/>
      <sheetName val="Prämissen"/>
      <sheetName val="Tariffa (2)"/>
      <sheetName val="Prezzo 6 months"/>
      <sheetName val="Power Plant Pro Forma"/>
      <sheetName val="Budget LPh 100 000 brcts"/>
      <sheetName val="Résultat Exploitation"/>
      <sheetName val="Assumptions ACEA"/>
      <sheetName val="Tariffa"/>
      <sheetName val="_global"/>
      <sheetName val="_rif"/>
      <sheetName val="_dictionary"/>
      <sheetName val="CE"/>
      <sheetName val="SP"/>
      <sheetName val="PFN "/>
      <sheetName val="Capex"/>
      <sheetName val="Variazione Immobilizzazioni "/>
      <sheetName val="Patrimonio Netto "/>
      <sheetName val="Variazione Immobilizzazioni"/>
      <sheetName val="Patrimonio Netto"/>
      <sheetName val="Dettagli Ricavi"/>
      <sheetName val="Dettagli Cos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>
        <row r="14">
          <cell r="N14">
            <v>0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CONSUMI"/>
      <sheetName val="Front Month"/>
      <sheetName val="Switches"/>
      <sheetName val="Sheet1"/>
      <sheetName val="civilistici"/>
      <sheetName val="Biva attivo 30.06.03"/>
      <sheetName val="BILANCIO DI VERIFICA"/>
      <sheetName val="#RIF"/>
      <sheetName val="Informatiqu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à richiedenti"/>
      <sheetName val="modalità e attività"/>
      <sheetName val="TOTALE DURATA CHIAMATE X UNITA"/>
      <sheetName val="TOTALE_DURATA_CHIAMATE_X_UNITA_"/>
      <sheetName val="TOTALE CHIAM X UNITA E ATTIVITA"/>
      <sheetName val="Power Plant Pro Forma"/>
      <sheetName val="canoni"/>
      <sheetName val="Switches"/>
      <sheetName val="Sheet1"/>
      <sheetName val="Assumptions ACEA"/>
      <sheetName val="unità_richiedenti"/>
      <sheetName val="modalità_e_attività"/>
      <sheetName val="TOTALE_DURATA_CHIAMATE_X_UNITA"/>
      <sheetName val="TOTALE_CHIAM_X_UNITA_E_ATTIVITA"/>
      <sheetName val="Power_Plant_Pro_Forma"/>
      <sheetName val="Assumptions_ACEA"/>
      <sheetName val="Hoja1"/>
      <sheetName val="unità_richiedenti1"/>
      <sheetName val="modalità_e_attività1"/>
      <sheetName val="TOTALE_DURATA_CHIAMATE_X_UNITA1"/>
      <sheetName val="TOTALE_CHIAM_X_UNITA_E_ATTIVIT1"/>
      <sheetName val="Power_Plant_Pro_Forma1"/>
      <sheetName val="Assumptions_ACEA1"/>
      <sheetName val="unità_richiedenti2"/>
      <sheetName val="modalità_e_attività2"/>
      <sheetName val="TOTALE_DURATA_CHIAMATE_X_UNITA2"/>
      <sheetName val="TOTALE_CHIAM_X_UNITA_E_ATTIVIT2"/>
      <sheetName val="Power_Plant_Pro_Forma2"/>
      <sheetName val="Assumptions_ACE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ug04"/>
      <sheetName val="Ago04"/>
      <sheetName val="Set04"/>
      <sheetName val="Ott04"/>
      <sheetName val="Nov04"/>
      <sheetName val="P lug04"/>
      <sheetName val="P ago04"/>
      <sheetName val="P set04"/>
      <sheetName val="P ott04"/>
      <sheetName val="P nov04"/>
      <sheetName val="PFNT"/>
      <sheetName val="Medie"/>
      <sheetName val="TOTALE_DURATA_CHIAMATE_X_UNITA_"/>
      <sheetName val="Foglio1"/>
      <sheetName val="biva 310503 CE"/>
      <sheetName val="Power Plant Pro Forma"/>
      <sheetName val="costisapwrc_tot2004"/>
      <sheetName val="Dati"/>
      <sheetName val="canoni"/>
      <sheetName val="P_lug04"/>
      <sheetName val="P_ago04"/>
      <sheetName val="P_set04"/>
      <sheetName val="P_ott04"/>
      <sheetName val="P_nov04"/>
      <sheetName val="biva_310503_CE"/>
      <sheetName val="Power_Plant_Pro_Forma"/>
      <sheetName val="P_lug041"/>
      <sheetName val="P_ago041"/>
      <sheetName val="P_set041"/>
      <sheetName val="P_ott041"/>
      <sheetName val="P_nov041"/>
      <sheetName val="biva_310503_CE1"/>
      <sheetName val="Power_Plant_Pro_Forma1"/>
      <sheetName val="P_lug042"/>
      <sheetName val="P_ago042"/>
      <sheetName val="P_set042"/>
      <sheetName val="P_ott042"/>
      <sheetName val="P_nov042"/>
      <sheetName val="biva_310503_CE2"/>
      <sheetName val="Power_Plant_Pro_Forma2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"/>
      <sheetName val="Ownership"/>
      <sheetName val="Power Plant Pro Forma"/>
      <sheetName val="IncomeTaxes"/>
      <sheetName val="CTCP - Dispatch Scenario"/>
      <sheetName val="Production &amp; Pricing Schedules"/>
      <sheetName val="Expense Schedules"/>
      <sheetName val="Depreciation and Tax Schedules"/>
      <sheetName val="Development Budget"/>
      <sheetName val="Debt Schedules"/>
      <sheetName val="Water Plant"/>
      <sheetName val="Pipeline Lease"/>
      <sheetName val="MarkToMarket"/>
      <sheetName val="Module1"/>
      <sheetName val="Lug04"/>
      <sheetName val="Assumptions"/>
      <sheetName val="Investment &amp; Financing"/>
      <sheetName val="SCHEDULING_AGGREGATO_GJ"/>
      <sheetName val="TOTALE_DURATA_CHIAMATE_X_UNITA_"/>
      <sheetName val="bilancio"/>
      <sheetName val="Power_Plant_Pro_Forma"/>
      <sheetName val="CTCP_-_Dispatch_Scenario"/>
      <sheetName val="Production_&amp;_Pricing_Schedules"/>
      <sheetName val="Expense_Schedules"/>
      <sheetName val="Depreciation_and_Tax_Schedules"/>
      <sheetName val="Development_Budget"/>
      <sheetName val="Debt_Schedules"/>
      <sheetName val="Water_Plant"/>
      <sheetName val="Pipeline_Lease"/>
      <sheetName val="Investment_&amp;_Financing"/>
      <sheetName val="Power_Plant_Pro_Forma1"/>
      <sheetName val="CTCP_-_Dispatch_Scenario1"/>
      <sheetName val="Production_&amp;_Pricing_Schedules1"/>
      <sheetName val="Expense_Schedules1"/>
      <sheetName val="Depreciation_and_Tax_Schedules1"/>
      <sheetName val="Development_Budget1"/>
      <sheetName val="Debt_Schedules1"/>
      <sheetName val="Water_Plant1"/>
      <sheetName val="Pipeline_Lease1"/>
      <sheetName val="Investment_&amp;_Financing1"/>
      <sheetName val="Power_Plant_Pro_Forma2"/>
      <sheetName val="CTCP_-_Dispatch_Scenario2"/>
      <sheetName val="Production_&amp;_Pricing_Schedules2"/>
      <sheetName val="Expense_Schedules2"/>
      <sheetName val="Depreciation_and_Tax_Schedules2"/>
      <sheetName val="Development_Budget2"/>
      <sheetName val="Debt_Schedules2"/>
      <sheetName val="Water_Plant2"/>
      <sheetName val="Pipeline_Lease2"/>
      <sheetName val="Investment_&amp;_Financing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nario Summary"/>
      <sheetName val="UpsideDownside"/>
      <sheetName val="Summary"/>
      <sheetName val="NFG"/>
      <sheetName val="Cash Flow"/>
      <sheetName val="Revenues"/>
      <sheetName val="Expenses"/>
      <sheetName val="Investment &amp; Financing"/>
      <sheetName val="Inflation Assumptions"/>
      <sheetName val="Assumptions"/>
      <sheetName val="Thermal Model"/>
      <sheetName val="Swap"/>
      <sheetName val="Misc. Calculations"/>
      <sheetName val="Depreciation"/>
      <sheetName val="Power Plant Pro Forma"/>
      <sheetName val="Cost-Of-Capital"/>
      <sheetName val="Consol"/>
      <sheetName val="Lug04"/>
      <sheetName val="SCHEDULING_AGGREGATO_GJ"/>
      <sheetName val="Switches"/>
      <sheetName val="Scenario_Summary"/>
      <sheetName val="Cash_Flow"/>
      <sheetName val="Investment_&amp;_Financing"/>
      <sheetName val="Inflation_Assumptions"/>
      <sheetName val="Thermal_Model"/>
      <sheetName val="Misc__Calculations"/>
      <sheetName val="Power_Plant_Pro_Forma"/>
      <sheetName val="COMPRAS 05.JR"/>
      <sheetName val="final"/>
      <sheetName val="Scenario_Summary1"/>
      <sheetName val="Cash_Flow1"/>
      <sheetName val="Investment_&amp;_Financing1"/>
      <sheetName val="Inflation_Assumptions1"/>
      <sheetName val="Thermal_Model1"/>
      <sheetName val="Misc__Calculations1"/>
      <sheetName val="Power_Plant_Pro_Forma1"/>
      <sheetName val="COMPRAS_05_JR"/>
      <sheetName val="Scenario_Summary2"/>
      <sheetName val="Cash_Flow2"/>
      <sheetName val="Investment_&amp;_Financing2"/>
      <sheetName val="Inflation_Assumptions2"/>
      <sheetName val="Thermal_Model2"/>
      <sheetName val="Misc__Calculations2"/>
      <sheetName val="Power_Plant_Pro_Forma2"/>
      <sheetName val="COMPRAS_05_JR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zenit\unbundling$\Unbundling%202021\IDRICO\CGST\lc-controllo%20CGST%2021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Reitano Elisa" refreshedDate="44749.622790856483" createdVersion="6" refreshedVersion="6" minRefreshableVersion="3" recordCount="1846">
  <cacheSource type="worksheet">
    <worksheetSource ref="A1:CN1048576" sheet="DETT ESTRA_21"/>
  </cacheSource>
  <cacheFields count="92">
    <cacheField name="Società" numFmtId="0">
      <sharedItems containsBlank="1"/>
    </cacheField>
    <cacheField name="Cespite_ANNO" numFmtId="0">
      <sharedItems containsBlank="1"/>
    </cacheField>
    <cacheField name="cccc" numFmtId="0">
      <sharedItems containsBlank="1"/>
    </cacheField>
    <cacheField name="Cespite" numFmtId="0">
      <sharedItems containsBlank="1"/>
    </cacheField>
    <cacheField name="Definizione del cespite" numFmtId="0">
      <sharedItems containsBlank="1"/>
    </cacheField>
    <cacheField name="Num_sec_corretto" numFmtId="0">
      <sharedItems containsBlank="1"/>
    </cacheField>
    <cacheField name="Data capitalizz." numFmtId="0">
      <sharedItems containsBlank="1"/>
    </cacheField>
    <cacheField name="LIC DA ANA SAP ANNO DI FORMAZIONE" numFmtId="0">
      <sharedItems containsBlank="1"/>
    </cacheField>
    <cacheField name="Voce di bilancio" numFmtId="0">
      <sharedItems containsBlank="1"/>
    </cacheField>
    <cacheField name="Conto di bilancio" numFmtId="0">
      <sharedItems containsBlank="1" count="24">
        <s v="AB0201011"/>
        <s v="AB0202014"/>
        <s v="AB0201019"/>
        <s v="AB0202022"/>
        <s v="AB0203014"/>
        <s v="AB0202018"/>
        <s v="AB0203010"/>
        <s v="AB0205021"/>
        <s v="AB0204022"/>
        <s v="AB0204010"/>
        <s v="AB0204014"/>
        <s v="AB0204018"/>
        <s v="AB0202026"/>
        <s v="AB0202030"/>
        <s v="AB0202010"/>
        <s v="AB0205015"/>
        <s v="AB0205014"/>
        <s v="AB0104014"/>
        <s v="AB0103010"/>
        <s v="AB0106010"/>
        <s v="AB0107014"/>
        <s v="AB0101010"/>
        <s v="AB0102010"/>
        <m/>
      </sharedItems>
    </cacheField>
    <cacheField name="Conto Bilancio Desc" numFmtId="0">
      <sharedItems containsBlank="1"/>
    </cacheField>
    <cacheField name="Conto Ammortamento" numFmtId="0">
      <sharedItems containsBlank="1" count="15">
        <s v="-"/>
        <s v="CB1002015"/>
        <s v="CB1002017"/>
        <s v="CB1002023"/>
        <s v="CB1002016"/>
        <s v="CB1002022"/>
        <s v="CB1002027"/>
        <s v="CB1002024"/>
        <s v="CB1002025"/>
        <s v="CB1002020"/>
        <s v="CB1002019"/>
        <s v="CB1002014"/>
        <s v="CB1001014"/>
        <s v="CB1001018"/>
        <m/>
      </sharedItems>
    </cacheField>
    <cacheField name="Conto Ammortamento Desc" numFmtId="0">
      <sharedItems containsBlank="1" count="15">
        <s v="-"/>
        <s v="Amm.to Impianti di trasporto"/>
        <s v="Amm.to Impianti di produzione"/>
        <s v="Amm.to Attrezzature diverse"/>
        <s v="Amm.to Reti di distribuzione"/>
        <s v="Amm.to Attrezzature industriali e commerciali"/>
        <s v="Amm.to Mobili e arredi"/>
        <s v="Amm.to Macchine ufficio elettriche elettroniche"/>
        <s v="Amm.to Mezzi di trasporto strumentali"/>
        <s v="Amm.to Beni gratuitamente devolvibili"/>
        <s v="Amm.to Impianti e macchinario"/>
        <s v="Amm.to Impianti di depurazione"/>
        <s v="Amm.to Software applicativo acquistato"/>
        <s v="Amm.to per Migliorie su beni di terzi"/>
        <m/>
      </sharedItems>
    </cacheField>
    <cacheField name="Chiave ammortamento" numFmtId="0">
      <sharedItems containsBlank="1"/>
    </cacheField>
    <cacheField name="Amm. ordinario" numFmtId="0">
      <sharedItems containsBlank="1"/>
    </cacheField>
    <cacheField name="Amm. straordinario" numFmtId="0">
      <sharedItems containsBlank="1"/>
    </cacheField>
    <cacheField name="Durata" numFmtId="0">
      <sharedItems containsBlank="1"/>
    </cacheField>
    <cacheField name="Classe cespiti" numFmtId="0">
      <sharedItems containsBlank="1"/>
    </cacheField>
    <cacheField name="CONTO_UNB" numFmtId="0">
      <sharedItems containsBlank="1"/>
    </cacheField>
    <cacheField name="CONTO_UNB_DESC" numFmtId="0">
      <sharedItems containsBlank="1" count="12">
        <s v="1) Terreni e fabbricati"/>
        <s v="2) Impianti e macchinario"/>
        <s v="3) Attrezzature industriali e commerciali"/>
        <s v="5) Immobilizzazioni in corso e acconti"/>
        <s v="di cui altri beni"/>
        <s v="di cui altri beni gratuitamente devolvibili non inclusi nella RAB del SII"/>
        <s v="4) Concessioni, licenze, marchi e diritti simili"/>
        <s v="6) Immobilizzazioni in corso e acconti"/>
        <s v="di cui migliorie su altri beni di terzi"/>
        <s v="1) Costi di impianto e di ampliamento"/>
        <s v="2) Costi di sviluppo"/>
        <m/>
      </sharedItems>
    </cacheField>
    <cacheField name="WBS OLD" numFmtId="0">
      <sharedItems containsBlank="1"/>
    </cacheField>
    <cacheField name="WBS" numFmtId="0">
      <sharedItems containsBlank="1" count="292">
        <s v="CGST-IIM01-000NM512.25"/>
        <s v="CGST-IIM01-000NM511.25"/>
        <s v="CGST-IAT01-FC0SZ802.19"/>
        <s v="CGST-IMO12-CDMAS022.11"/>
        <s v="CGST-IIM01-000NM510.13"/>
        <s v="CGST-IRN03-CDMAS022.11"/>
        <s v="CGST-IMO07-CDMAS022.11"/>
        <s v="CGST-IMO12-CDMF005R.11"/>
        <s v="CGST-IMO02-CDMAS022.11"/>
        <s v="CGST-ICS02-TEMF001R.11"/>
        <s v="CGST-ICS02-CDMAS022.11"/>
        <s v="CGST-ICS02-TEMAS012.11"/>
        <s v="CGST-IMO07-TEMF001R.11"/>
        <s v="CGST-IMO12-TEMAS012.11"/>
        <s v="CGST-IMO18-TEMAS012.11"/>
        <s v="CGST-IMO07-TEMAS012.11"/>
        <s v="CGST-IMO07-CDMF005R.11"/>
        <s v="CGST-IRN04-TEMAS012.11"/>
        <s v="CGST-IRN04-TEMDPORT.11"/>
        <s v="CGST-IMO18-CDMAS022.11"/>
        <s v="CGST-IMO12-TEMF002R.11"/>
        <s v="CGST-IMO12-TEMF003R.11"/>
        <s v="CGST-IMO12-TEMF004R.11"/>
        <s v="CGST-IMO12-TEMF004H.11"/>
        <s v="CGST-IMO12-TEMF002H.11"/>
        <s v="CGST-IMO18-TEMF002R.11"/>
        <s v="CGST-IMO18-TEMF003R.11"/>
        <s v="CGST-IMO02-TEMF003R.11"/>
        <s v="CGST-IMO02-TEMF004H.11"/>
        <s v="CGST-IMO02-TEMAS011.11"/>
        <s v="CGST-IMO02-TEMAS012.11"/>
        <s v="CGST-IMO07-TEMF003R.11"/>
        <s v="CGST-IRN04-TEMAS011.11"/>
        <s v="CGST-IMO02-TEMF004R.11"/>
        <s v="CGST-IMO07-TEMF002R.11"/>
        <s v="CGST-IMO18-TEMF004R.11"/>
        <s v="CGST-IMO07-TEMF004H.11"/>
        <s v="CGST-ICS02-TEMAS011.11"/>
        <s v="CGST-IMO20-TEMAS012.11"/>
        <s v="CGST-IRN01-TEMAS012.11"/>
        <s v="CGST-IMO07-TEMAS011.11"/>
        <s v="CGST-IMO20-TEMF004R.11"/>
        <s v="CGST-IMO02-TEMF002R.11"/>
        <s v="CGST-IMO18-TEMF003H.11"/>
        <s v="CGST-IMO20-TEMF002R.11"/>
        <s v="CGST-IMO12-TEMAS011.11"/>
        <s v="CGST-IRN02-TEMAS012.11"/>
        <s v="CGST-IMO20-CDMF007R.11"/>
        <s v="CGST-IMO20-CDMF006R.11"/>
        <s v="CGST-IMO18-CDMF006R.11"/>
        <s v="CGST-IMO07-TEMF008R.11"/>
        <s v="CGST-IMO07-TEMF008V.11"/>
        <s v="CGST-IMO02-TEMF008R.11"/>
        <s v="CGST-IMO07-TEMF004R.11"/>
        <s v="CGST-IMO12-TEMF008R.11"/>
        <s v="CGST-ICS02-TEMF002R.11"/>
        <s v="CGST-IRN01-TEMF002R.11"/>
        <s v="CGST-IRN01-TEMF004R.11"/>
        <s v="CGST-IRN04-TEMAS01K.11"/>
        <s v="CGST-IMO02-CDMF007R.11"/>
        <s v="CGST-IMO02-TEMF002H.11"/>
        <s v="CGST-IMO18-TEMF008H.11"/>
        <s v="CGST-IMO20-TEMF008R.11"/>
        <s v="CGST-IRN04-TEMF008R.11"/>
        <s v="CGST-IMO12-CDMF006R.11"/>
        <s v="CGST-IMO12-CDMF007H.11"/>
        <s v="CGST-IMO18-TEMF008R.11"/>
        <s v="CGST-IMO12-TEMF008H.11"/>
        <s v="CGST-IMO05-CDMAS025.12"/>
        <s v="CGST-IRN03-CDMAS022.47"/>
        <s v="CGST-IRN03-TEMAS012.47"/>
        <s v="CGST-ICS02-TEMAS001.47"/>
        <s v="CGST-ICS02-CDMAS002.47"/>
        <s v="CGST-IMO19-TEMAS001.47"/>
        <s v="CGST-ICS02-TEMAS017.47"/>
        <s v="CGST-IMO19-TEMAS017.47"/>
        <s v="CGST-IMO19-CDMAS002.47"/>
        <s v="CGST-IMO09-CDMAS025.33"/>
        <s v="CGST-IRN02-FC0S1002.33"/>
        <s v="CGST-IMO06-TEMDPANT.33"/>
        <s v="CGST-IMO06-TEMDPORT.33"/>
        <s v="CGST-IMO06-TEMF001L.33"/>
        <s v="CGST-IRN02-TEMF002L.33"/>
        <s v="CGST-IRN04-TEMF002L.33"/>
        <s v="CGST-IMO06-TEMF002L.33"/>
        <s v="CGST-IMO06-TEMF004L.33"/>
        <s v="CGST-IRN04-TEMAS014.33"/>
        <s v="CGST-IMO09-TEMF002L.33"/>
        <s v="CGST-IMO06-TEMAS014.33"/>
        <s v="CGST-IRN02-TEMF003L.33"/>
        <s v="CGST-IMO09-TEMDPORT.33"/>
        <s v="CGST-IMO09-TEMF003L.33"/>
        <s v="CGST-IRN02-TEMF004L.33"/>
        <s v="CGST-IRN02-TEMAS013.33"/>
        <s v="CGST-IRN02-TEMAS014.33"/>
        <s v="CGST-IMO09-TEMDSINA.33"/>
        <s v="CGST-IRN02-TEMDSINA.33"/>
        <s v="CGST-IAT01-FC0SZ811.34"/>
        <s v="CGST-IIM01-000SM004.22"/>
        <s v="CGST-ICS02-CDMAS021.11"/>
        <s v="CGST-ICS02-CDMAS022.17"/>
        <s v="CGST-IRN01-CDMAS02G.08"/>
        <s v="CGST-ICS02-CDMAS002.17"/>
        <s v="CGST-ICS02-TEMAS001.17"/>
        <s v="CGST-IMO05-CDMAS025.35"/>
        <s v="CGST-IMO08-CDMDDDU2.30"/>
        <s v="CGST-IMO05-CDMDDDU2.35"/>
        <s v="CGST-IMO08-VLMFVLM.35"/>
        <s v="CGST-IIM01-FC0S1001.27"/>
        <s v="CGST-IMO08-CDMDDDU2.31"/>
        <s v="CGST-IMO21-CDMAS002.35"/>
        <s v="CGST-IMO21-TEMAS001.35"/>
        <s v="CGST-IMO05-TEMDPORT.35"/>
        <s v="CGST-IMO05-CDMDPOGG.35"/>
        <s v="CGST-IMO05-CDMDSSLC.35"/>
        <s v="CGST-IMO05-TEMDPANT.35"/>
        <s v="CGST-IMO05-TEMDMATT.35"/>
        <s v="CGST-IMO05-TEMDSINA.35"/>
        <s v="CGST-IIM01-000SM003.22"/>
        <s v="CGST-IAT01-000SZ801.19"/>
        <s v="CGST-IIM01-FC0SZF01.19"/>
        <s v="CGST-IAT01-FC0SZ814.20"/>
        <s v="CGST-IAT01-FC0S500T.20"/>
        <s v="CGST-IAT01-FC0S501T.20"/>
        <s v="CGST-IAT01-FC0S502T.20"/>
        <s v="CGST-IAT01-FC0S503T.20"/>
        <s v="CGST-IAT01-FC0S504T.20"/>
        <s v="CGST-IAT01-FC0S505T.20"/>
        <s v="CGST-IAT01-FC0S506T.20"/>
        <s v="CGST-IAT01-FC0S507T.20"/>
        <s v="CGST-IAT01-FC0S509T.20"/>
        <s v="CGST-IAT01-FC0S510T.20"/>
        <s v="CGST-IAT01-FC0S511T.20"/>
        <s v="CGST-IAT01-FC0S512T.20"/>
        <s v="CGST-IAT01-FC0S513T.20"/>
        <s v="CGST-IIM01-000N2000.94"/>
        <s v="CGST-IIM01-000N1100.65"/>
        <s v="CGST-IIM01-000SM001.94"/>
        <s v="CGST-IIM01-000SM002.94"/>
        <s v="CGST-IRN02-CDMAS029.10"/>
        <s v="CGST-IMO07-CDMAS025.07"/>
        <s v="CGST-IRN04-CDMF005L.31"/>
        <s v="CGST-IMO18-TEMAS013.22"/>
        <s v="CGST-IMO08-TEMDPORT.22"/>
        <s v="CGST-IMO20-TEMDPANT.22"/>
        <s v="CGST-IMO20-TEMF002L.22"/>
        <s v="CGST-IMO08-TEMF002L.22"/>
        <s v="CGST-IMO08-TEMF008L.22"/>
        <s v="CGST-IRN02-TEMDPANT.22"/>
        <s v="CGST-IMO05-TEMDPORT.22"/>
        <s v="CGST-IMO08-TEMDXSIN.22"/>
        <s v="CGST-IRN02-CDMAS02K.22"/>
        <s v="CGST-IMO08-TEMDSINA.22"/>
        <s v="CGST-IMO05-TEMDSINA.22"/>
        <s v="CGST-IRN02-TEMDPORT.22"/>
        <s v="CGST-IRN01-TVGAS03Z.31"/>
        <s v="CGST-IRN04-TEMDPORT.31"/>
        <s v="CGST-IMO07-CDMF006R.31"/>
        <s v="CGST-IMO07-CDMF007R.31"/>
        <s v="CGST-IRN01-CDMDSSLC.24"/>
        <s v="CGST-IMO08-CDMDSSLC.30"/>
        <s v="CGST-IRN01-CDMAS02I.30"/>
        <s v="CGST-IMO05-TEMDPANT.31"/>
        <s v="CGST-IMO07-TEMF001L.31"/>
        <s v="CGST-IMO05-TEMF001L.30"/>
        <s v="CGST-IMO05-TEMDPORT.30"/>
        <s v="CGST-IMO05-TEMDPORT.31"/>
        <s v="CGST-IMO05-CDMAS02Z.30"/>
        <s v="CGST-IMO05-CDMDPOGG.31"/>
        <s v="CGST-IMO07-CDMAS02C.31"/>
        <s v="CGST-IMO07-TEMDDDU1.31"/>
        <s v="CGST-IMO12-TEMDDDU1.31"/>
        <s v="CGST-IRN01-TEMDDDU1.24"/>
        <s v="CGST-IRN03-TEMF002V.30"/>
        <s v="CGST-IMO07-CDMDDDU2.31"/>
        <s v="CGST-IMO05-CDMAS02K.30"/>
        <s v="CGST-IMO05-TEMF002L.30"/>
        <s v="CGST-IMO08-TEMDPORT.30"/>
        <s v="CGST-IMO08-TEMF001L.30"/>
        <s v="CGST-IMO12-TEMF002L.31"/>
        <s v="CGST-IMO05-CDMDSSLC.31"/>
        <s v="CGST-IMO08-TEMDPANT.30"/>
        <s v="CGST-IMO08-TEMF002L.30"/>
        <s v="CGST-IMO08-TEMF003L.30"/>
        <s v="CGST-IMO05-TEMDMATT.31"/>
        <s v="CGST-IMO08-CDMAS02C.30"/>
        <s v="CGST-IMO08-CDMDPOGG.30"/>
        <s v="CGST-IMO12-TEMF003L.31"/>
        <s v="CGST-IMO05-TEMAS014.30"/>
        <s v="CGST-IMO07-TEMF002L.31"/>
        <s v="CGST-IMO05-TEMF004L.30"/>
        <s v="CGST-IMO05-CDMAS023.30"/>
        <s v="CGST-IMO07-TEMDPORT.31"/>
        <s v="CGST-IMO07-TEMF004L.31"/>
        <s v="CGST-IMO08-CDMF007L.30"/>
        <s v="CGST-IMO05-TEMF003L.30"/>
        <s v="CGST-IMO08-TEMF004L.30"/>
        <s v="CGST-IMO07-TEMF003L.31"/>
        <s v="CGST-IMO12-CDMF007L.31"/>
        <s v="CGST-IMO12-TEMF004L.31"/>
        <s v="CGST-IRN02-TEMAS01Z.30"/>
        <s v="CGST-IMO07-TEMAS013.31"/>
        <s v="CGST-IMO05-TEMAS013.30"/>
        <s v="CGST-IRN02-TEMF003V.31"/>
        <s v="CGST-IMO12-TEMDPANT.31"/>
        <s v="CGST-IMO07-CDMAS024.31"/>
        <s v="CGST-IMO12-TEMDPORT.31"/>
        <s v="CGST-IMO08-CDMF006L.30"/>
        <s v="CGST-IRN02-TEMDPORT.30"/>
        <s v="CGST-IMO12-TEMAS015.31"/>
        <s v="CGST-IMO12-TEMDSINA.31"/>
        <s v="CGST-IRN02-TEMDPORT.24"/>
        <s v="CGST-IRN02-TEMF004L.30"/>
        <s v="CGST-IMO12-TEMF004V.31"/>
        <s v="CGST-IMO05-CDMDSSLC.30"/>
        <s v="CGST-IMO05-TEMF008L.30"/>
        <s v="CGST-IMO07-TEMF004R.31"/>
        <s v="CGST-IMO08-TEMAS013.30"/>
        <s v="CGST-IMO08-TEMDXSIN.30"/>
        <s v="CGST-IMO12-TEMAS013.31"/>
        <s v="CGST-IMO12-TEMDXSIN.31"/>
        <s v="CGST-IRN04-TEMDPANT.30"/>
        <s v="CGST-IMO05-TEMDXSIN.30"/>
        <s v="CGST-IMO07-TEMDXSIN.31"/>
        <s v="CGST-IRN01-TEMDMATT.24"/>
        <s v="CGST-IRN01-TEMDPANT.24"/>
        <s v="CGST-IMO08-TEMF008L.30"/>
        <s v="CGST-IRN01-TEMF004L.30"/>
        <s v="CGST-IMO05-TEMDSINA.31"/>
        <s v="CGST-IMO08-TEMDSINA.30"/>
        <s v="CGST-IMO07-TEMF002R.31"/>
        <s v="CGST-IMO08-TEMF002V.30"/>
        <s v="CGST-IMO12-CDMAS024.31"/>
        <s v="CGST-IMO12-TEMAS014.31"/>
        <s v="CGST-IMO05-CDMF007L.30"/>
        <s v="CGST-IMO07-CDMF007L.31"/>
        <s v="CGST-IMO07-TEMF008L.31"/>
        <s v="CGST-IMO08-CDMAS023.30"/>
        <s v="CGST-IMO05-CDMDPOGG.30"/>
        <s v="CGST-IMO12-CDMAS023.31"/>
        <s v="CGST-IRN04-TEMDPORT.24"/>
        <s v="CGST-IRN04-TEMAS013.31"/>
        <s v="CGST-IRN01-TEMDSINA.24"/>
        <s v="CGST-IRN04-TEMDSINA.24"/>
        <s v="CGST-IRN01-TEMAS014.02"/>
        <s v="CGST-IMO08-VLMFVLM.30"/>
        <s v="CGST-IMO12-CDMF006L.31"/>
        <s v="CGST-IRN01-TEMDPORT.24"/>
        <s v="CGST-IIM01-FC0SZF04.41"/>
        <s v="CGST-IIM01-FC0SZF03.41"/>
        <s v="CGST-IIM01-FC0SZF02.41"/>
        <s v="CGST-IIM01-FC0SZF05.41"/>
        <s v="CGST-IIM01-FC0SZF01.41"/>
        <s v="CGST-IIM01-FC0SZF06.41"/>
        <s v="CGST-IIM01-FC0SZF01.42"/>
        <s v="CGST-IIM01-FC0SZF07.41"/>
        <s v="CGST-IIM01-TEMF002M.42"/>
        <s v="CGST-IIM01-TEMAS012.42"/>
        <s v="CGST-IIM01-FC0SZW02.42"/>
        <s v="CGST-IIM01-000SZF08.42"/>
        <s v="CGST-IIM01-000SZF09.42"/>
        <s v="CGST-IIM01-000SZF10.42"/>
        <s v="CGST-IIM01-000SZF11.42"/>
        <s v="CGST-IIM01-000SZF11.41"/>
        <s v="CGST-IIM01-000SZF12.41"/>
        <s v="CGST-IIM01-000SZF12.42"/>
        <s v="CGST-IIM01-000SZF13.42"/>
        <s v="CGST-IIM01-000SZF14.42"/>
        <s v="CGST-IIM01-000SZF15.42"/>
        <s v="CGST-IIM01-FC0SZF02.42"/>
        <s v="CGST-IIM01-FC0SZF04.42"/>
        <s v="CGST-IIM01-TEMDPANT.42"/>
        <s v="CGST-IIM01-TEMDPORT.42"/>
        <s v="CGST-IIM01-TEMAS015.42"/>
        <s v="CGST-IIM01-TEMF008R.42"/>
        <s v="CGST-IIM01-TEMF003H.42"/>
        <s v="CGST-IIM01-FC0SZF16.41"/>
        <s v="CGST-IIM01-TEMF001R.42"/>
        <s v="CGST-IIM01-TEMF008M.42"/>
        <s v="CGST-IIM01-FC0SZF19.41"/>
        <s v="CGST-IIM01-000N1000.69"/>
        <s v="CGST-IIM01-000N5100.65"/>
        <s v="CGST-IIM01-000S1300.69"/>
        <s v="CGST-IIM01-000N5503.25"/>
        <s v="CGST-IIM01-000N5504.25"/>
        <s v="CGST-IIM01-000N5505.25"/>
        <s v="CGST-IIM01-000N5501.25"/>
        <s v="CGST-IIM01-000N5502.25"/>
        <s v="CGST-IIM01-000I5300.65"/>
        <s v="CGST-IIM01-000N1200.69"/>
        <s v="CGST-IIM01-000S5200.09"/>
        <m/>
      </sharedItems>
    </cacheField>
    <cacheField name="Descrizione WBS" numFmtId="0">
      <sharedItems containsBlank="1" count="265">
        <s v="Manut. straord. palazzina CREA"/>
        <s v="fabbricato civile"/>
        <s v="UFFICIO computers"/>
        <s v="I-M-IDR-CIV-REAT Rete CDMS002 DSA"/>
        <s v="Costruzioni leggere"/>
        <s v="AMPLIAM. Rete CDMS002 DSA"/>
        <s v="I-M-IDR-CIV-PROG Rete CDMS002 DSA"/>
        <s v="I-M-IDR-CIV-REAT Rete CDMP005 FGM"/>
        <s v="RIC-PERD-INV Rete CDMS002 DSA"/>
        <s v="CSTRUZ-RICOR Rete TEMP001 FGM"/>
        <s v="CSTRUZ-RICOR Rete CDMS002 DSA"/>
        <s v="CSTRUZ-RICOR Rete TEMS001 DSA"/>
        <s v="I-M-IDR-CIV-PROG Rete TEMP001 FGM"/>
        <s v="I-M-IDR-CIV-REAT Rete TEMS001 DSA"/>
        <s v="I-SOSTIT-PROG Rete TEMS001 DSA"/>
        <s v="I-M-IDR-CIV-PROG Rete TEMS001 DSA"/>
        <s v="I-M-IDR-CIV-PROG Rete CDMP005 FGM"/>
        <s v="RIFACIMENTO Rete TEMS001 DSA"/>
        <s v="RIFACIMENTO SCARICO DEP PORTO"/>
        <s v="I-SOSTIT-PROG Rete CDMS002 DSA"/>
        <s v="I-M-IDR-CIV-REAT Rete TEMP002 FGM"/>
        <s v="I-M-IDR-CIV-REAT Rete TEMP003 FGM"/>
        <s v="I-M-IDR-CIV-REAT Rete TEMP004 FGM"/>
        <s v="I-M-IDR-CIV-REAT Allacci TEMP004 FGM"/>
        <s v="I-M-IDR-CIV-REAT Allacci TEMP002 FGM"/>
        <s v="I-SOSTIT-PROG Rete TEMP002 FGM"/>
        <s v="I-SOSTIT-PROG Rete TEMP003 FGM"/>
        <s v="RIC-PERD-INV Rete TEMP003 FGM"/>
        <s v="RIC-PERD-INV Allacci TEMP004 FGM"/>
        <s v="RIC-PERD-INV Allacci TEMS001 DSA"/>
        <s v="RIC-PERD-INV Rete TEMS001 DSA"/>
        <s v="I-M-IDR-CIV-PROG Rete TEMP003 FGM"/>
        <s v="RIFACIMENTO Allacci TEMS001 DSA"/>
        <s v="RIC-PERD-INV Rete TEMP004 FGM"/>
        <s v="I-M-IDR-CIV-PROG Rete TEMP002 FGM"/>
        <s v="I-SOSTIT-PROG Rete TEMP004 FGM"/>
        <s v="I-M-IDR-CIV-PROG Allacci TEMP004 FGM"/>
        <s v="CSTRUZ-RICOR Allacci TEMS001 DSA"/>
        <s v="I-SOSTIT-REAT Rete TEMS001 DSA"/>
        <s v="RINNOVO Rete TEMS001 DSA"/>
        <s v="I-M-IDR-CIV-PROG Allacci TEMS001 DSA"/>
        <s v="I-SOSTIT-REAT Rete TEMP004 FGM"/>
        <s v="RIC-PERD-INV Rete TEMP002 FGM"/>
        <s v="I-SOSTIT-PROG Allacci TEMP003 FGM"/>
        <s v="I-SOSTIT-REAT Rete TEMP002 FGM"/>
        <s v="I-M-IDR-CIV-REAT Allacci TEMS001 DSA"/>
        <s v="POTENZ. Rete TEMS001 DSA"/>
        <s v="I-SOSTIT-REAT Rete CDMP007 FGM"/>
        <s v="I-SOSTIT-REAT Rete CDMP006 FGM"/>
        <s v="I-SOSTIT-PROG Rete CDMP006 FGM"/>
        <s v="I-M-IDR-CIV-PROG Rete TEMP008 FGM"/>
        <s v="I-M-IDR-CIV-PROG Collettore TEMP008 FGM"/>
        <s v="RIC-PERD-INV Rete TEMP008 FGM"/>
        <s v="I-M-IDR-CIV-PROG Rete TEMP004 FGM"/>
        <s v="I-M-IDR-CIV-REAT Rete TEMP008 FGM"/>
        <s v="CSTRUZ-RICOR Rete TEMP002 FGM"/>
        <s v="RINNOVO Rete TEMP002 FGM"/>
        <s v="RINNOVO Rete TEMP004 FGM"/>
        <s v="RIFACIMENTO Acquedotti TEMS001 ADD"/>
        <s v="RIC-PERD-INV Rete CDMP007 FGM"/>
        <s v="RIC-PERD-INV Allacci TEMP002 FGM"/>
        <s v="I-SOSTIT-PROG Allacci TEMP008 FGM"/>
        <s v="I-SOSTIT-REAT Rete TEMP008 FGM"/>
        <s v="RIFACIMENTO Rete TEMP008 FGM"/>
        <s v="I-M-IDR-CIV-REAT Rete CDMP006 FGM"/>
        <s v="I-M-IDR-CIV-REAT Allacci CDMP007 FGM"/>
        <s v="I-SOSTIT-PROG Rete TEMP008 FGM"/>
        <s v="I-M-IDR-CIV-REAT Allacci TEMP008 FGM"/>
        <s v="MAN STRAORD C-IDRICI elettromeccanica"/>
        <s v="ALLACCI"/>
        <s v="Allacci-S001 TEM"/>
        <s v="Allacci-S002 CDM"/>
        <s v="Sostit Cont Prog-S001 TEM"/>
        <s v="CSTRUZ-RICOR Contatori TEMS001 MSA"/>
        <s v="I-SOST-CONTAT PROG Contatori TEMS001 MSA"/>
        <s v="Sostit Cont Prog-S002 CDM"/>
        <s v="I-M-EETT-REAT C I/Manufatto CDMS002 DSA"/>
        <s v="Cablaggi Sedi"/>
        <s v="I-M-EETT-PROG Depuraz.&gt; 2.000 AE TEMP004"/>
        <s v="I-M-EETT-PROG Depuraz.&gt; 2.000 AE TEMP002"/>
        <s v="I-M-EETT-PROG Sollevamento TEMP001 FGM"/>
        <s v="POTENZ. Sollevamento TEMP002 FGM"/>
        <s v="RIFACIMENTO Sollevamento TEMP002 FGM"/>
        <s v="I-M-EETT-PROG Sollevamento TEMP002 FGM"/>
        <s v="I-M-EETT-PROG Sollevamento TEMP004 FGM"/>
        <s v="RIFACIMENTO Serbatoi TEMS001 DSA"/>
        <s v="I-M-EETT-REAT Sollevamento TEMP002 FGM"/>
        <s v="I-M-EETT-PROG Serbatoi TEMS001 DSA"/>
        <s v="POTENZ. Sollevamento TEMP003 FGM"/>
        <s v="I-M-EETT-REAT Depuraz.&gt; 2.000 AE TEMP002"/>
        <s v="I-M-EETT-REAT Sollevamento TEMP003 FGM"/>
        <s v="POTENZ. Sollevamento TEMP004 FGM"/>
        <s v="POTENZ. Sollevamento TEMS001 DSA"/>
        <s v="POTENZ. Serbatoi TEMS001 DSA"/>
        <s v="I-M-EETT-REAT Depuraz. TEMP008"/>
        <s v="POTENZ. Depuraz. TEMP008 DEP"/>
        <s v="ATTREZZATURE OPERATIVE"/>
        <s v="CALDAIA SAUNIER+Access.De Santis SOGEA"/>
        <s v="CSTRUZ-RICOR Allacci CDMS002 DSA"/>
        <s v="INSTALLAZIONE FONTANELLE CAMPAGNANO"/>
        <s v="RINNOVO captaz&lt; 30 mc/h CDMS002 CPT"/>
        <s v="Contatori Campagnano"/>
        <s v="Contatori di Termoli"/>
        <s v="MAN STRAORD C-IDRICI attrez minute"/>
        <s v="I-M-EE-REAT Depuraz.&gt; 2.000 AE CDMP005 D"/>
        <s v="MAN STRAORD DEP CAMPAGNANO attrez minute"/>
        <s v="MAN STRAORD DEP VALMONTONE attrez minute"/>
        <s v="Manut. straord. BENI DI TERZI"/>
        <s v="MAN STRAORD DEP CAMPAGNANO opere civili"/>
        <s v="SOSTITUZIONE CONTATORI REATTIVA INV."/>
        <s v="Sostit Cont Reatt-S001 TEM"/>
        <s v="Attrezzature su impianto-Porto"/>
        <s v="Attrezzature su impianto-Poggio dell'Era"/>
        <s v="Attrezzature su impianto-Santa Lucia"/>
        <s v="Attrezzature su impianto-Pantano"/>
        <s v="Attrezzature su impianto- Ex Mattatoio"/>
        <s v="Attrezzature su impianto-SINARCA"/>
        <s v="Condiz.12000BTU Ferroli - Uff.Formello"/>
        <s v="PC e Notebook - CGST"/>
        <s v="ACEA2.0 ISU-WFM"/>
        <s v="AUTOVEICOLI DA TRASPORTO"/>
        <s v="Fiat Fiorino furgonato 4p_tg-EX319JN"/>
        <s v="Fiat Fiorino furgonato 4p_tg-EX322JN"/>
        <s v="Fiat Fiorino furgonato 4p_tg-EX327JN"/>
        <s v="Fiat Fiorino furgonato 4p_tg-EX329JN"/>
        <s v="Fiat Fiorino furgonato 4p_tg-EX329JM"/>
        <s v="Fiat Fiorino furgonato 4p_tg-EX330JN"/>
        <s v="Fiat Fiorino furgonato 4p_tg-EX331JN"/>
        <s v="Fiat Panda van 4 posti: tg EX 003SN"/>
        <s v="FA674WD-Panda Van Autocarro"/>
        <s v="FA616WD-Panda Van Autocarro"/>
        <s v="EY448EE-Panda Van Autocarro"/>
        <s v="FA864VW-Panda Van Autocarro"/>
        <s v="FA783WD-Panda Van Autocarro"/>
        <s v="Beni devolvibili ex Sigesa"/>
        <s v="Concessione Campagnano"/>
        <s v="Beni Devolvibili Termoli 8%"/>
        <s v="beni gratuitamente devolvibili termoli"/>
        <s v="POTENZ. Imp. Potab. CDMS002 PTZ"/>
        <s v="MAN STRAORD C-IDRICI civile"/>
        <s v="RIFACIMENTO Sollevamento CDMP005 FGM"/>
        <s v="I-SOSTIT-PROG Sollevamento TEMS001 DSA"/>
        <s v="I-M-EE-REAT Depuraz.&gt; 2.000 AE TEMP002 D"/>
        <s v="I-SOSTIT-REAT Depuraz.&gt; 2.000 AE TEMP004"/>
        <s v="I-SOSTIT-REAT Sollevamento TEMP002 FGM"/>
        <s v="I-M-EE-REAT Sollevamento TEMP002 FGM"/>
        <s v="I-M-EE-REAT Sollevamento TEMP008 FGM"/>
        <s v="POTENZ. Depuraz.&gt; 2.000 AE TEMP004 DEP"/>
        <s v="I-M-EE-PROG Depuraz.&gt; 2.000 AE TEMP002 D"/>
        <s v="POTENZ. Acquedotti CDMS002 ADD"/>
        <s v="I-M-EE-REAT Depuraz. TEMP008 D"/>
        <s v="I-M-EE-PROG Depuraz. TEMP008 D"/>
        <s v="POTENZ. Depuraz.&gt; 2.000 AE TEMP002 DEP"/>
        <s v="RINNOVO Adduttrici TVGS002 ADD"/>
        <s v="M. STR-RETE FOG _Poggio dell'Era"/>
        <s v="M. STR-RETE FOG _Santa Lucia"/>
        <s v="RINNOVO Depuraz.&gt; 2.000 AE CDMP007 DEP"/>
        <s v="I-M-EE-REAT Depuraz.&gt; 2.000 AE CDMP007 D"/>
        <s v="RINNOVO C I/Manufatto CDMS002 ADD"/>
        <s v="Opere civili-Pantano"/>
        <s v="I-M-IDR-CIV-PROG Sollevamento TEMP001 FG"/>
        <s v="I-M-EE-PROG Sollevamento TEMP001 FGM"/>
        <s v="Opere civili-Porto"/>
        <s v="I-M-EE-PROG Adduttrici CDMS002 ADD"/>
        <s v="Opere civili-Poggio dell'Era"/>
        <s v="I-M-IDR-CIV-PROG C I/Manufatto CDMS002 C"/>
        <s v="I-M-IDR-CIV-PROG Depuraz.&gt; 2.000 AE TEMP"/>
        <s v="I-M-IDR-CIV-REAT Depuraz.&gt; 2.000 AE TEMP"/>
        <s v="RINNOVO Depuraz.&gt; 2.000 AE TEMP001 DEP"/>
        <s v="COLL e SOLL _Porto"/>
        <s v="I-M-IDR-CIV-PROG Depuraz.&gt; 2.000 AE CDMP"/>
        <s v="I-M-EE-PROG Acquedotti CDMS002 ADD"/>
        <s v="I-M-EE-PROG Sollevamento TEMP002 FGM"/>
        <s v="I-M-EE-REAT Sollevamento TEMP001 FGM"/>
        <s v="I-M-IDR-CIV-REAT Sollevamento TEMP002 FG"/>
        <s v="Opere civili-Santa Lucia"/>
        <s v="I-M-EE-REAT Depuraz.&gt; 2.000 AE TEMP004 D"/>
        <s v="I-M-EE-REAT Sollevamento TEMP003 FGM"/>
        <s v="Opere civili- Ex Mattatoio"/>
        <s v="I-M-EE-REAT C I/Manufatto CDMS002 CPT"/>
        <s v="I-M-EE-REAT Depuraz.&gt; 2.000 AE CDMP006 D"/>
        <s v="I-M-IDR-CIV-REAT Sollevamento TEMP003 FG"/>
        <s v="I-M-EE-PROG Serbatoi TEMS001 DSA"/>
        <s v="I-M-IDR-CIV-PROG Sollevamento TEMP002 FG"/>
        <s v="I-M-EE-PROG Sollevamento TEMP004 FGM"/>
        <s v="I-M-EE-PROG Sollevamento CDMS002 DSA"/>
        <s v="I-M-IDR-CIV-PROG Sollevamento TEMP004 FG"/>
        <s v="I-M-EE-REAT Sollevamento CDMP007 FGM"/>
        <s v="I-M-EE-PROG Sollevamento TEMP003 FGM"/>
        <s v="I-M-EE-REAT Sollevamento TEMP004 FGM"/>
        <s v="I-M-IDR-CIV-PROG Sollevamento TEMP003 FG"/>
        <s v="I-M-IDR-CIV-REAT Sollevamento CDMP007 FG"/>
        <s v="I-M-IDR-CIV-REAT Sollevamento TEMP004 FG"/>
        <s v="POTENZ. Adduttrici TEMS001 ADD"/>
        <s v="I-M-IDR-CIV-PROG Sollevamento TEMS001 DS"/>
        <s v="I-M-EE-PROG Sollevamento TEMS001 DSA"/>
        <s v="POTENZ. Collettore TEMP003 FGM"/>
        <s v="I-M-IDR-CIV-PROG Serbatoi CDMS002 DSA"/>
        <s v="I-M-EE-REAT Sollevamento CDMP006 FGM"/>
        <s v="I-M-IDR-CIV-REAT C I/Manufatto TEMS001 D"/>
        <s v="I-M-IDR-CIV-REAT Depuraz. TEMP"/>
        <s v="I-M-IDR-CIV-REAT Collettore TEMP004 FGM"/>
        <s v="I-M-EE-PROG Depuraz.&gt; 2.000 AE CDMP007 D"/>
        <s v="I-M-EE-PROG Sollevamento TEMP008 FGM"/>
        <s v="M. STR-RETE FOG _Pantano"/>
        <s v="I-M-EE-REAT Sollevamento TEMS001 DSA"/>
        <s v="I-M-IDR-CIV-REAT Sollevamento TEMS001 DS"/>
        <s v="I-M-IDR-CIV-REAT Sollevamento TEMP008 FG"/>
        <s v="RIFACIMENTO Depuraz.&gt; 2.000 AE TEMP004 D"/>
        <s v="I-M-IDR-CIV-PROG Sollevamento TEMP008 FG"/>
        <s v="RINNOVO Depuraz.&gt; 2.000 AE TEMP003 DEP"/>
        <s v="RINNOVO Depuraz.&gt; 2.000 AE TEMP004 DEP"/>
        <s v="RINNOVO Sollevamento TEMP004 FGM"/>
        <s v="Opere civili-SINARCA"/>
        <s v="M. STR-RETE FOG _Porto"/>
        <s v="I-M-EE-REAT Collettore TEMP002 FGM"/>
        <s v="I-M-IDR-CIV-REAT Serbatoi CDMS002 DSA"/>
        <s v="I-M-IDR-CIV-REAT Serbatoi TEMS001 DSA"/>
        <s v="I-M-EE-PROG Sollevamento CDMP007 FGM"/>
        <s v="I-M-IDR-CIV-PROG Sollevamento CDMP007 FG"/>
        <s v="I-M-EE-REAT Sollevamento CDMS002 DSA"/>
        <s v="I-M-EE-PROG Depuraz.&gt; 2.000 AE CDMP006 D"/>
        <s v="I-M-IDR-CIV-REAT Sollevamento CDMS002 DS"/>
        <s v="RIFACIMENTO Depuraz.&gt; 2.000 AE TEMP002 D"/>
        <s v="RIFACIMENTO Sollevamento TEMS001 DSA"/>
        <s v="RINNOVO Depuraz. TEMP008 DEP"/>
        <s v="RIFACIMENTO"/>
        <s v="RINNOVO Serbatoi TEMS001 DSA"/>
        <s v="MAN STRAORD DEP VALMONTONE opere elettro"/>
        <s v="I-M-IDR-CIV-REAT Sollevamento CDMP006 FG"/>
        <s v="RINNOVO Depuraz.&gt; 2.000 AE TEMP002 DEP"/>
        <s v="ACEA2.0 DMS"/>
        <s v="ACEA2.0 ERP"/>
        <s v="ACEA2.0 GIS"/>
        <s v="ACEA2.0 HCM"/>
        <s v="ACEA2.0 SRM"/>
        <s v="IAM&amp;GRC"/>
        <s v="RIL-RETE-IMP Misuratori TEMP002 MSF"/>
        <s v="RIL-RETE-IMP Rete TEMS001 DSA"/>
        <s v="Piattaforma WAIDY"/>
        <s v="DCS _EVO"/>
        <s v="ISU-CRM - IDRICO_EVO"/>
        <s v="Fattura Digitale - IDRICO_PRJ"/>
        <s v="SALESFORCE - IDRICO_PRJ"/>
        <s v="Sportello Digitale_PRJ"/>
        <s v="Digital Transformation | WEB_PRJ"/>
        <s v="ERP, Tesoreria e VIM"/>
        <s v="ARP Separazione Mappa Applicativa - WFM"/>
        <s v="RIL-RETE-IMP Depuraz.&gt; 2.000 AE TEMP004"/>
        <s v="RIL-RETE-IMP Depuraz.&gt; 2.000 AE TEMP002"/>
        <s v="RIL-RETE-IMP C I/Manufatto TEMS001 DSA"/>
        <s v="RIL-RETE-IMP Rete TEMP008 FGM"/>
        <s v="RIL-RETE-IMP Allacci TEMP003 FGM"/>
        <s v="TIBCO  - AceaMolise"/>
        <s v="RIL-RETE-IMP Rete TEMP001 FGM"/>
        <s v="RIL-RETE-IMP Misuratori TEMP008 MSF"/>
        <s v="WMS- WAIDY MANAGEMENT SYSTEM"/>
        <s v="DIRITTI BREVETTO CGS RIETI srl"/>
        <s v="COMMESSA ATO2 UMBRIA"/>
        <s v="PROGETTO SISTEMA INTEGRATO"/>
        <s v="RISTRUTTURAZIONE UFFICI RIETI"/>
        <s v="contratto valmontone"/>
        <s v="COSTI IMPIANTO FUSIONE"/>
        <s v="ATTIVITA' DI PROGETTAZIONE E CONSULENZA"/>
        <m/>
      </sharedItems>
    </cacheField>
    <cacheField name="Comune" numFmtId="0">
      <sharedItems containsBlank="1"/>
    </cacheField>
    <cacheField name="CdC Amm." numFmtId="0">
      <sharedItems containsBlank="1"/>
    </cacheField>
    <cacheField name="CdC Anagrafica" numFmtId="0">
      <sharedItems containsBlank="1"/>
    </cacheField>
    <cacheField name="CdP Anag." numFmtId="0">
      <sharedItems containsBlank="1"/>
    </cacheField>
    <cacheField name="ID comparto CDC/CDP" numFmtId="0">
      <sharedItems containsBlank="1"/>
    </cacheField>
    <cacheField name="Comparto Anag. WBS NEW" numFmtId="0">
      <sharedItems containsBlank="1"/>
    </cacheField>
    <cacheField name="Comparto Anag. WBS OLD" numFmtId="0">
      <sharedItems containsBlank="1"/>
    </cacheField>
    <cacheField name="Classe UNB" numFmtId="0">
      <sharedItems containsBlank="1" count="19">
        <s v="S_J"/>
        <s v="S_E"/>
        <s v="ADS"/>
        <m/>
        <s v="FGM"/>
        <s v="DEP"/>
        <s v="AMS"/>
        <s v="FMT"/>
        <s v="S_D"/>
        <s v="ADD"/>
        <s v="AAI"/>
        <s v="S_I"/>
        <s v="S_B"/>
        <s v="APZ"/>
        <s v="ACP"/>
        <s v="FMS"/>
        <s v="-"/>
        <s v="FGU"/>
        <s v="S_G"/>
      </sharedItems>
    </cacheField>
    <cacheField name="Attività Anag. WBS" numFmtId="0">
      <sharedItems containsBlank="1"/>
    </cacheField>
    <cacheField name="Comparto Finale" numFmtId="0">
      <sharedItems containsBlank="1" count="20">
        <s v="S_J"/>
        <s v="S_I"/>
        <s v="ADS"/>
        <s v="FGM"/>
        <s v="DEP"/>
        <s v="ADD"/>
        <s v="AMS"/>
        <s v="FMT"/>
        <s v="S_D"/>
        <s v="S_K"/>
        <s v="AAI"/>
        <s v="S_E"/>
        <s v="S_B"/>
        <s v="NIA"/>
        <s v="APZ"/>
        <s v="ACP"/>
        <s v="FMS"/>
        <s v="FGU"/>
        <s v="S_G"/>
        <m/>
      </sharedItems>
    </cacheField>
    <cacheField name="Descrizione Comparto Finale" numFmtId="0">
      <sharedItems containsBlank="1"/>
    </cacheField>
    <cacheField name="Attività Regolatoria" numFmtId="0">
      <sharedItems containsBlank="1" count="8">
        <s v="N"/>
        <s v="C"/>
        <s v="A"/>
        <s v="F"/>
        <s v="D"/>
        <s v="-"/>
        <s v="I"/>
        <m/>
      </sharedItems>
    </cacheField>
    <cacheField name="Attività Reg. WBS" numFmtId="0">
      <sharedItems containsBlank="1"/>
    </cacheField>
    <cacheField name="Categoria di Servizio" numFmtId="0">
      <sharedItems containsBlank="1"/>
    </cacheField>
    <cacheField name="Tipo Costo" numFmtId="0">
      <sharedItems containsBlank="1"/>
    </cacheField>
    <cacheField name="ATT OPER" numFmtId="0">
      <sharedItems containsBlank="1"/>
    </cacheField>
    <cacheField name="ATT OPER desc." numFmtId="0">
      <sharedItems containsBlank="1"/>
    </cacheField>
    <cacheField name="Tipo Sistema" numFmtId="0">
      <sharedItems containsBlank="1"/>
    </cacheField>
    <cacheField name="Sistema" numFmtId="0">
      <sharedItems containsBlank="1"/>
    </cacheField>
    <cacheField name="Tipo Impianto" numFmtId="0">
      <sharedItems containsBlank="1"/>
    </cacheField>
    <cacheField name="Tipo Impianto desc." numFmtId="0">
      <sharedItems containsBlank="1"/>
    </cacheField>
    <cacheField name="Cat. Reg. MTI-2" numFmtId="0">
      <sharedItems containsBlank="1"/>
    </cacheField>
    <cacheField name="Comp. Tecnica" numFmtId="0">
      <sharedItems containsBlank="1"/>
    </cacheField>
    <cacheField name="Comp. Tecnica desc." numFmtId="0">
      <sharedItems containsBlank="1"/>
    </cacheField>
    <cacheField name="Classe RAB New" numFmtId="0">
      <sharedItems containsBlank="1" count="29">
        <s v="C16I"/>
        <s v="C12L"/>
        <s v="A5CO"/>
        <s v="C4CL"/>
        <s v="F5CF"/>
        <s v="D7TS"/>
        <s v="A8SO"/>
        <s v="A9GM"/>
        <s v="A13T"/>
        <s v="C13T"/>
        <s v="D13T"/>
        <s v="F13T"/>
        <s v="A5OF"/>
        <s v="D8SO"/>
        <s v="D9MD"/>
        <s v="C14A"/>
        <s v="C11A"/>
        <s v="A7AT"/>
        <s v="F8SO"/>
        <s v="F9MF"/>
        <s v="D7TT"/>
        <s v="C15S"/>
        <s v="C15R"/>
        <s v="F15S"/>
        <s v="A15S"/>
        <s v="D15S"/>
        <s v="A6SE"/>
        <m/>
        <s v="N.D" u="1"/>
      </sharedItems>
    </cacheField>
    <cacheField name="Categoria Reg MTI-3" numFmtId="0">
      <sharedItems containsBlank="1" count="29">
        <s v="Altre immobilizzazioni materiali e immateriali"/>
        <s v="Laboratori e attrezzature"/>
        <s v="Condotte di acquedotto"/>
        <s v="Costruzioni leggere"/>
        <s v="Condotte fognarie"/>
        <s v="Impianti di depurazione – trattamenti sino al secondario"/>
        <s v="Impianti di sollevamento e pompaggio di acquedotto"/>
        <s v="Gruppi di misura - altre attrezzature di acquedotto"/>
        <s v="Telecontrollo e teletrasmissione di acquedotto"/>
        <s v="Telecontrollo e teletrasmissione"/>
        <s v="Telecontrollo e teletrasmissione di depurazione"/>
        <s v="Telecontrollo e teletrasmissione di fognatura"/>
        <s v="Opere idrauliche fisse di acquedotto"/>
        <s v="Impianti di sollevamento e pompaggio di depurazione"/>
        <s v="Gruppi di misura - altre attrezzature di depurazione"/>
        <s v="Autoveicoli - automezzi"/>
        <s v="Altri impianti"/>
        <s v="Altri trattamenti di potabilizzazione (tra cui dispositivi di disinfezione, stacciatura, filtrazione, addolcimento)"/>
        <s v="Impianti di sollevamento e pompaggio di fognatura"/>
        <s v="Gruppi di misura - altre attrezzature di fognatura"/>
        <s v="Impianti di depurazione – trattamenti sino al terziario e terziario avanzato"/>
        <s v="Sistemi informativi"/>
        <s v="Studi, ricerche, brevetti, diritti di utilizzazione"/>
        <s v="Sistemi informativi di fognatura"/>
        <s v="Sistemi informativi di acquedotto"/>
        <s v="Sistemi informativi di depurazione"/>
        <s v="Serbatoi"/>
        <m/>
        <s v="-" u="1"/>
      </sharedItems>
    </cacheField>
    <cacheField name="Categoria Reg MTI-3 ID" numFmtId="0">
      <sharedItems containsString="0" containsBlank="1" containsNumber="1" containsInteger="1" minValue="2" maxValue="37" count="28">
        <n v="37"/>
        <n v="29"/>
        <n v="2"/>
        <n v="35"/>
        <n v="11"/>
        <n v="22"/>
        <n v="5"/>
        <n v="8"/>
        <n v="10"/>
        <n v="31"/>
        <n v="27"/>
        <n v="18"/>
        <n v="3"/>
        <n v="19"/>
        <n v="25"/>
        <n v="32"/>
        <n v="28"/>
        <n v="7"/>
        <n v="14"/>
        <n v="15"/>
        <n v="23"/>
        <n v="30"/>
        <n v="36"/>
        <n v="16"/>
        <n v="9"/>
        <n v="26"/>
        <n v="4"/>
        <m/>
      </sharedItems>
    </cacheField>
    <cacheField name="Cat. Reg. desc. MTI-2" numFmtId="0">
      <sharedItems containsBlank="1"/>
    </cacheField>
    <cacheField name="Vita utile reg. MTI-3" numFmtId="0">
      <sharedItems containsString="0" containsBlank="1" containsNumber="1" containsInteger="1" minValue="5" maxValue="50"/>
    </cacheField>
    <cacheField name="Vita utile fin. MTI-3" numFmtId="0">
      <sharedItems containsString="0" containsBlank="1" containsNumber="1" containsInteger="1" minValue="5" maxValue="50"/>
    </cacheField>
    <cacheField name="Classe RAB" numFmtId="0">
      <sharedItems containsBlank="1"/>
    </cacheField>
    <cacheField name="vita utile finanziaria" numFmtId="0">
      <sharedItems containsBlank="1"/>
    </cacheField>
    <cacheField name="Vita utile regolatoria" numFmtId="0">
      <sharedItems containsBlank="1"/>
    </cacheField>
    <cacheField name="Attribuzione 1" numFmtId="0">
      <sharedItems containsBlank="1" count="10">
        <s v="Terminato"/>
        <s v="Ammortamenti"/>
        <s v="Z-Non Attribuito"/>
        <s v="Esercizio"/>
        <s v="Ex LIC"/>
        <s v="Svalutazioni"/>
        <s v="Acquisizione"/>
        <s v="LIC"/>
        <s v="C-stor"/>
        <m/>
      </sharedItems>
    </cacheField>
    <cacheField name="Attribuzione 2" numFmtId="0">
      <sharedItems containsBlank="1" count="4">
        <s v="New"/>
        <s v="Old"/>
        <s v="SVAL SIGESA"/>
        <m/>
      </sharedItems>
    </cacheField>
    <cacheField name="Incremento / Decremento" numFmtId="0">
      <sharedItems containsBlank="1"/>
    </cacheField>
    <cacheField name="LIC in Tariffa SI/NO (Calcolato)" numFmtId="0">
      <sharedItems containsBlank="1"/>
    </cacheField>
    <cacheField name="LIC in Tariffa SI/NO (Manuale)" numFmtId="0">
      <sharedItems containsBlank="1"/>
    </cacheField>
    <cacheField name="Tipo LIC Speciale" numFmtId="0">
      <sharedItems containsBlank="1"/>
    </cacheField>
    <cacheField name="Val.acq.acc." numFmtId="43">
      <sharedItems containsString="0" containsBlank="1" containsNumber="1" minValue="-903322.75" maxValue="8987211.3400000129"/>
    </cacheField>
    <cacheField name="Amm.acc." numFmtId="43">
      <sharedItems containsString="0" containsBlank="1" containsNumber="1" minValue="-3927298.400000006" maxValue="462411.74"/>
    </cacheField>
    <cacheField name="StartValCont" numFmtId="43">
      <sharedItems containsString="0" containsBlank="1" containsNumber="1" minValue="-903322.75" maxValue="5059912.9399999995"/>
    </cacheField>
    <cacheField name="Valut.val.acq." numFmtId="43">
      <sharedItems containsString="0" containsBlank="1" containsNumber="1" minValue="-24070.78" maxValue="1759856.4700000007"/>
    </cacheField>
    <cacheField name="Amm.pian" numFmtId="43">
      <sharedItems containsString="0" containsBlank="1" containsNumber="1" minValue="-1236613.5900000005" maxValue="903322.75000000047"/>
    </cacheField>
    <cacheField name="Mov.rett.val" numFmtId="43">
      <sharedItems containsString="0" containsBlank="1" containsNumber="1" containsInteger="1" minValue="0" maxValue="0"/>
    </cacheField>
    <cacheField name="Fine val. c." numFmtId="43">
      <sharedItems containsString="0" containsBlank="1" containsNumber="1" minValue="-30519.99" maxValue="5583155.820000004"/>
    </cacheField>
    <cacheField name="Val. 116 - Incremento CS" numFmtId="43">
      <sharedItems containsString="0" containsBlank="1" containsNumber="1" minValue="-58636.46" maxValue="1759856.4699999988"/>
    </cacheField>
    <cacheField name="Val. 160 - Dismissione CS" numFmtId="43">
      <sharedItems containsString="0" containsBlank="1" containsNumber="1" containsInteger="1" minValue="0" maxValue="0"/>
    </cacheField>
    <cacheField name="Val. 200 - Dismissione CS" numFmtId="43">
      <sharedItems containsString="0" containsBlank="1" containsNumber="1" containsInteger="1" minValue="0" maxValue="0"/>
    </cacheField>
    <cacheField name="Val. 210 - Dismissione CS(rott)" numFmtId="43">
      <sharedItems containsString="0" containsBlank="1" containsNumber="1" containsInteger="1" minValue="0" maxValue="0"/>
    </cacheField>
    <cacheField name="Val. 300 - Riclassifica CS" numFmtId="43">
      <sharedItems containsString="0" containsBlank="1" containsNumber="1" containsInteger="1" minValue="0" maxValue="0"/>
    </cacheField>
    <cacheField name="Val. 310 - Riclassifica CS" numFmtId="43">
      <sharedItems containsString="0" containsBlank="1" containsNumber="1" containsInteger="1" minValue="0" maxValue="0"/>
    </cacheField>
    <cacheField name="Val. 338 - Riclassifica CS" numFmtId="43">
      <sharedItems containsString="0" containsBlank="1" containsNumber="1" containsInteger="1" minValue="0" maxValue="0"/>
    </cacheField>
    <cacheField name="Val. 339 - Incremento CS ex lic" numFmtId="43">
      <sharedItems containsString="0" containsBlank="1" containsNumber="1" minValue="-32092.519999999997" maxValue="0"/>
    </cacheField>
    <cacheField name="Val. 331 - Riclassifica CS" numFmtId="43">
      <sharedItems containsString="0" containsBlank="1" containsNumber="1" containsInteger="1" minValue="0" maxValue="0"/>
    </cacheField>
    <cacheField name="Val. 336 - Incremento CS ex lic" numFmtId="43">
      <sharedItems containsString="0" containsBlank="1" containsNumber="1" minValue="-641.16" maxValue="32092.519999999993"/>
    </cacheField>
    <cacheField name="Val. 600 - Ammortamenti Extra" numFmtId="43">
      <sharedItems containsString="0" containsBlank="1" containsNumber="1" containsInteger="1" minValue="0" maxValue="0"/>
    </cacheField>
    <cacheField name="Val. 640 - contrario al 600" numFmtId="43">
      <sharedItems containsString="0" containsBlank="1" containsNumber="1" containsInteger="1" minValue="0" maxValue="0"/>
    </cacheField>
    <cacheField name="Val. 340" numFmtId="43">
      <sharedItems containsString="0" containsBlank="1" containsNumber="1" containsInteger="1" minValue="0" maxValue="0"/>
    </cacheField>
    <cacheField name="Val. 341" numFmtId="43">
      <sharedItems containsString="0" containsBlank="1" containsNumber="1" containsInteger="1" minValue="0" maxValue="0"/>
    </cacheField>
    <cacheField name="Val. 345" numFmtId="43">
      <sharedItems containsString="0" containsBlank="1" containsNumber="1" minValue="-247250.75" maxValue="3323.06"/>
    </cacheField>
    <cacheField name="Val. 346" numFmtId="43">
      <sharedItems containsString="0" containsBlank="1" containsNumber="1" minValue="-3323.06" maxValue="247250.74999999985"/>
    </cacheField>
    <cacheField name="Val. 320" numFmtId="43">
      <sharedItems containsString="0" containsBlank="1" containsNumber="1" containsInteger="1" minValue="0" maxValue="0"/>
    </cacheField>
    <cacheField name="Val. 330" numFmtId="43">
      <sharedItems containsString="0" containsBlank="1" containsNumber="1" containsInteger="1" minValue="0" maxValue="0"/>
    </cacheField>
    <cacheField name="Val. 250" numFmtId="43">
      <sharedItems containsString="0" containsBlank="1" containsNumber="1" containsInteger="1" minValue="0" maxValue="0"/>
    </cacheField>
    <cacheField name="NOTE" numFmtId="0">
      <sharedItems containsBlank="1"/>
    </cacheField>
    <cacheField name="ATO" numFmtId="0">
      <sharedItems containsBlank="1" count="6">
        <s v="Crea Gestioni"/>
        <s v="Campagnano"/>
        <s v="Termoli"/>
        <s v="Valmontone"/>
        <s v="Multiato"/>
        <m/>
      </sharedItems>
    </cacheField>
    <cacheField name="Categoria" numFmtId="0">
      <sharedItems containsBlank="1" count="4">
        <s v="Immobilizzazioni Materiali"/>
        <s v="AMM-MAT FIN"/>
        <s v="Immobilizzazioni Immateriali"/>
        <m/>
      </sharedItems>
    </cacheField>
    <cacheField name="Macro-attività" numFmtId="0">
      <sharedItems containsBlank="1" count="5">
        <s v="SC"/>
        <s v="SII"/>
        <s v="FOC"/>
        <s v="NIA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vese Enzo" refreshedDate="44724.724608101853" createdVersion="6" refreshedVersion="6" minRefreshableVersion="3" recordCount="480">
  <cacheSource type="worksheet">
    <worksheetSource ref="P1:T1048576" sheet="CATALOGHI" r:id="rId2"/>
  </cacheSource>
  <cacheFields count="5">
    <cacheField name="anno" numFmtId="0">
      <sharedItems containsString="0" containsBlank="1" containsNumber="1" containsInteger="1" minValue="2020" maxValue="2021" count="3">
        <n v="2021"/>
        <n v="2020"/>
        <m/>
      </sharedItems>
    </cacheField>
    <cacheField name="WBS" numFmtId="0">
      <sharedItems containsBlank="1" count="292">
        <s v="CGST-IAT01-000SZ801.19"/>
        <s v="CGST-IAT01-FC0S500T.20"/>
        <s v="CGST-IAT01-FC0S501T.20"/>
        <s v="CGST-IAT01-FC0S502T.20"/>
        <s v="CGST-IAT01-FC0S503T.20"/>
        <s v="CGST-IAT01-FC0S504T.20"/>
        <s v="CGST-IAT01-FC0S505T.20"/>
        <s v="CGST-IAT01-FC0S506T.20"/>
        <s v="CGST-IAT01-FC0S507T.20"/>
        <s v="CGST-IAT01-FC0S509T.20"/>
        <s v="CGST-IAT01-FC0S510T.20"/>
        <s v="CGST-IAT01-FC0S511T.20"/>
        <s v="CGST-IAT01-FC0S512T.20"/>
        <s v="CGST-IAT01-FC0S513T.20"/>
        <s v="CGST-IAT01-FC0SZ802.19"/>
        <s v="CGST-IAT01-FC0SZ811.34"/>
        <s v="CGST-IAT01-FC0SZ814.20"/>
        <s v="CGST-ICS02-CDMAS002.17"/>
        <s v="CGST-ICS02-CDMAS002.47"/>
        <s v="CGST-ICS02-CDMAS021.11"/>
        <s v="CGST-ICS02-CDMAS022.11"/>
        <s v="CGST-ICS02-CDMAS022.17"/>
        <s v="CGST-ICS02-TEMAS001.17"/>
        <s v="CGST-ICS02-TEMAS001.47"/>
        <s v="CGST-ICS02-TEMAS011.11"/>
        <s v="CGST-ICS02-TEMAS012.11"/>
        <s v="CGST-ICS02-TEMAS017.47"/>
        <s v="CGST-ICS02-TEMF001R.11"/>
        <s v="CGST-ICS02-TEMF002R.11"/>
        <s v="CGST-IIM01-000I5300.65"/>
        <s v="CGST-IIM01-000N1000.69"/>
        <s v="CGST-IIM01-000N1100.65"/>
        <s v="CGST-IIM01-000N1200.69"/>
        <s v="CGST-IIM01-000N2000.94"/>
        <s v="CGST-IIM01-000N5100.65"/>
        <s v="CGST-IIM01-000N5501.25"/>
        <s v="CGST-IIM01-000N5502.25"/>
        <s v="CGST-IIM01-000N5503.25"/>
        <s v="CGST-IIM01-000N5504.25"/>
        <s v="CGST-IIM01-000N5505.25"/>
        <s v="CGST-IIM01-000NM510.13"/>
        <s v="CGST-IIM01-000NM511.25"/>
        <s v="CGST-IIM01-000NM512.25"/>
        <s v="CGST-IIM01-000S1300.69"/>
        <s v="CGST-IIM01-000S5200.09"/>
        <s v="CGST-IIM01-000SM001.94"/>
        <s v="CGST-IIM01-000SM002.94"/>
        <s v="CGST-IIM01-000SM003.22"/>
        <s v="CGST-IIM01-000SM004.22"/>
        <s v="CGST-IIM01-000SZF08.42"/>
        <s v="CGST-IIM01-000SZF09.42"/>
        <s v="CGST-IIM01-000SZF10.42"/>
        <s v="CGST-IIM01-000SZF11.41"/>
        <s v="CGST-IIM01-000SZF11.42"/>
        <s v="CGST-IIM01-000SZF12.41"/>
        <s v="CGST-IIM01-000SZF12.42"/>
        <s v="CGST-IIM01-000SZF13.42"/>
        <s v="CGST-IIM01-000SZF14.42"/>
        <s v="CGST-IIM01-000SZF15.42"/>
        <s v="CGST-IIM01-FC0S1001.27"/>
        <s v="CGST-IIM01-FC0SZF01.19"/>
        <s v="CGST-IIM01-FC0SZF01.41"/>
        <s v="CGST-IIM01-FC0SZF01.42"/>
        <s v="CGST-IIM01-FC0SZF02.41"/>
        <s v="CGST-IIM01-FC0SZF02.42"/>
        <s v="CGST-IIM01-FC0SZF03.41"/>
        <s v="CGST-IIM01-FC0SZF04.41"/>
        <s v="CGST-IIM01-FC0SZF04.42"/>
        <s v="CGST-IIM01-FC0SZF05.41"/>
        <s v="CGST-IIM01-FC0SZF06.41"/>
        <s v="CGST-IIM01-FC0SZF07.41"/>
        <s v="CGST-IIM01-FC0SZF16.41"/>
        <s v="CGST-IIM01-FC0SZF19.41"/>
        <s v="CGST-IIM01-FC0SZW02.42"/>
        <s v="CGST-IIM01-TEMAS012.42"/>
        <s v="CGST-IIM01-TEMAS015.42"/>
        <s v="CGST-IIM01-TEMDPANT.42"/>
        <s v="CGST-IIM01-TEMDPORT.42"/>
        <s v="CGST-IIM01-TEMF001R.42"/>
        <s v="CGST-IIM01-TEMF002M.42"/>
        <s v="CGST-IIM01-TEMF003H.42"/>
        <s v="CGST-IIM01-TEMF008M.42"/>
        <s v="CGST-IIM01-TEMF008R.42"/>
        <s v="CGST-IMO02-CDMAS022.11"/>
        <s v="CGST-IMO02-CDMF007R.11"/>
        <s v="CGST-IMO02-TEMAS011.11"/>
        <s v="CGST-IMO02-TEMAS012.11"/>
        <s v="CGST-IMO02-TEMF002H.11"/>
        <s v="CGST-IMO02-TEMF002R.11"/>
        <s v="CGST-IMO02-TEMF003R.11"/>
        <s v="CGST-IMO02-TEMF004H.11"/>
        <s v="CGST-IMO02-TEMF004R.11"/>
        <s v="CGST-IMO02-TEMF008R.11"/>
        <s v="CGST-IMO05-CDMAS023.30"/>
        <s v="CGST-IMO05-CDMAS025.12"/>
        <s v="CGST-IMO05-CDMAS025.35"/>
        <s v="CGST-IMO05-CDMAS02K.30"/>
        <s v="CGST-IMO05-CDMAS02Z.30"/>
        <s v="CGST-IMO05-CDMDDDU2.35"/>
        <s v="CGST-IMO05-CDMDPOGG.30"/>
        <s v="CGST-IMO05-CDMDPOGG.31"/>
        <s v="CGST-IMO05-CDMDPOGG.35"/>
        <s v="CGST-IMO05-CDMDSSLC.30"/>
        <s v="CGST-IMO05-CDMDSSLC.31"/>
        <s v="CGST-IMO05-CDMDSSLC.35"/>
        <s v="CGST-IMO05-CDMF007L.30"/>
        <s v="CGST-IMO05-TEMAS013.30"/>
        <s v="CGST-IMO05-TEMAS014.30"/>
        <s v="CGST-IMO05-TEMDMATT.31"/>
        <s v="CGST-IMO05-TEMDMATT.35"/>
        <s v="CGST-IMO05-TEMDPANT.31"/>
        <s v="CGST-IMO05-TEMDPANT.35"/>
        <s v="CGST-IMO05-TEMDPORT.22"/>
        <s v="CGST-IMO05-TEMDPORT.30"/>
        <s v="CGST-IMO05-TEMDPORT.31"/>
        <s v="CGST-IMO05-TEMDPORT.35"/>
        <s v="CGST-IMO05-TEMDSINA.22"/>
        <s v="CGST-IMO05-TEMDSINA.31"/>
        <s v="CGST-IMO05-TEMDSINA.35"/>
        <s v="CGST-IMO05-TEMDXSIN.30"/>
        <s v="CGST-IMO05-TEMF001L.30"/>
        <s v="CGST-IMO05-TEMF002L.30"/>
        <s v="CGST-IMO05-TEMF003L.30"/>
        <s v="CGST-IMO05-TEMF004L.30"/>
        <s v="CGST-IMO05-TEMF008L.30"/>
        <s v="CGST-IMO06-TEMAS014.33"/>
        <s v="CGST-IMO06-TEMDPANT.33"/>
        <s v="CGST-IMO06-TEMDPORT.33"/>
        <s v="CGST-IMO06-TEMF001L.33"/>
        <s v="CGST-IMO06-TEMF002L.33"/>
        <s v="CGST-IMO06-TEMF004L.33"/>
        <s v="CGST-IMO07-CDMAS022.11"/>
        <s v="CGST-IMO07-CDMAS024.31"/>
        <s v="CGST-IMO07-CDMAS025.07"/>
        <s v="CGST-IMO07-CDMAS02C.31"/>
        <s v="CGST-IMO07-CDMDDDU2.31"/>
        <s v="CGST-IMO07-CDMF005R.11"/>
        <s v="CGST-IMO07-CDMF006R.31"/>
        <s v="CGST-IMO07-CDMF007L.31"/>
        <s v="CGST-IMO07-CDMF007R.31"/>
        <s v="CGST-IMO07-TEMAS011.11"/>
        <s v="CGST-IMO07-TEMAS012.11"/>
        <s v="CGST-IMO07-TEMAS013.31"/>
        <s v="CGST-IMO07-TEMDDDU1.31"/>
        <s v="CGST-IMO07-TEMDPORT.31"/>
        <s v="CGST-IMO07-TEMDXSIN.31"/>
        <s v="CGST-IMO07-TEMF001L.31"/>
        <s v="CGST-IMO07-TEMF001R.11"/>
        <s v="CGST-IMO07-TEMF002L.31"/>
        <s v="CGST-IMO07-TEMF002R.11"/>
        <s v="CGST-IMO07-TEMF002R.31"/>
        <s v="CGST-IMO07-TEMF003L.31"/>
        <s v="CGST-IMO07-TEMF003R.11"/>
        <s v="CGST-IMO07-TEMF004H.11"/>
        <s v="CGST-IMO07-TEMF004L.31"/>
        <s v="CGST-IMO07-TEMF004R.11"/>
        <s v="CGST-IMO07-TEMF004R.31"/>
        <s v="CGST-IMO07-TEMF008L.31"/>
        <s v="CGST-IMO07-TEMF008R.11"/>
        <s v="CGST-IMO07-TEMF008V.11"/>
        <s v="CGST-IMO08-CDMAS023.30"/>
        <s v="CGST-IMO08-CDMAS02C.30"/>
        <s v="CGST-IMO08-CDMDDDU2.30"/>
        <s v="CGST-IMO08-CDMDDDU2.31"/>
        <s v="CGST-IMO08-CDMDPOGG.30"/>
        <s v="CGST-IMO08-CDMDSSLC.30"/>
        <s v="CGST-IMO08-CDMF006L.30"/>
        <s v="CGST-IMO08-CDMF007L.30"/>
        <s v="CGST-IMO08-TEMAS013.30"/>
        <s v="CGST-IMO08-TEMDPANT.30"/>
        <s v="CGST-IMO08-TEMDPORT.22"/>
        <s v="CGST-IMO08-TEMDPORT.30"/>
        <s v="CGST-IMO08-TEMDSINA.22"/>
        <s v="CGST-IMO08-TEMDSINA.30"/>
        <s v="CGST-IMO08-TEMDXSIN.22"/>
        <s v="CGST-IMO08-TEMDXSIN.30"/>
        <s v="CGST-IMO08-TEMF001L.30"/>
        <s v="CGST-IMO08-TEMF002L.22"/>
        <s v="CGST-IMO08-TEMF002L.30"/>
        <s v="CGST-IMO08-TEMF002V.30"/>
        <s v="CGST-IMO08-TEMF003L.30"/>
        <s v="CGST-IMO08-TEMF004L.30"/>
        <s v="CGST-IMO08-TEMF008L.22"/>
        <s v="CGST-IMO08-TEMF008L.30"/>
        <s v="CGST-IMO08-VLMFVLM.30"/>
        <s v="CGST-IMO08-VLMFVLM.35"/>
        <s v="CGST-IMO09-CDMAS025.33"/>
        <s v="CGST-IMO09-TEMDPORT.33"/>
        <s v="CGST-IMO09-TEMDSINA.33"/>
        <s v="CGST-IMO09-TEMF002L.33"/>
        <s v="CGST-IMO09-TEMF003L.33"/>
        <s v="CGST-IMO12-CDMAS022.11"/>
        <s v="CGST-IMO12-CDMAS023.31"/>
        <s v="CGST-IMO12-CDMAS024.31"/>
        <s v="CGST-IMO12-CDMF005R.11"/>
        <s v="CGST-IMO12-CDMF006L.31"/>
        <s v="CGST-IMO12-CDMF006R.11"/>
        <s v="CGST-IMO12-CDMF007H.11"/>
        <s v="CGST-IMO12-CDMF007L.31"/>
        <s v="CGST-IMO12-TEMAS011.11"/>
        <s v="CGST-IMO12-TEMAS012.11"/>
        <s v="CGST-IMO12-TEMAS013.31"/>
        <s v="CGST-IMO12-TEMAS014.31"/>
        <s v="CGST-IMO12-TEMAS015.31"/>
        <s v="CGST-IMO12-TEMDDDU1.31"/>
        <s v="CGST-IMO12-TEMDPANT.31"/>
        <s v="CGST-IMO12-TEMDPORT.31"/>
        <s v="CGST-IMO12-TEMDSINA.31"/>
        <s v="CGST-IMO12-TEMDXSIN.31"/>
        <s v="CGST-IMO12-TEMF002H.11"/>
        <s v="CGST-IMO12-TEMF002L.31"/>
        <s v="CGST-IMO12-TEMF002R.11"/>
        <s v="CGST-IMO12-TEMF003L.31"/>
        <s v="CGST-IMO12-TEMF003R.11"/>
        <s v="CGST-IMO12-TEMF004H.11"/>
        <s v="CGST-IMO12-TEMF004L.31"/>
        <s v="CGST-IMO12-TEMF004R.11"/>
        <s v="CGST-IMO12-TEMF004V.31"/>
        <s v="CGST-IMO12-TEMF008H.11"/>
        <s v="CGST-IMO12-TEMF008R.11"/>
        <s v="CGST-IMO18-CDMAS022.11"/>
        <s v="CGST-IMO18-CDMF006R.11"/>
        <s v="CGST-IMO18-TEMAS012.11"/>
        <s v="CGST-IMO18-TEMAS013.22"/>
        <s v="CGST-IMO18-TEMF002R.11"/>
        <s v="CGST-IMO18-TEMF003H.11"/>
        <s v="CGST-IMO18-TEMF003R.11"/>
        <s v="CGST-IMO18-TEMF004R.11"/>
        <s v="CGST-IMO18-TEMF008H.11"/>
        <s v="CGST-IMO18-TEMF008R.11"/>
        <s v="CGST-IMO19-CDMAS002.47"/>
        <s v="CGST-IMO19-TEMAS001.47"/>
        <s v="CGST-IMO19-TEMAS017.47"/>
        <s v="CGST-IMO20-CDMF006R.11"/>
        <s v="CGST-IMO20-CDMF007R.11"/>
        <s v="CGST-IMO20-TEMAS012.11"/>
        <s v="CGST-IMO20-TEMDPANT.22"/>
        <s v="CGST-IMO20-TEMF002L.22"/>
        <s v="CGST-IMO20-TEMF002R.11"/>
        <s v="CGST-IMO20-TEMF004R.11"/>
        <s v="CGST-IMO20-TEMF008R.11"/>
        <s v="CGST-IMO21-CDMAS002.35"/>
        <s v="CGST-IMO21-TEMAS001.35"/>
        <s v="CGST-IRN01-CDMAS02G.08"/>
        <s v="CGST-IRN01-CDMAS02I.30"/>
        <s v="CGST-IRN01-CDMDSSLC.24"/>
        <s v="CGST-IRN01-TEMAS012.11"/>
        <s v="CGST-IRN01-TEMAS014.02"/>
        <s v="CGST-IRN01-TEMDDDU1.24"/>
        <s v="CGST-IRN01-TEMDMATT.24"/>
        <s v="CGST-IRN01-TEMDPANT.24"/>
        <s v="CGST-IRN01-TEMDPORT.24"/>
        <s v="CGST-IRN01-TEMDSINA.24"/>
        <s v="CGST-IRN01-TEMF002R.11"/>
        <s v="CGST-IRN01-TEMF004L.30"/>
        <s v="CGST-IRN01-TEMF004R.11"/>
        <s v="CGST-IRN01-TVGAS03Z.31"/>
        <s v="CGST-IRN02-CDMAS029.10"/>
        <s v="CGST-IRN02-CDMAS02K.22"/>
        <s v="CGST-IRN02-FC0S1002.33"/>
        <s v="CGST-IRN02-TEMAS012.11"/>
        <s v="CGST-IRN02-TEMAS013.33"/>
        <s v="CGST-IRN02-TEMAS014.33"/>
        <s v="CGST-IRN02-TEMAS01Z.30"/>
        <s v="CGST-IRN02-TEMDPANT.22"/>
        <s v="CGST-IRN02-TEMDPORT.22"/>
        <s v="CGST-IRN02-TEMDPORT.24"/>
        <s v="CGST-IRN02-TEMDPORT.30"/>
        <s v="CGST-IRN02-TEMDSINA.33"/>
        <s v="CGST-IRN02-TEMF002L.33"/>
        <s v="CGST-IRN02-TEMF003L.33"/>
        <s v="CGST-IRN02-TEMF003V.31"/>
        <s v="CGST-IRN02-TEMF004L.30"/>
        <s v="CGST-IRN02-TEMF004L.33"/>
        <s v="CGST-IRN03-CDMAS022.11"/>
        <s v="CGST-IRN03-CDMAS022.47"/>
        <s v="CGST-IRN03-TEMAS012.47"/>
        <s v="CGST-IRN03-TEMF002V.30"/>
        <s v="CGST-IRN04-CDMF005L.31"/>
        <s v="CGST-IRN04-TEMAS011.11"/>
        <s v="CGST-IRN04-TEMAS012.11"/>
        <s v="CGST-IRN04-TEMAS013.31"/>
        <s v="CGST-IRN04-TEMAS014.33"/>
        <s v="CGST-IRN04-TEMAS01K.11"/>
        <s v="CGST-IRN04-TEMDPANT.30"/>
        <s v="CGST-IRN04-TEMDPORT.11"/>
        <s v="CGST-IRN04-TEMDPORT.24"/>
        <s v="CGST-IRN04-TEMDPORT.31"/>
        <s v="CGST-IRN04-TEMDSINA.24"/>
        <s v="CGST-IRN04-TEMF002L.33"/>
        <s v="CGST-IRN04-TEMF008R.11"/>
        <m/>
      </sharedItems>
    </cacheField>
    <cacheField name="Descrizione WBS" numFmtId="0">
      <sharedItems containsBlank="1"/>
    </cacheField>
    <cacheField name="Comparto Finale" numFmtId="0">
      <sharedItems containsBlank="1"/>
    </cacheField>
    <cacheField name="Classe RAB New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46">
  <r>
    <s v="CGST"/>
    <s v="000001070000-2012"/>
    <s v="000001070000-2012-20121031Crea Gestioni"/>
    <s v="000001070000"/>
    <s v="Manut. straord. palazzina CREA"/>
    <s v="2012"/>
    <s v="20121031"/>
    <s v="20121031"/>
    <s v="AB0201"/>
    <x v="0"/>
    <s v="Fabbricati strumentali"/>
    <x v="0"/>
    <x v="0"/>
    <s v="ZCIV"/>
    <s v="20120101"/>
    <s v="20121001"/>
    <s v="004/000"/>
    <s v="BEM049"/>
    <s v="A_B_II_1"/>
    <x v="0"/>
    <s v="CGST-IIM01-000NM512.25"/>
    <x v="0"/>
    <x v="0"/>
    <s v="Fittizio CGST"/>
    <s v="1CGST-STRU"/>
    <s v="1NOID-CGST"/>
    <s v="CGST-NOIDR"/>
    <s v="-"/>
    <s v="NIA"/>
    <s v="ANI"/>
    <x v="0"/>
    <s v="NI"/>
    <x v="0"/>
    <s v="Fabbricati NON industrial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2"/>
    <s v="25"/>
    <s v="Fabbricati non industriali"/>
    <x v="0"/>
    <x v="0"/>
    <x v="0"/>
    <s v="Fabbricati NON industriali"/>
    <n v="7"/>
    <n v="7"/>
    <s v="C2FN"/>
    <s v="40"/>
    <s v="40"/>
    <x v="0"/>
    <x v="0"/>
    <s v="-"/>
    <s v="-"/>
    <s v="LIC Non in Tariffa"/>
    <s v="Non OPS"/>
    <n v="17745"/>
    <n v="-17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070001-1992"/>
    <s v="000001070001-1992-19921231Crea Gestioni"/>
    <s v="000001070001"/>
    <s v="fabbricato civile"/>
    <s v="1992"/>
    <s v="19921231"/>
    <s v="19921231"/>
    <s v="AB0201"/>
    <x v="0"/>
    <s v="Fabbricati strumentali"/>
    <x v="0"/>
    <x v="0"/>
    <s v="ZCIV"/>
    <s v="19921201"/>
    <s v="19921201"/>
    <s v="030/000"/>
    <s v="BEM049"/>
    <s v="A_B_II_1"/>
    <x v="0"/>
    <s v="CGST-IIM01-000NM511.25"/>
    <x v="1"/>
    <x v="1"/>
    <s v="Fittizio CGST"/>
    <s v="1CGST-STRU"/>
    <s v="1NOID-CGST"/>
    <s v="CGST-NOIDR"/>
    <s v="-"/>
    <s v="NIA"/>
    <s v="ANI"/>
    <x v="0"/>
    <s v="NI"/>
    <x v="0"/>
    <s v="Fabbricati NON industrial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2"/>
    <s v="25"/>
    <s v="Fabbricati non industriali"/>
    <x v="0"/>
    <x v="0"/>
    <x v="0"/>
    <s v="Fabbricati NON industriali"/>
    <n v="7"/>
    <n v="7"/>
    <s v="C2FN"/>
    <s v="40"/>
    <s v="40"/>
    <x v="0"/>
    <x v="0"/>
    <s v="-"/>
    <s v="-"/>
    <s v="LIC Non in Tariffa"/>
    <s v="Non OPS"/>
    <n v="160466.74"/>
    <n v="-16046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070002-1987"/>
    <s v="000001070002-1987-19871231Crea Gestioni"/>
    <s v="000001070002"/>
    <s v="uffici"/>
    <s v="1987"/>
    <s v="19871231"/>
    <s v="19871231"/>
    <s v="AB0201"/>
    <x v="0"/>
    <s v="Fabbricati strumentali"/>
    <x v="0"/>
    <x v="0"/>
    <s v="ZCIV"/>
    <s v="19871201"/>
    <s v="19871201"/>
    <s v="030/000"/>
    <s v="BEM049"/>
    <s v="A_B_II_1"/>
    <x v="0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4600.08"/>
    <n v="-460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130000-2012"/>
    <s v="000001130000-2012-20120101Campagnano"/>
    <s v="000001130000"/>
    <s v="CONDOTTE DI CAMPAGNANO"/>
    <s v="2012"/>
    <s v="20120101"/>
    <s v="20120101"/>
    <s v="AB0202"/>
    <x v="1"/>
    <s v="Impianti di trasporto"/>
    <x v="1"/>
    <x v="1"/>
    <s v="ZCIV"/>
    <s v="20120101"/>
    <s v="20120101"/>
    <s v="060/000"/>
    <s v="BEM048"/>
    <s v="A_B_II_2"/>
    <x v="1"/>
    <s v="CGST-IMO12-CDMAS022.11"/>
    <x v="3"/>
    <x v="3"/>
    <s v="CDM"/>
    <s v="1CGST-STRU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4622.51"/>
    <n v="-654.84"/>
    <n v="3967.67"/>
    <n v="0"/>
    <n v="-77.040000000000006"/>
    <n v="0"/>
    <n v="389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1-2004"/>
    <s v="000001130001-2004-20041231Crea Gestioni"/>
    <s v="000001130001"/>
    <s v="BOX Zincato 2,5X6,2X2M ID Formello"/>
    <s v="2004"/>
    <s v="20041231"/>
    <s v="20041231"/>
    <s v="AB0201"/>
    <x v="2"/>
    <s v="Fabbricati non strumentali"/>
    <x v="0"/>
    <x v="0"/>
    <s v="Z100"/>
    <s v="20040101"/>
    <s v="20040101"/>
    <s v="010/000"/>
    <s v="BEM013"/>
    <s v="A_B_II_1"/>
    <x v="0"/>
    <s v="CGST-IIM01-000NM510.13"/>
    <x v="4"/>
    <x v="4"/>
    <s v="Fittizio CGST"/>
    <s v="1CGST-STRU"/>
    <s v="1NOID-CGST"/>
    <s v="CGST-NOIDR"/>
    <s v="-"/>
    <s v="NIA"/>
    <s v="ANI"/>
    <x v="0"/>
    <s v="NI"/>
    <x v="0"/>
    <s v="Costruzioni leggere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4"/>
    <s v="13"/>
    <s v="Costr. legg. tettoie baracche"/>
    <x v="3"/>
    <x v="3"/>
    <x v="3"/>
    <s v="Costruzioni leggere"/>
    <n v="20"/>
    <n v="20"/>
    <s v="C4CL"/>
    <s v="40"/>
    <s v="40"/>
    <x v="0"/>
    <x v="0"/>
    <s v="-"/>
    <s v="-"/>
    <s v="LIC Non in Tariffa"/>
    <s v="Non OPS"/>
    <n v="750"/>
    <n v="-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130002-2012"/>
    <s v="000001130002-2012-20121231Crea Gestioni"/>
    <s v="000001130002"/>
    <s v="Costruzioni leggere"/>
    <s v="2012"/>
    <s v="20121231"/>
    <s v="20121231"/>
    <s v="AB0201"/>
    <x v="2"/>
    <s v="Fabbricati non strumentali"/>
    <x v="0"/>
    <x v="0"/>
    <s v="Z100"/>
    <s v="20120101"/>
    <s v="20120101"/>
    <s v="010/000"/>
    <s v="BEM013"/>
    <s v="A_B_II_1"/>
    <x v="0"/>
    <s v="CGST-IIM01-000NM510.13"/>
    <x v="4"/>
    <x v="4"/>
    <s v="Fittizio CGST"/>
    <s v="1CGST-STRU"/>
    <s v="1NOID-CGST"/>
    <s v="CGST-NOIDR"/>
    <s v="-"/>
    <s v="NIA"/>
    <s v="ANI"/>
    <x v="0"/>
    <s v="NI"/>
    <x v="0"/>
    <s v="Costruzioni leggere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4"/>
    <s v="13"/>
    <s v="Costr. legg. tettoie baracche"/>
    <x v="3"/>
    <x v="3"/>
    <x v="3"/>
    <s v="Costruzioni leggere"/>
    <n v="20"/>
    <n v="20"/>
    <s v="C4CL"/>
    <s v="40"/>
    <s v="40"/>
    <x v="0"/>
    <x v="0"/>
    <s v="-"/>
    <s v="-"/>
    <s v="LIC Non in Tariffa"/>
    <s v="Non OPS"/>
    <n v="4544.82"/>
    <n v="-454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130003-2005"/>
    <s v="000001130003-2005-20051231Crea Gestioni"/>
    <s v="000001130003"/>
    <s v="Tettoia in Ferro 760x500x400 Formello"/>
    <s v="2005"/>
    <s v="20051231"/>
    <s v="20051231"/>
    <s v="AB0201"/>
    <x v="2"/>
    <s v="Fabbricati non strumentali"/>
    <x v="0"/>
    <x v="0"/>
    <s v="Z100"/>
    <s v="20050101"/>
    <s v="20050101"/>
    <s v="010/000"/>
    <s v="BEM013"/>
    <s v="A_B_II_1"/>
    <x v="0"/>
    <s v="CGST-IIM01-000NM510.13"/>
    <x v="4"/>
    <x v="4"/>
    <s v="Fittizio CGST"/>
    <s v="1CGST-STRU"/>
    <s v="1NOID-CGST"/>
    <s v="CGST-NOIDR"/>
    <s v="-"/>
    <s v="NIA"/>
    <s v="ANI"/>
    <x v="0"/>
    <s v="NI"/>
    <x v="0"/>
    <s v="Costruzioni leggere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4"/>
    <s v="13"/>
    <s v="Costr. legg. tettoie baracche"/>
    <x v="3"/>
    <x v="3"/>
    <x v="3"/>
    <s v="Costruzioni leggere"/>
    <n v="20"/>
    <n v="20"/>
    <s v="C4CL"/>
    <s v="40"/>
    <s v="40"/>
    <x v="0"/>
    <x v="0"/>
    <s v="-"/>
    <s v="-"/>
    <s v="LIC Non in Tariffa"/>
    <s v="Non OPS"/>
    <n v="2200"/>
    <n v="-2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130004-2017"/>
    <s v="000001130004-2017-20170101Campagnano"/>
    <s v="000001130004"/>
    <s v="AMPLIAM. Rete CDMS002 DSA"/>
    <s v="2017"/>
    <s v="20170101"/>
    <s v="20170101"/>
    <s v="AB0202"/>
    <x v="3"/>
    <s v="Impianti di produzione"/>
    <x v="2"/>
    <x v="2"/>
    <s v="ZCIV"/>
    <s v="20170101"/>
    <s v="00000000"/>
    <s v="060/000"/>
    <s v="BEM011"/>
    <s v="A_B_II_2"/>
    <x v="1"/>
    <s v="CGST-IRN03-CDMAS022.11"/>
    <x v="5"/>
    <x v="5"/>
    <s v="CD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RN03"/>
    <s v="AMPLIAMENTO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60"/>
    <n v="-4"/>
    <n v="56"/>
    <n v="0"/>
    <n v="-1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4-2020"/>
    <s v="000001130004-2020-20200630Campagnano"/>
    <s v="000001130004"/>
    <s v="AMPLIAM. Rete CDMS002 DSA"/>
    <s v="2020"/>
    <s v="20200630"/>
    <s v="20200630"/>
    <s v="AB0202"/>
    <x v="3"/>
    <s v="Impianti di produzione"/>
    <x v="2"/>
    <x v="2"/>
    <s v="ZCIV"/>
    <s v="20200601"/>
    <s v="20200601"/>
    <s v="060/000"/>
    <s v="BEM011"/>
    <s v="A_B_II_2"/>
    <x v="1"/>
    <s v="CGST-IRN03-CDMAS022.11"/>
    <x v="5"/>
    <x v="5"/>
    <s v="CD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RN03"/>
    <s v="AMPLIAMENTO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5-2017"/>
    <s v="000001130005-2017-20170101Campagnano"/>
    <s v="000001130005"/>
    <s v="MANUTENZIONE CIVILE E IDRAULICA REATTIVA"/>
    <s v="2017"/>
    <s v="20170101"/>
    <s v="20170101"/>
    <s v="AB0202"/>
    <x v="3"/>
    <s v="Impianti di produzione"/>
    <x v="2"/>
    <x v="2"/>
    <s v="ZCIV"/>
    <s v="20170101"/>
    <s v="00000000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265"/>
    <n v="-70.680000000000007"/>
    <n v="194.32"/>
    <n v="0"/>
    <n v="-17.670000000000002"/>
    <n v="0"/>
    <n v="17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5-2018"/>
    <s v="000001130005-2018-20180101Campagnano"/>
    <s v="000001130005"/>
    <s v="MANUTENZIONE CIVILE E IDRAULICA REATTIVA"/>
    <s v="2018"/>
    <s v="20180101"/>
    <s v="20180101"/>
    <s v="AB0202"/>
    <x v="3"/>
    <s v="Impianti di produzione"/>
    <x v="2"/>
    <x v="2"/>
    <s v="ZCIV"/>
    <s v="20180101"/>
    <s v="00000000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20509.72"/>
    <n v="-4101.93"/>
    <n v="16407.79"/>
    <n v="0"/>
    <n v="-1367.31"/>
    <n v="0"/>
    <n v="1504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5-2019"/>
    <s v="000001130005-2019-20190101Campagnano"/>
    <s v="000001130005"/>
    <s v="MANUTENZIONE CIVILE E IDRAULICA REATTIVA"/>
    <s v="2019"/>
    <s v="20190101"/>
    <s v="20190101"/>
    <s v="AB0202"/>
    <x v="3"/>
    <s v="Impianti di produzione"/>
    <x v="2"/>
    <x v="2"/>
    <s v="ZCIV"/>
    <s v="20190101"/>
    <s v="00000000"/>
    <s v="040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5-2020"/>
    <s v="000001130005-2020-20200201Campagnano"/>
    <s v="000001130005"/>
    <s v="MANUTENZIONE CIVILE E IDRAULICA REATTIVA"/>
    <s v="2020"/>
    <s v="20200201"/>
    <s v="20200201"/>
    <s v="AB0202"/>
    <x v="3"/>
    <s v="Impianti di produzione"/>
    <x v="2"/>
    <x v="2"/>
    <s v="ZCIV"/>
    <s v="20200201"/>
    <s v="00000000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m/>
    <s v="40"/>
    <s v="40"/>
    <x v="1"/>
    <x v="1"/>
    <s v="-"/>
    <s v="-"/>
    <s v="LIC Non in Tariffa"/>
    <s v="Non OPS"/>
    <n v="96.8"/>
    <n v="-5.92"/>
    <n v="90.88"/>
    <n v="0"/>
    <n v="-6.45"/>
    <n v="0"/>
    <n v="84.42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5-2020"/>
    <s v="000001130005-2020-20201031Campagnano"/>
    <s v="000001130005"/>
    <s v="MANUTENZIONE CIVILE E IDRAULICA REATTIVA"/>
    <s v="2020"/>
    <s v="20201031"/>
    <s v="20201031"/>
    <s v="AB0202"/>
    <x v="3"/>
    <s v="Impianti di produzione"/>
    <x v="2"/>
    <x v="2"/>
    <s v="ZCIV"/>
    <s v="20201001"/>
    <s v="20201001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8298.68"/>
    <n v="-138.31"/>
    <n v="8160.37"/>
    <n v="0"/>
    <n v="-553.25"/>
    <n v="0"/>
    <n v="7607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5-2020"/>
    <s v="000001130005-2020-20201231Campagnano"/>
    <s v="000001130005"/>
    <s v="MANUTENZIONE CIVILE E IDRAULICA REATTIVA"/>
    <s v="2020"/>
    <s v="20201231"/>
    <s v="20201231"/>
    <s v="AB0202"/>
    <x v="3"/>
    <s v="Impianti di produzione"/>
    <x v="2"/>
    <x v="2"/>
    <s v="ZCIV"/>
    <s v="20201201"/>
    <s v="20201201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3473.86"/>
    <n v="-74.849999999999994"/>
    <n v="13399.01"/>
    <n v="0"/>
    <n v="-898.26"/>
    <n v="0"/>
    <n v="1250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5-2021"/>
    <s v="000001130005-2021-20210901Campagnano"/>
    <s v="000001130005"/>
    <s v="MANUTENZIONE CIVILE E IDRAULICA REATTIVA"/>
    <s v="2021"/>
    <s v="20210901"/>
    <s v="20211101"/>
    <s v="AB0202"/>
    <x v="3"/>
    <s v="Impianti di produzione"/>
    <x v="2"/>
    <x v="2"/>
    <s v="ZCIV"/>
    <s v="20210901"/>
    <s v="00000000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495.97"/>
    <n v="-11.02"/>
    <n v="0"/>
    <n v="484.95"/>
    <n v="0"/>
    <n v="0"/>
    <n v="0"/>
    <n v="0"/>
    <n v="0"/>
    <n v="0"/>
    <n v="0"/>
    <n v="0"/>
    <n v="0"/>
    <n v="0"/>
    <n v="0"/>
    <n v="0"/>
    <n v="0"/>
    <n v="0"/>
    <n v="0"/>
    <n v="495.97"/>
    <n v="0"/>
    <n v="0"/>
    <n v="0"/>
    <s v="-"/>
    <x v="1"/>
    <x v="0"/>
    <x v="1"/>
  </r>
  <r>
    <s v="CGST"/>
    <s v="000001130005-2021"/>
    <s v="000001130005-2021-20211101Campagnano"/>
    <s v="000001130005"/>
    <s v="MANUTENZIONE CIVILE E IDRAULICA REATTIVA"/>
    <s v="2021"/>
    <s v="20211101"/>
    <s v="20211231"/>
    <s v="AB0202"/>
    <x v="3"/>
    <s v="Impianti di produzione"/>
    <x v="2"/>
    <x v="2"/>
    <s v="ZCIV"/>
    <s v="20211101"/>
    <s v="00000000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7615.46"/>
    <n v="-84.62"/>
    <n v="0"/>
    <n v="7530.84"/>
    <n v="8797.81"/>
    <n v="0"/>
    <n v="0"/>
    <n v="0"/>
    <n v="0"/>
    <n v="0"/>
    <n v="0"/>
    <n v="0"/>
    <n v="0"/>
    <n v="0"/>
    <n v="0"/>
    <n v="0"/>
    <n v="0"/>
    <n v="0"/>
    <n v="-1885.19"/>
    <n v="702.84"/>
    <n v="0"/>
    <n v="0"/>
    <n v="0"/>
    <s v="-"/>
    <x v="1"/>
    <x v="0"/>
    <x v="1"/>
  </r>
  <r>
    <s v="CGST"/>
    <s v="000001130005-2021"/>
    <s v="000001130005-2021-20211130Campagnano"/>
    <s v="000001130005"/>
    <s v="MANUTENZIONE CIVILE E IDRAULICA REATTIVA"/>
    <s v="2021"/>
    <s v="20211130"/>
    <s v="20211101"/>
    <s v="AB0202"/>
    <x v="3"/>
    <s v="Impianti di produzione"/>
    <x v="2"/>
    <x v="2"/>
    <s v="ZCIV"/>
    <s v="20211001"/>
    <s v="20211001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1389.22"/>
    <n v="-23.15"/>
    <n v="0"/>
    <n v="1366.07"/>
    <n v="0"/>
    <n v="0"/>
    <n v="0"/>
    <n v="0"/>
    <n v="0"/>
    <n v="0"/>
    <n v="0"/>
    <n v="0"/>
    <n v="0"/>
    <n v="0"/>
    <n v="0"/>
    <n v="0"/>
    <n v="0"/>
    <n v="0"/>
    <n v="0"/>
    <n v="1389.22"/>
    <n v="0"/>
    <n v="0"/>
    <n v="0"/>
    <s v="-"/>
    <x v="1"/>
    <x v="0"/>
    <x v="1"/>
  </r>
  <r>
    <s v="CGST"/>
    <s v="000001130005-2021"/>
    <s v="000001130005-2021-20211231Campagnano"/>
    <s v="000001130005"/>
    <s v="MANUTENZIONE CIVILE E IDRAULICA REATTIVA"/>
    <s v="2021"/>
    <s v="20211231"/>
    <s v="20211231"/>
    <s v="AB0202"/>
    <x v="3"/>
    <s v="Impianti di produzione"/>
    <x v="2"/>
    <x v="2"/>
    <s v="ZCIV"/>
    <s v="20211201"/>
    <s v="20211201"/>
    <s v="015/000"/>
    <s v="BEM011"/>
    <s v="A_B_II_2"/>
    <x v="1"/>
    <s v="CGST-IMO12-CDMAS022.11"/>
    <x v="3"/>
    <x v="3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710.32"/>
    <n v="-3.95"/>
    <n v="0"/>
    <n v="706.37"/>
    <n v="1413.16"/>
    <n v="0"/>
    <n v="0"/>
    <n v="0"/>
    <n v="0"/>
    <n v="0"/>
    <n v="0"/>
    <n v="0"/>
    <n v="0"/>
    <n v="0"/>
    <n v="0"/>
    <n v="0"/>
    <n v="0"/>
    <n v="0"/>
    <n v="-702.84"/>
    <n v="0"/>
    <n v="0"/>
    <n v="0"/>
    <n v="0"/>
    <s v="-"/>
    <x v="1"/>
    <x v="0"/>
    <x v="1"/>
  </r>
  <r>
    <s v="CGST"/>
    <s v="000001130006-2017"/>
    <s v="000001130006-2017-20170101Campagnano"/>
    <s v="000001130006"/>
    <s v="Prestazioni di appaltatori c/investimento"/>
    <s v="2017"/>
    <s v="20170101"/>
    <s v="20170101"/>
    <s v="AB0202"/>
    <x v="3"/>
    <s v="Impianti di produzione"/>
    <x v="2"/>
    <x v="2"/>
    <s v="ZCIV"/>
    <s v="20170101"/>
    <s v="00000000"/>
    <s v="020/000"/>
    <s v="BEM011"/>
    <s v="A_B_II_2"/>
    <x v="1"/>
    <s v="CGST-IMO07-CDMAS022.11"/>
    <x v="6"/>
    <x v="6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47072.39"/>
    <n v="-9414.48"/>
    <n v="37657.910000000003"/>
    <n v="0"/>
    <n v="-2353.62"/>
    <n v="0"/>
    <n v="3530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6-2018"/>
    <s v="000001130006-2018-20180101Campagnano"/>
    <s v="000001130006"/>
    <s v="Prestazioni di appaltatori c/investimento"/>
    <s v="2018"/>
    <s v="20180101"/>
    <s v="20180101"/>
    <s v="AB0202"/>
    <x v="3"/>
    <s v="Impianti di produzione"/>
    <x v="2"/>
    <x v="2"/>
    <s v="ZCIV"/>
    <s v="20180101"/>
    <s v="00000000"/>
    <s v="020/000"/>
    <s v="BEM011"/>
    <s v="A_B_II_2"/>
    <x v="1"/>
    <s v="CGST-IMO07-CDMAS022.11"/>
    <x v="6"/>
    <x v="6"/>
    <s v="CDM"/>
    <s v="CRG0B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39287.589999999997"/>
    <n v="-5893.14"/>
    <n v="33394.449999999997"/>
    <n v="0"/>
    <n v="-1964.38"/>
    <n v="0"/>
    <n v="31430.069999999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7-2017"/>
    <s v="000001130007-2017-20170101Campagnano"/>
    <s v="000001130007"/>
    <s v="Prestazioni di appaltatori c/investimento"/>
    <s v="2017"/>
    <s v="20170101"/>
    <s v="20170101"/>
    <s v="AB0202"/>
    <x v="3"/>
    <s v="Impianti di produzione"/>
    <x v="2"/>
    <x v="2"/>
    <s v="ZCIV"/>
    <s v="20170101"/>
    <s v="00000000"/>
    <s v="020/000"/>
    <s v="BEM011"/>
    <s v="A_B_II_2"/>
    <x v="1"/>
    <s v="CGST-IMO12-CDMF005R.11"/>
    <x v="7"/>
    <x v="7"/>
    <s v="CDM"/>
    <s v="CRG0B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5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844.19"/>
    <n v="-168.84"/>
    <n v="675.35"/>
    <n v="0"/>
    <n v="-42.21"/>
    <n v="0"/>
    <n v="63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8-2018"/>
    <s v="000001130008-2018-20180101Campagnano"/>
    <s v="000001130008"/>
    <s v="RIC-PERD-INV Rete CDMS002 DSA"/>
    <s v="2018"/>
    <s v="20180101"/>
    <s v="20180101"/>
    <s v="AB0202"/>
    <x v="3"/>
    <s v="Impianti di produzione"/>
    <x v="2"/>
    <x v="2"/>
    <s v="ZCIV"/>
    <s v="20180101"/>
    <s v="00000000"/>
    <s v="020/000"/>
    <s v="BEM011"/>
    <s v="A_B_II_2"/>
    <x v="1"/>
    <s v="CGST-IMO02-CDMAS022.11"/>
    <x v="8"/>
    <x v="8"/>
    <s v="CD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2"/>
    <s v="RICERCA PERDITE/GUASTO INVE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6161.22"/>
    <n v="-924.18"/>
    <n v="5237.04"/>
    <n v="0"/>
    <n v="-308.06"/>
    <n v="0"/>
    <n v="4928.97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09-2018"/>
    <s v="000001130009-2018-20180101Termoli"/>
    <s v="000001130009"/>
    <s v="Condut. imp prod 11"/>
    <s v="2018"/>
    <s v="20180101"/>
    <s v="20180101"/>
    <s v="AB0202"/>
    <x v="3"/>
    <s v="Impianti di produzione"/>
    <x v="2"/>
    <x v="2"/>
    <s v="ZCIV"/>
    <s v="20180101"/>
    <s v="00000000"/>
    <s v="060/000"/>
    <s v="BEM011"/>
    <s v="A_B_II_2"/>
    <x v="1"/>
    <s v="CGST-ICS02-TEMF001R.11"/>
    <x v="9"/>
    <x v="9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CS02"/>
    <s v="COSTRUZIONE RICORRENTE"/>
    <s v="P"/>
    <s v="P001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7563.77"/>
    <n v="-378.18"/>
    <n v="7185.59"/>
    <n v="0"/>
    <n v="-126.06"/>
    <n v="0"/>
    <n v="705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0-2018"/>
    <s v="000001130010-2018-20180101Campagnano"/>
    <s v="000001130010"/>
    <s v="CSTRUZ-RICOR Rete CDMS002 DSA"/>
    <s v="2018"/>
    <s v="20180101"/>
    <s v="20180101"/>
    <s v="AB0202"/>
    <x v="3"/>
    <s v="Impianti di produzione"/>
    <x v="2"/>
    <x v="2"/>
    <s v="ZCIV"/>
    <s v="20180101"/>
    <s v="00000000"/>
    <s v="060/000"/>
    <s v="BEM011"/>
    <s v="A_B_II_2"/>
    <x v="1"/>
    <s v="CGST-ICS02-CDMAS022.11"/>
    <x v="10"/>
    <x v="10"/>
    <s v="CD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CS02"/>
    <s v="COSTRUZIONE RICORRENTE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929.65"/>
    <n v="-46.47"/>
    <n v="883.18"/>
    <n v="0"/>
    <n v="-15.49"/>
    <n v="0"/>
    <n v="86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11-2018"/>
    <s v="000001130011-2018-20180101Termoli"/>
    <s v="000001130011"/>
    <s v="CSTRUZ-RICOR Rete TEMS001 DSA"/>
    <s v="2018"/>
    <s v="20180101"/>
    <s v="20180101"/>
    <s v="AB0202"/>
    <x v="3"/>
    <s v="Impianti di produzione"/>
    <x v="2"/>
    <x v="2"/>
    <s v="ZCIV"/>
    <s v="20180101"/>
    <s v="00000000"/>
    <s v="060/000"/>
    <s v="BEM011"/>
    <s v="A_B_II_2"/>
    <x v="1"/>
    <s v="CGST-ICS02-TEMAS012.11"/>
    <x v="11"/>
    <x v="11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CS02"/>
    <s v="COSTRUZIONE RICORRENTE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3441.39"/>
    <n v="-172.08"/>
    <n v="3269.31"/>
    <n v="0"/>
    <n v="-57.36"/>
    <n v="0"/>
    <n v="321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2-2019"/>
    <s v="000001130012-2019-20191031Termoli"/>
    <s v="000001130012"/>
    <s v="Certificato di Pagamento nr.1 per il pag"/>
    <s v="2019"/>
    <s v="20191031"/>
    <s v="20190501"/>
    <s v="AB0202"/>
    <x v="3"/>
    <s v="Impianti di produzione"/>
    <x v="2"/>
    <x v="2"/>
    <s v="ZCIV"/>
    <s v="20190501"/>
    <s v="20190501"/>
    <s v="030/000"/>
    <s v="BEM011"/>
    <s v="A_B_II_2"/>
    <x v="1"/>
    <s v="CGST-IMO07-TEMF001R.11"/>
    <x v="12"/>
    <x v="12"/>
    <s v="TEM"/>
    <s v="CRG0C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1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8192.92"/>
    <n v="-455.16"/>
    <n v="7737.76"/>
    <n v="0"/>
    <n v="-273.10000000000002"/>
    <n v="0"/>
    <n v="746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2-2019"/>
    <s v="000001130012-2019-20191031Termoli"/>
    <s v="000001130012"/>
    <s v="Certificato di Pagamento nr.1 per il pag"/>
    <s v="2019"/>
    <s v="20191031"/>
    <s v="20190501"/>
    <s v="AB0202"/>
    <x v="3"/>
    <s v="Impianti di produzione"/>
    <x v="2"/>
    <x v="2"/>
    <s v="ZCIV"/>
    <s v="20190901"/>
    <s v="20190901"/>
    <s v="030/000"/>
    <s v="BEM011"/>
    <s v="A_B_II_2"/>
    <x v="1"/>
    <s v="CGST-IMO07-TEMF001R.11"/>
    <x v="12"/>
    <x v="12"/>
    <s v="TEM"/>
    <s v="CRG0C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1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6109.45"/>
    <n v="-715.97"/>
    <n v="15393.48"/>
    <n v="0"/>
    <n v="-536.98"/>
    <n v="0"/>
    <n v="1485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2-2019"/>
    <s v="000001130012-2019-20191231Termoli"/>
    <s v="000001130012"/>
    <s v="Certificato di Pagamento nr.1 per il pag"/>
    <s v="2019"/>
    <s v="20191231"/>
    <s v="20191231"/>
    <s v="AB0202"/>
    <x v="3"/>
    <s v="Impianti di produzione"/>
    <x v="2"/>
    <x v="2"/>
    <s v="ZCIV"/>
    <s v="20191201"/>
    <s v="20191201"/>
    <s v="030/000"/>
    <s v="BEM011"/>
    <s v="A_B_II_2"/>
    <x v="1"/>
    <s v="CGST-IMO07-TEMF001R.11"/>
    <x v="12"/>
    <x v="12"/>
    <s v="TEM"/>
    <s v="CRG0C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1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06287.3"/>
    <n v="-3838.15"/>
    <n v="102449.15"/>
    <n v="0"/>
    <n v="-3542.91"/>
    <n v="0"/>
    <n v="98906.23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2-2020"/>
    <s v="000001130012-2020-20200101Termoli"/>
    <s v="000001130012"/>
    <s v="Certificato di Pagamento nr.1 per il pag"/>
    <s v="2020"/>
    <s v="20200101"/>
    <s v="20201031"/>
    <s v="AB0202"/>
    <x v="3"/>
    <s v="Impianti di produzione"/>
    <x v="2"/>
    <x v="2"/>
    <s v="ZCIV"/>
    <s v="20200101"/>
    <s v="00000000"/>
    <s v="030/000"/>
    <s v="BEM011"/>
    <s v="A_B_II_2"/>
    <x v="1"/>
    <s v="CGST-IMO07-TEMF001R.11"/>
    <x v="12"/>
    <x v="12"/>
    <s v="TEM"/>
    <s v="CRG0C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1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2-2020"/>
    <s v="000001130012-2020-20200430Termoli"/>
    <s v="000001130012"/>
    <s v="Certificato di Pagamento nr.1 per il pag"/>
    <s v="2020"/>
    <s v="20200430"/>
    <s v="20200430"/>
    <s v="AB0202"/>
    <x v="3"/>
    <s v="Impianti di produzione"/>
    <x v="2"/>
    <x v="2"/>
    <s v="ZCIV"/>
    <s v="20200401"/>
    <s v="20200401"/>
    <s v="030/000"/>
    <s v="BEM011"/>
    <s v="A_B_II_2"/>
    <x v="1"/>
    <s v="CGST-IMO07-TEMF001R.11"/>
    <x v="12"/>
    <x v="12"/>
    <s v="TEM"/>
    <s v="CRG0C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1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3-2019"/>
    <s v="000001130013-2019-20191031Termoli"/>
    <s v="000001130013"/>
    <s v="Certificato di Pagamento nr.1 per il pag"/>
    <s v="2019"/>
    <s v="20191031"/>
    <s v="20190501"/>
    <s v="AB0202"/>
    <x v="3"/>
    <s v="Impianti di produzione"/>
    <x v="2"/>
    <x v="2"/>
    <s v="ZCIV"/>
    <s v="20190501"/>
    <s v="201905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6843.87"/>
    <n v="-701.83"/>
    <n v="16142.04"/>
    <n v="0"/>
    <n v="-421.1"/>
    <n v="0"/>
    <n v="1572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3-2020"/>
    <s v="000001130013-2020-20200630Termoli"/>
    <s v="000001130013"/>
    <s v="Certificato di Pagamento nr.1 per il pag"/>
    <s v="2020"/>
    <s v="20200630"/>
    <s v="20200630"/>
    <s v="AB0202"/>
    <x v="3"/>
    <s v="Impianti di produzione"/>
    <x v="2"/>
    <x v="2"/>
    <s v="ZCIV"/>
    <s v="20200601"/>
    <s v="202006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3-2020"/>
    <s v="000001130013-2020-20200930Termoli"/>
    <s v="000001130013"/>
    <s v="Certificato di Pagamento nr.1 per il pag"/>
    <s v="2020"/>
    <s v="20200930"/>
    <s v="20200930"/>
    <s v="AB0202"/>
    <x v="3"/>
    <s v="Impianti di produzione"/>
    <x v="2"/>
    <x v="2"/>
    <s v="ZCIV"/>
    <s v="20200901"/>
    <s v="202009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9103.39"/>
    <n v="-159.19"/>
    <n v="18944.2"/>
    <n v="0"/>
    <n v="-477.58"/>
    <n v="0"/>
    <n v="1846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3-2020"/>
    <s v="000001130013-2020-20201031Termoli"/>
    <s v="000001130013"/>
    <s v="Certificato di Pagamento nr.1 per il pag"/>
    <s v="2020"/>
    <s v="20201031"/>
    <s v="20201031"/>
    <s v="AB0202"/>
    <x v="3"/>
    <s v="Impianti di produzione"/>
    <x v="2"/>
    <x v="2"/>
    <s v="ZCIV"/>
    <s v="20201001"/>
    <s v="202010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41383.339999999997"/>
    <n v="-258.64999999999998"/>
    <n v="41124.69"/>
    <n v="0"/>
    <n v="-1034.58"/>
    <n v="0"/>
    <n v="4009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3-2020"/>
    <s v="000001130013-2020-20201231Termoli"/>
    <s v="000001130013"/>
    <s v="Certificato di Pagamento nr.1 per il pag"/>
    <s v="2020"/>
    <s v="20201231"/>
    <s v="20201231"/>
    <s v="AB0202"/>
    <x v="3"/>
    <s v="Impianti di produzione"/>
    <x v="2"/>
    <x v="2"/>
    <s v="ZCIV"/>
    <s v="20201201"/>
    <s v="202012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6089.56"/>
    <n v="-12.69"/>
    <n v="6076.87"/>
    <n v="0"/>
    <n v="-152.24"/>
    <n v="0"/>
    <n v="592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3-2021"/>
    <s v="000001130013-2021-20210101Termoli"/>
    <s v="000001130013"/>
    <s v="Certificato di Pagamento nr.1 per il pag"/>
    <s v="2021"/>
    <s v="20210101"/>
    <s v="20211001"/>
    <s v="AB0202"/>
    <x v="3"/>
    <s v="Impianti di produzione"/>
    <x v="2"/>
    <x v="2"/>
    <s v="ZCIV"/>
    <s v="20210101"/>
    <s v="00000000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2497.9299999999998"/>
    <n v="-62.45"/>
    <n v="0"/>
    <n v="2435.48"/>
    <n v="0"/>
    <n v="0"/>
    <n v="0"/>
    <n v="0"/>
    <n v="0"/>
    <n v="0"/>
    <n v="0"/>
    <n v="0"/>
    <n v="0"/>
    <n v="0"/>
    <n v="0"/>
    <n v="0"/>
    <n v="0"/>
    <n v="0"/>
    <n v="0"/>
    <n v="2497.9299999999998"/>
    <n v="0"/>
    <n v="0"/>
    <n v="0"/>
    <s v="-"/>
    <x v="2"/>
    <x v="0"/>
    <x v="1"/>
  </r>
  <r>
    <s v="CGST"/>
    <s v="000001130013-2021"/>
    <s v="000001130013-2021-20210201Termoli"/>
    <s v="000001130013"/>
    <s v="Certificato di Pagamento nr.1 per il pag"/>
    <s v="2021"/>
    <s v="20210201"/>
    <s v="20211001"/>
    <s v="AB0202"/>
    <x v="3"/>
    <s v="Impianti di produzione"/>
    <x v="2"/>
    <x v="2"/>
    <s v="ZCIV"/>
    <s v="20210201"/>
    <s v="00000000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2378.21"/>
    <n v="-54.5"/>
    <n v="0"/>
    <n v="2323.71"/>
    <n v="0"/>
    <n v="0"/>
    <n v="0"/>
    <n v="0"/>
    <n v="0"/>
    <n v="0"/>
    <n v="0"/>
    <n v="0"/>
    <n v="0"/>
    <n v="0"/>
    <n v="0"/>
    <n v="0"/>
    <n v="0"/>
    <n v="0"/>
    <n v="0"/>
    <n v="2378.21"/>
    <n v="0"/>
    <n v="0"/>
    <n v="0"/>
    <s v="-"/>
    <x v="2"/>
    <x v="0"/>
    <x v="1"/>
  </r>
  <r>
    <s v="CGST"/>
    <s v="000001130013-2021"/>
    <s v="000001130013-2021-20210331Termoli"/>
    <s v="000001130013"/>
    <s v="Certificato di Pagamento nr.1 per il pag"/>
    <s v="2021"/>
    <s v="20210331"/>
    <s v="20211001"/>
    <s v="AB0202"/>
    <x v="3"/>
    <s v="Impianti di produzione"/>
    <x v="2"/>
    <x v="2"/>
    <s v="ZCIV"/>
    <s v="20210301"/>
    <s v="202103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3780.5"/>
    <n v="-78.760000000000005"/>
    <n v="0"/>
    <n v="3701.74"/>
    <n v="993.07"/>
    <n v="0"/>
    <n v="0"/>
    <n v="0"/>
    <n v="0"/>
    <n v="0"/>
    <n v="0"/>
    <n v="0"/>
    <n v="0"/>
    <n v="0"/>
    <n v="0"/>
    <n v="0"/>
    <n v="0"/>
    <n v="0"/>
    <n v="0"/>
    <n v="2787.43"/>
    <n v="0"/>
    <n v="0"/>
    <n v="0"/>
    <s v="-"/>
    <x v="2"/>
    <x v="0"/>
    <x v="1"/>
  </r>
  <r>
    <s v="CGST"/>
    <s v="000001130013-2021"/>
    <s v="000001130013-2021-20210430Termoli"/>
    <s v="000001130013"/>
    <s v="Certificato di Pagamento nr.1 per il pag"/>
    <s v="2021"/>
    <s v="20210430"/>
    <s v="20211001"/>
    <s v="AB0202"/>
    <x v="3"/>
    <s v="Impianti di produzione"/>
    <x v="2"/>
    <x v="2"/>
    <s v="ZCIV"/>
    <s v="20210401"/>
    <s v="202104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3680.92"/>
    <n v="-69.02"/>
    <n v="0"/>
    <n v="3611.9"/>
    <n v="1018.6"/>
    <n v="0"/>
    <n v="0"/>
    <n v="0"/>
    <n v="0"/>
    <n v="0"/>
    <n v="0"/>
    <n v="0"/>
    <n v="0"/>
    <n v="0"/>
    <n v="0"/>
    <n v="0"/>
    <n v="0"/>
    <n v="0"/>
    <n v="0"/>
    <n v="2662.32"/>
    <n v="0"/>
    <n v="0"/>
    <n v="0"/>
    <s v="-"/>
    <x v="2"/>
    <x v="0"/>
    <x v="1"/>
  </r>
  <r>
    <s v="CGST"/>
    <s v="000001130013-2021"/>
    <s v="000001130013-2021-20210531Termoli"/>
    <s v="000001130013"/>
    <s v="Certificato di Pagamento nr.1 per il pag"/>
    <s v="2021"/>
    <s v="20210531"/>
    <s v="20211001"/>
    <s v="AB0202"/>
    <x v="3"/>
    <s v="Impianti di produzione"/>
    <x v="2"/>
    <x v="2"/>
    <s v="ZCIV"/>
    <s v="20210501"/>
    <s v="202105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2886.61"/>
    <n v="-48.11"/>
    <n v="0"/>
    <n v="2838.5"/>
    <n v="324.7"/>
    <n v="0"/>
    <n v="0"/>
    <n v="0"/>
    <n v="0"/>
    <n v="0"/>
    <n v="0"/>
    <n v="0"/>
    <n v="0"/>
    <n v="0"/>
    <n v="0"/>
    <n v="0"/>
    <n v="0"/>
    <n v="0"/>
    <n v="0"/>
    <n v="2561.91"/>
    <n v="0"/>
    <n v="0"/>
    <n v="0"/>
    <s v="-"/>
    <x v="2"/>
    <x v="0"/>
    <x v="1"/>
  </r>
  <r>
    <s v="CGST"/>
    <s v="000001130013-2021"/>
    <s v="000001130013-2021-20210601Termoli"/>
    <s v="000001130013"/>
    <s v="Certificato di Pagamento nr.1 per il pag"/>
    <s v="2021"/>
    <s v="20210601"/>
    <s v="20211001"/>
    <s v="AB0202"/>
    <x v="3"/>
    <s v="Impianti di produzione"/>
    <x v="2"/>
    <x v="2"/>
    <s v="ZCIV"/>
    <s v="20210601"/>
    <s v="00000000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7734.38"/>
    <n v="-112.79"/>
    <n v="0"/>
    <n v="7621.59"/>
    <n v="5237.13"/>
    <n v="0"/>
    <n v="0"/>
    <n v="0"/>
    <n v="0"/>
    <n v="0"/>
    <n v="0"/>
    <n v="0"/>
    <n v="0"/>
    <n v="0"/>
    <n v="0"/>
    <n v="0"/>
    <n v="0"/>
    <n v="0"/>
    <n v="0"/>
    <n v="2497.25"/>
    <n v="0"/>
    <n v="0"/>
    <n v="0"/>
    <s v="-"/>
    <x v="2"/>
    <x v="0"/>
    <x v="1"/>
  </r>
  <r>
    <s v="CGST"/>
    <s v="000001130013-2021"/>
    <s v="000001130013-2021-20210701Termoli"/>
    <s v="000001130013"/>
    <s v="Certificato di Pagamento nr.1 per il pag"/>
    <s v="2021"/>
    <s v="20210701"/>
    <s v="20211101"/>
    <s v="AB0202"/>
    <x v="3"/>
    <s v="Impianti di produzione"/>
    <x v="2"/>
    <x v="2"/>
    <s v="ZCIV"/>
    <s v="20210701"/>
    <s v="00000000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2764.72"/>
    <n v="-34.56"/>
    <n v="0"/>
    <n v="2730.16"/>
    <n v="0"/>
    <n v="0"/>
    <n v="0"/>
    <n v="0"/>
    <n v="0"/>
    <n v="0"/>
    <n v="0"/>
    <n v="0"/>
    <n v="0"/>
    <n v="0"/>
    <n v="0"/>
    <n v="0"/>
    <n v="0"/>
    <n v="0"/>
    <n v="0"/>
    <n v="2764.72"/>
    <n v="0"/>
    <n v="0"/>
    <n v="0"/>
    <s v="-"/>
    <x v="2"/>
    <x v="0"/>
    <x v="1"/>
  </r>
  <r>
    <s v="CGST"/>
    <s v="000001130013-2021"/>
    <s v="000001130013-2021-20210801Termoli"/>
    <s v="000001130013"/>
    <s v="Certificato di Pagamento nr.1 per il pag"/>
    <s v="2021"/>
    <s v="20210801"/>
    <s v="20211101"/>
    <s v="AB0202"/>
    <x v="3"/>
    <s v="Impianti di produzione"/>
    <x v="2"/>
    <x v="2"/>
    <s v="ZCIV"/>
    <s v="20210801"/>
    <s v="00000000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6667"/>
    <n v="-69.45"/>
    <n v="0"/>
    <n v="6597.55"/>
    <n v="5567.19"/>
    <n v="0"/>
    <n v="0"/>
    <n v="0"/>
    <n v="0"/>
    <n v="0"/>
    <n v="0"/>
    <n v="0"/>
    <n v="0"/>
    <n v="0"/>
    <n v="0"/>
    <n v="0"/>
    <n v="0"/>
    <n v="0"/>
    <n v="0"/>
    <n v="1099.81"/>
    <n v="0"/>
    <n v="0"/>
    <n v="0"/>
    <s v="-"/>
    <x v="2"/>
    <x v="0"/>
    <x v="1"/>
  </r>
  <r>
    <s v="CGST"/>
    <s v="000001130013-2021"/>
    <s v="000001130013-2021-20210901Termoli"/>
    <s v="000001130013"/>
    <s v="Certificato di Pagamento nr.1 per il pag"/>
    <s v="2021"/>
    <s v="20210901"/>
    <s v="20211101"/>
    <s v="AB0202"/>
    <x v="3"/>
    <s v="Impianti di produzione"/>
    <x v="2"/>
    <x v="2"/>
    <s v="ZCIV"/>
    <s v="20210901"/>
    <s v="00000000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10431.950000000001"/>
    <n v="-86.93"/>
    <n v="0"/>
    <n v="10345.02"/>
    <n v="10035.6"/>
    <n v="0"/>
    <n v="0"/>
    <n v="0"/>
    <n v="0"/>
    <n v="0"/>
    <n v="0"/>
    <n v="0"/>
    <n v="0"/>
    <n v="0"/>
    <n v="0"/>
    <n v="0"/>
    <n v="0"/>
    <n v="0"/>
    <n v="0"/>
    <n v="396.35"/>
    <n v="0"/>
    <n v="0"/>
    <n v="0"/>
    <s v="-"/>
    <x v="2"/>
    <x v="0"/>
    <x v="1"/>
  </r>
  <r>
    <s v="CGST"/>
    <s v="000001130013-2021"/>
    <s v="000001130013-2021-20211001Termoli"/>
    <s v="000001130013"/>
    <s v="Certificato di Pagamento nr.1 per il pag"/>
    <s v="2021"/>
    <s v="20211001"/>
    <s v="20211101"/>
    <s v="AB0202"/>
    <x v="3"/>
    <s v="Impianti di produzione"/>
    <x v="2"/>
    <x v="2"/>
    <s v="ZCIV"/>
    <s v="20211001"/>
    <s v="00000000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5121.51"/>
    <n v="-32.01"/>
    <n v="0"/>
    <n v="5089.5"/>
    <n v="17258.97"/>
    <n v="0"/>
    <n v="0"/>
    <n v="0"/>
    <n v="0"/>
    <n v="0"/>
    <n v="0"/>
    <n v="0"/>
    <n v="0"/>
    <n v="0"/>
    <n v="0"/>
    <n v="0"/>
    <n v="0"/>
    <n v="0"/>
    <n v="-14140.07"/>
    <n v="2002.61"/>
    <n v="0"/>
    <n v="0"/>
    <n v="0"/>
    <s v="-"/>
    <x v="2"/>
    <x v="0"/>
    <x v="1"/>
  </r>
  <r>
    <s v="CGST"/>
    <s v="000001130013-2021"/>
    <s v="000001130013-2021-20211101Termoli"/>
    <s v="000001130013"/>
    <s v="Certificato di Pagamento nr.1 per il pag"/>
    <s v="2021"/>
    <s v="20211101"/>
    <s v="20211231"/>
    <s v="AB0202"/>
    <x v="3"/>
    <s v="Impianti di produzione"/>
    <x v="2"/>
    <x v="2"/>
    <s v="ZCIV"/>
    <s v="20211101"/>
    <s v="00000000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43298.28"/>
    <n v="-180.41"/>
    <n v="0"/>
    <n v="43117.87"/>
    <n v="46497.42"/>
    <n v="0"/>
    <n v="0"/>
    <n v="0"/>
    <n v="0"/>
    <n v="0"/>
    <n v="0"/>
    <n v="0"/>
    <n v="0"/>
    <n v="0"/>
    <n v="0"/>
    <n v="0"/>
    <n v="0"/>
    <n v="0"/>
    <n v="-5593.88"/>
    <n v="2394.7399999999998"/>
    <n v="0"/>
    <n v="0"/>
    <n v="0"/>
    <s v="-"/>
    <x v="2"/>
    <x v="0"/>
    <x v="1"/>
  </r>
  <r>
    <s v="CGST"/>
    <s v="000001130013-2021"/>
    <s v="000001130013-2021-20211231Termoli"/>
    <s v="000001130013"/>
    <s v="Certificato di Pagamento nr.1 per il pag"/>
    <s v="2021"/>
    <s v="20211231"/>
    <s v="20211231"/>
    <s v="AB0202"/>
    <x v="3"/>
    <s v="Impianti di produzione"/>
    <x v="2"/>
    <x v="2"/>
    <s v="ZCIV"/>
    <s v="20211201"/>
    <s v="20211201"/>
    <s v="040/000"/>
    <s v="BEM011"/>
    <s v="A_B_II_2"/>
    <x v="1"/>
    <s v="CGST-IMO12-TEMAS012.11"/>
    <x v="13"/>
    <x v="13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39888.47"/>
    <n v="-83.1"/>
    <n v="0"/>
    <n v="39805.370000000003"/>
    <n v="44197.8"/>
    <n v="0"/>
    <n v="0"/>
    <n v="0"/>
    <n v="0"/>
    <n v="0"/>
    <n v="0"/>
    <n v="0"/>
    <n v="0"/>
    <n v="0"/>
    <n v="0"/>
    <n v="0"/>
    <n v="0"/>
    <n v="0"/>
    <n v="-4309.33"/>
    <n v="0"/>
    <n v="0"/>
    <n v="0"/>
    <n v="0"/>
    <s v="-"/>
    <x v="2"/>
    <x v="0"/>
    <x v="1"/>
  </r>
  <r>
    <s v="CGST"/>
    <s v="000001130015-2019"/>
    <s v="000001130015-2019-20191031Termoli"/>
    <s v="000001130015"/>
    <s v="I-SOSTIT-PROG Rete TEMS001 DSA"/>
    <s v="2019"/>
    <s v="20191031"/>
    <s v="20190901"/>
    <s v="AB0202"/>
    <x v="1"/>
    <s v="Impianti di trasporto"/>
    <x v="1"/>
    <x v="1"/>
    <s v="ZCIV"/>
    <s v="20190901"/>
    <s v="201909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20222.580000000002"/>
    <n v="-674.08"/>
    <n v="19548.5"/>
    <n v="0"/>
    <n v="-505.56"/>
    <n v="0"/>
    <n v="19042.93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5-2020"/>
    <s v="000001130015-2020-20200630Termoli"/>
    <s v="000001130015"/>
    <s v="I-SOSTIT-PROG Rete TEMS001 DSA"/>
    <s v="2020"/>
    <s v="20200630"/>
    <s v="20200630"/>
    <s v="AB0202"/>
    <x v="1"/>
    <s v="Impianti di trasporto"/>
    <x v="1"/>
    <x v="1"/>
    <s v="ZCIV"/>
    <s v="20200601"/>
    <s v="202006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5-2020"/>
    <s v="000001130015-2020-20200831Termoli"/>
    <s v="000001130015"/>
    <s v="I-SOSTIT-PROG Rete TEMS001 DSA"/>
    <s v="2020"/>
    <s v="20200831"/>
    <s v="20200831"/>
    <s v="AB0202"/>
    <x v="1"/>
    <s v="Impianti di trasporto"/>
    <x v="1"/>
    <x v="1"/>
    <s v="ZCIV"/>
    <s v="20200801"/>
    <s v="202008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5-2020"/>
    <s v="000001130015-2020-20201231Termoli"/>
    <s v="000001130015"/>
    <s v="I-SOSTIT-PROG Rete TEMS001 DSA"/>
    <s v="2020"/>
    <s v="20201231"/>
    <s v="20201231"/>
    <s v="AB0202"/>
    <x v="1"/>
    <s v="Impianti di trasporto"/>
    <x v="1"/>
    <x v="1"/>
    <s v="ZCIV"/>
    <s v="20201201"/>
    <s v="202012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78681.38"/>
    <n v="-163.92"/>
    <n v="78517.460000000006"/>
    <n v="0"/>
    <n v="-1967.03"/>
    <n v="0"/>
    <n v="76550.43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5-2021"/>
    <s v="000001130015-2021-20210228Termoli"/>
    <s v="000001130015"/>
    <s v="I-SOSTIT-PROG Rete TEMS001 DSA"/>
    <s v="2021"/>
    <s v="20210228"/>
    <s v="20211231"/>
    <s v="AB0202"/>
    <x v="1"/>
    <s v="Impianti di trasporto"/>
    <x v="1"/>
    <x v="1"/>
    <s v="ZCIV"/>
    <s v="20210201"/>
    <s v="202102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273.39999999999998"/>
    <n v="-6.27"/>
    <n v="0"/>
    <n v="267.13"/>
    <n v="0"/>
    <n v="0"/>
    <n v="0"/>
    <n v="0"/>
    <n v="0"/>
    <n v="0"/>
    <n v="0"/>
    <n v="0"/>
    <n v="0"/>
    <n v="0"/>
    <n v="0"/>
    <n v="0"/>
    <n v="0"/>
    <n v="0"/>
    <n v="0"/>
    <n v="273.39999999999998"/>
    <n v="0"/>
    <n v="0"/>
    <n v="0"/>
    <s v="-"/>
    <x v="2"/>
    <x v="0"/>
    <x v="1"/>
  </r>
  <r>
    <s v="CGST"/>
    <s v="000001130015-2021"/>
    <s v="000001130015-2021-20210331Termoli"/>
    <s v="000001130015"/>
    <s v="I-SOSTIT-PROG Rete TEMS001 DSA"/>
    <s v="2021"/>
    <s v="20210331"/>
    <s v="20210331"/>
    <s v="AB0202"/>
    <x v="1"/>
    <s v="Impianti di trasporto"/>
    <x v="1"/>
    <x v="1"/>
    <s v="ZCIV"/>
    <s v="20210301"/>
    <s v="202103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5-2021"/>
    <s v="000001130015-2021-20210430Termoli"/>
    <s v="000001130015"/>
    <s v="I-SOSTIT-PROG Rete TEMS001 DSA"/>
    <s v="2021"/>
    <s v="20210430"/>
    <s v="20210430"/>
    <s v="AB0202"/>
    <x v="1"/>
    <s v="Impianti di trasporto"/>
    <x v="1"/>
    <x v="1"/>
    <s v="ZCIV"/>
    <s v="20210401"/>
    <s v="202104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5-2021"/>
    <s v="000001130015-2021-20210531Termoli"/>
    <s v="000001130015"/>
    <s v="I-SOSTIT-PROG Rete TEMS001 DSA"/>
    <s v="2021"/>
    <s v="20210531"/>
    <s v="20210531"/>
    <s v="AB0202"/>
    <x v="1"/>
    <s v="Impianti di trasporto"/>
    <x v="1"/>
    <x v="1"/>
    <s v="ZCIV"/>
    <s v="20210501"/>
    <s v="202105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5-2021"/>
    <s v="000001130015-2021-20210630Termoli"/>
    <s v="000001130015"/>
    <s v="I-SOSTIT-PROG Rete TEMS001 DSA"/>
    <s v="2021"/>
    <s v="20210630"/>
    <s v="20210630"/>
    <s v="AB0202"/>
    <x v="1"/>
    <s v="Impianti di trasporto"/>
    <x v="1"/>
    <x v="1"/>
    <s v="ZCIV"/>
    <s v="20210601"/>
    <s v="202106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5-2021"/>
    <s v="000001130015-2021-20210701Termoli"/>
    <s v="000001130015"/>
    <s v="I-SOSTIT-PROG Rete TEMS001 DSA"/>
    <s v="2021"/>
    <s v="20210701"/>
    <s v="20211130"/>
    <s v="AB0202"/>
    <x v="1"/>
    <s v="Impianti di trasporto"/>
    <x v="1"/>
    <x v="1"/>
    <s v="ZCIV"/>
    <s v="20210701"/>
    <s v="00000000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35.549999999999997"/>
    <n v="-0.44"/>
    <n v="0"/>
    <n v="35.11"/>
    <n v="0"/>
    <n v="0"/>
    <n v="0"/>
    <n v="0"/>
    <n v="0"/>
    <n v="0"/>
    <n v="0"/>
    <n v="0"/>
    <n v="0"/>
    <n v="0"/>
    <n v="0"/>
    <n v="0"/>
    <n v="0"/>
    <n v="0"/>
    <n v="0"/>
    <n v="35.549999999999997"/>
    <n v="0"/>
    <n v="0"/>
    <n v="0"/>
    <s v="-"/>
    <x v="2"/>
    <x v="0"/>
    <x v="1"/>
  </r>
  <r>
    <s v="CGST"/>
    <s v="000001130015-2021"/>
    <s v="000001130015-2021-20210801Termoli"/>
    <s v="000001130015"/>
    <s v="I-SOSTIT-PROG Rete TEMS001 DSA"/>
    <s v="2021"/>
    <s v="20210801"/>
    <s v="20211130"/>
    <s v="AB0202"/>
    <x v="1"/>
    <s v="Impianti di trasporto"/>
    <x v="1"/>
    <x v="1"/>
    <s v="ZCIV"/>
    <s v="20210801"/>
    <s v="00000000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786.72"/>
    <n v="-8.1999999999999993"/>
    <n v="0"/>
    <n v="778.52"/>
    <n v="0"/>
    <n v="0"/>
    <n v="0"/>
    <n v="0"/>
    <n v="0"/>
    <n v="0"/>
    <n v="0"/>
    <n v="0"/>
    <n v="0"/>
    <n v="0"/>
    <n v="0"/>
    <n v="0"/>
    <n v="0"/>
    <n v="0"/>
    <n v="0"/>
    <n v="786.72"/>
    <n v="0"/>
    <n v="0"/>
    <n v="0"/>
    <s v="-"/>
    <x v="2"/>
    <x v="0"/>
    <x v="1"/>
  </r>
  <r>
    <s v="CGST"/>
    <s v="000001130015-2021"/>
    <s v="000001130015-2021-20210930Termoli"/>
    <s v="000001130015"/>
    <s v="I-SOSTIT-PROG Rete TEMS001 DSA"/>
    <s v="2021"/>
    <s v="20210930"/>
    <s v="20211130"/>
    <s v="AB0202"/>
    <x v="1"/>
    <s v="Impianti di trasporto"/>
    <x v="1"/>
    <x v="1"/>
    <s v="ZCIV"/>
    <s v="20210901"/>
    <s v="202109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1108.8699999999999"/>
    <n v="-9.24"/>
    <n v="0"/>
    <n v="1099.6300000000001"/>
    <n v="0"/>
    <n v="0"/>
    <n v="0"/>
    <n v="0"/>
    <n v="0"/>
    <n v="0"/>
    <n v="0"/>
    <n v="0"/>
    <n v="0"/>
    <n v="0"/>
    <n v="0"/>
    <n v="0"/>
    <n v="0"/>
    <n v="0"/>
    <n v="0"/>
    <n v="1108.8699999999999"/>
    <n v="0"/>
    <n v="0"/>
    <n v="0"/>
    <s v="-"/>
    <x v="2"/>
    <x v="0"/>
    <x v="1"/>
  </r>
  <r>
    <s v="CGST"/>
    <s v="000001130015-2021"/>
    <s v="000001130015-2021-20211031Termoli"/>
    <s v="000001130015"/>
    <s v="I-SOSTIT-PROG Rete TEMS001 DSA"/>
    <s v="2021"/>
    <s v="20211031"/>
    <s v="20211130"/>
    <s v="AB0202"/>
    <x v="1"/>
    <s v="Impianti di trasporto"/>
    <x v="1"/>
    <x v="1"/>
    <s v="ZCIV"/>
    <s v="20211001"/>
    <s v="202110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196"/>
    <n v="-1.23"/>
    <n v="0"/>
    <n v="194.77"/>
    <n v="0"/>
    <n v="0"/>
    <n v="0"/>
    <n v="0"/>
    <n v="0"/>
    <n v="0"/>
    <n v="0"/>
    <n v="0"/>
    <n v="0"/>
    <n v="0"/>
    <n v="0"/>
    <n v="0"/>
    <n v="0"/>
    <n v="0"/>
    <n v="0"/>
    <n v="196"/>
    <n v="0"/>
    <n v="0"/>
    <n v="0"/>
    <s v="-"/>
    <x v="2"/>
    <x v="0"/>
    <x v="1"/>
  </r>
  <r>
    <s v="CGST"/>
    <s v="000001130015-2021"/>
    <s v="000001130015-2021-20211130Termoli"/>
    <s v="000001130015"/>
    <s v="I-SOSTIT-PROG Rete TEMS001 DSA"/>
    <s v="2021"/>
    <s v="20211130"/>
    <s v="20211231"/>
    <s v="AB0202"/>
    <x v="1"/>
    <s v="Impianti di trasporto"/>
    <x v="1"/>
    <x v="1"/>
    <s v="ZCIV"/>
    <s v="20211101"/>
    <s v="202111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13637.59"/>
    <n v="-56.82"/>
    <n v="0"/>
    <n v="13580.77"/>
    <n v="15373.01"/>
    <n v="0"/>
    <n v="0"/>
    <n v="0"/>
    <n v="0"/>
    <n v="0"/>
    <n v="0"/>
    <n v="0"/>
    <n v="0"/>
    <n v="0"/>
    <n v="0"/>
    <n v="0"/>
    <n v="0"/>
    <n v="0"/>
    <n v="-2127.14"/>
    <n v="391.72"/>
    <n v="0"/>
    <n v="0"/>
    <n v="0"/>
    <s v="-"/>
    <x v="2"/>
    <x v="0"/>
    <x v="1"/>
  </r>
  <r>
    <s v="CGST"/>
    <s v="000001130015-2021"/>
    <s v="000001130015-2021-20211231Termoli"/>
    <s v="000001130015"/>
    <s v="I-SOSTIT-PROG Rete TEMS001 DSA"/>
    <s v="2021"/>
    <s v="20211231"/>
    <s v="20211231"/>
    <s v="AB0202"/>
    <x v="1"/>
    <s v="Impianti di trasporto"/>
    <x v="1"/>
    <x v="1"/>
    <s v="ZCIV"/>
    <s v="20210101"/>
    <s v="202101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3505.48"/>
    <n v="-87.64"/>
    <n v="0"/>
    <n v="3417.84"/>
    <n v="0"/>
    <n v="0"/>
    <n v="0"/>
    <n v="0"/>
    <n v="0"/>
    <n v="0"/>
    <n v="0"/>
    <n v="0"/>
    <n v="0"/>
    <n v="0"/>
    <n v="0"/>
    <n v="0"/>
    <n v="0"/>
    <n v="0"/>
    <n v="0"/>
    <n v="3505.48"/>
    <n v="0"/>
    <n v="0"/>
    <n v="0"/>
    <s v="-"/>
    <x v="2"/>
    <x v="0"/>
    <x v="1"/>
  </r>
  <r>
    <s v="CGST"/>
    <s v="000001130015-2021"/>
    <s v="000001130015-2021-20211231Termoli"/>
    <s v="000001130015"/>
    <s v="I-SOSTIT-PROG Rete TEMS001 DSA"/>
    <s v="2021"/>
    <s v="20211231"/>
    <s v="20211231"/>
    <s v="AB0202"/>
    <x v="1"/>
    <s v="Impianti di trasporto"/>
    <x v="1"/>
    <x v="1"/>
    <s v="ZCIV"/>
    <s v="20211201"/>
    <s v="20211201"/>
    <s v="040/000"/>
    <s v="BEMI11"/>
    <s v="A_B_II_2"/>
    <x v="1"/>
    <s v="CGST-IMO18-TEMAS012.11"/>
    <x v="14"/>
    <x v="14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6891.14"/>
    <n v="-14.36"/>
    <n v="0"/>
    <n v="6876.7800000000016"/>
    <n v="11061.74"/>
    <n v="0"/>
    <n v="0"/>
    <n v="0"/>
    <n v="0"/>
    <n v="0"/>
    <n v="0"/>
    <n v="0"/>
    <n v="0"/>
    <n v="0"/>
    <n v="0"/>
    <n v="0"/>
    <n v="0"/>
    <n v="0"/>
    <n v="-4170.6000000000004"/>
    <n v="0"/>
    <n v="0"/>
    <n v="0"/>
    <n v="0"/>
    <s v="-"/>
    <x v="2"/>
    <x v="0"/>
    <x v="1"/>
  </r>
  <r>
    <s v="CGST"/>
    <s v="000001130016-2019"/>
    <s v="000001130016-2019-20191201Termoli"/>
    <s v="000001130016"/>
    <s v="Prestaz. appaltatori"/>
    <s v="2019"/>
    <s v="20191201"/>
    <s v="20191201"/>
    <s v="AB0202"/>
    <x v="1"/>
    <s v="Impianti di trasporto"/>
    <x v="1"/>
    <x v="1"/>
    <s v="ZCIV"/>
    <s v="20191201"/>
    <s v="00000000"/>
    <s v="020/000"/>
    <s v="BEMI11"/>
    <s v="A_B_II_2"/>
    <x v="1"/>
    <s v="CGST-IMO07-TEMAS012.11"/>
    <x v="15"/>
    <x v="15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38266.379999999997"/>
    <n v="-2072.7600000000002"/>
    <n v="36193.620000000003"/>
    <n v="0"/>
    <n v="-1913.32"/>
    <n v="0"/>
    <n v="34280.3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6-2020"/>
    <s v="000001130016-2020-20200101Termoli"/>
    <s v="000001130016"/>
    <s v="Prestaz. appaltatori"/>
    <s v="2020"/>
    <s v="20200101"/>
    <s v="20201031"/>
    <s v="AB0202"/>
    <x v="1"/>
    <s v="Impianti di trasporto"/>
    <x v="1"/>
    <x v="1"/>
    <s v="ZCIV"/>
    <s v="20200101"/>
    <s v="00000000"/>
    <s v="020/000"/>
    <s v="BEMI11"/>
    <s v="A_B_II_2"/>
    <x v="1"/>
    <s v="CGST-IMO07-TEMAS012.11"/>
    <x v="15"/>
    <x v="15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6-2020"/>
    <s v="000001130016-2020-20200430Termoli"/>
    <s v="000001130016"/>
    <s v="Prestaz. appaltatori"/>
    <s v="2020"/>
    <s v="20200430"/>
    <s v="20200430"/>
    <s v="AB0202"/>
    <x v="1"/>
    <s v="Impianti di trasporto"/>
    <x v="1"/>
    <x v="1"/>
    <s v="ZCIV"/>
    <s v="20200401"/>
    <s v="20200401"/>
    <s v="020/000"/>
    <s v="BEMI11"/>
    <s v="A_B_II_2"/>
    <x v="1"/>
    <s v="CGST-IMO07-TEMAS012.11"/>
    <x v="15"/>
    <x v="15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6-2020"/>
    <s v="000001130016-2020-20200731Termoli"/>
    <s v="000001130016"/>
    <s v="Prestaz. appaltatori"/>
    <s v="2020"/>
    <s v="20200731"/>
    <s v="20200731"/>
    <s v="AB0202"/>
    <x v="1"/>
    <s v="Impianti di trasporto"/>
    <x v="1"/>
    <x v="1"/>
    <s v="ZCIV"/>
    <s v="20200701"/>
    <s v="20200701"/>
    <s v="020/000"/>
    <s v="BEMI11"/>
    <s v="A_B_II_2"/>
    <x v="1"/>
    <s v="CGST-IMO07-TEMAS012.11"/>
    <x v="15"/>
    <x v="15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6-2020"/>
    <s v="000001130016-2020-20201031Termoli"/>
    <s v="000001130016"/>
    <s v="Prestaz. appaltatori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07-TEMAS012.11"/>
    <x v="15"/>
    <x v="15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6-2020"/>
    <s v="000001130016-2020-20201130Termoli"/>
    <s v="000001130016"/>
    <s v="Prestaz. appaltatori"/>
    <s v="2020"/>
    <s v="20201130"/>
    <s v="20201130"/>
    <s v="AB0202"/>
    <x v="1"/>
    <s v="Impianti di trasporto"/>
    <x v="1"/>
    <x v="1"/>
    <s v="ZCIV"/>
    <s v="20201101"/>
    <s v="20201101"/>
    <s v="020/000"/>
    <s v="BEMI11"/>
    <s v="A_B_II_2"/>
    <x v="1"/>
    <s v="CGST-IMO07-TEMAS012.11"/>
    <x v="15"/>
    <x v="15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6126.18"/>
    <n v="-51.05"/>
    <n v="6075.13"/>
    <n v="0"/>
    <n v="-306.31"/>
    <n v="0"/>
    <n v="576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6-2020"/>
    <s v="000001130016-2020-20201231Termoli"/>
    <s v="000001130016"/>
    <s v="Prestaz. appaltatori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7-TEMAS012.11"/>
    <x v="15"/>
    <x v="15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898.84"/>
    <n v="-3.75"/>
    <n v="895.09"/>
    <n v="0"/>
    <n v="-44.94"/>
    <n v="0"/>
    <n v="850.15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6-2021"/>
    <s v="000001130016-2021-20211101Termoli"/>
    <s v="000001130016"/>
    <s v="Prestaz. appaltatori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07-TEMAS012.11"/>
    <x v="15"/>
    <x v="15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115.22"/>
    <n v="-0.96"/>
    <n v="0"/>
    <n v="114.26"/>
    <n v="11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7-2019"/>
    <s v="000001130017-2019-20190101Campagnano"/>
    <s v="000001130017"/>
    <s v="Prestazioni di appaltatori c/investimento"/>
    <s v="2019"/>
    <s v="20190101"/>
    <s v="20190101"/>
    <s v="AB0202"/>
    <x v="3"/>
    <s v="Impianti di produzione"/>
    <x v="2"/>
    <x v="2"/>
    <s v="ZCIV"/>
    <s v="20191201"/>
    <s v="00000000"/>
    <s v="060/000"/>
    <s v="BEM011"/>
    <s v="A_B_II_2"/>
    <x v="1"/>
    <s v="CGST-IMO07-CDMAS022.11"/>
    <x v="6"/>
    <x v="6"/>
    <s v="CD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25897.1"/>
    <n v="-467.59"/>
    <n v="25429.51"/>
    <n v="0"/>
    <n v="-431.62"/>
    <n v="0"/>
    <n v="2499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17-2020"/>
    <s v="000001130017-2020-20200531Campagnano"/>
    <s v="000001130017"/>
    <s v="Prestazioni di appaltatori c/investimento"/>
    <s v="2020"/>
    <s v="20200531"/>
    <s v="20200531"/>
    <s v="AB0202"/>
    <x v="3"/>
    <s v="Impianti di produzione"/>
    <x v="2"/>
    <x v="2"/>
    <s v="ZCIV"/>
    <s v="20200501"/>
    <s v="20200501"/>
    <s v="060/000"/>
    <s v="BEM011"/>
    <s v="A_B_II_2"/>
    <x v="1"/>
    <s v="CGST-IMO07-CDMAS022.11"/>
    <x v="6"/>
    <x v="6"/>
    <s v="CD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1095.37"/>
    <n v="-123.28"/>
    <n v="10972.09"/>
    <n v="0"/>
    <n v="-184.92"/>
    <n v="0"/>
    <n v="1078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17-2020"/>
    <s v="000001130017-2020-20200630Campagnano"/>
    <s v="000001130017"/>
    <s v="Prestazioni di appaltatori c/investimento"/>
    <s v="2020"/>
    <s v="20200630"/>
    <s v="20200630"/>
    <s v="AB0202"/>
    <x v="3"/>
    <s v="Impianti di produzione"/>
    <x v="2"/>
    <x v="2"/>
    <s v="ZCIV"/>
    <s v="20200601"/>
    <s v="20200601"/>
    <s v="060/000"/>
    <s v="BEM011"/>
    <s v="A_B_II_2"/>
    <x v="1"/>
    <s v="CGST-IMO07-CDMAS022.11"/>
    <x v="6"/>
    <x v="6"/>
    <s v="CD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17-2020"/>
    <s v="000001130017-2020-20200831Campagnano"/>
    <s v="000001130017"/>
    <s v="Prestazioni di appaltatori c/investimento"/>
    <s v="2020"/>
    <s v="20200831"/>
    <s v="20200831"/>
    <s v="AB0202"/>
    <x v="3"/>
    <s v="Impianti di produzione"/>
    <x v="2"/>
    <x v="2"/>
    <s v="ZCIV"/>
    <s v="20200801"/>
    <s v="20200801"/>
    <s v="060/000"/>
    <s v="BEM011"/>
    <s v="A_B_II_2"/>
    <x v="1"/>
    <s v="CGST-IMO07-CDMAS022.11"/>
    <x v="6"/>
    <x v="6"/>
    <s v="CD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17-2020"/>
    <s v="000001130017-2020-20201231Campagnano"/>
    <s v="000001130017"/>
    <s v="Prestazioni di appaltatori c/investimento"/>
    <s v="2020"/>
    <s v="20201231"/>
    <s v="20201231"/>
    <s v="AB0202"/>
    <x v="3"/>
    <s v="Impianti di produzione"/>
    <x v="2"/>
    <x v="2"/>
    <s v="ZCIV"/>
    <s v="20201201"/>
    <s v="20201201"/>
    <s v="060/000"/>
    <s v="BEM011"/>
    <s v="A_B_II_2"/>
    <x v="1"/>
    <s v="CGST-IMO07-CDMAS022.11"/>
    <x v="6"/>
    <x v="6"/>
    <s v="CD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060.3399999999999"/>
    <n v="-1.47"/>
    <n v="1058.8699999999999"/>
    <n v="0"/>
    <n v="-17.670000000000002"/>
    <n v="0"/>
    <n v="104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17-2021"/>
    <s v="000001130017-2021-20210901Campagnano"/>
    <s v="000001130017"/>
    <s v="Prestazioni di appaltatori c/investimento"/>
    <s v="2021"/>
    <s v="20210901"/>
    <s v="20211101"/>
    <s v="AB0202"/>
    <x v="3"/>
    <s v="Impianti di produzione"/>
    <x v="2"/>
    <x v="2"/>
    <s v="ZCIV"/>
    <s v="20210901"/>
    <s v="00000000"/>
    <s v="060/000"/>
    <s v="BEM011"/>
    <s v="A_B_II_2"/>
    <x v="1"/>
    <s v="CGST-IMO07-CDMAS022.11"/>
    <x v="6"/>
    <x v="6"/>
    <s v="CD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Incremento"/>
    <s v="-"/>
    <s v="LIC Non in Tariffa"/>
    <s v="Non OPS"/>
    <n v="0"/>
    <n v="0"/>
    <n v="0"/>
    <n v="424.19"/>
    <n v="-2.36"/>
    <n v="0"/>
    <n v="421.83"/>
    <n v="0"/>
    <n v="0"/>
    <n v="0"/>
    <n v="0"/>
    <n v="0"/>
    <n v="0"/>
    <n v="0"/>
    <n v="0"/>
    <n v="0"/>
    <n v="0"/>
    <n v="0"/>
    <n v="0"/>
    <n v="0"/>
    <n v="0"/>
    <n v="0"/>
    <n v="424.19"/>
    <n v="0"/>
    <n v="0"/>
    <n v="0"/>
    <s v="-"/>
    <x v="1"/>
    <x v="0"/>
    <x v="1"/>
  </r>
  <r>
    <s v="CGST"/>
    <s v="000001130017-2021"/>
    <s v="000001130017-2021-20211101Campagnano"/>
    <s v="000001130017"/>
    <s v="Prestazioni di appaltatori c/investimento"/>
    <s v="2021"/>
    <s v="20211101"/>
    <s v="20211101"/>
    <s v="AB0202"/>
    <x v="3"/>
    <s v="Impianti di produzione"/>
    <x v="2"/>
    <x v="2"/>
    <s v="ZCIV"/>
    <s v="20211101"/>
    <s v="00000000"/>
    <s v="060/000"/>
    <s v="BEM011"/>
    <s v="A_B_II_2"/>
    <x v="1"/>
    <s v="CGST-IMO07-CDMAS022.11"/>
    <x v="6"/>
    <x v="6"/>
    <s v="CD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3"/>
    <x v="0"/>
    <s v="-"/>
    <s v="-"/>
    <s v="LIC Non in Tariffa"/>
    <s v="Non OPS"/>
    <n v="0"/>
    <n v="0"/>
    <n v="0"/>
    <n v="0"/>
    <n v="0"/>
    <n v="0"/>
    <n v="0"/>
    <n v="424.19"/>
    <n v="0"/>
    <n v="0"/>
    <n v="0"/>
    <n v="0"/>
    <n v="0"/>
    <n v="0"/>
    <n v="0"/>
    <n v="0"/>
    <n v="0"/>
    <n v="0"/>
    <n v="0"/>
    <n v="0"/>
    <n v="0"/>
    <n v="-424.19"/>
    <n v="0"/>
    <n v="0"/>
    <n v="0"/>
    <n v="0"/>
    <s v="-"/>
    <x v="1"/>
    <x v="0"/>
    <x v="1"/>
  </r>
  <r>
    <s v="CGST"/>
    <s v="000001130018-2019"/>
    <s v="000001130018-2019-20190101Campagnano"/>
    <s v="000001130018"/>
    <s v="Prestazioni di appaltatori c/investimento"/>
    <s v="2019"/>
    <s v="20190101"/>
    <s v="20190101"/>
    <s v="AB0202"/>
    <x v="1"/>
    <s v="Impianti di trasporto"/>
    <x v="1"/>
    <x v="1"/>
    <s v="ZCIV"/>
    <s v="20191201"/>
    <s v="00000000"/>
    <s v="020/000"/>
    <s v="BEMI11"/>
    <s v="A_B_II_2"/>
    <x v="1"/>
    <s v="CGST-IMO07-CDMF005R.11"/>
    <x v="16"/>
    <x v="16"/>
    <s v="CD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5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7191.02"/>
    <n v="-389.51"/>
    <n v="6801.51"/>
    <n v="0"/>
    <n v="-359.55"/>
    <n v="0"/>
    <n v="644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19-2020"/>
    <s v="000001130019-2020-20200630Termoli"/>
    <s v="000001130019"/>
    <s v="Pareri, consulenze, studi e perizie tecniche"/>
    <s v="2020"/>
    <s v="20200630"/>
    <s v="20200630"/>
    <s v="AB0202"/>
    <x v="1"/>
    <s v="Impianti di trasporto"/>
    <x v="1"/>
    <x v="1"/>
    <s v="ZCIV"/>
    <s v="20200601"/>
    <s v="20200601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19-2021"/>
    <s v="000001130019-2021-20210101Termoli"/>
    <s v="000001130019"/>
    <s v="Pareri, consulenze, studi e perizie tecniche"/>
    <s v="2021"/>
    <s v="20210101"/>
    <s v="20211001"/>
    <s v="AB0202"/>
    <x v="1"/>
    <s v="Impianti di trasporto"/>
    <x v="1"/>
    <x v="1"/>
    <s v="ZCIV"/>
    <s v="20210101"/>
    <s v="00000000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276.77"/>
    <n v="-63.84"/>
    <n v="0"/>
    <n v="1212.93"/>
    <n v="0"/>
    <n v="0"/>
    <n v="0"/>
    <n v="0"/>
    <n v="0"/>
    <n v="0"/>
    <n v="0"/>
    <n v="0"/>
    <n v="0"/>
    <n v="0"/>
    <n v="0"/>
    <n v="0"/>
    <n v="0"/>
    <n v="0"/>
    <n v="0"/>
    <n v="1276.77"/>
    <n v="0"/>
    <n v="0"/>
    <n v="0"/>
    <s v="-"/>
    <x v="2"/>
    <x v="0"/>
    <x v="1"/>
  </r>
  <r>
    <s v="CGST"/>
    <s v="000001130019-2021"/>
    <s v="000001130019-2021-20210201Termoli"/>
    <s v="000001130019"/>
    <s v="Pareri, consulenze, studi e perizie tecniche"/>
    <s v="2021"/>
    <s v="20210201"/>
    <s v="20211001"/>
    <s v="AB0202"/>
    <x v="1"/>
    <s v="Impianti di trasporto"/>
    <x v="1"/>
    <x v="1"/>
    <s v="ZCIV"/>
    <s v="20210201"/>
    <s v="00000000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251.5"/>
    <n v="-57.36"/>
    <n v="0"/>
    <n v="1194.1400000000001"/>
    <n v="0"/>
    <n v="0"/>
    <n v="0"/>
    <n v="0"/>
    <n v="0"/>
    <n v="0"/>
    <n v="0"/>
    <n v="0"/>
    <n v="0"/>
    <n v="0"/>
    <n v="0"/>
    <n v="0"/>
    <n v="0"/>
    <n v="0"/>
    <n v="0"/>
    <n v="1251.5"/>
    <n v="0"/>
    <n v="0"/>
    <n v="0"/>
    <s v="-"/>
    <x v="2"/>
    <x v="0"/>
    <x v="1"/>
  </r>
  <r>
    <s v="CGST"/>
    <s v="000001130019-2021"/>
    <s v="000001130019-2021-20210331Termoli"/>
    <s v="000001130019"/>
    <s v="Pareri, consulenze, studi e perizie tecniche"/>
    <s v="2021"/>
    <s v="20210331"/>
    <s v="20211001"/>
    <s v="AB0202"/>
    <x v="1"/>
    <s v="Impianti di trasporto"/>
    <x v="1"/>
    <x v="1"/>
    <s v="ZCIV"/>
    <s v="20210301"/>
    <s v="20210301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400.65"/>
    <n v="-58.36"/>
    <n v="0"/>
    <n v="1342.29"/>
    <n v="77.2"/>
    <n v="0"/>
    <n v="0"/>
    <n v="0"/>
    <n v="0"/>
    <n v="0"/>
    <n v="0"/>
    <n v="0"/>
    <n v="0"/>
    <n v="0"/>
    <n v="0"/>
    <n v="0"/>
    <n v="0"/>
    <n v="0"/>
    <n v="0"/>
    <n v="1323.45"/>
    <n v="0"/>
    <n v="0"/>
    <n v="0"/>
    <s v="-"/>
    <x v="2"/>
    <x v="0"/>
    <x v="1"/>
  </r>
  <r>
    <s v="CGST"/>
    <s v="000001130019-2021"/>
    <s v="000001130019-2021-20210430Termoli"/>
    <s v="000001130019"/>
    <s v="Pareri, consulenze, studi e perizie tecniche"/>
    <s v="2021"/>
    <s v="20210430"/>
    <s v="20211001"/>
    <s v="AB0202"/>
    <x v="1"/>
    <s v="Impianti di trasporto"/>
    <x v="1"/>
    <x v="1"/>
    <s v="ZCIV"/>
    <s v="20210401"/>
    <s v="20210401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924.64"/>
    <n v="-72.17"/>
    <n v="0"/>
    <n v="1852.47"/>
    <n v="356.65"/>
    <n v="0"/>
    <n v="0"/>
    <n v="0"/>
    <n v="0"/>
    <n v="0"/>
    <n v="0"/>
    <n v="0"/>
    <n v="0"/>
    <n v="0"/>
    <n v="0"/>
    <n v="0"/>
    <n v="0"/>
    <n v="0"/>
    <n v="0"/>
    <n v="1567.99"/>
    <n v="0"/>
    <n v="0"/>
    <n v="0"/>
    <s v="-"/>
    <x v="2"/>
    <x v="0"/>
    <x v="1"/>
  </r>
  <r>
    <s v="CGST"/>
    <s v="000001130019-2021"/>
    <s v="000001130019-2021-20210531Termoli"/>
    <s v="000001130019"/>
    <s v="Pareri, consulenze, studi e perizie tecniche"/>
    <s v="2021"/>
    <s v="20210531"/>
    <s v="20211001"/>
    <s v="AB0202"/>
    <x v="1"/>
    <s v="Impianti di trasporto"/>
    <x v="1"/>
    <x v="1"/>
    <s v="ZCIV"/>
    <s v="20210501"/>
    <s v="20210501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425.52"/>
    <n v="-47.52"/>
    <n v="0"/>
    <n v="1378"/>
    <n v="29.44"/>
    <n v="0"/>
    <n v="0"/>
    <n v="0"/>
    <n v="0"/>
    <n v="0"/>
    <n v="0"/>
    <n v="0"/>
    <n v="0"/>
    <n v="0"/>
    <n v="0"/>
    <n v="0"/>
    <n v="0"/>
    <n v="0"/>
    <n v="0"/>
    <n v="1396.08"/>
    <n v="0"/>
    <n v="0"/>
    <n v="0"/>
    <s v="-"/>
    <x v="2"/>
    <x v="0"/>
    <x v="1"/>
  </r>
  <r>
    <s v="CGST"/>
    <s v="000001130019-2021"/>
    <s v="000001130019-2021-20210601Termoli"/>
    <s v="000001130019"/>
    <s v="Pareri, consulenze, studi e perizie tecniche"/>
    <s v="2021"/>
    <s v="20210601"/>
    <s v="20211001"/>
    <s v="AB0202"/>
    <x v="1"/>
    <s v="Impianti di trasporto"/>
    <x v="1"/>
    <x v="1"/>
    <s v="ZCIV"/>
    <s v="20210601"/>
    <s v="00000000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926.26"/>
    <n v="-56.18"/>
    <n v="0"/>
    <n v="1870.08"/>
    <n v="567.38"/>
    <n v="0"/>
    <n v="0"/>
    <n v="0"/>
    <n v="0"/>
    <n v="0"/>
    <n v="0"/>
    <n v="0"/>
    <n v="0"/>
    <n v="0"/>
    <n v="0"/>
    <n v="0"/>
    <n v="0"/>
    <n v="0"/>
    <n v="0"/>
    <n v="1358.88"/>
    <n v="0"/>
    <n v="0"/>
    <n v="0"/>
    <s v="-"/>
    <x v="2"/>
    <x v="0"/>
    <x v="1"/>
  </r>
  <r>
    <s v="CGST"/>
    <s v="000001130019-2021"/>
    <s v="000001130019-2021-20210701Termoli"/>
    <s v="000001130019"/>
    <s v="Pareri, consulenze, studi e perizie tecniche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188.07"/>
    <n v="-29.7"/>
    <n v="0"/>
    <n v="1158.3699999999999"/>
    <n v="0"/>
    <n v="0"/>
    <n v="0"/>
    <n v="0"/>
    <n v="0"/>
    <n v="0"/>
    <n v="0"/>
    <n v="0"/>
    <n v="0"/>
    <n v="0"/>
    <n v="0"/>
    <n v="0"/>
    <n v="0"/>
    <n v="0"/>
    <n v="0"/>
    <n v="1188.07"/>
    <n v="0"/>
    <n v="0"/>
    <n v="0"/>
    <s v="-"/>
    <x v="2"/>
    <x v="0"/>
    <x v="1"/>
  </r>
  <r>
    <s v="CGST"/>
    <s v="000001130019-2021"/>
    <s v="000001130019-2021-20210801Termoli"/>
    <s v="000001130019"/>
    <s v="Pareri, consulenze, studi e perizie tecniche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621.12"/>
    <n v="-33.770000000000003"/>
    <n v="0"/>
    <n v="1587.35"/>
    <n v="515.89"/>
    <n v="0"/>
    <n v="0"/>
    <n v="0"/>
    <n v="0"/>
    <n v="0"/>
    <n v="0"/>
    <n v="0"/>
    <n v="0"/>
    <n v="0"/>
    <n v="0"/>
    <n v="0"/>
    <n v="0"/>
    <n v="0"/>
    <n v="0"/>
    <n v="1105.23"/>
    <n v="0"/>
    <n v="0"/>
    <n v="0"/>
    <s v="-"/>
    <x v="2"/>
    <x v="0"/>
    <x v="1"/>
  </r>
  <r>
    <s v="CGST"/>
    <s v="000001130019-2021"/>
    <s v="000001130019-2021-20210901Termoli"/>
    <s v="000001130019"/>
    <s v="Pareri, consulenze, studi e perizie tecniche"/>
    <s v="2021"/>
    <s v="20210901"/>
    <s v="20211231"/>
    <s v="AB0202"/>
    <x v="1"/>
    <s v="Impianti di trasporto"/>
    <x v="1"/>
    <x v="1"/>
    <s v="ZCIV"/>
    <s v="20210901"/>
    <s v="00000000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607.02"/>
    <n v="-43.45"/>
    <n v="0"/>
    <n v="2563.5700000000002"/>
    <n v="2524.21"/>
    <n v="0"/>
    <n v="0"/>
    <n v="0"/>
    <n v="0"/>
    <n v="0"/>
    <n v="0"/>
    <n v="0"/>
    <n v="0"/>
    <n v="0"/>
    <n v="0"/>
    <n v="0"/>
    <n v="0"/>
    <n v="0"/>
    <n v="0"/>
    <n v="82.81"/>
    <n v="0"/>
    <n v="0"/>
    <n v="0"/>
    <s v="-"/>
    <x v="2"/>
    <x v="0"/>
    <x v="1"/>
  </r>
  <r>
    <s v="CGST"/>
    <s v="000001130019-2021"/>
    <s v="000001130019-2021-20211001Termoli"/>
    <s v="000001130019"/>
    <s v="Pareri, consulenze, studi e perizie tecniche"/>
    <s v="2021"/>
    <s v="20211001"/>
    <s v="20211001"/>
    <s v="AB0202"/>
    <x v="1"/>
    <s v="Impianti di trasporto"/>
    <x v="1"/>
    <x v="1"/>
    <s v="ZCIV"/>
    <s v="20211001"/>
    <s v="00000000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40.16999999999999"/>
    <n v="-1.75"/>
    <n v="0"/>
    <n v="138.41999999999999"/>
    <n v="7592.7"/>
    <n v="0"/>
    <n v="0"/>
    <n v="0"/>
    <n v="0"/>
    <n v="0"/>
    <n v="0"/>
    <n v="0"/>
    <n v="0"/>
    <n v="0"/>
    <n v="0"/>
    <n v="0"/>
    <n v="0"/>
    <n v="0"/>
    <n v="-7452.53"/>
    <n v="0"/>
    <n v="0"/>
    <n v="0"/>
    <n v="0"/>
    <s v="-"/>
    <x v="2"/>
    <x v="0"/>
    <x v="1"/>
  </r>
  <r>
    <s v="CGST"/>
    <s v="000001130019-2021"/>
    <s v="000001130019-2021-20211101Termoli"/>
    <s v="000001130019"/>
    <s v="Pareri, consulenze, studi e perizie tecniche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6435.73"/>
    <n v="-220.3"/>
    <n v="0"/>
    <n v="26215.43"/>
    <n v="28214.63"/>
    <n v="0"/>
    <n v="0"/>
    <n v="0"/>
    <n v="0"/>
    <n v="0"/>
    <n v="0"/>
    <n v="0"/>
    <n v="0"/>
    <n v="0"/>
    <n v="0"/>
    <n v="0"/>
    <n v="0"/>
    <n v="0"/>
    <n v="-1778.9"/>
    <n v="0"/>
    <n v="0"/>
    <n v="0"/>
    <n v="0"/>
    <s v="-"/>
    <x v="2"/>
    <x v="0"/>
    <x v="1"/>
  </r>
  <r>
    <s v="CGST"/>
    <s v="000001130019-2021"/>
    <s v="000001130019-2021-20211231Termoli"/>
    <s v="000001130019"/>
    <s v="Pareri, consulenze, studi e perizie tecniche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RN04-TEMAS012.11"/>
    <x v="17"/>
    <x v="17"/>
    <s v="TEM"/>
    <s v="CRG0C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6819.77"/>
    <n v="-111.75"/>
    <n v="0"/>
    <n v="26708.02"/>
    <n v="28139.119999999999"/>
    <n v="0"/>
    <n v="0"/>
    <n v="0"/>
    <n v="0"/>
    <n v="0"/>
    <n v="0"/>
    <n v="0"/>
    <n v="0"/>
    <n v="0"/>
    <n v="0"/>
    <n v="0"/>
    <n v="0"/>
    <n v="0"/>
    <n v="-1319.35"/>
    <n v="0"/>
    <n v="0"/>
    <n v="0"/>
    <n v="0"/>
    <s v="-"/>
    <x v="2"/>
    <x v="0"/>
    <x v="1"/>
  </r>
  <r>
    <s v="CGST"/>
    <s v="000001130020-2020"/>
    <s v="000001130020-2020-20200831Termoli"/>
    <s v="000001130020"/>
    <s v="RIFACIMENTO SCARICO DEP PORT"/>
    <s v="2020"/>
    <s v="20200831"/>
    <s v="20200831"/>
    <s v="AB0202"/>
    <x v="1"/>
    <s v="Impianti di trasporto"/>
    <x v="1"/>
    <x v="1"/>
    <s v="ZCIV"/>
    <s v="20200801"/>
    <s v="20200801"/>
    <s v="020/000"/>
    <s v="BEMI11"/>
    <s v="A_B_II_2"/>
    <x v="1"/>
    <s v="CGST-IRN04-TEMDPORT.11"/>
    <x v="18"/>
    <x v="18"/>
    <s v="TEM"/>
    <s v="1DEPU-CGST"/>
    <s v="1DEPU-CGST"/>
    <s v="CGST-FOCON"/>
    <s v="-"/>
    <s v="DEP"/>
    <s v="DEP"/>
    <x v="5"/>
    <s v="DP"/>
    <x v="4"/>
    <s v="Condutture e Opere idrauliche fisse"/>
    <x v="4"/>
    <s v="D"/>
    <s v="Servizio idrico integrato"/>
    <s v="Env"/>
    <s v="IRN04"/>
    <s v="RIFACIMENTO"/>
    <s v="P"/>
    <s v="P002"/>
    <s v="018"/>
    <s v="Impianti di depurazione &gt; 2.000 AE"/>
    <s v="5"/>
    <s v="11"/>
    <s v="Condutture"/>
    <x v="5"/>
    <x v="5"/>
    <x v="5"/>
    <s v="Condutture e Opere idrauliche fisse"/>
    <n v="20"/>
    <n v="20"/>
    <s v="D7TS"/>
    <s v="40"/>
    <s v="40"/>
    <x v="1"/>
    <x v="1"/>
    <s v="-"/>
    <s v="-"/>
    <s v="LIC Non in Tariffa"/>
    <s v="Non OPS"/>
    <n v="26876.400000000001"/>
    <n v="-559.92999999999995"/>
    <n v="26316.47"/>
    <n v="0"/>
    <n v="-1343.82"/>
    <n v="0"/>
    <n v="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0-2020"/>
    <s v="000001130020-2020-20201231Termoli"/>
    <s v="000001130020"/>
    <s v="RIFACIMENTO SCARICO DEP PORT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RN04-TEMDPORT.11"/>
    <x v="18"/>
    <x v="18"/>
    <s v="TEM"/>
    <s v="1DEPU-CGST"/>
    <s v="1DEPU-CGST"/>
    <s v="CGST-FOCON"/>
    <s v="-"/>
    <s v="DEP"/>
    <s v="DEP"/>
    <x v="5"/>
    <s v="DP"/>
    <x v="4"/>
    <s v="Condutture e Opere idrauliche fisse"/>
    <x v="4"/>
    <s v="D"/>
    <s v="Servizio idrico integrato"/>
    <s v="Env"/>
    <s v="IRN04"/>
    <s v="RIFACIMENTO"/>
    <s v="P"/>
    <s v="P002"/>
    <s v="018"/>
    <s v="Impianti di depurazione &gt; 2.000 AE"/>
    <s v="5"/>
    <s v="11"/>
    <s v="Condutture"/>
    <x v="5"/>
    <x v="5"/>
    <x v="5"/>
    <s v="Condutture e Opere idrauliche fisse"/>
    <n v="20"/>
    <n v="20"/>
    <s v="D7TS"/>
    <s v="40"/>
    <s v="40"/>
    <x v="1"/>
    <x v="1"/>
    <s v="-"/>
    <s v="-"/>
    <s v="LIC Non in Tariffa"/>
    <s v="Non OPS"/>
    <n v="138019.93"/>
    <n v="-575.08000000000004"/>
    <n v="137444.85"/>
    <n v="0"/>
    <n v="-6901"/>
    <n v="0"/>
    <n v="13054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0-2021"/>
    <s v="000001130020-2021-20210228Termoli"/>
    <s v="000001130020"/>
    <s v="RIFACIMENTO SCARICO DEP PORT"/>
    <s v="2021"/>
    <s v="20210228"/>
    <s v="20210228"/>
    <s v="AB0202"/>
    <x v="1"/>
    <s v="Impianti di trasporto"/>
    <x v="1"/>
    <x v="1"/>
    <s v="ZCIV"/>
    <s v="20210201"/>
    <s v="20210201"/>
    <s v="020/000"/>
    <s v="BEMI11"/>
    <s v="A_B_II_2"/>
    <x v="1"/>
    <s v="CGST-IRN04-TEMDPORT.11"/>
    <x v="18"/>
    <x v="18"/>
    <s v="TEM"/>
    <s v="1DEPU-CGST"/>
    <s v="1DEPU-CGST"/>
    <s v="CGST-FOCON"/>
    <s v="-"/>
    <s v="DEP"/>
    <s v="DEP"/>
    <x v="3"/>
    <s v="DP"/>
    <x v="4"/>
    <s v="Condutture e Opere idrauliche fisse"/>
    <x v="4"/>
    <s v="D"/>
    <s v="Servizio idrico integrato"/>
    <s v="Env"/>
    <s v="IRN04"/>
    <s v="RIFACIMENTO"/>
    <s v="P"/>
    <s v="P002"/>
    <s v="018"/>
    <s v="Impianti di depurazione &gt; 2.000 AE"/>
    <s v="5"/>
    <s v="11"/>
    <s v="Condutture"/>
    <x v="5"/>
    <x v="5"/>
    <x v="5"/>
    <s v="Condutture e Opere idrauliche fisse"/>
    <n v="20"/>
    <n v="20"/>
    <m/>
    <s v="40"/>
    <s v="40"/>
    <x v="3"/>
    <x v="0"/>
    <s v="-"/>
    <s v="-"/>
    <s v="LIC Non in Tariffa"/>
    <s v="Non OPS"/>
    <n v="0"/>
    <n v="0"/>
    <n v="0"/>
    <n v="0"/>
    <n v="0"/>
    <n v="0"/>
    <n v="0"/>
    <n v="58636.46"/>
    <n v="0"/>
    <n v="0"/>
    <n v="0"/>
    <n v="0"/>
    <n v="0"/>
    <n v="0"/>
    <n v="0"/>
    <n v="0"/>
    <n v="0"/>
    <n v="0"/>
    <n v="0"/>
    <n v="0"/>
    <n v="0"/>
    <n v="-58636.46"/>
    <n v="0"/>
    <n v="0"/>
    <n v="0"/>
    <n v="0"/>
    <s v="-"/>
    <x v="2"/>
    <x v="0"/>
    <x v="1"/>
  </r>
  <r>
    <s v="CGST"/>
    <s v="000001130020-2021"/>
    <s v="000001130020-2021-20210331Termoli"/>
    <s v="000001130020"/>
    <s v="RIFACIMENTO SCARICO DEP PORT"/>
    <s v="2021"/>
    <s v="20210331"/>
    <s v="20210228"/>
    <s v="AB0202"/>
    <x v="1"/>
    <s v="Impianti di trasporto"/>
    <x v="1"/>
    <x v="1"/>
    <s v="ZCIV"/>
    <s v="20210301"/>
    <s v="20210301"/>
    <s v="020/000"/>
    <s v="BEMI11"/>
    <s v="A_B_II_2"/>
    <x v="1"/>
    <s v="CGST-IRN04-TEMDPORT.11"/>
    <x v="18"/>
    <x v="18"/>
    <s v="TEM"/>
    <s v="1DEPU-CGST"/>
    <s v="1DEPU-CGST"/>
    <s v="CGST-FOCON"/>
    <s v="-"/>
    <s v="DEP"/>
    <s v="DEP"/>
    <x v="3"/>
    <s v="DP"/>
    <x v="4"/>
    <s v="Condutture e Opere idrauliche fisse"/>
    <x v="4"/>
    <s v="D"/>
    <s v="Servizio idrico integrato"/>
    <s v="Env"/>
    <s v="IRN04"/>
    <s v="RIFACIMENTO"/>
    <s v="P"/>
    <s v="P002"/>
    <s v="018"/>
    <s v="Impianti di depurazione &gt; 2.000 AE"/>
    <s v="5"/>
    <s v="11"/>
    <s v="Condutture"/>
    <x v="5"/>
    <x v="5"/>
    <x v="5"/>
    <s v="Condutture e Opere idrauliche fisse"/>
    <n v="20"/>
    <n v="20"/>
    <m/>
    <s v="40"/>
    <s v="40"/>
    <x v="3"/>
    <x v="0"/>
    <s v="-"/>
    <s v="-"/>
    <s v="LIC Non in Tariffa"/>
    <s v="Non OPS"/>
    <n v="0"/>
    <n v="0"/>
    <n v="0"/>
    <n v="0"/>
    <n v="0"/>
    <n v="0"/>
    <n v="0"/>
    <n v="-58636.46"/>
    <n v="0"/>
    <n v="0"/>
    <n v="0"/>
    <n v="0"/>
    <n v="0"/>
    <n v="0"/>
    <n v="0"/>
    <n v="0"/>
    <n v="0"/>
    <n v="0"/>
    <n v="0"/>
    <n v="0"/>
    <n v="0"/>
    <n v="0"/>
    <n v="58636.46"/>
    <n v="0"/>
    <n v="0"/>
    <n v="0"/>
    <s v="-"/>
    <x v="2"/>
    <x v="0"/>
    <x v="1"/>
  </r>
  <r>
    <s v="CGST"/>
    <s v="000001130020-2021"/>
    <s v="000001130020-2021-20210430Termoli"/>
    <s v="000001130020"/>
    <s v="RIFACIMENTO SCARICO DEP PORT"/>
    <s v="2021"/>
    <s v="20210430"/>
    <s v="20210430"/>
    <s v="AB0202"/>
    <x v="1"/>
    <s v="Impianti di trasporto"/>
    <x v="1"/>
    <x v="1"/>
    <s v="ZCIV"/>
    <s v="20210401"/>
    <s v="20210401"/>
    <s v="020/000"/>
    <s v="BEMI11"/>
    <s v="A_B_II_2"/>
    <x v="1"/>
    <s v="CGST-IRN04-TEMDPORT.11"/>
    <x v="18"/>
    <x v="18"/>
    <s v="TEM"/>
    <s v="1DEPU-CGST"/>
    <s v="1DEPU-CGST"/>
    <s v="CGST-FOCON"/>
    <s v="-"/>
    <s v="DEP"/>
    <s v="DEP"/>
    <x v="3"/>
    <s v="DP"/>
    <x v="4"/>
    <s v="Condutture e Opere idrauliche fisse"/>
    <x v="4"/>
    <s v="D"/>
    <s v="Servizio idrico integrato"/>
    <s v="Env"/>
    <s v="IRN04"/>
    <s v="RIFACIMENTO"/>
    <s v="P"/>
    <s v="P002"/>
    <s v="018"/>
    <s v="Impianti di depurazione &gt; 2.000 AE"/>
    <s v="5"/>
    <s v="11"/>
    <s v="Condutture"/>
    <x v="5"/>
    <x v="5"/>
    <x v="5"/>
    <s v="Condutture e Opere idrauliche fisse"/>
    <n v="20"/>
    <n v="20"/>
    <m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0-2021"/>
    <s v="000001130020-2021-20210531Termoli"/>
    <s v="000001130020"/>
    <s v="RIFACIMENTO SCARICO DEP PORT"/>
    <s v="2021"/>
    <s v="20210531"/>
    <s v="20210531"/>
    <s v="AB0202"/>
    <x v="1"/>
    <s v="Impianti di trasporto"/>
    <x v="1"/>
    <x v="1"/>
    <s v="ZCIV"/>
    <s v="20210501"/>
    <s v="20210501"/>
    <s v="020/000"/>
    <s v="BEMI11"/>
    <s v="A_B_II_2"/>
    <x v="1"/>
    <s v="CGST-IRN04-TEMDPORT.11"/>
    <x v="18"/>
    <x v="18"/>
    <s v="TEM"/>
    <s v="1DEPU-CGST"/>
    <s v="1DEPU-CGST"/>
    <s v="CGST-FOCON"/>
    <s v="-"/>
    <s v="DEP"/>
    <s v="DEP"/>
    <x v="3"/>
    <s v="DP"/>
    <x v="4"/>
    <s v="Condutture e Opere idrauliche fisse"/>
    <x v="4"/>
    <s v="D"/>
    <s v="Servizio idrico integrato"/>
    <s v="Env"/>
    <s v="IRN04"/>
    <s v="RIFACIMENTO"/>
    <s v="P"/>
    <s v="P002"/>
    <s v="018"/>
    <s v="Impianti di depurazione &gt; 2.000 AE"/>
    <s v="5"/>
    <s v="11"/>
    <s v="Condutture"/>
    <x v="5"/>
    <x v="5"/>
    <x v="5"/>
    <s v="Condutture e Opere idrauliche fisse"/>
    <n v="20"/>
    <n v="20"/>
    <m/>
    <s v="40"/>
    <s v="40"/>
    <x v="3"/>
    <x v="0"/>
    <s v="Incremento"/>
    <s v="-"/>
    <s v="LIC Non in Tariffa"/>
    <s v="Non OPS"/>
    <n v="0"/>
    <n v="0"/>
    <n v="0"/>
    <n v="23897.69"/>
    <n v="-796.59"/>
    <n v="0"/>
    <n v="23101.1"/>
    <n v="2389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0-2021"/>
    <s v="000001130020-2021-20211101Termoli"/>
    <s v="000001130020"/>
    <s v="RIFACIMENTO SCARICO DEP PORT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RN04-TEMDPORT.11"/>
    <x v="18"/>
    <x v="18"/>
    <s v="TEM"/>
    <s v="1DEPU-CGST"/>
    <s v="1DEPU-CGST"/>
    <s v="CGST-FOCON"/>
    <s v="-"/>
    <s v="DEP"/>
    <s v="DEP"/>
    <x v="3"/>
    <s v="DP"/>
    <x v="4"/>
    <s v="Condutture e Opere idrauliche fisse"/>
    <x v="4"/>
    <s v="D"/>
    <s v="Servizio idrico integrato"/>
    <s v="Env"/>
    <s v="IRN04"/>
    <s v="RIFACIMENTO"/>
    <s v="P"/>
    <s v="P002"/>
    <s v="018"/>
    <s v="Impianti di depurazione &gt; 2.000 AE"/>
    <s v="5"/>
    <s v="11"/>
    <s v="Condutture"/>
    <x v="5"/>
    <x v="5"/>
    <x v="5"/>
    <s v="Condutture e Opere idrauliche fisse"/>
    <n v="20"/>
    <n v="20"/>
    <m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1-2020"/>
    <s v="000001130021-2020-20200831Campagnano"/>
    <s v="000001130021"/>
    <s v="I-SOSTIT-PROG Rete CDMS002 DSA"/>
    <s v="2020"/>
    <s v="20200831"/>
    <s v="20200831"/>
    <s v="AB0202"/>
    <x v="1"/>
    <s v="Impianti di trasporto"/>
    <x v="1"/>
    <x v="1"/>
    <s v="ZCIV"/>
    <s v="20200801"/>
    <s v="20200801"/>
    <s v="020/000"/>
    <s v="BEMI11"/>
    <s v="A_B_II_2"/>
    <x v="1"/>
    <s v="CGST-IMO18-CDMAS022.11"/>
    <x v="19"/>
    <x v="19"/>
    <s v="CDM"/>
    <s v="1DEPU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8"/>
    <s v="SOSTITUZIONE RETE E IMPIANTI PROGRAMMATA INV."/>
    <s v="S"/>
    <s v="S002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21-2021"/>
    <s v="000001130021-2021-20210531Campagnano"/>
    <s v="000001130021"/>
    <s v="I-SOSTIT-PROG Rete CDMS002 DSA"/>
    <s v="2021"/>
    <s v="20210531"/>
    <s v="20210531"/>
    <s v="AB0202"/>
    <x v="1"/>
    <s v="Impianti di trasporto"/>
    <x v="1"/>
    <x v="1"/>
    <s v="ZCIV"/>
    <s v="20210501"/>
    <s v="20210501"/>
    <s v="020/000"/>
    <s v="BEMI11"/>
    <s v="A_B_II_2"/>
    <x v="1"/>
    <s v="CGST-IMO18-CDMAS022.11"/>
    <x v="19"/>
    <x v="19"/>
    <s v="CDM"/>
    <s v="1DEPU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18"/>
    <s v="SOSTITUZIONE RETE E IMPIANTI PROGRAMMATA INV."/>
    <s v="S"/>
    <s v="S002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4131.66"/>
    <n v="-137.72"/>
    <n v="0"/>
    <n v="3993.94"/>
    <n v="413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21-2021"/>
    <s v="000001130021-2021-20211101Campagnano"/>
    <s v="000001130021"/>
    <s v="I-SOSTIT-PROG Rete CDMS002 DSA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18-CDMAS022.11"/>
    <x v="19"/>
    <x v="19"/>
    <s v="CDM"/>
    <s v="1DEPU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18"/>
    <s v="SOSTITUZIONE RETE E IMPIANTI PROGRAMMATA INV."/>
    <s v="S"/>
    <s v="S002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8032.16"/>
    <n v="-66.930000000000007"/>
    <n v="0"/>
    <n v="7965.23"/>
    <n v="803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22-2020"/>
    <s v="000001130022-2020-20200930Termoli"/>
    <s v="000001130022"/>
    <s v="I-M-IDR-CIV-REAT Rete TEMP002 FGM"/>
    <s v="2020"/>
    <s v="20200930"/>
    <s v="20200930"/>
    <s v="AB0202"/>
    <x v="1"/>
    <s v="Impianti di trasporto"/>
    <x v="1"/>
    <x v="1"/>
    <s v="ZCIV"/>
    <s v="20200901"/>
    <s v="20200901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574.45"/>
    <n v="-26.24"/>
    <n v="1548.21"/>
    <n v="0"/>
    <n v="-78.72"/>
    <n v="0"/>
    <n v="1469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2-2020"/>
    <s v="000001130022-2020-20201031Termoli"/>
    <s v="000001130022"/>
    <s v="I-M-IDR-CIV-REAT Rete TEMP002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41929.64"/>
    <n v="-524.12"/>
    <n v="41405.519999999997"/>
    <n v="0"/>
    <n v="-2096.48"/>
    <n v="0"/>
    <n v="39309.03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2-2020"/>
    <s v="000001130022-2020-20201231Termoli"/>
    <s v="000001130022"/>
    <s v="I-M-IDR-CIV-REAT Rete TEMP002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4276.8900000000003"/>
    <n v="-17.82"/>
    <n v="4259.07"/>
    <n v="0"/>
    <n v="-213.84"/>
    <n v="0"/>
    <n v="404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2-2021"/>
    <s v="000001130022-2021-20210701Termoli"/>
    <s v="000001130022"/>
    <s v="I-M-IDR-CIV-REAT Rete TEMP002 FGM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84.39999999999998"/>
    <n v="-7.11"/>
    <n v="0"/>
    <n v="277.29000000000002"/>
    <n v="0"/>
    <n v="0"/>
    <n v="0"/>
    <n v="0"/>
    <n v="0"/>
    <n v="0"/>
    <n v="0"/>
    <n v="0"/>
    <n v="0"/>
    <n v="0"/>
    <n v="0"/>
    <n v="0"/>
    <n v="0"/>
    <n v="0"/>
    <n v="0"/>
    <n v="284.39999999999998"/>
    <n v="0"/>
    <n v="0"/>
    <n v="0"/>
    <s v="-"/>
    <x v="2"/>
    <x v="0"/>
    <x v="1"/>
  </r>
  <r>
    <s v="CGST"/>
    <s v="000001130022-2021"/>
    <s v="000001130022-2021-20210801Termoli"/>
    <s v="000001130022"/>
    <s v="I-M-IDR-CIV-REAT Rete TEMP002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78.8"/>
    <n v="-3.73"/>
    <n v="0"/>
    <n v="175.07"/>
    <n v="0"/>
    <n v="0"/>
    <n v="0"/>
    <n v="0"/>
    <n v="0"/>
    <n v="0"/>
    <n v="0"/>
    <n v="0"/>
    <n v="0"/>
    <n v="0"/>
    <n v="0"/>
    <n v="0"/>
    <n v="0"/>
    <n v="0"/>
    <n v="0"/>
    <n v="178.8"/>
    <n v="0"/>
    <n v="0"/>
    <n v="0"/>
    <s v="-"/>
    <x v="2"/>
    <x v="0"/>
    <x v="1"/>
  </r>
  <r>
    <s v="CGST"/>
    <s v="000001130022-2021"/>
    <s v="000001130022-2021-20210901Termoli"/>
    <s v="000001130022"/>
    <s v="I-M-IDR-CIV-REAT Rete TEMP002 FGM"/>
    <s v="2021"/>
    <s v="20210901"/>
    <s v="20211101"/>
    <s v="AB0202"/>
    <x v="1"/>
    <s v="Impianti di trasporto"/>
    <x v="1"/>
    <x v="1"/>
    <s v="ZCIV"/>
    <s v="20210901"/>
    <s v="00000000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5.770000000000003"/>
    <n v="-0.6"/>
    <n v="0"/>
    <n v="35.17"/>
    <n v="0"/>
    <n v="0"/>
    <n v="0"/>
    <n v="0"/>
    <n v="0"/>
    <n v="0"/>
    <n v="0"/>
    <n v="0"/>
    <n v="0"/>
    <n v="0"/>
    <n v="0"/>
    <n v="0"/>
    <n v="0"/>
    <n v="0"/>
    <n v="0"/>
    <n v="35.770000000000003"/>
    <n v="0"/>
    <n v="0"/>
    <n v="0"/>
    <s v="-"/>
    <x v="2"/>
    <x v="0"/>
    <x v="1"/>
  </r>
  <r>
    <s v="CGST"/>
    <s v="000001130022-2021"/>
    <s v="000001130022-2021-20211101Termoli"/>
    <s v="000001130022"/>
    <s v="I-M-IDR-CIV-REAT Rete TEMP002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642.16999999999996"/>
    <n v="0"/>
    <n v="0"/>
    <n v="0"/>
    <n v="0"/>
    <n v="0"/>
    <n v="0"/>
    <n v="0"/>
    <n v="0"/>
    <n v="0"/>
    <n v="0"/>
    <n v="0"/>
    <n v="0"/>
    <n v="0"/>
    <n v="-642.16999999999996"/>
    <n v="0"/>
    <n v="0"/>
    <n v="0"/>
    <n v="0"/>
    <s v="-"/>
    <x v="2"/>
    <x v="0"/>
    <x v="1"/>
  </r>
  <r>
    <s v="CGST"/>
    <s v="000001130022-2021"/>
    <s v="000001130022-2021-20211130Termoli"/>
    <s v="000001130022"/>
    <s v="I-M-IDR-CIV-REAT Rete TEMP002 FGM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43.19999999999999"/>
    <n v="-1.79"/>
    <n v="0"/>
    <n v="141.41"/>
    <n v="0"/>
    <n v="0"/>
    <n v="0"/>
    <n v="0"/>
    <n v="0"/>
    <n v="0"/>
    <n v="0"/>
    <n v="0"/>
    <n v="0"/>
    <n v="0"/>
    <n v="0"/>
    <n v="0"/>
    <n v="0"/>
    <n v="0"/>
    <n v="0"/>
    <n v="143.19999999999999"/>
    <n v="0"/>
    <n v="0"/>
    <n v="0"/>
    <s v="-"/>
    <x v="2"/>
    <x v="0"/>
    <x v="1"/>
  </r>
  <r>
    <s v="CGST"/>
    <s v="000001130022-2021"/>
    <s v="000001130022-2021-20211231Termoli"/>
    <s v="000001130022"/>
    <s v="I-M-IDR-CIV-REAT Rete TEMP002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2-TEMF002R.11"/>
    <x v="20"/>
    <x v="20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526.25"/>
    <n v="-2.19"/>
    <n v="0"/>
    <n v="524.05999999999995"/>
    <n v="52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3-2020"/>
    <s v="000001130023-2020-20200930Termoli"/>
    <s v="000001130023"/>
    <s v="I-M-IDR-CIV-REAT Rete TEMP003 FGM"/>
    <s v="2020"/>
    <s v="20200930"/>
    <s v="20200930"/>
    <s v="AB0202"/>
    <x v="1"/>
    <s v="Impianti di trasporto"/>
    <x v="1"/>
    <x v="1"/>
    <s v="ZCIV"/>
    <s v="20200901"/>
    <s v="20200901"/>
    <s v="020/000"/>
    <s v="BEMI11"/>
    <s v="A_B_II_2"/>
    <x v="1"/>
    <s v="CGST-IMO12-TEMF003R.11"/>
    <x v="21"/>
    <x v="21"/>
    <s v="TEM"/>
    <s v="1FOGN-CGST"/>
    <s v="1FOGN-CGST"/>
    <s v="CGST-FOGNE"/>
    <s v="FGM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3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3453.52"/>
    <n v="-57.56"/>
    <n v="3395.96"/>
    <n v="0"/>
    <n v="-172.68"/>
    <n v="0"/>
    <n v="322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3-2020"/>
    <s v="000001130023-2020-20201031Termoli"/>
    <s v="000001130023"/>
    <s v="I-M-IDR-CIV-REAT Rete TEMP003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12-TEMF003R.11"/>
    <x v="21"/>
    <x v="21"/>
    <s v="TEM"/>
    <s v="1FOGN-CGST"/>
    <s v="1FOGN-CGST"/>
    <s v="CGST-FOGNE"/>
    <s v="FGM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3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44809.36"/>
    <n v="-560.12"/>
    <n v="44249.24"/>
    <n v="0"/>
    <n v="-2240.4699999999998"/>
    <n v="0"/>
    <n v="4200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3-2020"/>
    <s v="000001130023-2020-20201231Termoli"/>
    <s v="000001130023"/>
    <s v="I-M-IDR-CIV-REAT Rete TEMP003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2-TEMF003R.11"/>
    <x v="21"/>
    <x v="21"/>
    <s v="TEM"/>
    <s v="1FOGN-CGST"/>
    <s v="1FOGN-CGST"/>
    <s v="CGST-FOGNE"/>
    <s v="FGM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3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4489.1499999999996"/>
    <n v="-18.7"/>
    <n v="4470.45"/>
    <n v="0"/>
    <n v="-224.46"/>
    <n v="0"/>
    <n v="424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5-2020"/>
    <s v="000001130025-2020-20200930Termoli"/>
    <s v="000001130025"/>
    <s v="I-M-IDR-CIV-REAT Rete TEMP004 FGM"/>
    <s v="2020"/>
    <s v="20200930"/>
    <s v="20200930"/>
    <s v="AB0202"/>
    <x v="1"/>
    <s v="Impianti di trasporto"/>
    <x v="1"/>
    <x v="1"/>
    <s v="ZCIV"/>
    <s v="20200901"/>
    <s v="20200901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284.1300000000001"/>
    <n v="-21.4"/>
    <n v="1262.73"/>
    <n v="0"/>
    <n v="-64.209999999999994"/>
    <n v="0"/>
    <n v="119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5-2020"/>
    <s v="000001130025-2020-20201031Termoli"/>
    <s v="000001130025"/>
    <s v="I-M-IDR-CIV-REAT Rete TEMP004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752.11"/>
    <n v="-9.4"/>
    <n v="742.71"/>
    <n v="0"/>
    <n v="-37.61"/>
    <n v="0"/>
    <n v="70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5-2021"/>
    <s v="000001130025-2021-20210601Termoli"/>
    <s v="000001130025"/>
    <s v="I-M-IDR-CIV-REAT Rete TEMP004 FGM"/>
    <s v="2021"/>
    <s v="20210601"/>
    <s v="20210601"/>
    <s v="AB0202"/>
    <x v="1"/>
    <s v="Impianti di trasporto"/>
    <x v="1"/>
    <x v="1"/>
    <s v="ZCIV"/>
    <s v="20210601"/>
    <s v="00000000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2465.23"/>
    <n v="-363.57"/>
    <n v="0"/>
    <n v="12101.66"/>
    <n v="1246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5-2021"/>
    <s v="000001130025-2021-20210701Termoli"/>
    <s v="000001130025"/>
    <s v="I-M-IDR-CIV-REAT Rete TEMP004 FGM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459.76"/>
    <n v="-11.49"/>
    <n v="0"/>
    <n v="448.27"/>
    <n v="0"/>
    <n v="0"/>
    <n v="0"/>
    <n v="0"/>
    <n v="0"/>
    <n v="0"/>
    <n v="0"/>
    <n v="0"/>
    <n v="0"/>
    <n v="0"/>
    <n v="0"/>
    <n v="0"/>
    <n v="0"/>
    <n v="0"/>
    <n v="0"/>
    <n v="459.76"/>
    <n v="0"/>
    <n v="0"/>
    <n v="0"/>
    <s v="-"/>
    <x v="2"/>
    <x v="0"/>
    <x v="1"/>
  </r>
  <r>
    <s v="CGST"/>
    <s v="000001130025-2021"/>
    <s v="000001130025-2021-20210801Termoli"/>
    <s v="000001130025"/>
    <s v="I-M-IDR-CIV-REAT Rete TEMP004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71.52"/>
    <n v="-1.49"/>
    <n v="0"/>
    <n v="70.03"/>
    <n v="0"/>
    <n v="0"/>
    <n v="0"/>
    <n v="0"/>
    <n v="0"/>
    <n v="0"/>
    <n v="0"/>
    <n v="0"/>
    <n v="0"/>
    <n v="0"/>
    <n v="0"/>
    <n v="0"/>
    <n v="0"/>
    <n v="0"/>
    <n v="0"/>
    <n v="71.52"/>
    <n v="0"/>
    <n v="0"/>
    <n v="0"/>
    <s v="-"/>
    <x v="2"/>
    <x v="0"/>
    <x v="1"/>
  </r>
  <r>
    <s v="CGST"/>
    <s v="000001130025-2021"/>
    <s v="000001130025-2021-20210901Termoli"/>
    <s v="000001130025"/>
    <s v="I-M-IDR-CIV-REAT Rete TEMP004 FGM"/>
    <s v="2021"/>
    <s v="20210901"/>
    <s v="20211101"/>
    <s v="AB0202"/>
    <x v="1"/>
    <s v="Impianti di trasporto"/>
    <x v="1"/>
    <x v="1"/>
    <s v="ZCIV"/>
    <s v="20210901"/>
    <s v="00000000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5.770000000000003"/>
    <n v="-0.6"/>
    <n v="0"/>
    <n v="35.17"/>
    <n v="0"/>
    <n v="0"/>
    <n v="0"/>
    <n v="0"/>
    <n v="0"/>
    <n v="0"/>
    <n v="0"/>
    <n v="0"/>
    <n v="0"/>
    <n v="0"/>
    <n v="0"/>
    <n v="0"/>
    <n v="0"/>
    <n v="0"/>
    <n v="0"/>
    <n v="35.770000000000003"/>
    <n v="0"/>
    <n v="0"/>
    <n v="0"/>
    <s v="-"/>
    <x v="2"/>
    <x v="0"/>
    <x v="1"/>
  </r>
  <r>
    <s v="CGST"/>
    <s v="000001130025-2021"/>
    <s v="000001130025-2021-20211101Termoli"/>
    <s v="000001130025"/>
    <s v="I-M-IDR-CIV-REAT Rete TEMP004 FGM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5330.33"/>
    <n v="-44.42"/>
    <n v="0"/>
    <n v="5285.91"/>
    <n v="5861.62"/>
    <n v="0"/>
    <n v="0"/>
    <n v="0"/>
    <n v="0"/>
    <n v="0"/>
    <n v="0"/>
    <n v="0"/>
    <n v="0"/>
    <n v="0"/>
    <n v="0"/>
    <n v="0"/>
    <n v="0"/>
    <n v="0"/>
    <n v="-674.45"/>
    <n v="143.16"/>
    <n v="0"/>
    <n v="0"/>
    <n v="0"/>
    <s v="-"/>
    <x v="2"/>
    <x v="0"/>
    <x v="1"/>
  </r>
  <r>
    <s v="CGST"/>
    <s v="000001130025-2021"/>
    <s v="000001130025-2021-20211130Termoli"/>
    <s v="000001130025"/>
    <s v="I-M-IDR-CIV-REAT Rete TEMP004 FGM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07.4"/>
    <n v="-1.34"/>
    <n v="0"/>
    <n v="106.06"/>
    <n v="0"/>
    <n v="0"/>
    <n v="0"/>
    <n v="0"/>
    <n v="0"/>
    <n v="0"/>
    <n v="0"/>
    <n v="0"/>
    <n v="0"/>
    <n v="0"/>
    <n v="0"/>
    <n v="0"/>
    <n v="0"/>
    <n v="0"/>
    <n v="0"/>
    <n v="107.4"/>
    <n v="0"/>
    <n v="0"/>
    <n v="0"/>
    <s v="-"/>
    <x v="2"/>
    <x v="0"/>
    <x v="1"/>
  </r>
  <r>
    <s v="CGST"/>
    <s v="000001130025-2021"/>
    <s v="000001130025-2021-20211231Termoli"/>
    <s v="000001130025"/>
    <s v="I-M-IDR-CIV-REAT Rete TEMP004 FGM"/>
    <s v="2021"/>
    <s v="20211231"/>
    <s v="20211231"/>
    <s v="AB0202"/>
    <x v="1"/>
    <s v="Impianti di trasporto"/>
    <x v="1"/>
    <x v="1"/>
    <s v="ZCIV"/>
    <s v="20210201"/>
    <s v="20210201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18.72"/>
    <n v="-10.02"/>
    <n v="0"/>
    <n v="208.7"/>
    <n v="0"/>
    <n v="0"/>
    <n v="0"/>
    <n v="0"/>
    <n v="0"/>
    <n v="0"/>
    <n v="0"/>
    <n v="0"/>
    <n v="0"/>
    <n v="0"/>
    <n v="0"/>
    <n v="0"/>
    <n v="0"/>
    <n v="0"/>
    <n v="0"/>
    <n v="218.72"/>
    <n v="0"/>
    <n v="0"/>
    <n v="0"/>
    <s v="-"/>
    <x v="2"/>
    <x v="0"/>
    <x v="1"/>
  </r>
  <r>
    <s v="CGST"/>
    <s v="000001130025-2021"/>
    <s v="000001130025-2021-20211231Termoli"/>
    <s v="000001130025"/>
    <s v="I-M-IDR-CIV-REAT Rete TEMP004 FGM"/>
    <s v="2021"/>
    <s v="20211231"/>
    <s v="20211231"/>
    <s v="AB0202"/>
    <x v="1"/>
    <s v="Impianti di trasporto"/>
    <x v="1"/>
    <x v="1"/>
    <s v="ZCIV"/>
    <s v="20210401"/>
    <s v="20210401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444.64"/>
    <n v="-16.670000000000002"/>
    <n v="0"/>
    <n v="427.97"/>
    <n v="0"/>
    <n v="0"/>
    <n v="0"/>
    <n v="0"/>
    <n v="0"/>
    <n v="0"/>
    <n v="0"/>
    <n v="0"/>
    <n v="0"/>
    <n v="0"/>
    <n v="0"/>
    <n v="0"/>
    <n v="0"/>
    <n v="0"/>
    <n v="0"/>
    <n v="444.64"/>
    <n v="0"/>
    <n v="0"/>
    <n v="0"/>
    <s v="-"/>
    <x v="2"/>
    <x v="0"/>
    <x v="1"/>
  </r>
  <r>
    <s v="CGST"/>
    <s v="000001130025-2021"/>
    <s v="000001130025-2021-20211231Termoli"/>
    <s v="000001130025"/>
    <s v="I-M-IDR-CIV-REAT Rete TEMP004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2-TEMF004R.11"/>
    <x v="22"/>
    <x v="2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4646.5600000000004"/>
    <n v="-19.36"/>
    <n v="0"/>
    <n v="4627.2000000000007"/>
    <n v="5453.08"/>
    <n v="0"/>
    <n v="0"/>
    <n v="0"/>
    <n v="0"/>
    <n v="0"/>
    <n v="0"/>
    <n v="0"/>
    <n v="0"/>
    <n v="0"/>
    <n v="0"/>
    <n v="0"/>
    <n v="0"/>
    <n v="0"/>
    <n v="-806.52"/>
    <n v="0"/>
    <n v="0"/>
    <n v="0"/>
    <n v="0"/>
    <s v="-"/>
    <x v="2"/>
    <x v="0"/>
    <x v="1"/>
  </r>
  <r>
    <s v="CGST"/>
    <s v="000001130026-2020"/>
    <s v="000001130026-2020-20201031Termoli"/>
    <s v="000001130026"/>
    <s v="I-M-IDR-CIV-REAT Allacci TEMP004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12-TEMF004H.11"/>
    <x v="23"/>
    <x v="23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11"/>
    <s v="Allacci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3316.81"/>
    <n v="-166.46"/>
    <n v="13150.35"/>
    <n v="0"/>
    <n v="-665.84"/>
    <n v="0"/>
    <n v="1248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6-2020"/>
    <s v="000001130026-2020-20201231Termoli"/>
    <s v="000001130026"/>
    <s v="I-M-IDR-CIV-REAT Allacci TEMP004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2-TEMF004H.11"/>
    <x v="23"/>
    <x v="23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11"/>
    <s v="Allacci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219.0999999999999"/>
    <n v="-5.08"/>
    <n v="1214.02"/>
    <n v="0"/>
    <n v="-60.96"/>
    <n v="0"/>
    <n v="115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6-2021"/>
    <s v="000001130026-2021-20210601Termoli"/>
    <s v="000001130026"/>
    <s v="I-M-IDR-CIV-REAT Allacci TEMP004 FGM"/>
    <s v="2021"/>
    <s v="20210601"/>
    <s v="20210601"/>
    <s v="AB0202"/>
    <x v="1"/>
    <s v="Impianti di trasporto"/>
    <x v="1"/>
    <x v="1"/>
    <s v="ZCIV"/>
    <s v="20210601"/>
    <s v="00000000"/>
    <s v="020/000"/>
    <s v="BEMI11"/>
    <s v="A_B_II_2"/>
    <x v="1"/>
    <s v="CGST-IMO12-TEMF004H.11"/>
    <x v="23"/>
    <x v="2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248.39"/>
    <n v="-94.74"/>
    <n v="0"/>
    <n v="3153.65"/>
    <n v="324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6-2021"/>
    <s v="000001130026-2021-20211231Termoli"/>
    <s v="000001130026"/>
    <s v="I-M-IDR-CIV-REAT Allacci TEMP004 FGM"/>
    <s v="2021"/>
    <s v="20211231"/>
    <s v="20211231"/>
    <s v="AB0202"/>
    <x v="1"/>
    <s v="Impianti di trasporto"/>
    <x v="1"/>
    <x v="1"/>
    <s v="ZCIV"/>
    <s v="20210101"/>
    <s v="20210101"/>
    <s v="020/000"/>
    <s v="BEMI11"/>
    <s v="A_B_II_2"/>
    <x v="1"/>
    <s v="CGST-IMO12-TEMF004H.11"/>
    <x v="23"/>
    <x v="2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13.08"/>
    <n v="-5.65"/>
    <n v="0"/>
    <n v="107.43"/>
    <n v="0"/>
    <n v="0"/>
    <n v="0"/>
    <n v="0"/>
    <n v="0"/>
    <n v="0"/>
    <n v="0"/>
    <n v="0"/>
    <n v="0"/>
    <n v="0"/>
    <n v="0"/>
    <n v="0"/>
    <n v="0"/>
    <n v="0"/>
    <n v="0"/>
    <n v="113.08"/>
    <n v="0"/>
    <n v="0"/>
    <n v="0"/>
    <s v="-"/>
    <x v="2"/>
    <x v="0"/>
    <x v="1"/>
  </r>
  <r>
    <s v="CGST"/>
    <s v="000001130026-2021"/>
    <s v="000001130026-2021-20211231Termoli"/>
    <s v="000001130026"/>
    <s v="I-M-IDR-CIV-REAT Allacci TEMP004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2-TEMF004H.11"/>
    <x v="23"/>
    <x v="2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4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59.87"/>
    <n v="-1.08"/>
    <n v="0"/>
    <n v="258.79000000000002"/>
    <n v="372.95"/>
    <n v="0"/>
    <n v="0"/>
    <n v="0"/>
    <n v="0"/>
    <n v="0"/>
    <n v="0"/>
    <n v="0"/>
    <n v="0"/>
    <n v="0"/>
    <n v="0"/>
    <n v="0"/>
    <n v="0"/>
    <n v="0"/>
    <n v="-113.08"/>
    <n v="0"/>
    <n v="0"/>
    <n v="0"/>
    <n v="0"/>
    <s v="-"/>
    <x v="2"/>
    <x v="0"/>
    <x v="1"/>
  </r>
  <r>
    <s v="CGST"/>
    <s v="000001130027-2020"/>
    <s v="000001130027-2020-20201031Termoli"/>
    <s v="000001130027"/>
    <s v="I-M-IDR-CIV-REAT Allacci TEMP002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26033.599999999999"/>
    <n v="-325.42"/>
    <n v="25708.18"/>
    <n v="0"/>
    <n v="-1301.68"/>
    <n v="0"/>
    <n v="2440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7-2020"/>
    <s v="000001130027-2020-20201231Termoli"/>
    <s v="000001130027"/>
    <s v="I-M-IDR-CIV-REAT Allacci TEMP002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4338.6000000000004"/>
    <n v="-18.079999999999998"/>
    <n v="4320.5200000000004"/>
    <n v="0"/>
    <n v="-216.93"/>
    <n v="0"/>
    <n v="410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7-2021"/>
    <s v="000001130027-2021-20210101Termoli"/>
    <s v="000001130027"/>
    <s v="I-M-IDR-CIV-REAT Allacci TEMP002 FGM"/>
    <s v="2021"/>
    <s v="20210101"/>
    <s v="20211001"/>
    <s v="AB0202"/>
    <x v="1"/>
    <s v="Impianti di trasporto"/>
    <x v="1"/>
    <x v="1"/>
    <s v="ZCIV"/>
    <s v="202101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996.24"/>
    <n v="-49.81"/>
    <n v="0"/>
    <n v="946.43"/>
    <n v="0"/>
    <n v="0"/>
    <n v="0"/>
    <n v="0"/>
    <n v="0"/>
    <n v="0"/>
    <n v="0"/>
    <n v="0"/>
    <n v="0"/>
    <n v="0"/>
    <n v="0"/>
    <n v="0"/>
    <n v="0"/>
    <n v="0"/>
    <n v="0"/>
    <n v="996.24"/>
    <n v="0"/>
    <n v="0"/>
    <n v="0"/>
    <s v="-"/>
    <x v="2"/>
    <x v="0"/>
    <x v="1"/>
  </r>
  <r>
    <s v="CGST"/>
    <s v="000001130027-2021"/>
    <s v="000001130027-2021-20210201Termoli"/>
    <s v="000001130027"/>
    <s v="I-M-IDR-CIV-REAT Allacci TEMP002 FGM"/>
    <s v="2021"/>
    <s v="20210201"/>
    <s v="20211001"/>
    <s v="AB0202"/>
    <x v="1"/>
    <s v="Impianti di trasporto"/>
    <x v="1"/>
    <x v="1"/>
    <s v="ZCIV"/>
    <s v="202102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049.22"/>
    <n v="-48.09"/>
    <n v="0"/>
    <n v="1001.13"/>
    <n v="0"/>
    <n v="0"/>
    <n v="0"/>
    <n v="0"/>
    <n v="0"/>
    <n v="0"/>
    <n v="0"/>
    <n v="0"/>
    <n v="0"/>
    <n v="0"/>
    <n v="0"/>
    <n v="0"/>
    <n v="0"/>
    <n v="0"/>
    <n v="0"/>
    <n v="1049.22"/>
    <n v="0"/>
    <n v="0"/>
    <n v="0"/>
    <s v="-"/>
    <x v="2"/>
    <x v="0"/>
    <x v="1"/>
  </r>
  <r>
    <s v="CGST"/>
    <s v="000001130027-2021"/>
    <s v="000001130027-2021-20210301Termoli"/>
    <s v="000001130027"/>
    <s v="I-M-IDR-CIV-REAT Allacci TEMP002 FGM"/>
    <s v="2021"/>
    <s v="20210301"/>
    <s v="20211001"/>
    <s v="AB0202"/>
    <x v="1"/>
    <s v="Impianti di trasporto"/>
    <x v="1"/>
    <x v="1"/>
    <s v="ZCIV"/>
    <s v="202103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276.74"/>
    <n v="-53.2"/>
    <n v="0"/>
    <n v="1223.54"/>
    <n v="0"/>
    <n v="0"/>
    <n v="0"/>
    <n v="0"/>
    <n v="0"/>
    <n v="0"/>
    <n v="0"/>
    <n v="0"/>
    <n v="0"/>
    <n v="0"/>
    <n v="0"/>
    <n v="0"/>
    <n v="0"/>
    <n v="0"/>
    <n v="0"/>
    <n v="1276.74"/>
    <n v="0"/>
    <n v="0"/>
    <n v="0"/>
    <s v="-"/>
    <x v="2"/>
    <x v="0"/>
    <x v="1"/>
  </r>
  <r>
    <s v="CGST"/>
    <s v="000001130027-2021"/>
    <s v="000001130027-2021-20210401Termoli"/>
    <s v="000001130027"/>
    <s v="I-M-IDR-CIV-REAT Allacci TEMP002 FGM"/>
    <s v="2021"/>
    <s v="20210401"/>
    <s v="20211001"/>
    <s v="AB0202"/>
    <x v="1"/>
    <s v="Impianti di trasporto"/>
    <x v="1"/>
    <x v="1"/>
    <s v="ZCIV"/>
    <s v="202104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543.18"/>
    <n v="-57.87"/>
    <n v="0"/>
    <n v="1485.31"/>
    <n v="0"/>
    <n v="0"/>
    <n v="0"/>
    <n v="0"/>
    <n v="0"/>
    <n v="0"/>
    <n v="0"/>
    <n v="0"/>
    <n v="0"/>
    <n v="0"/>
    <n v="0"/>
    <n v="0"/>
    <n v="0"/>
    <n v="0"/>
    <n v="0"/>
    <n v="1543.18"/>
    <n v="0"/>
    <n v="0"/>
    <n v="0"/>
    <s v="-"/>
    <x v="2"/>
    <x v="0"/>
    <x v="1"/>
  </r>
  <r>
    <s v="CGST"/>
    <s v="000001130027-2021"/>
    <s v="000001130027-2021-20210501Termoli"/>
    <s v="000001130027"/>
    <s v="I-M-IDR-CIV-REAT Allacci TEMP002 FGM"/>
    <s v="2021"/>
    <s v="20210501"/>
    <s v="20211001"/>
    <s v="AB0202"/>
    <x v="1"/>
    <s v="Impianti di trasporto"/>
    <x v="1"/>
    <x v="1"/>
    <s v="ZCIV"/>
    <s v="202105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485.33"/>
    <n v="-49.51"/>
    <n v="0"/>
    <n v="1435.82"/>
    <n v="0"/>
    <n v="0"/>
    <n v="0"/>
    <n v="0"/>
    <n v="0"/>
    <n v="0"/>
    <n v="0"/>
    <n v="0"/>
    <n v="0"/>
    <n v="0"/>
    <n v="0"/>
    <n v="0"/>
    <n v="0"/>
    <n v="0"/>
    <n v="0"/>
    <n v="1485.33"/>
    <n v="0"/>
    <n v="0"/>
    <n v="0"/>
    <s v="-"/>
    <x v="2"/>
    <x v="0"/>
    <x v="1"/>
  </r>
  <r>
    <s v="CGST"/>
    <s v="000001130027-2021"/>
    <s v="000001130027-2021-20210601Termoli"/>
    <s v="000001130027"/>
    <s v="I-M-IDR-CIV-REAT Allacci TEMP002 FGM"/>
    <s v="2021"/>
    <s v="20210601"/>
    <s v="20211001"/>
    <s v="AB0202"/>
    <x v="1"/>
    <s v="Impianti di trasporto"/>
    <x v="1"/>
    <x v="1"/>
    <s v="ZCIV"/>
    <s v="202106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503.34"/>
    <n v="-43.85"/>
    <n v="0"/>
    <n v="1459.49"/>
    <n v="0"/>
    <n v="0"/>
    <n v="0"/>
    <n v="0"/>
    <n v="0"/>
    <n v="0"/>
    <n v="0"/>
    <n v="0"/>
    <n v="0"/>
    <n v="0"/>
    <n v="0"/>
    <n v="0"/>
    <n v="0"/>
    <n v="0"/>
    <n v="0"/>
    <n v="1503.34"/>
    <n v="0"/>
    <n v="0"/>
    <n v="0"/>
    <s v="-"/>
    <x v="2"/>
    <x v="0"/>
    <x v="1"/>
  </r>
  <r>
    <s v="CGST"/>
    <s v="000001130027-2021"/>
    <s v="000001130027-2021-20210701Termoli"/>
    <s v="000001130027"/>
    <s v="I-M-IDR-CIV-REAT Allacci TEMP002 FGM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79.82"/>
    <n v="-9.5"/>
    <n v="0"/>
    <n v="370.32"/>
    <n v="0"/>
    <n v="0"/>
    <n v="0"/>
    <n v="0"/>
    <n v="0"/>
    <n v="0"/>
    <n v="0"/>
    <n v="0"/>
    <n v="0"/>
    <n v="0"/>
    <n v="0"/>
    <n v="0"/>
    <n v="0"/>
    <n v="0"/>
    <n v="0"/>
    <n v="379.82"/>
    <n v="0"/>
    <n v="0"/>
    <n v="0"/>
    <s v="-"/>
    <x v="2"/>
    <x v="0"/>
    <x v="1"/>
  </r>
  <r>
    <s v="CGST"/>
    <s v="000001130027-2021"/>
    <s v="000001130027-2021-20210801Termoli"/>
    <s v="000001130027"/>
    <s v="I-M-IDR-CIV-REAT Allacci TEMP002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467.72"/>
    <n v="-9.74"/>
    <n v="0"/>
    <n v="457.98"/>
    <n v="0"/>
    <n v="0"/>
    <n v="0"/>
    <n v="0"/>
    <n v="0"/>
    <n v="0"/>
    <n v="0"/>
    <n v="0"/>
    <n v="0"/>
    <n v="0"/>
    <n v="0"/>
    <n v="0"/>
    <n v="0"/>
    <n v="0"/>
    <n v="0"/>
    <n v="467.72"/>
    <n v="0"/>
    <n v="0"/>
    <n v="0"/>
    <s v="-"/>
    <x v="2"/>
    <x v="0"/>
    <x v="1"/>
  </r>
  <r>
    <s v="CGST"/>
    <s v="000001130027-2021"/>
    <s v="000001130027-2021-20210901Termoli"/>
    <s v="000001130027"/>
    <s v="I-M-IDR-CIV-REAT Allacci TEMP002 FGM"/>
    <s v="2021"/>
    <s v="20210901"/>
    <s v="20211101"/>
    <s v="AB0202"/>
    <x v="1"/>
    <s v="Impianti di trasporto"/>
    <x v="1"/>
    <x v="1"/>
    <s v="ZCIV"/>
    <s v="202109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4635.41"/>
    <n v="-77.260000000000005"/>
    <n v="0"/>
    <n v="4558.1499999999996"/>
    <n v="4532.54"/>
    <n v="0"/>
    <n v="0"/>
    <n v="0"/>
    <n v="0"/>
    <n v="0"/>
    <n v="0"/>
    <n v="0"/>
    <n v="0"/>
    <n v="0"/>
    <n v="0"/>
    <n v="0"/>
    <n v="0"/>
    <n v="0"/>
    <n v="0"/>
    <n v="102.87"/>
    <n v="0"/>
    <n v="0"/>
    <n v="0"/>
    <s v="-"/>
    <x v="2"/>
    <x v="0"/>
    <x v="1"/>
  </r>
  <r>
    <s v="CGST"/>
    <s v="000001130027-2021"/>
    <s v="000001130027-2021-20211001Termoli"/>
    <s v="000001130027"/>
    <s v="I-M-IDR-CIV-REAT Allacci TEMP002 FGM"/>
    <s v="2021"/>
    <s v="20211001"/>
    <s v="20211001"/>
    <s v="AB0202"/>
    <x v="1"/>
    <s v="Impianti di trasporto"/>
    <x v="1"/>
    <x v="1"/>
    <s v="ZCIV"/>
    <s v="202110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6239.92"/>
    <n v="0"/>
    <n v="0"/>
    <n v="0"/>
    <n v="0"/>
    <n v="0"/>
    <n v="0"/>
    <n v="0"/>
    <n v="0"/>
    <n v="0"/>
    <n v="0"/>
    <n v="0"/>
    <n v="0"/>
    <n v="0"/>
    <n v="-6239.92"/>
    <n v="0"/>
    <n v="0"/>
    <n v="0"/>
    <n v="0"/>
    <s v="-"/>
    <x v="2"/>
    <x v="0"/>
    <x v="1"/>
  </r>
  <r>
    <s v="CGST"/>
    <s v="000001130027-2021"/>
    <s v="000001130027-2021-20211101Termoli"/>
    <s v="000001130027"/>
    <s v="I-M-IDR-CIV-REAT Allacci TEMP002 FGM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6567.84"/>
    <n v="-54.73"/>
    <n v="0"/>
    <n v="6513.11"/>
    <n v="6470.31"/>
    <n v="0"/>
    <n v="0"/>
    <n v="0"/>
    <n v="0"/>
    <n v="0"/>
    <n v="0"/>
    <n v="0"/>
    <n v="0"/>
    <n v="0"/>
    <n v="0"/>
    <n v="0"/>
    <n v="0"/>
    <n v="0"/>
    <n v="-276.69"/>
    <n v="374.22"/>
    <n v="0"/>
    <n v="0"/>
    <n v="0"/>
    <s v="-"/>
    <x v="2"/>
    <x v="0"/>
    <x v="1"/>
  </r>
  <r>
    <s v="CGST"/>
    <s v="000001130027-2021"/>
    <s v="000001130027-2021-20211231Termoli"/>
    <s v="000001130027"/>
    <s v="I-M-IDR-CIV-REAT Allacci TEMP002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2-TEMF002H.11"/>
    <x v="24"/>
    <x v="2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587.51"/>
    <n v="-6.61"/>
    <n v="0"/>
    <n v="1580.9"/>
    <n v="4249.58"/>
    <n v="0"/>
    <n v="0"/>
    <n v="0"/>
    <n v="0"/>
    <n v="0"/>
    <n v="0"/>
    <n v="0"/>
    <n v="0"/>
    <n v="0"/>
    <n v="0"/>
    <n v="0"/>
    <n v="0"/>
    <n v="0"/>
    <n v="-2662.07"/>
    <n v="0"/>
    <n v="0"/>
    <n v="0"/>
    <n v="0"/>
    <s v="-"/>
    <x v="2"/>
    <x v="0"/>
    <x v="1"/>
  </r>
  <r>
    <s v="CGST"/>
    <s v="000001130028-2020"/>
    <s v="000001130028-2020-20201031Termoli"/>
    <s v="000001130028"/>
    <s v="I-SOSTIT-PROG Rete TEMP002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18-TEMF002R.11"/>
    <x v="25"/>
    <x v="25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8"/>
    <s v="SOSTITUZIONE RETE E IMPIANTI PROGRAMMATA INV."/>
    <s v="P"/>
    <s v="P002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4149.76"/>
    <n v="-51.87"/>
    <n v="4097.8900000000003"/>
    <n v="0"/>
    <n v="-207.49"/>
    <n v="0"/>
    <n v="3890.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8-2020"/>
    <s v="000001130028-2020-20201231Termoli"/>
    <s v="000001130028"/>
    <s v="I-SOSTIT-PROG Rete TEMP002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8-TEMF002R.11"/>
    <x v="25"/>
    <x v="25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8"/>
    <s v="SOSTITUZIONE RETE E IMPIANTI PROGRAMMATA INV."/>
    <s v="P"/>
    <s v="P002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8960.24"/>
    <n v="-37.33"/>
    <n v="8922.91"/>
    <n v="0"/>
    <n v="-448.01"/>
    <n v="0"/>
    <n v="8474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8-2021"/>
    <s v="000001130028-2021-20210228Termoli"/>
    <s v="000001130028"/>
    <s v="I-SOSTIT-PROG Rete TEMP002 FGM"/>
    <s v="2021"/>
    <s v="20210228"/>
    <s v="20210228"/>
    <s v="AB0202"/>
    <x v="1"/>
    <s v="Impianti di trasporto"/>
    <x v="1"/>
    <x v="1"/>
    <s v="ZCIV"/>
    <s v="20210201"/>
    <s v="20210201"/>
    <s v="020/000"/>
    <s v="BEMI11"/>
    <s v="A_B_II_2"/>
    <x v="1"/>
    <s v="CGST-IMO18-TEMF002R.11"/>
    <x v="25"/>
    <x v="2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890.72"/>
    <n v="-86.66"/>
    <n v="0"/>
    <n v="1804.06"/>
    <n v="189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8-2021"/>
    <s v="000001130028-2021-20210601Termoli"/>
    <s v="000001130028"/>
    <s v="I-SOSTIT-PROG Rete TEMP002 FGM"/>
    <s v="2021"/>
    <s v="20210601"/>
    <s v="20210601"/>
    <s v="AB0202"/>
    <x v="1"/>
    <s v="Impianti di trasporto"/>
    <x v="1"/>
    <x v="1"/>
    <s v="ZCIV"/>
    <s v="20210601"/>
    <s v="00000000"/>
    <s v="020/000"/>
    <s v="BEMI11"/>
    <s v="A_B_II_2"/>
    <x v="1"/>
    <s v="CGST-IMO18-TEMF002R.11"/>
    <x v="25"/>
    <x v="2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93.73"/>
    <n v="-5.65"/>
    <n v="0"/>
    <n v="188.08"/>
    <n v="193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8-2021"/>
    <s v="000001130028-2021-20211231Termoli"/>
    <s v="000001130028"/>
    <s v="I-SOSTIT-PROG Rete TEMP002 FGM"/>
    <s v="2021"/>
    <s v="20211231"/>
    <s v="20211231"/>
    <s v="AB0202"/>
    <x v="1"/>
    <s v="Impianti di trasporto"/>
    <x v="1"/>
    <x v="1"/>
    <s v="ZCIV"/>
    <s v="20210301"/>
    <s v="20210301"/>
    <s v="020/000"/>
    <s v="BEMI11"/>
    <s v="A_B_II_2"/>
    <x v="1"/>
    <s v="CGST-IMO18-TEMF002R.11"/>
    <x v="25"/>
    <x v="2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77.10000000000002"/>
    <n v="-11.55"/>
    <n v="0"/>
    <n v="265.55"/>
    <n v="0"/>
    <n v="0"/>
    <n v="0"/>
    <n v="0"/>
    <n v="0"/>
    <n v="0"/>
    <n v="0"/>
    <n v="0"/>
    <n v="0"/>
    <n v="0"/>
    <n v="0"/>
    <n v="0"/>
    <n v="0"/>
    <n v="0"/>
    <n v="0"/>
    <n v="277.10000000000002"/>
    <n v="0"/>
    <n v="0"/>
    <n v="0"/>
    <s v="-"/>
    <x v="2"/>
    <x v="0"/>
    <x v="1"/>
  </r>
  <r>
    <s v="CGST"/>
    <s v="000001130028-2021"/>
    <s v="000001130028-2021-20211231Termoli"/>
    <s v="000001130028"/>
    <s v="I-SOSTIT-PROG Rete TEMP002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8-TEMF002R.11"/>
    <x v="25"/>
    <x v="2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438.18"/>
    <n v="-1.83"/>
    <n v="0"/>
    <n v="436.35"/>
    <n v="715.28"/>
    <n v="0"/>
    <n v="0"/>
    <n v="0"/>
    <n v="0"/>
    <n v="0"/>
    <n v="0"/>
    <n v="0"/>
    <n v="0"/>
    <n v="0"/>
    <n v="0"/>
    <n v="0"/>
    <n v="0"/>
    <n v="0"/>
    <n v="-277.10000000000002"/>
    <n v="0"/>
    <n v="0"/>
    <n v="0"/>
    <n v="0"/>
    <s v="-"/>
    <x v="2"/>
    <x v="0"/>
    <x v="1"/>
  </r>
  <r>
    <s v="CGST"/>
    <s v="000001130029-2020"/>
    <s v="000001130029-2020-20201031Termoli"/>
    <s v="000001130029"/>
    <s v="I-SOSTIT-PROG Rete TEMP003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18-TEMF003R.11"/>
    <x v="26"/>
    <x v="26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8"/>
    <s v="SOSTITUZIONE RETE E IMPIANTI PROGRAMMATA INV."/>
    <s v="P"/>
    <s v="P003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2103.9899999999998"/>
    <n v="-26.3"/>
    <n v="2077.69"/>
    <n v="0"/>
    <n v="-105.2"/>
    <n v="0"/>
    <n v="1972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29-2020"/>
    <s v="000001130029-2020-20201231Termoli"/>
    <s v="000001130029"/>
    <s v="I-SOSTIT-PROG Rete TEMP003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8-TEMF003R.11"/>
    <x v="26"/>
    <x v="26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8"/>
    <s v="SOSTITUZIONE RETE E IMPIANTI PROGRAMMATA INV."/>
    <s v="P"/>
    <s v="P003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253.35"/>
    <n v="-1.06"/>
    <n v="252.29"/>
    <n v="0"/>
    <n v="-12.67"/>
    <n v="0"/>
    <n v="239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0-2020"/>
    <s v="000001130030-2020-20201031Termoli"/>
    <s v="000001130030"/>
    <s v="RIC-PERD-INV Rete TEMP003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02-TEMF003R.11"/>
    <x v="27"/>
    <x v="27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2"/>
    <s v="RICERCA PERDITE/GUASTO INVE."/>
    <s v="P"/>
    <s v="P003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47.35"/>
    <n v="-1.84"/>
    <n v="145.51"/>
    <n v="0"/>
    <n v="-7.37"/>
    <n v="0"/>
    <n v="138.1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1-2020"/>
    <s v="000001130031-2020-20201031Termoli"/>
    <s v="000001130031"/>
    <s v="RIC-PERD-INV Allacci TEMP004 FGM"/>
    <s v="2020"/>
    <s v="20201031"/>
    <s v="20201031"/>
    <s v="AB0202"/>
    <x v="1"/>
    <s v="Impianti di trasporto"/>
    <x v="1"/>
    <x v="1"/>
    <s v="ZCIV"/>
    <s v="20201001"/>
    <s v="20201001"/>
    <s v="020/000"/>
    <s v="BEMI11"/>
    <s v="A_B_II_2"/>
    <x v="1"/>
    <s v="CGST-IMO02-TEMF004H.11"/>
    <x v="28"/>
    <x v="28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2"/>
    <s v="RICERCA PERDITE/GUASTO INVE."/>
    <s v="P"/>
    <s v="P004"/>
    <s v="011"/>
    <s v="Allacci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47.35"/>
    <n v="-1.84"/>
    <n v="145.51"/>
    <n v="0"/>
    <n v="-7.37"/>
    <n v="0"/>
    <n v="138.1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1-2020"/>
    <s v="000001130031-2020-20201231Termoli"/>
    <s v="000001130031"/>
    <s v="RIC-PERD-INV Allacci TEMP004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2-TEMF004H.11"/>
    <x v="28"/>
    <x v="28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2"/>
    <s v="RICERCA PERDITE/GUASTO INVE."/>
    <s v="P"/>
    <s v="P004"/>
    <s v="011"/>
    <s v="Allacci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5242.93"/>
    <n v="-21.85"/>
    <n v="5221.08"/>
    <n v="0"/>
    <n v="-262.14999999999998"/>
    <n v="0"/>
    <n v="495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2-2020"/>
    <s v="000001130032-2020-20201130Termoli"/>
    <s v="000001130032"/>
    <s v="RIC-PERD-INV Allacci TEMS001 DSA"/>
    <s v="2020"/>
    <s v="20201130"/>
    <s v="20201130"/>
    <s v="AB0202"/>
    <x v="1"/>
    <s v="Impianti di trasporto"/>
    <x v="1"/>
    <x v="1"/>
    <s v="ZCIV"/>
    <s v="20201101"/>
    <s v="20201101"/>
    <s v="020/000"/>
    <s v="BEMI11"/>
    <s v="A_B_II_2"/>
    <x v="1"/>
    <s v="CGST-IMO02-TEMAS011.11"/>
    <x v="29"/>
    <x v="29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2"/>
    <s v="RICERCA PERDITE/GUASTO INVE."/>
    <s v="S"/>
    <s v="S001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3373.18"/>
    <n v="-28.11"/>
    <n v="3345.07"/>
    <n v="0"/>
    <n v="-168.66"/>
    <n v="0"/>
    <n v="317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2-2020"/>
    <s v="000001130032-2020-20201231Termoli"/>
    <s v="000001130032"/>
    <s v="RIC-PERD-INV Allacci TEMS001 DSA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2-TEMAS011.11"/>
    <x v="29"/>
    <x v="29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2"/>
    <s v="RICERCA PERDITE/GUASTO INVE."/>
    <s v="S"/>
    <s v="S001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68.12"/>
    <n v="-0.7"/>
    <n v="167.42"/>
    <n v="0"/>
    <n v="-8.41"/>
    <n v="0"/>
    <n v="15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2-2021"/>
    <s v="000001130032-2021-20210930Termoli"/>
    <s v="000001130032"/>
    <s v="RIC-PERD-INV Allacci TEMS001 DSA"/>
    <s v="2021"/>
    <s v="20210930"/>
    <s v="20210930"/>
    <s v="AB0202"/>
    <x v="1"/>
    <s v="Impianti di trasporto"/>
    <x v="1"/>
    <x v="1"/>
    <s v="ZCIV"/>
    <s v="20210901"/>
    <s v="20210901"/>
    <s v="020/000"/>
    <s v="BEMI11"/>
    <s v="A_B_II_2"/>
    <x v="1"/>
    <s v="CGST-IMO02-TEMAS011.11"/>
    <x v="29"/>
    <x v="2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746.86"/>
    <n v="-29.11"/>
    <n v="0"/>
    <n v="1717.75"/>
    <n v="174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2-2021"/>
    <s v="000001130032-2021-20211101Termoli"/>
    <s v="000001130032"/>
    <s v="RIC-PERD-INV Allacci TEMS001 DSA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02-TEMAS011.11"/>
    <x v="29"/>
    <x v="2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848.32"/>
    <n v="-7.07"/>
    <n v="0"/>
    <n v="841.25"/>
    <n v="327.68"/>
    <n v="0"/>
    <n v="0"/>
    <n v="0"/>
    <n v="0"/>
    <n v="0"/>
    <n v="0"/>
    <n v="0"/>
    <n v="0"/>
    <n v="0"/>
    <n v="0"/>
    <n v="0"/>
    <n v="0"/>
    <n v="0"/>
    <n v="0"/>
    <n v="520.64"/>
    <n v="0"/>
    <n v="0"/>
    <n v="0"/>
    <s v="-"/>
    <x v="2"/>
    <x v="0"/>
    <x v="1"/>
  </r>
  <r>
    <s v="CGST"/>
    <s v="000001130032-2021"/>
    <s v="000001130032-2021-20211231Termoli"/>
    <s v="000001130032"/>
    <s v="RIC-PERD-INV Allacci TEMS001 DSA"/>
    <s v="2021"/>
    <s v="20211231"/>
    <s v="20211231"/>
    <s v="AB0202"/>
    <x v="1"/>
    <s v="Impianti di trasporto"/>
    <x v="1"/>
    <x v="1"/>
    <s v="ZCIV"/>
    <s v="20210301"/>
    <s v="20210301"/>
    <s v="020/000"/>
    <s v="BEMI11"/>
    <s v="A_B_II_2"/>
    <x v="1"/>
    <s v="CGST-IMO02-TEMAS011.11"/>
    <x v="29"/>
    <x v="2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66.26"/>
    <n v="-6.93"/>
    <n v="0"/>
    <n v="159.33000000000001"/>
    <n v="0"/>
    <n v="0"/>
    <n v="0"/>
    <n v="0"/>
    <n v="0"/>
    <n v="0"/>
    <n v="0"/>
    <n v="0"/>
    <n v="0"/>
    <n v="0"/>
    <n v="0"/>
    <n v="0"/>
    <n v="0"/>
    <n v="0"/>
    <n v="0"/>
    <n v="166.26"/>
    <n v="0"/>
    <n v="0"/>
    <n v="0"/>
    <s v="-"/>
    <x v="2"/>
    <x v="0"/>
    <x v="1"/>
  </r>
  <r>
    <s v="CGST"/>
    <s v="000001130032-2021"/>
    <s v="000001130032-2021-20211231Termoli"/>
    <s v="000001130032"/>
    <s v="RIC-PERD-INV Allacci TEMS001 DSA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02-TEMAS011.11"/>
    <x v="29"/>
    <x v="2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595.46"/>
    <n v="-2.48"/>
    <n v="0"/>
    <n v="592.98"/>
    <n v="1282.3599999999999"/>
    <n v="0"/>
    <n v="0"/>
    <n v="0"/>
    <n v="0"/>
    <n v="0"/>
    <n v="0"/>
    <n v="0"/>
    <n v="0"/>
    <n v="0"/>
    <n v="0"/>
    <n v="0"/>
    <n v="0"/>
    <n v="0"/>
    <n v="-686.9"/>
    <n v="0"/>
    <n v="0"/>
    <n v="0"/>
    <n v="0"/>
    <s v="-"/>
    <x v="2"/>
    <x v="0"/>
    <x v="1"/>
  </r>
  <r>
    <s v="CGST"/>
    <s v="000001130033-2020"/>
    <s v="000001130033-2020-20201130Termoli"/>
    <s v="000001130033"/>
    <s v="RIC-PERD-INV Rete TEMS001 DSA"/>
    <s v="2020"/>
    <s v="20201130"/>
    <s v="20201130"/>
    <s v="AB0202"/>
    <x v="1"/>
    <s v="Impianti di trasporto"/>
    <x v="1"/>
    <x v="1"/>
    <s v="ZCIV"/>
    <s v="20201101"/>
    <s v="202011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2725.05"/>
    <n v="-22.71"/>
    <n v="2702.34"/>
    <n v="0"/>
    <n v="-136.25"/>
    <n v="0"/>
    <n v="256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3-2020"/>
    <s v="000001130033-2020-20201231Termoli"/>
    <s v="000001130033"/>
    <s v="RIC-PERD-INV Rete TEMS001 DSA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8403.55"/>
    <n v="-76.680000000000007"/>
    <n v="18326.87"/>
    <n v="0"/>
    <n v="-920.18"/>
    <n v="0"/>
    <n v="17406.68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3-2021"/>
    <s v="000001130033-2021-20210531Termoli"/>
    <s v="000001130033"/>
    <s v="RIC-PERD-INV Rete TEMS001 DSA"/>
    <s v="2021"/>
    <s v="20210531"/>
    <s v="20210531"/>
    <s v="AB0202"/>
    <x v="1"/>
    <s v="Impianti di trasporto"/>
    <x v="1"/>
    <x v="1"/>
    <s v="ZCIV"/>
    <s v="20210501"/>
    <s v="202105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229.81"/>
    <n v="-40.99"/>
    <n v="0"/>
    <n v="1188.82"/>
    <n v="12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3-2021"/>
    <s v="000001130033-2021-20210601Termoli"/>
    <s v="000001130033"/>
    <s v="RIC-PERD-INV Rete TEMS001 DSA"/>
    <s v="2021"/>
    <s v="20210601"/>
    <s v="20210601"/>
    <s v="AB0202"/>
    <x v="1"/>
    <s v="Impianti di trasporto"/>
    <x v="1"/>
    <x v="1"/>
    <s v="ZCIV"/>
    <s v="20210601"/>
    <s v="00000000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55216.11"/>
    <n v="-1610.47"/>
    <n v="0"/>
    <n v="53605.64"/>
    <n v="5521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3-2021"/>
    <s v="000001130033-2021-20210930Termoli"/>
    <s v="000001130033"/>
    <s v="RIC-PERD-INV Rete TEMS001 DSA"/>
    <s v="2021"/>
    <s v="20210930"/>
    <s v="20210930"/>
    <s v="AB0202"/>
    <x v="1"/>
    <s v="Impianti di trasporto"/>
    <x v="1"/>
    <x v="1"/>
    <s v="ZCIV"/>
    <s v="20210901"/>
    <s v="202109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3984.51"/>
    <n v="-66.41"/>
    <n v="0"/>
    <n v="3918.1000000000008"/>
    <n v="398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3-2021"/>
    <s v="000001130033-2021-20211101Termoli"/>
    <s v="000001130033"/>
    <s v="RIC-PERD-INV Rete TEMS001 DSA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3871.09"/>
    <n v="-115.59"/>
    <n v="0"/>
    <n v="13755.5"/>
    <n v="14686.46"/>
    <n v="0"/>
    <n v="0"/>
    <n v="0"/>
    <n v="0"/>
    <n v="0"/>
    <n v="0"/>
    <n v="0"/>
    <n v="0"/>
    <n v="0"/>
    <n v="0"/>
    <n v="0"/>
    <n v="0"/>
    <n v="0"/>
    <n v="-1563.79"/>
    <n v="748.42"/>
    <n v="0"/>
    <n v="0"/>
    <n v="0"/>
    <s v="-"/>
    <x v="2"/>
    <x v="0"/>
    <x v="1"/>
  </r>
  <r>
    <s v="CGST"/>
    <s v="000001130033-2021"/>
    <s v="000001130033-2021-20211130Termoli"/>
    <s v="000001130033"/>
    <s v="RIC-PERD-INV Rete TEMS001 DSA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563.79"/>
    <n v="-19.55"/>
    <n v="0"/>
    <n v="1544.24"/>
    <n v="0"/>
    <n v="0"/>
    <n v="0"/>
    <n v="0"/>
    <n v="0"/>
    <n v="0"/>
    <n v="0"/>
    <n v="0"/>
    <n v="0"/>
    <n v="0"/>
    <n v="0"/>
    <n v="0"/>
    <n v="0"/>
    <n v="0"/>
    <n v="0"/>
    <n v="1563.79"/>
    <n v="0"/>
    <n v="0"/>
    <n v="0"/>
    <s v="-"/>
    <x v="2"/>
    <x v="0"/>
    <x v="1"/>
  </r>
  <r>
    <s v="CGST"/>
    <s v="000001130033-2021"/>
    <s v="000001130033-2021-20211231Termoli"/>
    <s v="000001130033"/>
    <s v="RIC-PERD-INV Rete TEMS001 DSA"/>
    <s v="2021"/>
    <s v="20211231"/>
    <s v="20211231"/>
    <s v="AB0202"/>
    <x v="1"/>
    <s v="Impianti di trasporto"/>
    <x v="1"/>
    <x v="1"/>
    <s v="ZCIV"/>
    <s v="20210101"/>
    <s v="202101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13.08"/>
    <n v="-5.65"/>
    <n v="0"/>
    <n v="107.43"/>
    <n v="0"/>
    <n v="0"/>
    <n v="0"/>
    <n v="0"/>
    <n v="0"/>
    <n v="0"/>
    <n v="0"/>
    <n v="0"/>
    <n v="0"/>
    <n v="0"/>
    <n v="0"/>
    <n v="0"/>
    <n v="0"/>
    <n v="0"/>
    <n v="0"/>
    <n v="113.08"/>
    <n v="0"/>
    <n v="0"/>
    <n v="0"/>
    <s v="-"/>
    <x v="2"/>
    <x v="0"/>
    <x v="1"/>
  </r>
  <r>
    <s v="CGST"/>
    <s v="000001130033-2021"/>
    <s v="000001130033-2021-20211231Termoli"/>
    <s v="000001130033"/>
    <s v="RIC-PERD-INV Rete TEMS001 DSA"/>
    <s v="2021"/>
    <s v="20211231"/>
    <s v="20211231"/>
    <s v="AB0202"/>
    <x v="1"/>
    <s v="Impianti di trasporto"/>
    <x v="1"/>
    <x v="1"/>
    <s v="ZCIV"/>
    <s v="20210201"/>
    <s v="202102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038.92"/>
    <n v="-47.62"/>
    <n v="0"/>
    <n v="991.30000000000018"/>
    <n v="0"/>
    <n v="0"/>
    <n v="0"/>
    <n v="0"/>
    <n v="0"/>
    <n v="0"/>
    <n v="0"/>
    <n v="0"/>
    <n v="0"/>
    <n v="0"/>
    <n v="0"/>
    <n v="0"/>
    <n v="0"/>
    <n v="0"/>
    <n v="0"/>
    <n v="1038.92"/>
    <n v="0"/>
    <n v="0"/>
    <n v="0"/>
    <s v="-"/>
    <x v="2"/>
    <x v="0"/>
    <x v="1"/>
  </r>
  <r>
    <s v="CGST"/>
    <s v="000001130033-2021"/>
    <s v="000001130033-2021-20211231Termoli"/>
    <s v="000001130033"/>
    <s v="RIC-PERD-INV Rete TEMS001 DSA"/>
    <s v="2021"/>
    <s v="20211231"/>
    <s v="20211231"/>
    <s v="AB0202"/>
    <x v="1"/>
    <s v="Impianti di trasporto"/>
    <x v="1"/>
    <x v="1"/>
    <s v="ZCIV"/>
    <s v="20210301"/>
    <s v="202103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387.94"/>
    <n v="-16.16"/>
    <n v="0"/>
    <n v="371.78"/>
    <n v="0"/>
    <n v="0"/>
    <n v="0"/>
    <n v="0"/>
    <n v="0"/>
    <n v="0"/>
    <n v="0"/>
    <n v="0"/>
    <n v="0"/>
    <n v="0"/>
    <n v="0"/>
    <n v="0"/>
    <n v="0"/>
    <n v="0"/>
    <n v="0"/>
    <n v="387.94"/>
    <n v="0"/>
    <n v="0"/>
    <n v="0"/>
    <s v="-"/>
    <x v="2"/>
    <x v="0"/>
    <x v="1"/>
  </r>
  <r>
    <s v="CGST"/>
    <s v="000001130033-2021"/>
    <s v="000001130033-2021-20211231Termoli"/>
    <s v="000001130033"/>
    <s v="RIC-PERD-INV Rete TEMS001 DSA"/>
    <s v="2021"/>
    <s v="20211231"/>
    <s v="20211231"/>
    <s v="AB0202"/>
    <x v="1"/>
    <s v="Impianti di trasporto"/>
    <x v="1"/>
    <x v="1"/>
    <s v="ZCIV"/>
    <s v="20210401"/>
    <s v="202104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66.74"/>
    <n v="-6.25"/>
    <n v="0"/>
    <n v="160.49"/>
    <n v="0"/>
    <n v="0"/>
    <n v="0"/>
    <n v="0"/>
    <n v="0"/>
    <n v="0"/>
    <n v="0"/>
    <n v="0"/>
    <n v="0"/>
    <n v="0"/>
    <n v="0"/>
    <n v="0"/>
    <n v="0"/>
    <n v="0"/>
    <n v="0"/>
    <n v="166.74"/>
    <n v="0"/>
    <n v="0"/>
    <n v="0"/>
    <s v="-"/>
    <x v="2"/>
    <x v="0"/>
    <x v="1"/>
  </r>
  <r>
    <s v="CGST"/>
    <s v="000001130033-2021"/>
    <s v="000001130033-2021-20211231Termoli"/>
    <s v="000001130033"/>
    <s v="RIC-PERD-INV Rete TEMS001 DSA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02-TEMAS012.11"/>
    <x v="30"/>
    <x v="3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2"/>
    <s v="RICERCA PERDITE/GUASTO INVE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3078.93"/>
    <n v="-54.5"/>
    <n v="0"/>
    <n v="13024.43"/>
    <n v="15534.03"/>
    <n v="0"/>
    <n v="0"/>
    <n v="0"/>
    <n v="0"/>
    <n v="0"/>
    <n v="0"/>
    <n v="0"/>
    <n v="0"/>
    <n v="0"/>
    <n v="0"/>
    <n v="0"/>
    <n v="0"/>
    <n v="0"/>
    <n v="-2455.1"/>
    <n v="0"/>
    <n v="0"/>
    <n v="0"/>
    <n v="0"/>
    <s v="-"/>
    <x v="2"/>
    <x v="0"/>
    <x v="1"/>
  </r>
  <r>
    <s v="CGST"/>
    <s v="000001130034-2020"/>
    <s v="000001130034-2020-20201130Termoli"/>
    <s v="000001130034"/>
    <s v="I-M-IDR-CIV-PROG Rete TEMP003 FGM"/>
    <s v="2020"/>
    <s v="20201130"/>
    <s v="20201130"/>
    <s v="AB0202"/>
    <x v="1"/>
    <s v="Impianti di trasporto"/>
    <x v="1"/>
    <x v="1"/>
    <s v="ZCIV"/>
    <s v="20201101"/>
    <s v="20201101"/>
    <s v="020/000"/>
    <s v="BEMI11"/>
    <s v="A_B_II_2"/>
    <x v="1"/>
    <s v="CGST-IMO07-TEMF003R.11"/>
    <x v="31"/>
    <x v="31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3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406.36"/>
    <n v="-11.72"/>
    <n v="1394.64"/>
    <n v="0"/>
    <n v="-70.319999999999993"/>
    <n v="0"/>
    <n v="132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4-2020"/>
    <s v="000001130034-2020-20201231Termoli"/>
    <s v="000001130034"/>
    <s v="I-M-IDR-CIV-PROG Rete TEMP003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7-TEMF003R.11"/>
    <x v="31"/>
    <x v="31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3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7994.74"/>
    <n v="-33.31"/>
    <n v="7961.43"/>
    <n v="0"/>
    <n v="-399.74"/>
    <n v="0"/>
    <n v="756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4-2021"/>
    <s v="000001130034-2021-20211231Termoli"/>
    <s v="000001130034"/>
    <s v="I-M-IDR-CIV-PROG Rete TEMP003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07-TEMF003R.11"/>
    <x v="31"/>
    <x v="31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3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511.69"/>
    <n v="-2.13"/>
    <n v="0"/>
    <n v="509.56"/>
    <n v="51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5-2020"/>
    <s v="000001130035-2020-20201130Termoli"/>
    <s v="000001130035"/>
    <s v="RIFACIMENTO Allacci TEMS001 DSA"/>
    <s v="2020"/>
    <s v="20201130"/>
    <s v="20201130"/>
    <s v="AB0202"/>
    <x v="1"/>
    <s v="Impianti di trasporto"/>
    <x v="1"/>
    <x v="1"/>
    <s v="ZCIV"/>
    <s v="20201101"/>
    <s v="20201101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5908.49"/>
    <n v="-49.24"/>
    <n v="5859.25"/>
    <n v="0"/>
    <n v="-295.42"/>
    <n v="0"/>
    <n v="556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5-2020"/>
    <s v="000001130035-2020-20201231Termoli"/>
    <s v="000001130035"/>
    <s v="RIFACIMENTO Allacci TEMS001 DSA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35105.97"/>
    <n v="-146.27000000000001"/>
    <n v="34959.699999999997"/>
    <n v="0"/>
    <n v="-1755.3"/>
    <n v="0"/>
    <n v="33204.399999999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5-2021"/>
    <s v="000001130035-2021-20210601Termoli"/>
    <s v="000001130035"/>
    <s v="RIFACIMENTO Allacci TEMS001 DSA"/>
    <s v="2021"/>
    <s v="20210601"/>
    <s v="20210601"/>
    <s v="AB0202"/>
    <x v="1"/>
    <s v="Impianti di trasporto"/>
    <x v="1"/>
    <x v="1"/>
    <s v="ZCIV"/>
    <s v="20210601"/>
    <s v="00000000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7171.53"/>
    <n v="-500.84"/>
    <n v="0"/>
    <n v="16670.689999999999"/>
    <n v="1717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5-2021"/>
    <s v="000001130035-2021-20210901Termoli"/>
    <s v="000001130035"/>
    <s v="RIFACIMENTO Allacci TEMS001 DSA"/>
    <s v="2021"/>
    <s v="20210901"/>
    <s v="20210901"/>
    <s v="AB0202"/>
    <x v="1"/>
    <s v="Impianti di trasporto"/>
    <x v="1"/>
    <x v="1"/>
    <s v="ZCIV"/>
    <s v="20210901"/>
    <s v="00000000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7971.48"/>
    <n v="-132.86000000000001"/>
    <n v="0"/>
    <n v="7838.62"/>
    <n v="797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5-2021"/>
    <s v="000001130035-2021-20211101Termoli"/>
    <s v="000001130035"/>
    <s v="RIFACIMENTO Allacci TEMS001 DSA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6287.47"/>
    <n v="-52.4"/>
    <n v="0"/>
    <n v="6235.07"/>
    <n v="6091.61"/>
    <n v="0"/>
    <n v="0"/>
    <n v="0"/>
    <n v="0"/>
    <n v="0"/>
    <n v="0"/>
    <n v="0"/>
    <n v="0"/>
    <n v="0"/>
    <n v="0"/>
    <n v="0"/>
    <n v="0"/>
    <n v="0"/>
    <n v="0"/>
    <n v="195.86"/>
    <n v="0"/>
    <n v="0"/>
    <n v="0"/>
    <s v="-"/>
    <x v="2"/>
    <x v="0"/>
    <x v="1"/>
  </r>
  <r>
    <s v="CGST"/>
    <s v="000001130035-2021"/>
    <s v="000001130035-2021-20211231Termoli"/>
    <s v="000001130035"/>
    <s v="RIFACIMENTO Allacci TEMS001 DSA"/>
    <s v="2021"/>
    <s v="20211231"/>
    <s v="20211231"/>
    <s v="AB0202"/>
    <x v="1"/>
    <s v="Impianti di trasporto"/>
    <x v="1"/>
    <x v="1"/>
    <s v="ZCIV"/>
    <s v="20210101"/>
    <s v="20210101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395.78"/>
    <n v="-19.79"/>
    <n v="0"/>
    <n v="375.99"/>
    <n v="0"/>
    <n v="0"/>
    <n v="0"/>
    <n v="0"/>
    <n v="0"/>
    <n v="0"/>
    <n v="0"/>
    <n v="0"/>
    <n v="0"/>
    <n v="0"/>
    <n v="0"/>
    <n v="0"/>
    <n v="0"/>
    <n v="0"/>
    <n v="0"/>
    <n v="395.78"/>
    <n v="0"/>
    <n v="0"/>
    <n v="0"/>
    <s v="-"/>
    <x v="2"/>
    <x v="0"/>
    <x v="1"/>
  </r>
  <r>
    <s v="CGST"/>
    <s v="000001130035-2021"/>
    <s v="000001130035-2021-20211231Termoli"/>
    <s v="000001130035"/>
    <s v="RIFACIMENTO Allacci TEMS001 DSA"/>
    <s v="2021"/>
    <s v="20211231"/>
    <s v="20211231"/>
    <s v="AB0202"/>
    <x v="1"/>
    <s v="Impianti di trasporto"/>
    <x v="1"/>
    <x v="1"/>
    <s v="ZCIV"/>
    <s v="20210201"/>
    <s v="20210201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820.2"/>
    <n v="-37.590000000000003"/>
    <n v="0"/>
    <n v="782.61"/>
    <n v="0"/>
    <n v="0"/>
    <n v="0"/>
    <n v="0"/>
    <n v="0"/>
    <n v="0"/>
    <n v="0"/>
    <n v="0"/>
    <n v="0"/>
    <n v="0"/>
    <n v="0"/>
    <n v="0"/>
    <n v="0"/>
    <n v="0"/>
    <n v="0"/>
    <n v="820.2"/>
    <n v="0"/>
    <n v="0"/>
    <n v="0"/>
    <s v="-"/>
    <x v="2"/>
    <x v="0"/>
    <x v="1"/>
  </r>
  <r>
    <s v="CGST"/>
    <s v="000001130035-2021"/>
    <s v="000001130035-2021-20211231Termoli"/>
    <s v="000001130035"/>
    <s v="RIFACIMENTO Allacci TEMS001 DSA"/>
    <s v="2021"/>
    <s v="20211231"/>
    <s v="20211231"/>
    <s v="AB0202"/>
    <x v="1"/>
    <s v="Impianti di trasporto"/>
    <x v="1"/>
    <x v="1"/>
    <s v="ZCIV"/>
    <s v="20210301"/>
    <s v="20210301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942.14"/>
    <n v="-39.26"/>
    <n v="0"/>
    <n v="902.88"/>
    <n v="0"/>
    <n v="0"/>
    <n v="0"/>
    <n v="0"/>
    <n v="0"/>
    <n v="0"/>
    <n v="0"/>
    <n v="0"/>
    <n v="0"/>
    <n v="0"/>
    <n v="0"/>
    <n v="0"/>
    <n v="0"/>
    <n v="0"/>
    <n v="0"/>
    <n v="942.14"/>
    <n v="0"/>
    <n v="0"/>
    <n v="0"/>
    <s v="-"/>
    <x v="2"/>
    <x v="0"/>
    <x v="1"/>
  </r>
  <r>
    <s v="CGST"/>
    <s v="000001130035-2021"/>
    <s v="000001130035-2021-20211231Termoli"/>
    <s v="000001130035"/>
    <s v="RIFACIMENTO Allacci TEMS001 DSA"/>
    <s v="2021"/>
    <s v="20211231"/>
    <s v="20211231"/>
    <s v="AB0202"/>
    <x v="1"/>
    <s v="Impianti di trasporto"/>
    <x v="1"/>
    <x v="1"/>
    <s v="ZCIV"/>
    <s v="20210401"/>
    <s v="20210401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66.74"/>
    <n v="-6.25"/>
    <n v="0"/>
    <n v="160.49"/>
    <n v="0"/>
    <n v="0"/>
    <n v="0"/>
    <n v="0"/>
    <n v="0"/>
    <n v="0"/>
    <n v="0"/>
    <n v="0"/>
    <n v="0"/>
    <n v="0"/>
    <n v="0"/>
    <n v="0"/>
    <n v="0"/>
    <n v="0"/>
    <n v="0"/>
    <n v="166.74"/>
    <n v="0"/>
    <n v="0"/>
    <n v="0"/>
    <s v="-"/>
    <x v="2"/>
    <x v="0"/>
    <x v="1"/>
  </r>
  <r>
    <s v="CGST"/>
    <s v="000001130035-2021"/>
    <s v="000001130035-2021-20211231Termoli"/>
    <s v="000001130035"/>
    <s v="RIFACIMENTO Allacci TEMS001 DSA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RN04-TEMAS011.11"/>
    <x v="32"/>
    <x v="32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4"/>
    <s v="RIFACIMENTO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8984.3799999999992"/>
    <n v="-37.43"/>
    <n v="0"/>
    <n v="8946.9499999999989"/>
    <n v="11505.1"/>
    <n v="0"/>
    <n v="0"/>
    <n v="0"/>
    <n v="0"/>
    <n v="0"/>
    <n v="0"/>
    <n v="0"/>
    <n v="0"/>
    <n v="0"/>
    <n v="0"/>
    <n v="0"/>
    <n v="0"/>
    <n v="0"/>
    <n v="-2520.7199999999998"/>
    <n v="0"/>
    <n v="0"/>
    <n v="0"/>
    <n v="0"/>
    <s v="-"/>
    <x v="2"/>
    <x v="0"/>
    <x v="1"/>
  </r>
  <r>
    <s v="CGST"/>
    <s v="000001130036-2020"/>
    <s v="000001130036-2020-20201231Termoli"/>
    <s v="000001130036"/>
    <s v="RIC-PERD-INV Rete TEMP004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2-TEMF004R.11"/>
    <x v="33"/>
    <x v="33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2"/>
    <s v="RICERCA PERDITE/GUASTO INVE."/>
    <s v="P"/>
    <s v="P004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45185.52"/>
    <n v="-188.27"/>
    <n v="44997.25"/>
    <n v="0"/>
    <n v="-2259.2800000000002"/>
    <n v="0"/>
    <n v="4273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6-2021"/>
    <s v="000001130036-2021-20210531Termoli"/>
    <s v="000001130036"/>
    <s v="RIC-PERD-INV Rete TEMP004 FGM"/>
    <s v="2021"/>
    <s v="20210531"/>
    <s v="20210531"/>
    <s v="AB0202"/>
    <x v="1"/>
    <s v="Impianti di trasporto"/>
    <x v="1"/>
    <x v="1"/>
    <s v="ZCIV"/>
    <s v="20210501"/>
    <s v="20210501"/>
    <s v="020/000"/>
    <s v="BEMI11"/>
    <s v="A_B_II_2"/>
    <x v="1"/>
    <s v="CGST-IMO02-TEMF004R.11"/>
    <x v="33"/>
    <x v="3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6-2021"/>
    <s v="000001130036-2021-20210801Termoli"/>
    <s v="000001130036"/>
    <s v="RIC-PERD-INV Rete TEMP004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02-TEMF004R.11"/>
    <x v="33"/>
    <x v="3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13.98"/>
    <n v="-6.54"/>
    <n v="0"/>
    <n v="307.44"/>
    <n v="0"/>
    <n v="0"/>
    <n v="0"/>
    <n v="0"/>
    <n v="0"/>
    <n v="0"/>
    <n v="0"/>
    <n v="0"/>
    <n v="0"/>
    <n v="0"/>
    <n v="0"/>
    <n v="0"/>
    <n v="0"/>
    <n v="0"/>
    <n v="0"/>
    <n v="313.98"/>
    <n v="0"/>
    <n v="0"/>
    <n v="0"/>
    <s v="-"/>
    <x v="2"/>
    <x v="0"/>
    <x v="1"/>
  </r>
  <r>
    <s v="CGST"/>
    <s v="000001130036-2021"/>
    <s v="000001130036-2021-20210901Termoli"/>
    <s v="000001130036"/>
    <s v="RIC-PERD-INV Rete TEMP004 FGM"/>
    <s v="2021"/>
    <s v="20210901"/>
    <s v="20211101"/>
    <s v="AB0202"/>
    <x v="1"/>
    <s v="Impianti di trasporto"/>
    <x v="1"/>
    <x v="1"/>
    <s v="ZCIV"/>
    <s v="20210901"/>
    <s v="00000000"/>
    <s v="020/000"/>
    <s v="BEMI11"/>
    <s v="A_B_II_2"/>
    <x v="1"/>
    <s v="CGST-IMO02-TEMF004R.11"/>
    <x v="33"/>
    <x v="3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28.41"/>
    <n v="-3.81"/>
    <n v="0"/>
    <n v="224.6"/>
    <n v="0"/>
    <n v="0"/>
    <n v="0"/>
    <n v="0"/>
    <n v="0"/>
    <n v="0"/>
    <n v="0"/>
    <n v="0"/>
    <n v="0"/>
    <n v="0"/>
    <n v="0"/>
    <n v="0"/>
    <n v="0"/>
    <n v="0"/>
    <n v="0"/>
    <n v="228.41"/>
    <n v="0"/>
    <n v="0"/>
    <n v="0"/>
    <s v="-"/>
    <x v="2"/>
    <x v="0"/>
    <x v="1"/>
  </r>
  <r>
    <s v="CGST"/>
    <s v="000001130036-2021"/>
    <s v="000001130036-2021-20211101Termoli"/>
    <s v="000001130036"/>
    <s v="RIC-PERD-INV Rete TEMP004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02-TEMF004R.11"/>
    <x v="33"/>
    <x v="3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674.07"/>
    <n v="0"/>
    <n v="0"/>
    <n v="0"/>
    <n v="0"/>
    <n v="0"/>
    <n v="0"/>
    <n v="0"/>
    <n v="0"/>
    <n v="0"/>
    <n v="0"/>
    <n v="0"/>
    <n v="0"/>
    <n v="0"/>
    <n v="-674.07"/>
    <n v="0"/>
    <n v="0"/>
    <n v="0"/>
    <n v="0"/>
    <s v="-"/>
    <x v="2"/>
    <x v="0"/>
    <x v="1"/>
  </r>
  <r>
    <s v="CGST"/>
    <s v="000001130036-2021"/>
    <s v="000001130036-2021-20211130Termoli"/>
    <s v="000001130036"/>
    <s v="RIC-PERD-INV Rete TEMP004 FGM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02-TEMF004R.11"/>
    <x v="33"/>
    <x v="3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31.68"/>
    <n v="-1.65"/>
    <n v="0"/>
    <n v="130.03"/>
    <n v="0"/>
    <n v="0"/>
    <n v="0"/>
    <n v="0"/>
    <n v="0"/>
    <n v="0"/>
    <n v="0"/>
    <n v="0"/>
    <n v="0"/>
    <n v="0"/>
    <n v="0"/>
    <n v="0"/>
    <n v="0"/>
    <n v="0"/>
    <n v="0"/>
    <n v="131.68"/>
    <n v="0"/>
    <n v="0"/>
    <n v="0"/>
    <s v="-"/>
    <x v="2"/>
    <x v="0"/>
    <x v="1"/>
  </r>
  <r>
    <s v="CGST"/>
    <s v="000001130036-2021"/>
    <s v="000001130036-2021-20211231Termoli"/>
    <s v="000001130036"/>
    <s v="RIC-PERD-INV Rete TEMP004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02-TEMF004R.11"/>
    <x v="33"/>
    <x v="3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2978.52"/>
    <n v="-54.08"/>
    <n v="0"/>
    <n v="12924.44"/>
    <n v="1297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7-2020"/>
    <s v="000001130037-2020-20201231Termoli"/>
    <s v="000001130037"/>
    <s v="I-M-IDR-CIV-PROG Rete TEMP002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7-TEMF002R.11"/>
    <x v="34"/>
    <x v="34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2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504.85"/>
    <n v="-2.1"/>
    <n v="502.75"/>
    <n v="0"/>
    <n v="-25.24"/>
    <n v="0"/>
    <n v="47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7-2021"/>
    <s v="000001130037-2021-20210701Termoli"/>
    <s v="000001130037"/>
    <s v="I-M-IDR-CIV-PROG Rete TEMP002 FGM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07-TEMF002R.11"/>
    <x v="34"/>
    <x v="3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5.549999999999997"/>
    <n v="-0.89"/>
    <n v="0"/>
    <n v="34.659999999999997"/>
    <n v="0"/>
    <n v="0"/>
    <n v="0"/>
    <n v="0"/>
    <n v="0"/>
    <n v="0"/>
    <n v="0"/>
    <n v="0"/>
    <n v="0"/>
    <n v="0"/>
    <n v="0"/>
    <n v="0"/>
    <n v="0"/>
    <n v="0"/>
    <n v="0"/>
    <n v="35.549999999999997"/>
    <n v="0"/>
    <n v="0"/>
    <n v="0"/>
    <s v="-"/>
    <x v="2"/>
    <x v="0"/>
    <x v="1"/>
  </r>
  <r>
    <s v="CGST"/>
    <s v="000001130037-2021"/>
    <s v="000001130037-2021-20210801Termoli"/>
    <s v="000001130037"/>
    <s v="I-M-IDR-CIV-PROG Rete TEMP002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07-TEMF002R.11"/>
    <x v="34"/>
    <x v="3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57.6"/>
    <n v="-7.45"/>
    <n v="0"/>
    <n v="350.15000000000009"/>
    <n v="0"/>
    <n v="0"/>
    <n v="0"/>
    <n v="0"/>
    <n v="0"/>
    <n v="0"/>
    <n v="0"/>
    <n v="0"/>
    <n v="0"/>
    <n v="0"/>
    <n v="0"/>
    <n v="0"/>
    <n v="0"/>
    <n v="0"/>
    <n v="0"/>
    <n v="357.6"/>
    <n v="0"/>
    <n v="0"/>
    <n v="0"/>
    <s v="-"/>
    <x v="2"/>
    <x v="0"/>
    <x v="1"/>
  </r>
  <r>
    <s v="CGST"/>
    <s v="000001130037-2021"/>
    <s v="000001130037-2021-20210901Termoli"/>
    <s v="000001130037"/>
    <s v="I-M-IDR-CIV-PROG Rete TEMP002 FGM"/>
    <s v="2021"/>
    <s v="20210901"/>
    <s v="20211101"/>
    <s v="AB0202"/>
    <x v="1"/>
    <s v="Impianti di trasporto"/>
    <x v="1"/>
    <x v="1"/>
    <s v="ZCIV"/>
    <s v="20210901"/>
    <s v="00000000"/>
    <s v="020/000"/>
    <s v="BEMI11"/>
    <s v="A_B_II_2"/>
    <x v="1"/>
    <s v="CGST-IMO07-TEMF002R.11"/>
    <x v="34"/>
    <x v="3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43.08000000000001"/>
    <n v="-2.38"/>
    <n v="0"/>
    <n v="140.69999999999999"/>
    <n v="0"/>
    <n v="0"/>
    <n v="0"/>
    <n v="0"/>
    <n v="0"/>
    <n v="0"/>
    <n v="0"/>
    <n v="0"/>
    <n v="0"/>
    <n v="0"/>
    <n v="0"/>
    <n v="0"/>
    <n v="0"/>
    <n v="0"/>
    <n v="0"/>
    <n v="143.08000000000001"/>
    <n v="0"/>
    <n v="0"/>
    <n v="0"/>
    <s v="-"/>
    <x v="2"/>
    <x v="0"/>
    <x v="1"/>
  </r>
  <r>
    <s v="CGST"/>
    <s v="000001130037-2021"/>
    <s v="000001130037-2021-20211101Termoli"/>
    <s v="000001130037"/>
    <s v="I-M-IDR-CIV-PROG Rete TEMP002 FGM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07-TEMF002R.11"/>
    <x v="34"/>
    <x v="3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11.92"/>
    <n v="-0.93"/>
    <n v="0"/>
    <n v="110.99"/>
    <n v="936.03"/>
    <n v="0"/>
    <n v="0"/>
    <n v="0"/>
    <n v="0"/>
    <n v="0"/>
    <n v="0"/>
    <n v="0"/>
    <n v="0"/>
    <n v="0"/>
    <n v="0"/>
    <n v="0"/>
    <n v="0"/>
    <n v="0"/>
    <n v="-936.03"/>
    <n v="111.92"/>
    <n v="0"/>
    <n v="0"/>
    <n v="0"/>
    <s v="-"/>
    <x v="2"/>
    <x v="0"/>
    <x v="1"/>
  </r>
  <r>
    <s v="CGST"/>
    <s v="000001130037-2021"/>
    <s v="000001130037-2021-20211130Termoli"/>
    <s v="000001130037"/>
    <s v="I-M-IDR-CIV-PROG Rete TEMP002 FGM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07-TEMF002R.11"/>
    <x v="34"/>
    <x v="3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99.8"/>
    <n v="-5"/>
    <n v="0"/>
    <n v="394.8"/>
    <n v="0"/>
    <n v="0"/>
    <n v="0"/>
    <n v="0"/>
    <n v="0"/>
    <n v="0"/>
    <n v="0"/>
    <n v="0"/>
    <n v="0"/>
    <n v="0"/>
    <n v="0"/>
    <n v="0"/>
    <n v="0"/>
    <n v="0"/>
    <n v="0"/>
    <n v="399.8"/>
    <n v="0"/>
    <n v="0"/>
    <n v="0"/>
    <s v="-"/>
    <x v="2"/>
    <x v="0"/>
    <x v="1"/>
  </r>
  <r>
    <s v="CGST"/>
    <s v="000001130037-2021"/>
    <s v="000001130037-2021-20211231Termoli"/>
    <s v="000001130037"/>
    <s v="I-M-IDR-CIV-PROG Rete TEMP002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07-TEMF002R.11"/>
    <x v="34"/>
    <x v="3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84.33"/>
    <n v="-0.35"/>
    <n v="0"/>
    <n v="83.98"/>
    <n v="196.25"/>
    <n v="0"/>
    <n v="0"/>
    <n v="0"/>
    <n v="0"/>
    <n v="0"/>
    <n v="0"/>
    <n v="0"/>
    <n v="0"/>
    <n v="0"/>
    <n v="0"/>
    <n v="0"/>
    <n v="0"/>
    <n v="0"/>
    <n v="-111.92"/>
    <n v="0"/>
    <n v="0"/>
    <n v="0"/>
    <n v="0"/>
    <s v="-"/>
    <x v="2"/>
    <x v="0"/>
    <x v="1"/>
  </r>
  <r>
    <s v="CGST"/>
    <s v="000001130038-2020"/>
    <s v="000001130038-2020-20201231Termoli"/>
    <s v="000001130038"/>
    <s v="I-SOSTIT-PROG Rete TEMP004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8-TEMF004R.11"/>
    <x v="35"/>
    <x v="35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8"/>
    <s v="SOSTITUZIONE RETE E IMPIANTI PROGRAMMATA INV."/>
    <s v="P"/>
    <s v="P004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2664.01"/>
    <n v="-11.1"/>
    <n v="2652.91"/>
    <n v="0"/>
    <n v="-133.19999999999999"/>
    <n v="0"/>
    <n v="251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8-2021"/>
    <s v="000001130038-2021-20210228Termoli"/>
    <s v="000001130038"/>
    <s v="I-SOSTIT-PROG Rete TEMP004 FGM"/>
    <s v="2021"/>
    <s v="20210228"/>
    <s v="20211231"/>
    <s v="AB0202"/>
    <x v="1"/>
    <s v="Impianti di trasporto"/>
    <x v="1"/>
    <x v="1"/>
    <s v="ZCIV"/>
    <s v="20210201"/>
    <s v="20210201"/>
    <s v="020/000"/>
    <s v="BEMI11"/>
    <s v="A_B_II_2"/>
    <x v="1"/>
    <s v="CGST-IMO18-TEMF004R.11"/>
    <x v="35"/>
    <x v="3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204.6799999999998"/>
    <n v="-101.05"/>
    <n v="0"/>
    <n v="2103.63"/>
    <n v="2040.64"/>
    <n v="0"/>
    <n v="0"/>
    <n v="0"/>
    <n v="0"/>
    <n v="0"/>
    <n v="0"/>
    <n v="0"/>
    <n v="0"/>
    <n v="0"/>
    <n v="0"/>
    <n v="0"/>
    <n v="0"/>
    <n v="0"/>
    <n v="0"/>
    <n v="164.04"/>
    <n v="0"/>
    <n v="0"/>
    <n v="0"/>
    <s v="-"/>
    <x v="2"/>
    <x v="0"/>
    <x v="1"/>
  </r>
  <r>
    <s v="CGST"/>
    <s v="000001130038-2021"/>
    <s v="000001130038-2021-20210601Termoli"/>
    <s v="000001130038"/>
    <s v="I-SOSTIT-PROG Rete TEMP004 FGM"/>
    <s v="2021"/>
    <s v="20210601"/>
    <s v="20210601"/>
    <s v="AB0202"/>
    <x v="1"/>
    <s v="Impianti di trasporto"/>
    <x v="1"/>
    <x v="1"/>
    <s v="ZCIV"/>
    <s v="20210601"/>
    <s v="00000000"/>
    <s v="020/000"/>
    <s v="BEMI11"/>
    <s v="A_B_II_2"/>
    <x v="1"/>
    <s v="CGST-IMO18-TEMF004R.11"/>
    <x v="35"/>
    <x v="3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1.7"/>
    <n v="-0.63"/>
    <n v="0"/>
    <n v="21.07"/>
    <n v="2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8-2021"/>
    <s v="000001130038-2021-20211101Termoli"/>
    <s v="000001130038"/>
    <s v="I-SOSTIT-PROG Rete TEMP004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18-TEMF004R.11"/>
    <x v="35"/>
    <x v="3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31.68"/>
    <n v="-1.1000000000000001"/>
    <n v="0"/>
    <n v="130.58000000000001"/>
    <n v="13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38-2021"/>
    <s v="000001130038-2021-20211231Termoli"/>
    <s v="000001130038"/>
    <s v="I-SOSTIT-PROG Rete TEMP004 FGM"/>
    <s v="2021"/>
    <s v="20211231"/>
    <s v="20211231"/>
    <s v="AB0202"/>
    <x v="1"/>
    <s v="Impianti di trasporto"/>
    <x v="1"/>
    <x v="1"/>
    <s v="ZCIV"/>
    <s v="20210101"/>
    <s v="20210101"/>
    <s v="020/000"/>
    <s v="BEMI11"/>
    <s v="A_B_II_2"/>
    <x v="1"/>
    <s v="CGST-IMO18-TEMF004R.11"/>
    <x v="35"/>
    <x v="3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565.4"/>
    <n v="-28.27"/>
    <n v="0"/>
    <n v="537.13"/>
    <n v="0"/>
    <n v="0"/>
    <n v="0"/>
    <n v="0"/>
    <n v="0"/>
    <n v="0"/>
    <n v="0"/>
    <n v="0"/>
    <n v="0"/>
    <n v="0"/>
    <n v="0"/>
    <n v="0"/>
    <n v="0"/>
    <n v="0"/>
    <n v="0"/>
    <n v="565.4"/>
    <n v="0"/>
    <n v="0"/>
    <n v="0"/>
    <s v="-"/>
    <x v="2"/>
    <x v="0"/>
    <x v="1"/>
  </r>
  <r>
    <s v="CGST"/>
    <s v="000001130038-2021"/>
    <s v="000001130038-2021-20211231Termoli"/>
    <s v="000001130038"/>
    <s v="I-SOSTIT-PROG Rete TEMP004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8-TEMF004R.11"/>
    <x v="35"/>
    <x v="3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58.47"/>
    <n v="-1.49"/>
    <n v="0"/>
    <n v="356.98"/>
    <n v="1087.9100000000001"/>
    <n v="0"/>
    <n v="0"/>
    <n v="0"/>
    <n v="0"/>
    <n v="0"/>
    <n v="0"/>
    <n v="0"/>
    <n v="0"/>
    <n v="0"/>
    <n v="0"/>
    <n v="0"/>
    <n v="0"/>
    <n v="0"/>
    <n v="-729.44"/>
    <n v="0"/>
    <n v="0"/>
    <n v="0"/>
    <n v="0"/>
    <s v="-"/>
    <x v="2"/>
    <x v="0"/>
    <x v="1"/>
  </r>
  <r>
    <s v="CGST"/>
    <s v="000001130039-2020"/>
    <s v="000001130039-2020-20201231Termoli"/>
    <s v="000001130039"/>
    <s v="I-M-IDR-CIV-PROG Allacci TEMP004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7-TEMF004H.11"/>
    <x v="36"/>
    <x v="36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4"/>
    <s v="011"/>
    <s v="Allacci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765.87"/>
    <n v="-3.19"/>
    <n v="762.68"/>
    <n v="0"/>
    <n v="-38.29"/>
    <n v="0"/>
    <n v="72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1-2020"/>
    <s v="000001130041-2020-20201231Termoli"/>
    <s v="000001130041"/>
    <s v="CSTRUZ-RICOR Allacci TEMS001 DSA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CS02-TEMAS011.11"/>
    <x v="37"/>
    <x v="37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CS02"/>
    <s v="COSTRUZIONE RICORRENTE"/>
    <s v="S"/>
    <s v="S001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2124.87"/>
    <n v="-50.52"/>
    <n v="12074.35"/>
    <n v="0"/>
    <n v="-606.24"/>
    <n v="0"/>
    <n v="1146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1-2021"/>
    <s v="000001130041-2021-20210430Termoli"/>
    <s v="000001130041"/>
    <s v="CSTRUZ-RICOR Allacci TEMS001 DSA"/>
    <s v="2021"/>
    <s v="20210430"/>
    <s v="20210430"/>
    <s v="AB0202"/>
    <x v="1"/>
    <s v="Impianti di trasporto"/>
    <x v="1"/>
    <x v="1"/>
    <s v="ZCIV"/>
    <s v="20210401"/>
    <s v="20210401"/>
    <s v="020/000"/>
    <s v="BEMI11"/>
    <s v="A_B_II_2"/>
    <x v="1"/>
    <s v="CGST-ICS02-TEMAS011.11"/>
    <x v="37"/>
    <x v="37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CS02"/>
    <s v="COSTRUZIONE RICORRENTE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1-2021"/>
    <s v="000001130041-2021-20210531Termoli"/>
    <s v="000001130041"/>
    <s v="CSTRUZ-RICOR Allacci TEMS001 DSA"/>
    <s v="2021"/>
    <s v="20210531"/>
    <s v="20210531"/>
    <s v="AB0202"/>
    <x v="1"/>
    <s v="Impianti di trasporto"/>
    <x v="1"/>
    <x v="1"/>
    <s v="ZCIV"/>
    <s v="20210501"/>
    <s v="20210501"/>
    <s v="020/000"/>
    <s v="BEMI11"/>
    <s v="A_B_II_2"/>
    <x v="1"/>
    <s v="CGST-ICS02-TEMAS011.11"/>
    <x v="37"/>
    <x v="37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CS02"/>
    <s v="COSTRUZIONE RICORRENTE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1-2021"/>
    <s v="000001130041-2021-20211101Termoli"/>
    <s v="000001130041"/>
    <s v="CSTRUZ-RICOR Allacci TEMS001 DSA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CS02-TEMAS011.11"/>
    <x v="37"/>
    <x v="37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CS02"/>
    <s v="COSTRUZIONE RICORRENTE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98.76"/>
    <n v="-0.82"/>
    <n v="0"/>
    <n v="97.940000000000012"/>
    <n v="98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1-2021"/>
    <s v="000001130041-2021-20211231Termoli"/>
    <s v="000001130041"/>
    <s v="CSTRUZ-RICOR Allacci TEMS001 DSA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CS02-TEMAS011.11"/>
    <x v="37"/>
    <x v="37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CS02"/>
    <s v="COSTRUZIONE RICORRENTE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816.92"/>
    <n v="-3.4"/>
    <n v="0"/>
    <n v="813.52"/>
    <n v="81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2-2020"/>
    <s v="000001130042-2020-20201231Termoli"/>
    <s v="000001130042"/>
    <s v="I-SOSTIT-REAT Rete TEMS001 DSA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20-TEMAS012.11"/>
    <x v="38"/>
    <x v="38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20"/>
    <s v="SOSTITUZIONE RETE E IMPIANTI REATTIVA INV.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693.41"/>
    <n v="-7.06"/>
    <n v="1686.35"/>
    <n v="0"/>
    <n v="-84.67"/>
    <n v="0"/>
    <n v="160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2-2021"/>
    <s v="000001130042-2021-20210701Termoli"/>
    <s v="000001130042"/>
    <s v="I-SOSTIT-REAT Rete TEMS001 DSA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20-TEMAS012.11"/>
    <x v="38"/>
    <x v="38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20"/>
    <s v="SOSTITUZIONE RETE E IMPIANTI REATTIVA INV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391.05"/>
    <n v="-9.7799999999999994"/>
    <n v="0"/>
    <n v="381.27"/>
    <n v="0"/>
    <n v="0"/>
    <n v="0"/>
    <n v="0"/>
    <n v="0"/>
    <n v="0"/>
    <n v="0"/>
    <n v="0"/>
    <n v="0"/>
    <n v="0"/>
    <n v="0"/>
    <n v="0"/>
    <n v="0"/>
    <n v="0"/>
    <n v="0"/>
    <n v="391.05"/>
    <n v="0"/>
    <n v="0"/>
    <n v="0"/>
    <s v="-"/>
    <x v="2"/>
    <x v="0"/>
    <x v="1"/>
  </r>
  <r>
    <s v="CGST"/>
    <s v="000001130042-2021"/>
    <s v="000001130042-2021-20210801Termoli"/>
    <s v="000001130042"/>
    <s v="I-SOSTIT-REAT Rete TEMS001 DSA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20-TEMAS012.11"/>
    <x v="38"/>
    <x v="38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20"/>
    <s v="SOSTITUZIONE RETE E IMPIANTI REATTIVA INV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35.76"/>
    <n v="-0.75"/>
    <n v="0"/>
    <n v="35.01"/>
    <n v="0"/>
    <n v="0"/>
    <n v="0"/>
    <n v="0"/>
    <n v="0"/>
    <n v="0"/>
    <n v="0"/>
    <n v="0"/>
    <n v="0"/>
    <n v="0"/>
    <n v="0"/>
    <n v="0"/>
    <n v="0"/>
    <n v="0"/>
    <n v="0"/>
    <n v="35.76"/>
    <n v="0"/>
    <n v="0"/>
    <n v="0"/>
    <s v="-"/>
    <x v="2"/>
    <x v="0"/>
    <x v="1"/>
  </r>
  <r>
    <s v="CGST"/>
    <s v="000001130042-2021"/>
    <s v="000001130042-2021-20211101Termoli"/>
    <s v="000001130042"/>
    <s v="I-SOSTIT-REAT Rete TEMS001 DSA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20-TEMAS012.11"/>
    <x v="38"/>
    <x v="38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20"/>
    <s v="SOSTITUZIONE RETE E IMPIANTI REATTIVA INV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55.96"/>
    <n v="-0.47"/>
    <n v="0"/>
    <n v="55.49"/>
    <n v="682.01"/>
    <n v="0"/>
    <n v="0"/>
    <n v="0"/>
    <n v="0"/>
    <n v="0"/>
    <n v="0"/>
    <n v="0"/>
    <n v="0"/>
    <n v="0"/>
    <n v="0"/>
    <n v="0"/>
    <n v="0"/>
    <n v="0"/>
    <n v="-682.01"/>
    <n v="55.96"/>
    <n v="0"/>
    <n v="0"/>
    <n v="0"/>
    <s v="-"/>
    <x v="2"/>
    <x v="0"/>
    <x v="1"/>
  </r>
  <r>
    <s v="CGST"/>
    <s v="000001130042-2021"/>
    <s v="000001130042-2021-20211130Termoli"/>
    <s v="000001130042"/>
    <s v="I-SOSTIT-REAT Rete TEMS001 DSA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20-TEMAS012.11"/>
    <x v="38"/>
    <x v="38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20"/>
    <s v="SOSTITUZIONE RETE E IMPIANTI REATTIVA INV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55.2"/>
    <n v="-3.19"/>
    <n v="0"/>
    <n v="252.01"/>
    <n v="0"/>
    <n v="0"/>
    <n v="0"/>
    <n v="0"/>
    <n v="0"/>
    <n v="0"/>
    <n v="0"/>
    <n v="0"/>
    <n v="0"/>
    <n v="0"/>
    <n v="0"/>
    <n v="0"/>
    <n v="0"/>
    <n v="0"/>
    <n v="0"/>
    <n v="255.2"/>
    <n v="0"/>
    <n v="0"/>
    <n v="0"/>
    <s v="-"/>
    <x v="2"/>
    <x v="0"/>
    <x v="1"/>
  </r>
  <r>
    <s v="CGST"/>
    <s v="000001130042-2021"/>
    <s v="000001130042-2021-20211231Termoli"/>
    <s v="000001130042"/>
    <s v="I-SOSTIT-REAT Rete TEMS001 DSA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20-TEMAS012.11"/>
    <x v="38"/>
    <x v="38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20"/>
    <s v="SOSTITUZIONE RETE E IMPIANTI REATTIVA INV.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575.52"/>
    <n v="-6.56"/>
    <n v="0"/>
    <n v="1568.96"/>
    <n v="1631.48"/>
    <n v="0"/>
    <n v="0"/>
    <n v="0"/>
    <n v="0"/>
    <n v="0"/>
    <n v="0"/>
    <n v="0"/>
    <n v="0"/>
    <n v="0"/>
    <n v="0"/>
    <n v="0"/>
    <n v="0"/>
    <n v="0"/>
    <n v="-55.96"/>
    <n v="0"/>
    <n v="0"/>
    <n v="0"/>
    <n v="0"/>
    <s v="-"/>
    <x v="2"/>
    <x v="0"/>
    <x v="1"/>
  </r>
  <r>
    <s v="CGST"/>
    <s v="000001130043-2020"/>
    <s v="000001130043-2020-20201231Termoli"/>
    <s v="000001130043"/>
    <s v="RINNOVO Rete TEMS001 DSA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013.86"/>
    <n v="-4.22"/>
    <n v="1009.64"/>
    <n v="0"/>
    <n v="-50.69"/>
    <n v="0"/>
    <n v="95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3-2021"/>
    <s v="000001130043-2021-20210101Termoli"/>
    <s v="000001130043"/>
    <s v="RINNOVO Rete TEMS001 DSA"/>
    <s v="2021"/>
    <s v="20210101"/>
    <s v="20211001"/>
    <s v="AB0202"/>
    <x v="1"/>
    <s v="Impianti di trasporto"/>
    <x v="1"/>
    <x v="1"/>
    <s v="ZCIV"/>
    <s v="202101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610.76"/>
    <n v="-30.54"/>
    <n v="0"/>
    <n v="580.22"/>
    <n v="0"/>
    <n v="0"/>
    <n v="0"/>
    <n v="0"/>
    <n v="0"/>
    <n v="0"/>
    <n v="0"/>
    <n v="0"/>
    <n v="0"/>
    <n v="0"/>
    <n v="0"/>
    <n v="0"/>
    <n v="0"/>
    <n v="0"/>
    <n v="0"/>
    <n v="610.76"/>
    <n v="0"/>
    <n v="0"/>
    <n v="0"/>
    <s v="-"/>
    <x v="2"/>
    <x v="0"/>
    <x v="1"/>
  </r>
  <r>
    <s v="CGST"/>
    <s v="000001130043-2021"/>
    <s v="000001130043-2021-20210201Termoli"/>
    <s v="000001130043"/>
    <s v="RINNOVO Rete TEMS001 DSA"/>
    <s v="2021"/>
    <s v="20210201"/>
    <s v="20211001"/>
    <s v="AB0202"/>
    <x v="1"/>
    <s v="Impianti di trasporto"/>
    <x v="1"/>
    <x v="1"/>
    <s v="ZCIV"/>
    <s v="202102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432.51"/>
    <n v="-19.82"/>
    <n v="0"/>
    <n v="412.69"/>
    <n v="0"/>
    <n v="0"/>
    <n v="0"/>
    <n v="0"/>
    <n v="0"/>
    <n v="0"/>
    <n v="0"/>
    <n v="0"/>
    <n v="0"/>
    <n v="0"/>
    <n v="0"/>
    <n v="0"/>
    <n v="0"/>
    <n v="0"/>
    <n v="0"/>
    <n v="432.51"/>
    <n v="0"/>
    <n v="0"/>
    <n v="0"/>
    <s v="-"/>
    <x v="2"/>
    <x v="0"/>
    <x v="1"/>
  </r>
  <r>
    <s v="CGST"/>
    <s v="000001130043-2021"/>
    <s v="000001130043-2021-20210331Termoli"/>
    <s v="000001130043"/>
    <s v="RINNOVO Rete TEMS001 DSA"/>
    <s v="2021"/>
    <s v="20210331"/>
    <s v="20211001"/>
    <s v="AB0202"/>
    <x v="1"/>
    <s v="Impianti di trasporto"/>
    <x v="1"/>
    <x v="1"/>
    <s v="ZCIV"/>
    <s v="20210301"/>
    <s v="20210301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600.04"/>
    <n v="-25"/>
    <n v="0"/>
    <n v="575.04"/>
    <n v="164.79"/>
    <n v="0"/>
    <n v="0"/>
    <n v="0"/>
    <n v="0"/>
    <n v="0"/>
    <n v="0"/>
    <n v="0"/>
    <n v="0"/>
    <n v="0"/>
    <n v="0"/>
    <n v="0"/>
    <n v="0"/>
    <n v="0"/>
    <n v="0"/>
    <n v="435.25"/>
    <n v="0"/>
    <n v="0"/>
    <n v="0"/>
    <s v="-"/>
    <x v="2"/>
    <x v="0"/>
    <x v="1"/>
  </r>
  <r>
    <s v="CGST"/>
    <s v="000001130043-2021"/>
    <s v="000001130043-2021-20210401Termoli"/>
    <s v="000001130043"/>
    <s v="RINNOVO Rete TEMS001 DSA"/>
    <s v="2021"/>
    <s v="20210401"/>
    <s v="20211001"/>
    <s v="AB0202"/>
    <x v="1"/>
    <s v="Impianti di trasporto"/>
    <x v="1"/>
    <x v="1"/>
    <s v="ZCIV"/>
    <s v="202104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637.61"/>
    <n v="-23.91"/>
    <n v="0"/>
    <n v="613.70000000000005"/>
    <n v="0"/>
    <n v="0"/>
    <n v="0"/>
    <n v="0"/>
    <n v="0"/>
    <n v="0"/>
    <n v="0"/>
    <n v="0"/>
    <n v="0"/>
    <n v="0"/>
    <n v="0"/>
    <n v="0"/>
    <n v="0"/>
    <n v="0"/>
    <n v="0"/>
    <n v="637.61"/>
    <n v="0"/>
    <n v="0"/>
    <n v="0"/>
    <s v="-"/>
    <x v="2"/>
    <x v="0"/>
    <x v="1"/>
  </r>
  <r>
    <s v="CGST"/>
    <s v="000001130043-2021"/>
    <s v="000001130043-2021-20210501Termoli"/>
    <s v="000001130043"/>
    <s v="RINNOVO Rete TEMS001 DSA"/>
    <s v="2021"/>
    <s v="20210501"/>
    <s v="20211001"/>
    <s v="AB0202"/>
    <x v="1"/>
    <s v="Impianti di trasporto"/>
    <x v="1"/>
    <x v="1"/>
    <s v="ZCIV"/>
    <s v="202105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484.83"/>
    <n v="-16.16"/>
    <n v="0"/>
    <n v="468.67"/>
    <n v="0"/>
    <n v="0"/>
    <n v="0"/>
    <n v="0"/>
    <n v="0"/>
    <n v="0"/>
    <n v="0"/>
    <n v="0"/>
    <n v="0"/>
    <n v="0"/>
    <n v="0"/>
    <n v="0"/>
    <n v="0"/>
    <n v="0"/>
    <n v="0"/>
    <n v="484.83"/>
    <n v="0"/>
    <n v="0"/>
    <n v="0"/>
    <s v="-"/>
    <x v="2"/>
    <x v="0"/>
    <x v="1"/>
  </r>
  <r>
    <s v="CGST"/>
    <s v="000001130043-2021"/>
    <s v="000001130043-2021-20210630Termoli"/>
    <s v="000001130043"/>
    <s v="RINNOVO Rete TEMS001 DSA"/>
    <s v="2021"/>
    <s v="20210630"/>
    <s v="20211001"/>
    <s v="AB0202"/>
    <x v="1"/>
    <s v="Impianti di trasporto"/>
    <x v="1"/>
    <x v="1"/>
    <s v="ZCIV"/>
    <s v="20210601"/>
    <s v="20210601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634.03"/>
    <n v="-47.66"/>
    <n v="0"/>
    <n v="1586.37"/>
    <n v="1078"/>
    <n v="0"/>
    <n v="0"/>
    <n v="0"/>
    <n v="0"/>
    <n v="0"/>
    <n v="0"/>
    <n v="0"/>
    <n v="0"/>
    <n v="0"/>
    <n v="0"/>
    <n v="0"/>
    <n v="0"/>
    <n v="0"/>
    <n v="0"/>
    <n v="556.03"/>
    <n v="0"/>
    <n v="0"/>
    <n v="0"/>
    <s v="-"/>
    <x v="2"/>
    <x v="0"/>
    <x v="1"/>
  </r>
  <r>
    <s v="CGST"/>
    <s v="000001130043-2021"/>
    <s v="000001130043-2021-20210701Termoli"/>
    <s v="000001130043"/>
    <s v="RINNOVO Rete TEMS001 DSA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50.49"/>
    <n v="-3.76"/>
    <n v="0"/>
    <n v="146.72999999999999"/>
    <n v="0"/>
    <n v="0"/>
    <n v="0"/>
    <n v="0"/>
    <n v="0"/>
    <n v="0"/>
    <n v="0"/>
    <n v="0"/>
    <n v="0"/>
    <n v="0"/>
    <n v="0"/>
    <n v="0"/>
    <n v="0"/>
    <n v="0"/>
    <n v="0"/>
    <n v="150.49"/>
    <n v="0"/>
    <n v="0"/>
    <n v="0"/>
    <s v="-"/>
    <x v="2"/>
    <x v="0"/>
    <x v="1"/>
  </r>
  <r>
    <s v="CGST"/>
    <s v="000001130043-2021"/>
    <s v="000001130043-2021-20210801Termoli"/>
    <s v="000001130043"/>
    <s v="RINNOVO Rete TEMS001 DSA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500.05"/>
    <n v="-10.42"/>
    <n v="0"/>
    <n v="489.63"/>
    <n v="59.02"/>
    <n v="0"/>
    <n v="0"/>
    <n v="0"/>
    <n v="0"/>
    <n v="0"/>
    <n v="0"/>
    <n v="0"/>
    <n v="0"/>
    <n v="0"/>
    <n v="0"/>
    <n v="0"/>
    <n v="0"/>
    <n v="0"/>
    <n v="0"/>
    <n v="441.03"/>
    <n v="0"/>
    <n v="0"/>
    <n v="0"/>
    <s v="-"/>
    <x v="2"/>
    <x v="0"/>
    <x v="1"/>
  </r>
  <r>
    <s v="CGST"/>
    <s v="000001130043-2021"/>
    <s v="000001130043-2021-20210901Termoli"/>
    <s v="000001130043"/>
    <s v="RINNOVO Rete TEMS001 DSA"/>
    <s v="2021"/>
    <s v="20210901"/>
    <s v="20211231"/>
    <s v="AB0202"/>
    <x v="1"/>
    <s v="Impianti di trasporto"/>
    <x v="1"/>
    <x v="1"/>
    <s v="ZCIV"/>
    <s v="202109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13.29"/>
    <n v="-3.55"/>
    <n v="0"/>
    <n v="209.74"/>
    <n v="0"/>
    <n v="0"/>
    <n v="0"/>
    <n v="0"/>
    <n v="0"/>
    <n v="0"/>
    <n v="0"/>
    <n v="0"/>
    <n v="0"/>
    <n v="0"/>
    <n v="0"/>
    <n v="0"/>
    <n v="0"/>
    <n v="0"/>
    <n v="0"/>
    <n v="213.29"/>
    <n v="0"/>
    <n v="0"/>
    <n v="0"/>
    <s v="-"/>
    <x v="2"/>
    <x v="0"/>
    <x v="1"/>
  </r>
  <r>
    <s v="CGST"/>
    <s v="000001130043-2021"/>
    <s v="000001130043-2021-20211001Termoli"/>
    <s v="000001130043"/>
    <s v="RINNOVO Rete TEMS001 DSA"/>
    <s v="2021"/>
    <s v="20211001"/>
    <s v="20211001"/>
    <s v="AB0202"/>
    <x v="1"/>
    <s v="Impianti di trasporto"/>
    <x v="1"/>
    <x v="1"/>
    <s v="ZCIV"/>
    <s v="202110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-"/>
    <s v="-"/>
    <s v="LIC Non in Tariffa"/>
    <s v="Non OPS"/>
    <n v="0"/>
    <n v="0"/>
    <n v="0"/>
    <n v="0"/>
    <n v="0"/>
    <n v="0"/>
    <n v="0"/>
    <n v="2773.21"/>
    <n v="0"/>
    <n v="0"/>
    <n v="0"/>
    <n v="0"/>
    <n v="0"/>
    <n v="0"/>
    <n v="0"/>
    <n v="0"/>
    <n v="0"/>
    <n v="0"/>
    <n v="0"/>
    <n v="0"/>
    <n v="0"/>
    <n v="-2773.21"/>
    <n v="0"/>
    <n v="0"/>
    <n v="0"/>
    <n v="0"/>
    <s v="-"/>
    <x v="2"/>
    <x v="0"/>
    <x v="1"/>
  </r>
  <r>
    <s v="CGST"/>
    <s v="000001130043-2021"/>
    <s v="000001130043-2021-20211101Termoli"/>
    <s v="000001130043"/>
    <s v="RINNOVO Rete TEMS001 DSA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7205.32"/>
    <n v="-143.38"/>
    <n v="0"/>
    <n v="17061.939999999999"/>
    <n v="17517.900000000001"/>
    <n v="0"/>
    <n v="0"/>
    <n v="0"/>
    <n v="0"/>
    <n v="0"/>
    <n v="0"/>
    <n v="0"/>
    <n v="0"/>
    <n v="0"/>
    <n v="0"/>
    <n v="0"/>
    <n v="0"/>
    <n v="0"/>
    <n v="-312.58"/>
    <n v="0"/>
    <n v="0"/>
    <n v="0"/>
    <n v="0"/>
    <s v="-"/>
    <x v="2"/>
    <x v="0"/>
    <x v="1"/>
  </r>
  <r>
    <s v="CGST"/>
    <s v="000001130043-2021"/>
    <s v="000001130043-2021-20211231Termoli"/>
    <s v="000001130043"/>
    <s v="RINNOVO Rete TEMS001 DSA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RN01-TEMAS012.11"/>
    <x v="39"/>
    <x v="39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6685.84"/>
    <n v="-27.86"/>
    <n v="0"/>
    <n v="6657.98"/>
    <n v="7561.85"/>
    <n v="0"/>
    <n v="0"/>
    <n v="0"/>
    <n v="0"/>
    <n v="0"/>
    <n v="0"/>
    <n v="0"/>
    <n v="0"/>
    <n v="0"/>
    <n v="0"/>
    <n v="0"/>
    <n v="0"/>
    <n v="0"/>
    <n v="-876.01"/>
    <n v="0"/>
    <n v="0"/>
    <n v="0"/>
    <n v="0"/>
    <s v="-"/>
    <x v="2"/>
    <x v="0"/>
    <x v="1"/>
  </r>
  <r>
    <s v="CGST"/>
    <s v="000001130044-2020"/>
    <s v="000001130044-2020-20201231Termoli"/>
    <s v="000001130044"/>
    <s v="I-M-IDR-CIV-PROG Allacci TEMS001 DSA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7-TEMAS011.11"/>
    <x v="40"/>
    <x v="40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2191.1"/>
    <n v="-9.1300000000000008"/>
    <n v="2181.9699999999998"/>
    <n v="0"/>
    <n v="-109.56"/>
    <n v="0"/>
    <n v="207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4-2021"/>
    <s v="000001130044-2021-20211101Termoli"/>
    <s v="000001130044"/>
    <s v="I-M-IDR-CIV-PROG Allacci TEMS001 DSA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07-TEMAS011.11"/>
    <x v="40"/>
    <x v="40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07"/>
    <s v="MANUTENZIONE CIVILE E IDRAULICA PROGRAMMATA INV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32.92"/>
    <n v="-0.27"/>
    <n v="0"/>
    <n v="32.65"/>
    <n v="32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5-2020"/>
    <s v="000001130045-2020-20201231Termoli"/>
    <s v="000001130045"/>
    <s v="I-SOSTIT-REAT Rete TEMP004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20-TEMF004R.11"/>
    <x v="41"/>
    <x v="41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20"/>
    <s v="SOSTITUZIONE RETE E IMPIANTI REATTIVA INV."/>
    <s v="P"/>
    <s v="P004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223.6"/>
    <n v="-0.93"/>
    <n v="222.67"/>
    <n v="0"/>
    <n v="-11.18"/>
    <n v="0"/>
    <n v="21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5-2021"/>
    <s v="000001130045-2021-20210228Termoli"/>
    <s v="000001130045"/>
    <s v="I-SOSTIT-REAT Rete TEMP004 FGM"/>
    <s v="2021"/>
    <s v="20210228"/>
    <s v="20211231"/>
    <s v="AB0202"/>
    <x v="1"/>
    <s v="Impianti di trasporto"/>
    <x v="1"/>
    <x v="1"/>
    <s v="ZCIV"/>
    <s v="20210201"/>
    <s v="20210201"/>
    <s v="020/000"/>
    <s v="BEMI11"/>
    <s v="A_B_II_2"/>
    <x v="1"/>
    <s v="CGST-IMO20-TEMF004R.11"/>
    <x v="41"/>
    <x v="41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749.68"/>
    <n v="-34.36"/>
    <n v="0"/>
    <n v="715.32"/>
    <n v="757.67"/>
    <n v="0"/>
    <n v="0"/>
    <n v="0"/>
    <n v="0"/>
    <n v="0"/>
    <n v="0"/>
    <n v="0"/>
    <n v="0"/>
    <n v="0"/>
    <n v="0"/>
    <n v="0"/>
    <n v="0"/>
    <n v="0"/>
    <n v="-281.39"/>
    <n v="273.39999999999998"/>
    <n v="0"/>
    <n v="0"/>
    <n v="0"/>
    <s v="-"/>
    <x v="2"/>
    <x v="0"/>
    <x v="1"/>
  </r>
  <r>
    <s v="CGST"/>
    <s v="000001130045-2021"/>
    <s v="000001130045-2021-20210601Termoli"/>
    <s v="000001130045"/>
    <s v="I-SOSTIT-REAT Rete TEMP004 FGM"/>
    <s v="2021"/>
    <s v="20210601"/>
    <s v="20210228"/>
    <s v="AB0202"/>
    <x v="1"/>
    <s v="Impianti di trasporto"/>
    <x v="1"/>
    <x v="1"/>
    <s v="ZCIV"/>
    <s v="20210601"/>
    <s v="00000000"/>
    <s v="020/000"/>
    <s v="BEMI11"/>
    <s v="A_B_II_2"/>
    <x v="1"/>
    <s v="CGST-IMO20-TEMF004R.11"/>
    <x v="41"/>
    <x v="41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-281.39"/>
    <n v="0"/>
    <n v="0"/>
    <n v="0"/>
    <n v="0"/>
    <n v="0"/>
    <n v="0"/>
    <n v="0"/>
    <n v="0"/>
    <n v="0"/>
    <n v="0"/>
    <n v="0"/>
    <n v="0"/>
    <n v="0"/>
    <n v="0"/>
    <n v="281.39"/>
    <n v="0"/>
    <n v="0"/>
    <n v="0"/>
    <s v="-"/>
    <x v="2"/>
    <x v="0"/>
    <x v="1"/>
  </r>
  <r>
    <s v="CGST"/>
    <s v="000001130045-2021"/>
    <s v="000001130045-2021-20211231Termoli"/>
    <s v="000001130045"/>
    <s v="I-SOSTIT-REAT Rete TEMP004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20-TEMF004R.11"/>
    <x v="41"/>
    <x v="41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456.31"/>
    <n v="-14.4"/>
    <n v="0"/>
    <n v="3441.91"/>
    <n v="3729.71"/>
    <n v="0"/>
    <n v="0"/>
    <n v="0"/>
    <n v="0"/>
    <n v="0"/>
    <n v="0"/>
    <n v="0"/>
    <n v="0"/>
    <n v="0"/>
    <n v="0"/>
    <n v="0"/>
    <n v="0"/>
    <n v="0"/>
    <n v="-273.39999999999998"/>
    <n v="0"/>
    <n v="0"/>
    <n v="0"/>
    <n v="0"/>
    <s v="-"/>
    <x v="2"/>
    <x v="0"/>
    <x v="1"/>
  </r>
  <r>
    <s v="CGST"/>
    <s v="000001130046-2020"/>
    <s v="000001130046-2020-20201231Termoli"/>
    <s v="000001130046"/>
    <s v="RIC-PERD-INV Rete TEMP002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02-TEMF002R.11"/>
    <x v="42"/>
    <x v="42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02"/>
    <s v="RICERCA PERDITE/GUASTO INVE."/>
    <s v="P"/>
    <s v="P002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805.76"/>
    <n v="-3.36"/>
    <n v="802.4"/>
    <n v="0"/>
    <n v="-40.29"/>
    <n v="0"/>
    <n v="76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6-2021"/>
    <s v="000001130046-2021-20210801Termoli"/>
    <s v="000001130046"/>
    <s v="RIC-PERD-INV Rete TEMP002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02-TEMF002R.11"/>
    <x v="42"/>
    <x v="42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65.25"/>
    <n v="-3.44"/>
    <n v="0"/>
    <n v="161.81"/>
    <n v="0"/>
    <n v="0"/>
    <n v="0"/>
    <n v="0"/>
    <n v="0"/>
    <n v="0"/>
    <n v="0"/>
    <n v="0"/>
    <n v="0"/>
    <n v="0"/>
    <n v="0"/>
    <n v="0"/>
    <n v="0"/>
    <n v="0"/>
    <n v="0"/>
    <n v="165.25"/>
    <n v="0"/>
    <n v="0"/>
    <n v="0"/>
    <s v="-"/>
    <x v="2"/>
    <x v="0"/>
    <x v="1"/>
  </r>
  <r>
    <s v="CGST"/>
    <s v="000001130046-2021"/>
    <s v="000001130046-2021-20211101Termoli"/>
    <s v="000001130046"/>
    <s v="RIC-PERD-INV Rete TEMP002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02-TEMF002R.11"/>
    <x v="42"/>
    <x v="42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25.1"/>
    <n v="-1.04"/>
    <n v="0"/>
    <n v="124.06"/>
    <n v="290.35000000000002"/>
    <n v="0"/>
    <n v="0"/>
    <n v="0"/>
    <n v="0"/>
    <n v="0"/>
    <n v="0"/>
    <n v="0"/>
    <n v="0"/>
    <n v="0"/>
    <n v="0"/>
    <n v="0"/>
    <n v="0"/>
    <n v="0"/>
    <n v="-165.25"/>
    <n v="0"/>
    <n v="0"/>
    <n v="0"/>
    <n v="0"/>
    <s v="-"/>
    <x v="2"/>
    <x v="0"/>
    <x v="1"/>
  </r>
  <r>
    <s v="CGST"/>
    <s v="000001130046-2021"/>
    <s v="000001130046-2021-20211231Termoli"/>
    <s v="000001130046"/>
    <s v="RIC-PERD-INV Rete TEMP002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02-TEMF002R.11"/>
    <x v="42"/>
    <x v="42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913.69"/>
    <n v="-12.14"/>
    <n v="0"/>
    <n v="2901.55"/>
    <n v="291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7-2020"/>
    <s v="000001130047-2020-20201231Termoli"/>
    <s v="000001130047"/>
    <s v="I-SOSTIT-PROG Allacci TEMP003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8-TEMF003H.11"/>
    <x v="43"/>
    <x v="43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18"/>
    <s v="SOSTITUZIONE RETE E IMPIANTI PROGRAMMATA INV."/>
    <s v="P"/>
    <s v="P003"/>
    <s v="011"/>
    <s v="Allacci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392.28"/>
    <n v="-1.63"/>
    <n v="390.65"/>
    <n v="0"/>
    <n v="-19.61"/>
    <n v="0"/>
    <n v="37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8-2020"/>
    <s v="000001130048-2020-20201231Termoli"/>
    <s v="000001130048"/>
    <s v="I-SOSTIT-REAT Rete TEMP002 FGM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4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s v="F5CF"/>
    <s v="40"/>
    <s v="40"/>
    <x v="1"/>
    <x v="1"/>
    <s v="-"/>
    <s v="-"/>
    <s v="LIC Non in Tariffa"/>
    <s v="Non OPS"/>
    <n v="1014.2"/>
    <n v="-4.2300000000000004"/>
    <n v="1009.97"/>
    <n v="0"/>
    <n v="-50.71"/>
    <n v="0"/>
    <n v="959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8-2021"/>
    <s v="000001130048-2021-20210101Termoli"/>
    <s v="000001130048"/>
    <s v="I-SOSTIT-REAT Rete TEMP002 FGM"/>
    <s v="2021"/>
    <s v="20210101"/>
    <s v="20211001"/>
    <s v="AB0202"/>
    <x v="1"/>
    <s v="Impianti di trasporto"/>
    <x v="1"/>
    <x v="1"/>
    <s v="ZCIV"/>
    <s v="202101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462.74"/>
    <n v="-23.14"/>
    <n v="0"/>
    <n v="439.6"/>
    <n v="0"/>
    <n v="0"/>
    <n v="0"/>
    <n v="0"/>
    <n v="0"/>
    <n v="0"/>
    <n v="0"/>
    <n v="0"/>
    <n v="0"/>
    <n v="0"/>
    <n v="0"/>
    <n v="0"/>
    <n v="0"/>
    <n v="0"/>
    <n v="0"/>
    <n v="462.74"/>
    <n v="0"/>
    <n v="0"/>
    <n v="0"/>
    <s v="-"/>
    <x v="2"/>
    <x v="0"/>
    <x v="1"/>
  </r>
  <r>
    <s v="CGST"/>
    <s v="000001130048-2021"/>
    <s v="000001130048-2021-20210301Termoli"/>
    <s v="000001130048"/>
    <s v="I-SOSTIT-REAT Rete TEMP002 FGM"/>
    <s v="2021"/>
    <s v="20210301"/>
    <s v="20211001"/>
    <s v="AB0202"/>
    <x v="1"/>
    <s v="Impianti di trasporto"/>
    <x v="1"/>
    <x v="1"/>
    <s v="ZCIV"/>
    <s v="202103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23.81"/>
    <n v="-13.49"/>
    <n v="0"/>
    <n v="310.32"/>
    <n v="0"/>
    <n v="0"/>
    <n v="0"/>
    <n v="0"/>
    <n v="0"/>
    <n v="0"/>
    <n v="0"/>
    <n v="0"/>
    <n v="0"/>
    <n v="0"/>
    <n v="0"/>
    <n v="0"/>
    <n v="0"/>
    <n v="0"/>
    <n v="0"/>
    <n v="323.81"/>
    <n v="0"/>
    <n v="0"/>
    <n v="0"/>
    <s v="-"/>
    <x v="2"/>
    <x v="0"/>
    <x v="1"/>
  </r>
  <r>
    <s v="CGST"/>
    <s v="000001130048-2021"/>
    <s v="000001130048-2021-20210401Termoli"/>
    <s v="000001130048"/>
    <s v="I-SOSTIT-REAT Rete TEMP002 FGM"/>
    <s v="2021"/>
    <s v="20210401"/>
    <s v="20211001"/>
    <s v="AB0202"/>
    <x v="1"/>
    <s v="Impianti di trasporto"/>
    <x v="1"/>
    <x v="1"/>
    <s v="ZCIV"/>
    <s v="202104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508.34"/>
    <n v="-19.059999999999999"/>
    <n v="0"/>
    <n v="489.28"/>
    <n v="0"/>
    <n v="0"/>
    <n v="0"/>
    <n v="0"/>
    <n v="0"/>
    <n v="0"/>
    <n v="0"/>
    <n v="0"/>
    <n v="0"/>
    <n v="0"/>
    <n v="0"/>
    <n v="0"/>
    <n v="0"/>
    <n v="0"/>
    <n v="0"/>
    <n v="508.34"/>
    <n v="0"/>
    <n v="0"/>
    <n v="0"/>
    <s v="-"/>
    <x v="2"/>
    <x v="0"/>
    <x v="1"/>
  </r>
  <r>
    <s v="CGST"/>
    <s v="000001130048-2021"/>
    <s v="000001130048-2021-20210501Termoli"/>
    <s v="000001130048"/>
    <s v="I-SOSTIT-REAT Rete TEMP002 FGM"/>
    <s v="2021"/>
    <s v="20210501"/>
    <s v="20211001"/>
    <s v="AB0202"/>
    <x v="1"/>
    <s v="Impianti di trasporto"/>
    <x v="1"/>
    <x v="1"/>
    <s v="ZCIV"/>
    <s v="202105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78.41"/>
    <n v="-12.61"/>
    <n v="0"/>
    <n v="365.8"/>
    <n v="0"/>
    <n v="0"/>
    <n v="0"/>
    <n v="0"/>
    <n v="0"/>
    <n v="0"/>
    <n v="0"/>
    <n v="0"/>
    <n v="0"/>
    <n v="0"/>
    <n v="0"/>
    <n v="0"/>
    <n v="0"/>
    <n v="0"/>
    <n v="0"/>
    <n v="378.41"/>
    <n v="0"/>
    <n v="0"/>
    <n v="0"/>
    <s v="-"/>
    <x v="2"/>
    <x v="0"/>
    <x v="1"/>
  </r>
  <r>
    <s v="CGST"/>
    <s v="000001130048-2021"/>
    <s v="000001130048-2021-20210601Termoli"/>
    <s v="000001130048"/>
    <s v="I-SOSTIT-REAT Rete TEMP002 FGM"/>
    <s v="2021"/>
    <s v="20210601"/>
    <s v="20211001"/>
    <s v="AB0202"/>
    <x v="1"/>
    <s v="Impianti di trasporto"/>
    <x v="1"/>
    <x v="1"/>
    <s v="ZCIV"/>
    <s v="202106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402"/>
    <n v="-11.73"/>
    <n v="0"/>
    <n v="390.27"/>
    <n v="0"/>
    <n v="0"/>
    <n v="0"/>
    <n v="0"/>
    <n v="0"/>
    <n v="0"/>
    <n v="0"/>
    <n v="0"/>
    <n v="0"/>
    <n v="0"/>
    <n v="0"/>
    <n v="0"/>
    <n v="0"/>
    <n v="0"/>
    <n v="0"/>
    <n v="402"/>
    <n v="0"/>
    <n v="0"/>
    <n v="0"/>
    <s v="-"/>
    <x v="2"/>
    <x v="0"/>
    <x v="1"/>
  </r>
  <r>
    <s v="CGST"/>
    <s v="000001130048-2021"/>
    <s v="000001130048-2021-20210701Termoli"/>
    <s v="000001130048"/>
    <s v="I-SOSTIT-REAT Rete TEMP002 FGM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06.14"/>
    <n v="-5.15"/>
    <n v="0"/>
    <n v="200.99"/>
    <n v="0"/>
    <n v="0"/>
    <n v="0"/>
    <n v="0"/>
    <n v="0"/>
    <n v="0"/>
    <n v="0"/>
    <n v="0"/>
    <n v="0"/>
    <n v="0"/>
    <n v="0"/>
    <n v="0"/>
    <n v="0"/>
    <n v="0"/>
    <n v="0"/>
    <n v="206.14"/>
    <n v="0"/>
    <n v="0"/>
    <n v="0"/>
    <s v="-"/>
    <x v="2"/>
    <x v="0"/>
    <x v="1"/>
  </r>
  <r>
    <s v="CGST"/>
    <s v="000001130048-2021"/>
    <s v="000001130048-2021-20210801Termoli"/>
    <s v="000001130048"/>
    <s v="I-SOSTIT-REAT Rete TEMP002 FGM"/>
    <s v="2021"/>
    <s v="20210801"/>
    <s v="20211231"/>
    <s v="AB0202"/>
    <x v="1"/>
    <s v="Impianti di trasporto"/>
    <x v="1"/>
    <x v="1"/>
    <s v="ZCIV"/>
    <s v="202108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12.59"/>
    <n v="-4.43"/>
    <n v="0"/>
    <n v="208.16"/>
    <n v="0"/>
    <n v="0"/>
    <n v="0"/>
    <n v="0"/>
    <n v="0"/>
    <n v="0"/>
    <n v="0"/>
    <n v="0"/>
    <n v="0"/>
    <n v="0"/>
    <n v="0"/>
    <n v="0"/>
    <n v="0"/>
    <n v="0"/>
    <n v="0"/>
    <n v="212.59"/>
    <n v="0"/>
    <n v="0"/>
    <n v="0"/>
    <s v="-"/>
    <x v="2"/>
    <x v="0"/>
    <x v="1"/>
  </r>
  <r>
    <s v="CGST"/>
    <s v="000001130048-2021"/>
    <s v="000001130048-2021-20210901Termoli"/>
    <s v="000001130048"/>
    <s v="I-SOSTIT-REAT Rete TEMP002 FGM"/>
    <s v="2021"/>
    <s v="20210901"/>
    <s v="20211231"/>
    <s v="AB0202"/>
    <x v="1"/>
    <s v="Impianti di trasporto"/>
    <x v="1"/>
    <x v="1"/>
    <s v="ZCIV"/>
    <s v="202109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93.22000000000003"/>
    <n v="-4.8899999999999997"/>
    <n v="0"/>
    <n v="288.33"/>
    <n v="172.77"/>
    <n v="0"/>
    <n v="0"/>
    <n v="0"/>
    <n v="0"/>
    <n v="0"/>
    <n v="0"/>
    <n v="0"/>
    <n v="0"/>
    <n v="0"/>
    <n v="0"/>
    <n v="0"/>
    <n v="0"/>
    <n v="0"/>
    <n v="0"/>
    <n v="120.45"/>
    <n v="0"/>
    <n v="0"/>
    <n v="0"/>
    <s v="-"/>
    <x v="2"/>
    <x v="0"/>
    <x v="1"/>
  </r>
  <r>
    <s v="CGST"/>
    <s v="000001130048-2021"/>
    <s v="000001130048-2021-20211001Termoli"/>
    <s v="000001130048"/>
    <s v="I-SOSTIT-REAT Rete TEMP002 FGM"/>
    <s v="2021"/>
    <s v="20211001"/>
    <s v="20211001"/>
    <s v="AB0202"/>
    <x v="1"/>
    <s v="Impianti di trasporto"/>
    <x v="1"/>
    <x v="1"/>
    <s v="ZCIV"/>
    <s v="202110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1933.96"/>
    <n v="0"/>
    <n v="0"/>
    <n v="0"/>
    <n v="0"/>
    <n v="0"/>
    <n v="0"/>
    <n v="0"/>
    <n v="0"/>
    <n v="0"/>
    <n v="0"/>
    <n v="0"/>
    <n v="0"/>
    <n v="0"/>
    <n v="-1933.96"/>
    <n v="0"/>
    <n v="0"/>
    <n v="0"/>
    <n v="0"/>
    <s v="-"/>
    <x v="2"/>
    <x v="0"/>
    <x v="1"/>
  </r>
  <r>
    <s v="CGST"/>
    <s v="000001130048-2021"/>
    <s v="000001130048-2021-20211031Termoli"/>
    <s v="000001130048"/>
    <s v="I-SOSTIT-REAT Rete TEMP002 FGM"/>
    <s v="2021"/>
    <s v="20211031"/>
    <s v="20211001"/>
    <s v="AB0202"/>
    <x v="1"/>
    <s v="Impianti di trasporto"/>
    <x v="1"/>
    <x v="1"/>
    <s v="ZCIV"/>
    <s v="20210201"/>
    <s v="20210201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94.12"/>
    <n v="-13.48"/>
    <n v="0"/>
    <n v="280.64"/>
    <n v="0"/>
    <n v="0"/>
    <n v="0"/>
    <n v="0"/>
    <n v="0"/>
    <n v="0"/>
    <n v="0"/>
    <n v="0"/>
    <n v="0"/>
    <n v="0"/>
    <n v="0"/>
    <n v="0"/>
    <n v="0"/>
    <n v="0"/>
    <n v="0"/>
    <n v="294.12"/>
    <n v="0"/>
    <n v="0"/>
    <n v="0"/>
    <s v="-"/>
    <x v="2"/>
    <x v="0"/>
    <x v="1"/>
  </r>
  <r>
    <s v="CGST"/>
    <s v="000001130048-2021"/>
    <s v="000001130048-2021-20211101Termoli"/>
    <s v="000001130048"/>
    <s v="I-SOSTIT-REAT Rete TEMP002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41.3"/>
    <n v="0"/>
    <n v="0"/>
    <n v="0"/>
    <n v="0"/>
    <n v="0"/>
    <n v="0"/>
    <n v="0"/>
    <n v="0"/>
    <n v="0"/>
    <n v="0"/>
    <n v="0"/>
    <n v="0"/>
    <n v="0"/>
    <n v="-41.3"/>
    <n v="0"/>
    <n v="0"/>
    <n v="0"/>
    <n v="0"/>
    <s v="-"/>
    <x v="2"/>
    <x v="0"/>
    <x v="1"/>
  </r>
  <r>
    <s v="CGST"/>
    <s v="000001130048-2021"/>
    <s v="000001130048-2021-20211231Termoli"/>
    <s v="000001130048"/>
    <s v="I-SOSTIT-REAT Rete TEMP002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20-TEMF002R.11"/>
    <x v="44"/>
    <x v="4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81.89"/>
    <n v="-0.34"/>
    <n v="0"/>
    <n v="81.55"/>
    <n v="1015.23"/>
    <n v="0"/>
    <n v="0"/>
    <n v="0"/>
    <n v="0"/>
    <n v="0"/>
    <n v="0"/>
    <n v="0"/>
    <n v="0"/>
    <n v="0"/>
    <n v="0"/>
    <n v="0"/>
    <n v="0"/>
    <n v="0"/>
    <n v="-933.34"/>
    <n v="0"/>
    <n v="0"/>
    <n v="0"/>
    <n v="0"/>
    <s v="-"/>
    <x v="2"/>
    <x v="0"/>
    <x v="1"/>
  </r>
  <r>
    <s v="CGST"/>
    <s v="000001130049-2020"/>
    <s v="000001130049-2020-20201231Termoli"/>
    <s v="000001130049"/>
    <s v="I-M-IDR-CIV-REAT Allacci TEMS001 DSA"/>
    <s v="2020"/>
    <s v="20201231"/>
    <s v="20201231"/>
    <s v="AB0202"/>
    <x v="1"/>
    <s v="Impianti di trasporto"/>
    <x v="1"/>
    <x v="1"/>
    <s v="ZCIV"/>
    <s v="20201201"/>
    <s v="20201201"/>
    <s v="020/000"/>
    <s v="BEMI11"/>
    <s v="A_B_II_2"/>
    <x v="1"/>
    <s v="CGST-IMO12-TEMAS011.11"/>
    <x v="45"/>
    <x v="45"/>
    <s v="TEM"/>
    <s v="CRG00-CGST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56.04"/>
    <n v="-0.23"/>
    <n v="55.81"/>
    <n v="0"/>
    <n v="-2.8"/>
    <n v="0"/>
    <n v="53.010000000000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9-2021"/>
    <s v="000001130049-2021-20210630Termoli"/>
    <s v="000001130049"/>
    <s v="I-M-IDR-CIV-REAT Allacci TEMS001 DSA"/>
    <s v="2021"/>
    <s v="20210630"/>
    <s v="20210630"/>
    <s v="AB0202"/>
    <x v="1"/>
    <s v="Impianti di trasporto"/>
    <x v="1"/>
    <x v="1"/>
    <s v="ZCIV"/>
    <s v="20210601"/>
    <s v="20210601"/>
    <s v="020/000"/>
    <s v="BEMI11"/>
    <s v="A_B_II_2"/>
    <x v="1"/>
    <s v="CGST-IMO12-TEMAS011.11"/>
    <x v="45"/>
    <x v="45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987.55"/>
    <n v="-28.8"/>
    <n v="0"/>
    <n v="958.75"/>
    <n v="98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9-2021"/>
    <s v="000001130049-2021-20211101Termoli"/>
    <s v="000001130049"/>
    <s v="I-M-IDR-CIV-REAT Allacci TEMS001 DSA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12-TEMAS011.11"/>
    <x v="45"/>
    <x v="45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715.67"/>
    <n v="-5.96"/>
    <n v="0"/>
    <n v="709.70999999999992"/>
    <n v="715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49-2021"/>
    <s v="000001130049-2021-20211231Termoli"/>
    <s v="000001130049"/>
    <s v="I-M-IDR-CIV-REAT Allacci TEMS001 DSA"/>
    <s v="2021"/>
    <s v="20211231"/>
    <s v="20211231"/>
    <s v="AB0202"/>
    <x v="1"/>
    <s v="Impianti di trasporto"/>
    <x v="1"/>
    <x v="1"/>
    <s v="ZCIV"/>
    <s v="20210201"/>
    <s v="20210201"/>
    <s v="020/000"/>
    <s v="BEMI11"/>
    <s v="A_B_II_2"/>
    <x v="1"/>
    <s v="CGST-IMO12-TEMAS011.11"/>
    <x v="45"/>
    <x v="45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18.72"/>
    <n v="-10.02"/>
    <n v="0"/>
    <n v="208.7"/>
    <n v="0"/>
    <n v="0"/>
    <n v="0"/>
    <n v="0"/>
    <n v="0"/>
    <n v="0"/>
    <n v="0"/>
    <n v="0"/>
    <n v="0"/>
    <n v="0"/>
    <n v="0"/>
    <n v="0"/>
    <n v="0"/>
    <n v="0"/>
    <n v="0"/>
    <n v="218.72"/>
    <n v="0"/>
    <n v="0"/>
    <n v="0"/>
    <s v="-"/>
    <x v="2"/>
    <x v="0"/>
    <x v="1"/>
  </r>
  <r>
    <s v="CGST"/>
    <s v="000001130049-2021"/>
    <s v="000001130049-2021-20211231Termoli"/>
    <s v="000001130049"/>
    <s v="I-M-IDR-CIV-REAT Allacci TEMS001 DSA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2-TEMAS011.11"/>
    <x v="45"/>
    <x v="45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MO12"/>
    <s v="MANUTENZIONE CIVILE E IDRAULICA REATTIVA INV."/>
    <s v="S"/>
    <s v="S001"/>
    <s v="011"/>
    <s v="Allacc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66.85000000000002"/>
    <n v="-1.1100000000000001"/>
    <n v="0"/>
    <n v="265.74"/>
    <n v="485.57"/>
    <n v="0"/>
    <n v="0"/>
    <n v="0"/>
    <n v="0"/>
    <n v="0"/>
    <n v="0"/>
    <n v="0"/>
    <n v="0"/>
    <n v="0"/>
    <n v="0"/>
    <n v="0"/>
    <n v="0"/>
    <n v="0"/>
    <n v="-218.72"/>
    <n v="0"/>
    <n v="0"/>
    <n v="0"/>
    <n v="0"/>
    <s v="-"/>
    <x v="2"/>
    <x v="0"/>
    <x v="1"/>
  </r>
  <r>
    <s v="CGST"/>
    <s v="000001130050-2021"/>
    <s v="000001130050-2021-20210101Termoli"/>
    <s v="000001130050"/>
    <s v="POTENZ. Rete TEMS001 DSA"/>
    <s v="2021"/>
    <s v="20210101"/>
    <s v="20211001"/>
    <s v="AB0202"/>
    <x v="1"/>
    <s v="Impianti di trasporto"/>
    <x v="1"/>
    <x v="1"/>
    <s v="ZCIV"/>
    <s v="20210101"/>
    <s v="00000000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910.77"/>
    <n v="-45.54"/>
    <n v="0"/>
    <n v="865.23"/>
    <n v="0"/>
    <n v="0"/>
    <n v="0"/>
    <n v="0"/>
    <n v="0"/>
    <n v="0"/>
    <n v="0"/>
    <n v="0"/>
    <n v="0"/>
    <n v="0"/>
    <n v="0"/>
    <n v="0"/>
    <n v="0"/>
    <n v="0"/>
    <n v="0"/>
    <n v="910.77"/>
    <n v="0"/>
    <n v="0"/>
    <n v="0"/>
    <s v="-"/>
    <x v="2"/>
    <x v="0"/>
    <x v="1"/>
  </r>
  <r>
    <s v="CGST"/>
    <s v="000001130050-2021"/>
    <s v="000001130050-2021-20210201Termoli"/>
    <s v="000001130050"/>
    <s v="POTENZ. Rete TEMS001 DSA"/>
    <s v="2021"/>
    <s v="20210201"/>
    <s v="20211001"/>
    <s v="AB0202"/>
    <x v="1"/>
    <s v="Impianti di trasporto"/>
    <x v="1"/>
    <x v="1"/>
    <s v="ZCIV"/>
    <s v="20210201"/>
    <s v="00000000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053.6099999999999"/>
    <n v="-48.29"/>
    <n v="0"/>
    <n v="1005.32"/>
    <n v="0"/>
    <n v="0"/>
    <n v="0"/>
    <n v="0"/>
    <n v="0"/>
    <n v="0"/>
    <n v="0"/>
    <n v="0"/>
    <n v="0"/>
    <n v="0"/>
    <n v="0"/>
    <n v="0"/>
    <n v="0"/>
    <n v="0"/>
    <n v="0"/>
    <n v="1053.6099999999999"/>
    <n v="0"/>
    <n v="0"/>
    <n v="0"/>
    <s v="-"/>
    <x v="2"/>
    <x v="0"/>
    <x v="1"/>
  </r>
  <r>
    <s v="CGST"/>
    <s v="000001130050-2021"/>
    <s v="000001130050-2021-20210331Termoli"/>
    <s v="000001130050"/>
    <s v="POTENZ. Rete TEMS001 DSA"/>
    <s v="2021"/>
    <s v="20210331"/>
    <s v="20211001"/>
    <s v="AB0202"/>
    <x v="1"/>
    <s v="Impianti di trasporto"/>
    <x v="1"/>
    <x v="1"/>
    <s v="ZCIV"/>
    <s v="20210301"/>
    <s v="20210301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195.42"/>
    <n v="-49.81"/>
    <n v="0"/>
    <n v="1145.6099999999999"/>
    <n v="117.97"/>
    <n v="0"/>
    <n v="0"/>
    <n v="0"/>
    <n v="0"/>
    <n v="0"/>
    <n v="0"/>
    <n v="0"/>
    <n v="0"/>
    <n v="0"/>
    <n v="0"/>
    <n v="0"/>
    <n v="0"/>
    <n v="0"/>
    <n v="0"/>
    <n v="1077.45"/>
    <n v="0"/>
    <n v="0"/>
    <n v="0"/>
    <s v="-"/>
    <x v="2"/>
    <x v="0"/>
    <x v="1"/>
  </r>
  <r>
    <s v="CGST"/>
    <s v="000001130050-2021"/>
    <s v="000001130050-2021-20210430Termoli"/>
    <s v="000001130050"/>
    <s v="POTENZ. Rete TEMS001 DSA"/>
    <s v="2021"/>
    <s v="20210430"/>
    <s v="20211001"/>
    <s v="AB0202"/>
    <x v="1"/>
    <s v="Impianti di trasporto"/>
    <x v="1"/>
    <x v="1"/>
    <s v="ZCIV"/>
    <s v="20210401"/>
    <s v="20210401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776.11"/>
    <n v="-66.599999999999994"/>
    <n v="0"/>
    <n v="1709.51"/>
    <n v="190.92"/>
    <n v="0"/>
    <n v="0"/>
    <n v="0"/>
    <n v="0"/>
    <n v="0"/>
    <n v="0"/>
    <n v="0"/>
    <n v="0"/>
    <n v="0"/>
    <n v="0"/>
    <n v="0"/>
    <n v="0"/>
    <n v="0"/>
    <n v="0"/>
    <n v="1585.19"/>
    <n v="0"/>
    <n v="0"/>
    <n v="0"/>
    <s v="-"/>
    <x v="2"/>
    <x v="0"/>
    <x v="1"/>
  </r>
  <r>
    <s v="CGST"/>
    <s v="000001130050-2021"/>
    <s v="000001130050-2021-20210531Termoli"/>
    <s v="000001130050"/>
    <s v="POTENZ. Rete TEMS001 DSA"/>
    <s v="2021"/>
    <s v="20210531"/>
    <s v="20211001"/>
    <s v="AB0202"/>
    <x v="1"/>
    <s v="Impianti di trasporto"/>
    <x v="1"/>
    <x v="1"/>
    <s v="ZCIV"/>
    <s v="20210501"/>
    <s v="20210501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363.7600000000002"/>
    <n v="-78.790000000000006"/>
    <n v="0"/>
    <n v="2284.9699999999998"/>
    <n v="1004.71"/>
    <n v="0"/>
    <n v="0"/>
    <n v="0"/>
    <n v="0"/>
    <n v="0"/>
    <n v="0"/>
    <n v="0"/>
    <n v="0"/>
    <n v="0"/>
    <n v="0"/>
    <n v="0"/>
    <n v="0"/>
    <n v="0"/>
    <n v="0"/>
    <n v="1359.05"/>
    <n v="0"/>
    <n v="0"/>
    <n v="0"/>
    <s v="-"/>
    <x v="2"/>
    <x v="0"/>
    <x v="1"/>
  </r>
  <r>
    <s v="CGST"/>
    <s v="000001130050-2021"/>
    <s v="000001130050-2021-20210601Termoli"/>
    <s v="000001130050"/>
    <s v="POTENZ. Rete TEMS001 DSA"/>
    <s v="2021"/>
    <s v="20210601"/>
    <s v="20211001"/>
    <s v="AB0202"/>
    <x v="1"/>
    <s v="Impianti di trasporto"/>
    <x v="1"/>
    <x v="1"/>
    <s v="ZCIV"/>
    <s v="20210601"/>
    <s v="00000000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576.01"/>
    <n v="-45.97"/>
    <n v="0"/>
    <n v="1530.04"/>
    <n v="175.58"/>
    <n v="0"/>
    <n v="0"/>
    <n v="0"/>
    <n v="0"/>
    <n v="0"/>
    <n v="0"/>
    <n v="0"/>
    <n v="0"/>
    <n v="0"/>
    <n v="0"/>
    <n v="0"/>
    <n v="0"/>
    <n v="0"/>
    <n v="0"/>
    <n v="1400.43"/>
    <n v="0"/>
    <n v="0"/>
    <n v="0"/>
    <s v="-"/>
    <x v="2"/>
    <x v="0"/>
    <x v="1"/>
  </r>
  <r>
    <s v="CGST"/>
    <s v="000001130050-2021"/>
    <s v="000001130050-2021-20210701Termoli"/>
    <s v="000001130050"/>
    <s v="POTENZ. Rete TEMS001 DSA"/>
    <s v="2021"/>
    <s v="20210701"/>
    <s v="20211001"/>
    <s v="AB0202"/>
    <x v="1"/>
    <s v="Impianti di trasporto"/>
    <x v="1"/>
    <x v="1"/>
    <s v="ZCIV"/>
    <s v="20210701"/>
    <s v="00000000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394.58"/>
    <n v="-9.86"/>
    <n v="0"/>
    <n v="384.72"/>
    <n v="0"/>
    <n v="0"/>
    <n v="0"/>
    <n v="0"/>
    <n v="0"/>
    <n v="0"/>
    <n v="0"/>
    <n v="0"/>
    <n v="0"/>
    <n v="0"/>
    <n v="0"/>
    <n v="0"/>
    <n v="0"/>
    <n v="0"/>
    <n v="0"/>
    <n v="394.58"/>
    <n v="0"/>
    <n v="0"/>
    <n v="0"/>
    <s v="-"/>
    <x v="2"/>
    <x v="0"/>
    <x v="1"/>
  </r>
  <r>
    <s v="CGST"/>
    <s v="000001130050-2021"/>
    <s v="000001130050-2021-20210801Termoli"/>
    <s v="000001130050"/>
    <s v="POTENZ. Rete TEMS001 DSA"/>
    <s v="2021"/>
    <s v="20210801"/>
    <s v="20211231"/>
    <s v="AB0202"/>
    <x v="1"/>
    <s v="Impianti di trasporto"/>
    <x v="1"/>
    <x v="1"/>
    <s v="ZCIV"/>
    <s v="20210801"/>
    <s v="00000000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920.94"/>
    <n v="-19.190000000000001"/>
    <n v="0"/>
    <n v="901.75"/>
    <n v="725.46"/>
    <n v="0"/>
    <n v="0"/>
    <n v="0"/>
    <n v="0"/>
    <n v="0"/>
    <n v="0"/>
    <n v="0"/>
    <n v="0"/>
    <n v="0"/>
    <n v="0"/>
    <n v="0"/>
    <n v="0"/>
    <n v="0"/>
    <n v="0"/>
    <n v="195.48"/>
    <n v="0"/>
    <n v="0"/>
    <n v="0"/>
    <s v="-"/>
    <x v="2"/>
    <x v="0"/>
    <x v="1"/>
  </r>
  <r>
    <s v="CGST"/>
    <s v="000001130050-2021"/>
    <s v="000001130050-2021-20210901Termoli"/>
    <s v="000001130050"/>
    <s v="POTENZ. Rete TEMS001 DSA"/>
    <s v="2021"/>
    <s v="20210901"/>
    <s v="20211231"/>
    <s v="AB0202"/>
    <x v="1"/>
    <s v="Impianti di trasporto"/>
    <x v="1"/>
    <x v="1"/>
    <s v="ZCIV"/>
    <s v="20210901"/>
    <s v="00000000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74.76"/>
    <n v="-4.58"/>
    <n v="0"/>
    <n v="270.18"/>
    <n v="174.38"/>
    <n v="0"/>
    <n v="0"/>
    <n v="0"/>
    <n v="0"/>
    <n v="0"/>
    <n v="0"/>
    <n v="0"/>
    <n v="0"/>
    <n v="0"/>
    <n v="0"/>
    <n v="0"/>
    <n v="0"/>
    <n v="0"/>
    <n v="0"/>
    <n v="100.38"/>
    <n v="0"/>
    <n v="0"/>
    <n v="0"/>
    <s v="-"/>
    <x v="2"/>
    <x v="0"/>
    <x v="1"/>
  </r>
  <r>
    <s v="CGST"/>
    <s v="000001130050-2021"/>
    <s v="000001130050-2021-20211001Termoli"/>
    <s v="000001130050"/>
    <s v="POTENZ. Rete TEMS001 DSA"/>
    <s v="2021"/>
    <s v="20211001"/>
    <s v="20211001"/>
    <s v="AB0202"/>
    <x v="1"/>
    <s v="Impianti di trasporto"/>
    <x v="1"/>
    <x v="1"/>
    <s v="ZCIV"/>
    <s v="20211001"/>
    <s v="00000000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55.75"/>
    <n v="-1.95"/>
    <n v="0"/>
    <n v="153.80000000000001"/>
    <n v="6397.78"/>
    <n v="0"/>
    <n v="0"/>
    <n v="0"/>
    <n v="0"/>
    <n v="0"/>
    <n v="0"/>
    <n v="0"/>
    <n v="0"/>
    <n v="0"/>
    <n v="0"/>
    <n v="0"/>
    <n v="0"/>
    <n v="0"/>
    <n v="-6242.03"/>
    <n v="0"/>
    <n v="0"/>
    <n v="0"/>
    <n v="0"/>
    <s v="-"/>
    <x v="2"/>
    <x v="0"/>
    <x v="1"/>
  </r>
  <r>
    <s v="CGST"/>
    <s v="000001130050-2021"/>
    <s v="000001130050-2021-20211101Termoli"/>
    <s v="000001130050"/>
    <s v="POTENZ. Rete TEMS001 DSA"/>
    <s v="2021"/>
    <s v="20211101"/>
    <s v="20211001"/>
    <s v="AB0202"/>
    <x v="1"/>
    <s v="Impianti di trasporto"/>
    <x v="1"/>
    <x v="1"/>
    <s v="ZCIV"/>
    <s v="20211101"/>
    <s v="00000000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3724.4"/>
    <n v="-31.04"/>
    <n v="0"/>
    <n v="3693.36"/>
    <n v="3779.46"/>
    <n v="0"/>
    <n v="0"/>
    <n v="0"/>
    <n v="0"/>
    <n v="0"/>
    <n v="0"/>
    <n v="0"/>
    <n v="0"/>
    <n v="0"/>
    <n v="0"/>
    <n v="0"/>
    <n v="0"/>
    <n v="0"/>
    <n v="-55.06"/>
    <n v="0"/>
    <n v="0"/>
    <n v="0"/>
    <n v="0"/>
    <s v="-"/>
    <x v="2"/>
    <x v="0"/>
    <x v="1"/>
  </r>
  <r>
    <s v="CGST"/>
    <s v="000001130050-2021"/>
    <s v="000001130050-2021-20211231Termoli"/>
    <s v="000001130050"/>
    <s v="POTENZ. Rete TEMS001 DSA"/>
    <s v="2021"/>
    <s v="20211231"/>
    <s v="20211001"/>
    <s v="AB0202"/>
    <x v="1"/>
    <s v="Impianti di trasporto"/>
    <x v="1"/>
    <x v="1"/>
    <s v="ZCIV"/>
    <s v="20211201"/>
    <s v="20211201"/>
    <s v="020/000"/>
    <s v="BEMI11"/>
    <s v="A_B_II_2"/>
    <x v="1"/>
    <s v="CGST-IRN02-TEMAS012.11"/>
    <x v="46"/>
    <x v="46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2"/>
    <s v="POTENZIAMENTO"/>
    <s v="S"/>
    <s v="S001"/>
    <s v="006"/>
    <s v="Rete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455.22"/>
    <n v="-1.9"/>
    <n v="0"/>
    <n v="453.32000000000011"/>
    <n v="2235.0700000000002"/>
    <n v="0"/>
    <n v="0"/>
    <n v="0"/>
    <n v="0"/>
    <n v="0"/>
    <n v="0"/>
    <n v="0"/>
    <n v="0"/>
    <n v="0"/>
    <n v="0"/>
    <n v="0"/>
    <n v="0"/>
    <n v="0"/>
    <n v="-1779.85"/>
    <n v="0"/>
    <n v="0"/>
    <n v="0"/>
    <n v="0"/>
    <s v="-"/>
    <x v="2"/>
    <x v="0"/>
    <x v="1"/>
  </r>
  <r>
    <s v="CGST"/>
    <s v="000001130051-2021"/>
    <s v="000001130051-2021-20210531Campagnano"/>
    <s v="000001130051"/>
    <s v="I-SOSTIT-REAT Rete CDMP007 FGM"/>
    <s v="2021"/>
    <s v="20210531"/>
    <s v="20210531"/>
    <s v="AB0202"/>
    <x v="1"/>
    <s v="Impianti di trasporto"/>
    <x v="1"/>
    <x v="1"/>
    <s v="ZCIV"/>
    <s v="20210501"/>
    <s v="20210501"/>
    <s v="020/000"/>
    <s v="BEMI11"/>
    <s v="A_B_II_2"/>
    <x v="1"/>
    <s v="CGST-IMO20-CDMF007R.11"/>
    <x v="47"/>
    <x v="47"/>
    <s v="CD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7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2442.55"/>
    <n v="-1081.42"/>
    <n v="0"/>
    <n v="31361.13"/>
    <n v="3244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52-2021"/>
    <s v="000001130052-2021-20210531Campagnano"/>
    <s v="000001130052"/>
    <s v="I-SOSTIT-REAT Rete CDMP006 FGM"/>
    <s v="2021"/>
    <s v="20210531"/>
    <s v="20210531"/>
    <s v="AB0202"/>
    <x v="1"/>
    <s v="Impianti di trasporto"/>
    <x v="1"/>
    <x v="1"/>
    <s v="ZCIV"/>
    <s v="20210501"/>
    <s v="20210501"/>
    <s v="020/000"/>
    <s v="BEMI11"/>
    <s v="A_B_II_2"/>
    <x v="1"/>
    <s v="CGST-IMO20-CDMF006R.11"/>
    <x v="48"/>
    <x v="48"/>
    <s v="CD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6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348.45"/>
    <n v="-111.62"/>
    <n v="0"/>
    <n v="3236.83"/>
    <n v="3348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53-2021"/>
    <s v="000001130053-2021-20210531Campagnano"/>
    <s v="000001130053"/>
    <s v="I-SOSTIT-PROG Rete CDMP006 FGM"/>
    <s v="2021"/>
    <s v="20210531"/>
    <s v="20210531"/>
    <s v="AB0202"/>
    <x v="1"/>
    <s v="Impianti di trasporto"/>
    <x v="1"/>
    <x v="1"/>
    <s v="ZCIV"/>
    <s v="20210501"/>
    <s v="20210501"/>
    <s v="020/000"/>
    <s v="BEMI11"/>
    <s v="A_B_II_2"/>
    <x v="1"/>
    <s v="CGST-IMO18-CDMF006R.11"/>
    <x v="49"/>
    <x v="49"/>
    <s v="CD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6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816.86"/>
    <n v="-60.56"/>
    <n v="0"/>
    <n v="1756.3"/>
    <n v="181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54-2021"/>
    <s v="000001130054-2021-20210630Termoli"/>
    <s v="000001130054"/>
    <s v="I-M-IDR-CIV-PROG Rete TEMP008 FGM"/>
    <s v="2021"/>
    <s v="20210630"/>
    <s v="20210630"/>
    <s v="AB0202"/>
    <x v="1"/>
    <s v="Impianti di trasporto"/>
    <x v="1"/>
    <x v="1"/>
    <s v="ZCIV"/>
    <s v="20210601"/>
    <s v="20210601"/>
    <s v="020/000"/>
    <s v="BEMI11"/>
    <s v="A_B_II_2"/>
    <x v="1"/>
    <s v="CGST-IMO07-TEMF008R.11"/>
    <x v="50"/>
    <x v="50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80.62"/>
    <n v="-5.27"/>
    <n v="0"/>
    <n v="175.35"/>
    <n v="18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54-2021"/>
    <s v="000001130054-2021-20210801Termoli"/>
    <s v="000001130054"/>
    <s v="I-M-IDR-CIV-PROG Rete TEMP008 FGM"/>
    <s v="2021"/>
    <s v="202108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07-TEMF008R.11"/>
    <x v="50"/>
    <x v="50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78.8"/>
    <n v="-1.49"/>
    <n v="0"/>
    <n v="177.31"/>
    <n v="0"/>
    <n v="0"/>
    <n v="0"/>
    <n v="0"/>
    <n v="0"/>
    <n v="0"/>
    <n v="0"/>
    <n v="0"/>
    <n v="0"/>
    <n v="0"/>
    <n v="0"/>
    <n v="0"/>
    <n v="0"/>
    <n v="0"/>
    <n v="0"/>
    <n v="178.8"/>
    <n v="0"/>
    <n v="0"/>
    <n v="0"/>
    <s v="-"/>
    <x v="2"/>
    <x v="0"/>
    <x v="1"/>
  </r>
  <r>
    <s v="CGST"/>
    <s v="000001130054-2021"/>
    <s v="000001130054-2021-20210901Termoli"/>
    <s v="000001130054"/>
    <s v="I-M-IDR-CIV-PROG Rete TEMP008 FGM"/>
    <s v="2021"/>
    <s v="20210901"/>
    <s v="20211101"/>
    <s v="AB0202"/>
    <x v="1"/>
    <s v="Impianti di trasporto"/>
    <x v="1"/>
    <x v="1"/>
    <s v="ZCIV"/>
    <s v="20210901"/>
    <s v="00000000"/>
    <s v="020/000"/>
    <s v="BEMI11"/>
    <s v="A_B_II_2"/>
    <x v="1"/>
    <s v="CGST-IMO07-TEMF008R.11"/>
    <x v="50"/>
    <x v="50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608.09"/>
    <n v="-10.130000000000001"/>
    <n v="0"/>
    <n v="597.96"/>
    <n v="0"/>
    <n v="0"/>
    <n v="0"/>
    <n v="0"/>
    <n v="0"/>
    <n v="0"/>
    <n v="0"/>
    <n v="0"/>
    <n v="0"/>
    <n v="0"/>
    <n v="0"/>
    <n v="0"/>
    <n v="0"/>
    <n v="0"/>
    <n v="0"/>
    <n v="608.09"/>
    <n v="0"/>
    <n v="0"/>
    <n v="0"/>
    <s v="-"/>
    <x v="2"/>
    <x v="0"/>
    <x v="1"/>
  </r>
  <r>
    <s v="CGST"/>
    <s v="000001130054-2021"/>
    <s v="000001130054-2021-20211101Termoli"/>
    <s v="000001130054"/>
    <s v="I-M-IDR-CIV-PROG Rete TEMP008 FGM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07-TEMF008R.11"/>
    <x v="50"/>
    <x v="50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11.92"/>
    <n v="-0.93"/>
    <n v="0"/>
    <n v="110.99"/>
    <n v="934.69"/>
    <n v="0"/>
    <n v="0"/>
    <n v="0"/>
    <n v="0"/>
    <n v="0"/>
    <n v="0"/>
    <n v="0"/>
    <n v="0"/>
    <n v="0"/>
    <n v="0"/>
    <n v="0"/>
    <n v="0"/>
    <n v="0"/>
    <n v="-934.69"/>
    <n v="111.92"/>
    <n v="0"/>
    <n v="0"/>
    <n v="0"/>
    <s v="-"/>
    <x v="2"/>
    <x v="0"/>
    <x v="1"/>
  </r>
  <r>
    <s v="CGST"/>
    <s v="000001130054-2021"/>
    <s v="000001130054-2021-20211130Termoli"/>
    <s v="000001130054"/>
    <s v="I-M-IDR-CIV-PROG Rete TEMP008 FGM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07-TEMF008R.11"/>
    <x v="50"/>
    <x v="50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47.80000000000001"/>
    <n v="-1.85"/>
    <n v="0"/>
    <n v="145.94999999999999"/>
    <n v="0"/>
    <n v="0"/>
    <n v="0"/>
    <n v="0"/>
    <n v="0"/>
    <n v="0"/>
    <n v="0"/>
    <n v="0"/>
    <n v="0"/>
    <n v="0"/>
    <n v="0"/>
    <n v="0"/>
    <n v="0"/>
    <n v="0"/>
    <n v="0"/>
    <n v="147.80000000000001"/>
    <n v="0"/>
    <n v="0"/>
    <n v="0"/>
    <s v="-"/>
    <x v="2"/>
    <x v="0"/>
    <x v="1"/>
  </r>
  <r>
    <s v="CGST"/>
    <s v="000001130054-2021"/>
    <s v="000001130054-2021-20211231Termoli"/>
    <s v="000001130054"/>
    <s v="I-M-IDR-CIV-PROG Rete TEMP008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07-TEMF008R.11"/>
    <x v="50"/>
    <x v="50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111.92"/>
    <n v="0"/>
    <n v="0"/>
    <n v="0"/>
    <n v="0"/>
    <n v="0"/>
    <n v="0"/>
    <n v="0"/>
    <n v="0"/>
    <n v="0"/>
    <n v="0"/>
    <n v="0"/>
    <n v="0"/>
    <n v="0"/>
    <n v="-111.92"/>
    <n v="0"/>
    <n v="0"/>
    <n v="0"/>
    <n v="0"/>
    <s v="-"/>
    <x v="2"/>
    <x v="0"/>
    <x v="1"/>
  </r>
  <r>
    <s v="CGST"/>
    <s v="000001130055-2021"/>
    <s v="000001130055-2021-20210630Termoli"/>
    <s v="000001130055"/>
    <s v="I-M-IDR-CIV-PROG Collettore TEMP008 FGM"/>
    <s v="2021"/>
    <s v="20210630"/>
    <s v="20210630"/>
    <s v="AB0202"/>
    <x v="1"/>
    <s v="Impianti di trasporto"/>
    <x v="1"/>
    <x v="1"/>
    <s v="ZCIV"/>
    <s v="20210601"/>
    <s v="20210601"/>
    <s v="020/000"/>
    <s v="BEMI11"/>
    <s v="A_B_II_2"/>
    <x v="1"/>
    <s v="CGST-IMO07-TEMF008V.11"/>
    <x v="51"/>
    <x v="51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8"/>
    <s v="009"/>
    <s v="Collettor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94.07"/>
    <n v="-11.49"/>
    <n v="0"/>
    <n v="382.58"/>
    <n v="39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58-2021"/>
    <s v="000001130058-2021-20210701Termoli"/>
    <s v="000001130058"/>
    <s v="RIC-PERD-INV Rete TEMP008 FGM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02-TEMF008R.11"/>
    <x v="52"/>
    <x v="52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77.9"/>
    <n v="-9.4499999999999993"/>
    <n v="0"/>
    <n v="368.45"/>
    <n v="0"/>
    <n v="0"/>
    <n v="0"/>
    <n v="0"/>
    <n v="0"/>
    <n v="0"/>
    <n v="0"/>
    <n v="0"/>
    <n v="0"/>
    <n v="0"/>
    <n v="0"/>
    <n v="0"/>
    <n v="0"/>
    <n v="0"/>
    <n v="0"/>
    <n v="377.9"/>
    <n v="0"/>
    <n v="0"/>
    <n v="0"/>
    <s v="-"/>
    <x v="2"/>
    <x v="0"/>
    <x v="1"/>
  </r>
  <r>
    <s v="CGST"/>
    <s v="000001130058-2021"/>
    <s v="000001130058-2021-20211101Termoli"/>
    <s v="000001130058"/>
    <s v="RIC-PERD-INV Rete TEMP008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02-TEMF008R.11"/>
    <x v="52"/>
    <x v="52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498.55"/>
    <n v="-29.15"/>
    <n v="0"/>
    <n v="3469.4"/>
    <n v="3876.45"/>
    <n v="0"/>
    <n v="0"/>
    <n v="0"/>
    <n v="0"/>
    <n v="0"/>
    <n v="0"/>
    <n v="0"/>
    <n v="0"/>
    <n v="0"/>
    <n v="0"/>
    <n v="0"/>
    <n v="0"/>
    <n v="0"/>
    <n v="-377.9"/>
    <n v="0"/>
    <n v="0"/>
    <n v="0"/>
    <n v="0"/>
    <s v="-"/>
    <x v="2"/>
    <x v="0"/>
    <x v="1"/>
  </r>
  <r>
    <s v="CGST"/>
    <s v="000001130058-2021"/>
    <s v="000001130058-2021-20211231Termoli"/>
    <s v="000001130058"/>
    <s v="RIC-PERD-INV Rete TEMP008 FGM"/>
    <s v="2021"/>
    <s v="20211231"/>
    <s v="20211101"/>
    <s v="AB0202"/>
    <x v="1"/>
    <s v="Impianti di trasporto"/>
    <x v="1"/>
    <x v="1"/>
    <s v="ZCIV"/>
    <s v="20211201"/>
    <s v="20211201"/>
    <s v="020/000"/>
    <s v="BEMI11"/>
    <s v="A_B_II_2"/>
    <x v="1"/>
    <s v="CGST-IMO02-TEMF008R.11"/>
    <x v="52"/>
    <x v="52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7998.09"/>
    <n v="-33.33"/>
    <n v="0"/>
    <n v="7964.76"/>
    <n v="799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59-2021"/>
    <s v="000001130059-2021-20210701Termoli"/>
    <s v="000001130059"/>
    <s v="I-M-IDR-CIV-PROG Rete TEMP004 FGM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07-TEMF004R.11"/>
    <x v="53"/>
    <x v="5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71.099999999999994"/>
    <n v="-1.78"/>
    <n v="0"/>
    <n v="69.319999999999993"/>
    <n v="0"/>
    <n v="0"/>
    <n v="0"/>
    <n v="0"/>
    <n v="0"/>
    <n v="0"/>
    <n v="0"/>
    <n v="0"/>
    <n v="0"/>
    <n v="0"/>
    <n v="0"/>
    <n v="0"/>
    <n v="0"/>
    <n v="0"/>
    <n v="0"/>
    <n v="71.099999999999994"/>
    <n v="0"/>
    <n v="0"/>
    <n v="0"/>
    <s v="-"/>
    <x v="2"/>
    <x v="0"/>
    <x v="1"/>
  </r>
  <r>
    <s v="CGST"/>
    <s v="000001130059-2021"/>
    <s v="000001130059-2021-20210801Termoli"/>
    <s v="000001130059"/>
    <s v="I-M-IDR-CIV-PROG Rete TEMP004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07-TEMF004R.11"/>
    <x v="53"/>
    <x v="5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86.08"/>
    <n v="-5.96"/>
    <n v="0"/>
    <n v="280.12"/>
    <n v="0"/>
    <n v="0"/>
    <n v="0"/>
    <n v="0"/>
    <n v="0"/>
    <n v="0"/>
    <n v="0"/>
    <n v="0"/>
    <n v="0"/>
    <n v="0"/>
    <n v="0"/>
    <n v="0"/>
    <n v="0"/>
    <n v="0"/>
    <n v="0"/>
    <n v="286.08"/>
    <n v="0"/>
    <n v="0"/>
    <n v="0"/>
    <s v="-"/>
    <x v="2"/>
    <x v="0"/>
    <x v="1"/>
  </r>
  <r>
    <s v="CGST"/>
    <s v="000001130059-2021"/>
    <s v="000001130059-2021-20210901Termoli"/>
    <s v="000001130059"/>
    <s v="I-M-IDR-CIV-PROG Rete TEMP004 FGM"/>
    <s v="2021"/>
    <s v="20210901"/>
    <s v="20211101"/>
    <s v="AB0202"/>
    <x v="1"/>
    <s v="Impianti di trasporto"/>
    <x v="1"/>
    <x v="1"/>
    <s v="ZCIV"/>
    <s v="20210901"/>
    <s v="00000000"/>
    <s v="020/000"/>
    <s v="BEMI11"/>
    <s v="A_B_II_2"/>
    <x v="1"/>
    <s v="CGST-IMO07-TEMF004R.11"/>
    <x v="53"/>
    <x v="5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786.94"/>
    <n v="-13.12"/>
    <n v="0"/>
    <n v="773.82"/>
    <n v="0"/>
    <n v="0"/>
    <n v="0"/>
    <n v="0"/>
    <n v="0"/>
    <n v="0"/>
    <n v="0"/>
    <n v="0"/>
    <n v="0"/>
    <n v="0"/>
    <n v="0"/>
    <n v="0"/>
    <n v="0"/>
    <n v="0"/>
    <n v="0"/>
    <n v="786.94"/>
    <n v="0"/>
    <n v="0"/>
    <n v="0"/>
    <s v="-"/>
    <x v="2"/>
    <x v="0"/>
    <x v="1"/>
  </r>
  <r>
    <s v="CGST"/>
    <s v="000001130059-2021"/>
    <s v="000001130059-2021-20211101Termoli"/>
    <s v="000001130059"/>
    <s v="I-M-IDR-CIV-PROG Rete TEMP004 FGM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07-TEMF004R.11"/>
    <x v="53"/>
    <x v="5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57.36"/>
    <n v="-2.14"/>
    <n v="0"/>
    <n v="255.22"/>
    <n v="1431.92"/>
    <n v="0"/>
    <n v="0"/>
    <n v="0"/>
    <n v="0"/>
    <n v="0"/>
    <n v="0"/>
    <n v="0"/>
    <n v="0"/>
    <n v="0"/>
    <n v="0"/>
    <n v="0"/>
    <n v="0"/>
    <n v="0"/>
    <n v="-1431.92"/>
    <n v="257.36"/>
    <n v="0"/>
    <n v="0"/>
    <n v="0"/>
    <s v="-"/>
    <x v="2"/>
    <x v="0"/>
    <x v="1"/>
  </r>
  <r>
    <s v="CGST"/>
    <s v="000001130059-2021"/>
    <s v="000001130059-2021-20211130Termoli"/>
    <s v="000001130059"/>
    <s v="I-M-IDR-CIV-PROG Rete TEMP004 FGM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07-TEMF004R.11"/>
    <x v="53"/>
    <x v="5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87.8"/>
    <n v="-3.6"/>
    <n v="0"/>
    <n v="284.2"/>
    <n v="0"/>
    <n v="0"/>
    <n v="0"/>
    <n v="0"/>
    <n v="0"/>
    <n v="0"/>
    <n v="0"/>
    <n v="0"/>
    <n v="0"/>
    <n v="0"/>
    <n v="0"/>
    <n v="0"/>
    <n v="0"/>
    <n v="0"/>
    <n v="0"/>
    <n v="287.8"/>
    <n v="0"/>
    <n v="0"/>
    <n v="0"/>
    <s v="-"/>
    <x v="2"/>
    <x v="0"/>
    <x v="1"/>
  </r>
  <r>
    <s v="CGST"/>
    <s v="000001130059-2021"/>
    <s v="000001130059-2021-20211231Termoli"/>
    <s v="000001130059"/>
    <s v="I-M-IDR-CIV-PROG Rete TEMP004 FGM"/>
    <s v="2021"/>
    <s v="20211231"/>
    <s v="20211101"/>
    <s v="AB0202"/>
    <x v="1"/>
    <s v="Impianti di trasporto"/>
    <x v="1"/>
    <x v="1"/>
    <s v="ZCIV"/>
    <s v="20211201"/>
    <s v="20211201"/>
    <s v="020/000"/>
    <s v="BEMI11"/>
    <s v="A_B_II_2"/>
    <x v="1"/>
    <s v="CGST-IMO07-TEMF004R.11"/>
    <x v="53"/>
    <x v="53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07"/>
    <s v="MANUTENZIONE CIVILE E IDRAULICA PROGRAMMATA INV.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283.97"/>
    <n v="-5.35"/>
    <n v="0"/>
    <n v="1278.6199999999999"/>
    <n v="1541.33"/>
    <n v="0"/>
    <n v="0"/>
    <n v="0"/>
    <n v="0"/>
    <n v="0"/>
    <n v="0"/>
    <n v="0"/>
    <n v="0"/>
    <n v="0"/>
    <n v="0"/>
    <n v="0"/>
    <n v="0"/>
    <n v="0"/>
    <n v="-257.36"/>
    <n v="0"/>
    <n v="0"/>
    <n v="0"/>
    <n v="0"/>
    <s v="-"/>
    <x v="2"/>
    <x v="0"/>
    <x v="1"/>
  </r>
  <r>
    <s v="CGST"/>
    <s v="000001130060-2021"/>
    <s v="000001130060-2021-20210701Termoli"/>
    <s v="000001130060"/>
    <s v="I-M-IDR-CIV-REAT Rete TEMP008 FGM"/>
    <s v="2021"/>
    <s v="20210701"/>
    <s v="20211101"/>
    <s v="AB0202"/>
    <x v="1"/>
    <s v="Impianti di trasporto"/>
    <x v="1"/>
    <x v="1"/>
    <s v="ZCIV"/>
    <s v="20210701"/>
    <s v="00000000"/>
    <s v="020/000"/>
    <s v="BEMI11"/>
    <s v="A_B_II_2"/>
    <x v="1"/>
    <s v="CGST-IMO12-TEMF008R.11"/>
    <x v="54"/>
    <x v="5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48.85"/>
    <n v="-6.22"/>
    <n v="0"/>
    <n v="242.63"/>
    <n v="0"/>
    <n v="0"/>
    <n v="0"/>
    <n v="0"/>
    <n v="0"/>
    <n v="0"/>
    <n v="0"/>
    <n v="0"/>
    <n v="0"/>
    <n v="0"/>
    <n v="0"/>
    <n v="0"/>
    <n v="0"/>
    <n v="0"/>
    <n v="0"/>
    <n v="248.85"/>
    <n v="0"/>
    <n v="0"/>
    <n v="0"/>
    <s v="-"/>
    <x v="2"/>
    <x v="0"/>
    <x v="1"/>
  </r>
  <r>
    <s v="CGST"/>
    <s v="000001130060-2021"/>
    <s v="000001130060-2021-20210801Termoli"/>
    <s v="000001130060"/>
    <s v="I-M-IDR-CIV-REAT Rete TEMP008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MO12-TEMF008R.11"/>
    <x v="54"/>
    <x v="5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07.28"/>
    <n v="-2.2400000000000002"/>
    <n v="0"/>
    <n v="105.04"/>
    <n v="0"/>
    <n v="0"/>
    <n v="0"/>
    <n v="0"/>
    <n v="0"/>
    <n v="0"/>
    <n v="0"/>
    <n v="0"/>
    <n v="0"/>
    <n v="0"/>
    <n v="0"/>
    <n v="0"/>
    <n v="0"/>
    <n v="0"/>
    <n v="0"/>
    <n v="107.28"/>
    <n v="0"/>
    <n v="0"/>
    <n v="0"/>
    <s v="-"/>
    <x v="2"/>
    <x v="0"/>
    <x v="1"/>
  </r>
  <r>
    <s v="CGST"/>
    <s v="000001130060-2021"/>
    <s v="000001130060-2021-20211101Termoli"/>
    <s v="000001130060"/>
    <s v="I-M-IDR-CIV-REAT Rete TEMP008 FGM"/>
    <s v="2021"/>
    <s v="20211101"/>
    <s v="20211231"/>
    <s v="AB0202"/>
    <x v="1"/>
    <s v="Impianti di trasporto"/>
    <x v="1"/>
    <x v="1"/>
    <s v="ZCIV"/>
    <s v="20211101"/>
    <s v="00000000"/>
    <s v="020/000"/>
    <s v="BEMI11"/>
    <s v="A_B_II_2"/>
    <x v="1"/>
    <s v="CGST-IMO12-TEMF008R.11"/>
    <x v="54"/>
    <x v="5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07.37"/>
    <n v="-0.89"/>
    <n v="0"/>
    <n v="106.48"/>
    <n v="567.73"/>
    <n v="0"/>
    <n v="0"/>
    <n v="0"/>
    <n v="0"/>
    <n v="0"/>
    <n v="0"/>
    <n v="0"/>
    <n v="0"/>
    <n v="0"/>
    <n v="0"/>
    <n v="0"/>
    <n v="0"/>
    <n v="0"/>
    <n v="-567.73"/>
    <n v="107.37"/>
    <n v="0"/>
    <n v="0"/>
    <n v="0"/>
    <s v="-"/>
    <x v="2"/>
    <x v="0"/>
    <x v="1"/>
  </r>
  <r>
    <s v="CGST"/>
    <s v="000001130060-2021"/>
    <s v="000001130060-2021-20211130Termoli"/>
    <s v="000001130060"/>
    <s v="I-M-IDR-CIV-REAT Rete TEMP008 FGM"/>
    <s v="2021"/>
    <s v="20211130"/>
    <s v="20211101"/>
    <s v="AB0202"/>
    <x v="1"/>
    <s v="Impianti di trasporto"/>
    <x v="1"/>
    <x v="1"/>
    <s v="ZCIV"/>
    <s v="20211001"/>
    <s v="20211001"/>
    <s v="020/000"/>
    <s v="BEMI11"/>
    <s v="A_B_II_2"/>
    <x v="1"/>
    <s v="CGST-IMO12-TEMF008R.11"/>
    <x v="54"/>
    <x v="5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11.6"/>
    <n v="-2.65"/>
    <n v="0"/>
    <n v="208.95"/>
    <n v="0"/>
    <n v="0"/>
    <n v="0"/>
    <n v="0"/>
    <n v="0"/>
    <n v="0"/>
    <n v="0"/>
    <n v="0"/>
    <n v="0"/>
    <n v="0"/>
    <n v="0"/>
    <n v="0"/>
    <n v="0"/>
    <n v="0"/>
    <n v="0"/>
    <n v="211.6"/>
    <n v="0"/>
    <n v="0"/>
    <n v="0"/>
    <s v="-"/>
    <x v="2"/>
    <x v="0"/>
    <x v="1"/>
  </r>
  <r>
    <s v="CGST"/>
    <s v="000001130060-2021"/>
    <s v="000001130060-2021-20211231Termoli"/>
    <s v="000001130060"/>
    <s v="I-M-IDR-CIV-REAT Rete TEMP008 FGM"/>
    <s v="2021"/>
    <s v="20211231"/>
    <s v="20211101"/>
    <s v="AB0202"/>
    <x v="1"/>
    <s v="Impianti di trasporto"/>
    <x v="1"/>
    <x v="1"/>
    <s v="ZCIV"/>
    <s v="20211201"/>
    <s v="20211201"/>
    <s v="020/000"/>
    <s v="BEMI11"/>
    <s v="A_B_II_2"/>
    <x v="1"/>
    <s v="CGST-IMO12-TEMF008R.11"/>
    <x v="54"/>
    <x v="54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888.87"/>
    <n v="-12.04"/>
    <n v="0"/>
    <n v="2876.83"/>
    <n v="2996.24"/>
    <n v="0"/>
    <n v="0"/>
    <n v="0"/>
    <n v="0"/>
    <n v="0"/>
    <n v="0"/>
    <n v="0"/>
    <n v="0"/>
    <n v="0"/>
    <n v="0"/>
    <n v="0"/>
    <n v="0"/>
    <n v="0"/>
    <n v="-107.37"/>
    <n v="0"/>
    <n v="0"/>
    <n v="0"/>
    <n v="0"/>
    <s v="-"/>
    <x v="2"/>
    <x v="0"/>
    <x v="1"/>
  </r>
  <r>
    <s v="CGST"/>
    <s v="000001130061-2021"/>
    <s v="000001130061-2021-20210801Termoli"/>
    <s v="000001130061"/>
    <s v="CSTRUZ-RICOR Rete TEMP002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CS02-TEMF002R.11"/>
    <x v="55"/>
    <x v="5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CS02"/>
    <s v="COSTRUZIONE RICORRENTE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23.94"/>
    <n v="-2.58"/>
    <n v="0"/>
    <n v="121.36"/>
    <n v="0"/>
    <n v="0"/>
    <n v="0"/>
    <n v="0"/>
    <n v="0"/>
    <n v="0"/>
    <n v="0"/>
    <n v="0"/>
    <n v="0"/>
    <n v="0"/>
    <n v="0"/>
    <n v="0"/>
    <n v="0"/>
    <n v="0"/>
    <n v="0"/>
    <n v="123.94"/>
    <n v="0"/>
    <n v="0"/>
    <n v="0"/>
    <s v="-"/>
    <x v="2"/>
    <x v="0"/>
    <x v="1"/>
  </r>
  <r>
    <s v="CGST"/>
    <s v="000001130061-2021"/>
    <s v="000001130061-2021-20211101Termoli"/>
    <s v="000001130061"/>
    <s v="CSTRUZ-RICOR Rete TEMP002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CS02-TEMF002R.11"/>
    <x v="55"/>
    <x v="55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CS02"/>
    <s v="COSTRUZIONE RICORRENTE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123.94"/>
    <n v="0"/>
    <n v="0"/>
    <n v="0"/>
    <n v="0"/>
    <n v="0"/>
    <n v="0"/>
    <n v="0"/>
    <n v="0"/>
    <n v="0"/>
    <n v="0"/>
    <n v="0"/>
    <n v="0"/>
    <n v="0"/>
    <n v="-123.94"/>
    <n v="0"/>
    <n v="0"/>
    <n v="0"/>
    <n v="0"/>
    <s v="-"/>
    <x v="2"/>
    <x v="0"/>
    <x v="1"/>
  </r>
  <r>
    <s v="CGST"/>
    <s v="000001130062-2021"/>
    <s v="000001130062-2021-20210801Termoli"/>
    <s v="000001130062"/>
    <s v="RINNOVO Rete TEMP002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RN01-TEMF002R.11"/>
    <x v="56"/>
    <x v="56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RN01"/>
    <s v="RINNOVO/AMMODERNAMENTO INVESTIMENTO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65.25"/>
    <n v="-3.44"/>
    <n v="0"/>
    <n v="161.81"/>
    <n v="0"/>
    <n v="0"/>
    <n v="0"/>
    <n v="0"/>
    <n v="0"/>
    <n v="0"/>
    <n v="0"/>
    <n v="0"/>
    <n v="0"/>
    <n v="0"/>
    <n v="0"/>
    <n v="0"/>
    <n v="0"/>
    <n v="0"/>
    <n v="0"/>
    <n v="165.25"/>
    <n v="0"/>
    <n v="0"/>
    <n v="0"/>
    <s v="-"/>
    <x v="2"/>
    <x v="0"/>
    <x v="1"/>
  </r>
  <r>
    <s v="CGST"/>
    <s v="000001130062-2021"/>
    <s v="000001130062-2021-20211101Termoli"/>
    <s v="000001130062"/>
    <s v="RINNOVO Rete TEMP002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RN01-TEMF002R.11"/>
    <x v="56"/>
    <x v="56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RN01"/>
    <s v="RINNOVO/AMMODERNAMENTO INVESTIMENTO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165.25"/>
    <n v="0"/>
    <n v="0"/>
    <n v="0"/>
    <n v="0"/>
    <n v="0"/>
    <n v="0"/>
    <n v="0"/>
    <n v="0"/>
    <n v="0"/>
    <n v="0"/>
    <n v="0"/>
    <n v="0"/>
    <n v="0"/>
    <n v="-165.25"/>
    <n v="0"/>
    <n v="0"/>
    <n v="0"/>
    <n v="0"/>
    <s v="-"/>
    <x v="2"/>
    <x v="0"/>
    <x v="1"/>
  </r>
  <r>
    <s v="CGST"/>
    <s v="000001130062-2021"/>
    <s v="000001130062-2021-20211231Termoli"/>
    <s v="000001130062"/>
    <s v="RINNOVO Rete TEMP002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RN01-TEMF002R.11"/>
    <x v="56"/>
    <x v="56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RN01"/>
    <s v="RINNOVO/AMMODERNAMENTO INVESTIMENTO"/>
    <s v="P"/>
    <s v="P002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467.9299999999998"/>
    <n v="-10.28"/>
    <n v="0"/>
    <n v="2457.65"/>
    <n v="2467.92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63-2021"/>
    <s v="000001130063-2021-20210801Termoli"/>
    <s v="000001130063"/>
    <s v="RINNOVO Rete TEMP004 FGM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RN01-TEMF004R.11"/>
    <x v="57"/>
    <x v="57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RN01"/>
    <s v="RINNOVO/AMMODERNAMENTO INVESTIMENTO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90.89"/>
    <n v="-1.89"/>
    <n v="0"/>
    <n v="89"/>
    <n v="0"/>
    <n v="0"/>
    <n v="0"/>
    <n v="0"/>
    <n v="0"/>
    <n v="0"/>
    <n v="0"/>
    <n v="0"/>
    <n v="0"/>
    <n v="0"/>
    <n v="0"/>
    <n v="0"/>
    <n v="0"/>
    <n v="0"/>
    <n v="0"/>
    <n v="90.89"/>
    <n v="0"/>
    <n v="0"/>
    <n v="0"/>
    <s v="-"/>
    <x v="2"/>
    <x v="0"/>
    <x v="1"/>
  </r>
  <r>
    <s v="CGST"/>
    <s v="000001130063-2021"/>
    <s v="000001130063-2021-20211101Termoli"/>
    <s v="000001130063"/>
    <s v="RINNOVO Rete TEMP004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RN01-TEMF004R.11"/>
    <x v="57"/>
    <x v="57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RN01"/>
    <s v="RINNOVO/AMMODERNAMENTO INVESTIMENTO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90.89"/>
    <n v="0"/>
    <n v="0"/>
    <n v="0"/>
    <n v="0"/>
    <n v="0"/>
    <n v="0"/>
    <n v="0"/>
    <n v="0"/>
    <n v="0"/>
    <n v="0"/>
    <n v="0"/>
    <n v="0"/>
    <n v="0"/>
    <n v="-90.89"/>
    <n v="0"/>
    <n v="0"/>
    <n v="0"/>
    <n v="0"/>
    <s v="-"/>
    <x v="2"/>
    <x v="0"/>
    <x v="1"/>
  </r>
  <r>
    <s v="CGST"/>
    <s v="000001130063-2021"/>
    <s v="000001130063-2021-20211231Termoli"/>
    <s v="000001130063"/>
    <s v="RINNOVO Rete TEMP004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RN01-TEMF004R.11"/>
    <x v="57"/>
    <x v="57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RN01"/>
    <s v="RINNOVO/AMMODERNAMENTO INVESTIMENTO"/>
    <s v="P"/>
    <s v="P004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894.21"/>
    <n v="-3.73"/>
    <n v="0"/>
    <n v="890.48"/>
    <n v="89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64-2021"/>
    <s v="000001130064-2021-20210801Termoli"/>
    <s v="000001130064"/>
    <s v="RIFACIMENTO Acquedotti TEMS001 ADD"/>
    <s v="2021"/>
    <s v="20210801"/>
    <s v="20211101"/>
    <s v="AB0202"/>
    <x v="1"/>
    <s v="Impianti di trasporto"/>
    <x v="1"/>
    <x v="1"/>
    <s v="ZCIV"/>
    <s v="20210801"/>
    <s v="00000000"/>
    <s v="020/000"/>
    <s v="BEMI11"/>
    <s v="A_B_II_2"/>
    <x v="1"/>
    <s v="CGST-IRN04-TEMAS01K.11"/>
    <x v="58"/>
    <x v="58"/>
    <s v="TEM"/>
    <s v="1ADDU-CGST"/>
    <s v="1ADDU-CGST"/>
    <s v="CGST-ADDUZ"/>
    <s v="ADD"/>
    <s v="ADD"/>
    <s v="ADD"/>
    <x v="3"/>
    <s v="AQ"/>
    <x v="5"/>
    <s v="Condutture e Opere idrauliche fisse"/>
    <x v="2"/>
    <s v="A"/>
    <s v="Servizio idrico integrato"/>
    <s v="NonErc"/>
    <s v="IRN04"/>
    <s v="RIFACIMENTO"/>
    <s v="S"/>
    <s v="S001"/>
    <s v="002"/>
    <s v="Acquedott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256.14"/>
    <n v="-5.34"/>
    <n v="0"/>
    <n v="250.8"/>
    <n v="0"/>
    <n v="0"/>
    <n v="0"/>
    <n v="0"/>
    <n v="0"/>
    <n v="0"/>
    <n v="0"/>
    <n v="0"/>
    <n v="0"/>
    <n v="0"/>
    <n v="0"/>
    <n v="0"/>
    <n v="0"/>
    <n v="0"/>
    <n v="0"/>
    <n v="256.14"/>
    <n v="0"/>
    <n v="0"/>
    <n v="0"/>
    <s v="-"/>
    <x v="2"/>
    <x v="0"/>
    <x v="1"/>
  </r>
  <r>
    <s v="CGST"/>
    <s v="000001130064-2021"/>
    <s v="000001130064-2021-20211101Termoli"/>
    <s v="000001130064"/>
    <s v="RIFACIMENTO Acquedotti TEMS001 ADD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RN04-TEMAS01K.11"/>
    <x v="58"/>
    <x v="58"/>
    <s v="TEM"/>
    <s v="1ADDU-CGST"/>
    <s v="1ADDU-CGST"/>
    <s v="CGST-ADDUZ"/>
    <s v="ADD"/>
    <s v="ADD"/>
    <s v="ADD"/>
    <x v="3"/>
    <s v="AQ"/>
    <x v="5"/>
    <s v="Condutture e Opere idrauliche fisse"/>
    <x v="2"/>
    <s v="A"/>
    <s v="Servizio idrico integrato"/>
    <s v="NonErc"/>
    <s v="IRN04"/>
    <s v="RIFACIMENTO"/>
    <s v="S"/>
    <s v="S001"/>
    <s v="002"/>
    <s v="Acquedotti"/>
    <s v="5"/>
    <s v="11"/>
    <s v="Condutture"/>
    <x v="2"/>
    <x v="2"/>
    <x v="2"/>
    <s v="Condutture e Opere idrauliche fisse"/>
    <n v="40"/>
    <n v="40"/>
    <m/>
    <s v="40"/>
    <s v="40"/>
    <x v="3"/>
    <x v="0"/>
    <s v="-"/>
    <s v="-"/>
    <s v="LIC Non in Tariffa"/>
    <s v="Non OPS"/>
    <n v="0"/>
    <n v="0"/>
    <n v="0"/>
    <n v="0"/>
    <n v="0"/>
    <n v="0"/>
    <n v="0"/>
    <n v="256.14"/>
    <n v="0"/>
    <n v="0"/>
    <n v="0"/>
    <n v="0"/>
    <n v="0"/>
    <n v="0"/>
    <n v="0"/>
    <n v="0"/>
    <n v="0"/>
    <n v="0"/>
    <n v="0"/>
    <n v="0"/>
    <n v="0"/>
    <n v="-256.14"/>
    <n v="0"/>
    <n v="0"/>
    <n v="0"/>
    <n v="0"/>
    <s v="-"/>
    <x v="2"/>
    <x v="0"/>
    <x v="1"/>
  </r>
  <r>
    <s v="CGST"/>
    <s v="000001130064-2021"/>
    <s v="000001130064-2021-20211231Termoli"/>
    <s v="000001130064"/>
    <s v="RIFACIMENTO Acquedotti TEMS001 ADD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RN04-TEMAS01K.11"/>
    <x v="58"/>
    <x v="58"/>
    <s v="TEM"/>
    <s v="1ADDU-CGST"/>
    <s v="1ADDU-CGST"/>
    <s v="CGST-ADDUZ"/>
    <s v="ADD"/>
    <s v="ADD"/>
    <s v="ADD"/>
    <x v="3"/>
    <s v="AQ"/>
    <x v="5"/>
    <s v="Condutture e Opere idrauliche fisse"/>
    <x v="2"/>
    <s v="A"/>
    <s v="Servizio idrico integrato"/>
    <s v="NonErc"/>
    <s v="IRN04"/>
    <s v="RIFACIMENTO"/>
    <s v="S"/>
    <s v="S001"/>
    <s v="002"/>
    <s v="Acquedotti"/>
    <s v="5"/>
    <s v="11"/>
    <s v="Condutture"/>
    <x v="2"/>
    <x v="2"/>
    <x v="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9541.76"/>
    <n v="-39.76"/>
    <n v="0"/>
    <n v="9502"/>
    <n v="954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65-2021"/>
    <s v="000001130065-2021-20211101Campagnano"/>
    <s v="000001130065"/>
    <s v="RIC-PERD-INV Rete CDMP007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02-CDMF007R.11"/>
    <x v="59"/>
    <x v="59"/>
    <s v="CD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7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81.87"/>
    <n v="-3.18"/>
    <n v="0"/>
    <n v="378.69"/>
    <n v="38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30066-2021"/>
    <s v="000001130066-2021-20211101Termoli"/>
    <s v="000001130066"/>
    <s v="RIC-PERD-INV Allacci TEMP002 FGM"/>
    <s v="2021"/>
    <s v="20211101"/>
    <s v="20211101"/>
    <s v="AB0202"/>
    <x v="1"/>
    <s v="Impianti di trasporto"/>
    <x v="1"/>
    <x v="1"/>
    <s v="ZCIV"/>
    <s v="20211101"/>
    <s v="00000000"/>
    <s v="020/000"/>
    <s v="BEMI11"/>
    <s v="A_B_II_2"/>
    <x v="1"/>
    <s v="CGST-IMO02-TEMF002H.11"/>
    <x v="60"/>
    <x v="60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02"/>
    <s v="RICERCA PERDITE/GUASTO INVE."/>
    <s v="P"/>
    <s v="P002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98.76"/>
    <n v="-0.82"/>
    <n v="0"/>
    <n v="97.940000000000012"/>
    <n v="98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67-2021"/>
    <s v="000001130067-2021-20211130Termoli"/>
    <s v="000001130067"/>
    <s v="I-SOSTIT-PROG Allacci TEMP008 FGM"/>
    <s v="2021"/>
    <s v="20211130"/>
    <s v="20211130"/>
    <s v="AB0202"/>
    <x v="1"/>
    <s v="Impianti di trasporto"/>
    <x v="1"/>
    <x v="1"/>
    <s v="ZCIV"/>
    <s v="20211101"/>
    <s v="20211101"/>
    <s v="020/000"/>
    <s v="BEMI11"/>
    <s v="A_B_II_2"/>
    <x v="1"/>
    <s v="CGST-IMO18-TEMF008H.11"/>
    <x v="61"/>
    <x v="61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8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56"/>
    <n v="-0.47"/>
    <n v="0"/>
    <n v="55.53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68-2021"/>
    <s v="000001130068-2021-20211130Termoli"/>
    <s v="000001130068"/>
    <s v="I-SOSTIT-REAT Rete TEMP008 FGM"/>
    <s v="2021"/>
    <s v="20211130"/>
    <s v="20211231"/>
    <s v="AB0202"/>
    <x v="1"/>
    <s v="Impianti di trasporto"/>
    <x v="1"/>
    <x v="1"/>
    <s v="ZCIV"/>
    <s v="20211101"/>
    <s v="20211101"/>
    <s v="020/000"/>
    <s v="BEMI11"/>
    <s v="A_B_II_2"/>
    <x v="1"/>
    <s v="CGST-IMO20-TEMF008R.11"/>
    <x v="62"/>
    <x v="6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63.35000000000002"/>
    <n v="-2.19"/>
    <n v="0"/>
    <n v="261.16000000000003"/>
    <n v="123.45"/>
    <n v="0"/>
    <n v="0"/>
    <n v="0"/>
    <n v="0"/>
    <n v="0"/>
    <n v="0"/>
    <n v="0"/>
    <n v="0"/>
    <n v="0"/>
    <n v="0"/>
    <n v="0"/>
    <n v="0"/>
    <n v="0"/>
    <n v="0"/>
    <n v="139.9"/>
    <n v="0"/>
    <n v="0"/>
    <n v="0"/>
    <s v="-"/>
    <x v="2"/>
    <x v="0"/>
    <x v="1"/>
  </r>
  <r>
    <s v="CGST"/>
    <s v="000001130068-2021"/>
    <s v="000001130068-2021-20211231Termoli"/>
    <s v="000001130068"/>
    <s v="I-SOSTIT-REAT Rete TEMP008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20-TEMF008R.11"/>
    <x v="62"/>
    <x v="62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MO20"/>
    <s v="SOSTITUZIONE RETE E IMPIANTI REATTIV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787.85"/>
    <n v="-7.45"/>
    <n v="0"/>
    <n v="1780.4"/>
    <n v="1927.75"/>
    <n v="0"/>
    <n v="0"/>
    <n v="0"/>
    <n v="0"/>
    <n v="0"/>
    <n v="0"/>
    <n v="0"/>
    <n v="0"/>
    <n v="0"/>
    <n v="0"/>
    <n v="0"/>
    <n v="0"/>
    <n v="0"/>
    <n v="-139.9"/>
    <n v="0"/>
    <n v="0"/>
    <n v="0"/>
    <n v="0"/>
    <s v="-"/>
    <x v="2"/>
    <x v="0"/>
    <x v="1"/>
  </r>
  <r>
    <s v="CGST"/>
    <s v="000001130069-2021"/>
    <s v="000001130069-2021-20211130Termoli"/>
    <s v="000001130069"/>
    <s v="RIFACIMENTO Rete TEMP008 FGM"/>
    <s v="2021"/>
    <s v="20211130"/>
    <s v="20211130"/>
    <s v="AB0202"/>
    <x v="1"/>
    <s v="Impianti di trasporto"/>
    <x v="1"/>
    <x v="1"/>
    <s v="ZCIV"/>
    <s v="20211001"/>
    <s v="20211001"/>
    <s v="020/000"/>
    <s v="BEMI11"/>
    <s v="A_B_II_2"/>
    <x v="1"/>
    <s v="CGST-IRN04-TEMF008R.11"/>
    <x v="63"/>
    <x v="63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RN04"/>
    <s v="RIFACIMENTO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5128.26"/>
    <n v="-64.099999999999994"/>
    <n v="0"/>
    <n v="5064.16"/>
    <n v="512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69-2021"/>
    <s v="000001130069-2021-20211231Termoli"/>
    <s v="000001130069"/>
    <s v="RIFACIMENTO Rete TEMP008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RN04-TEMF008R.11"/>
    <x v="63"/>
    <x v="63"/>
    <s v="TEM"/>
    <s v="1FOGN-CGST"/>
    <s v="1FOGN-CGST"/>
    <s v="CGST-FOGNE"/>
    <s v="FGM"/>
    <s v="FGM"/>
    <s v="FGM"/>
    <x v="3"/>
    <s v="FG"/>
    <x v="3"/>
    <s v="Condutture e Opere idrauliche fisse"/>
    <x v="3"/>
    <s v="F"/>
    <s v="Servizio idrico integrato"/>
    <s v="NonErc"/>
    <s v="IRN04"/>
    <s v="RIFACIMENTO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99.06"/>
    <n v="-1.66"/>
    <n v="0"/>
    <n v="397.4"/>
    <n v="39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30070-2021"/>
    <s v="000001130070-2021-20211231Campagnano"/>
    <s v="000001130070"/>
    <s v="I-M-IDR-CIV-REAT Rete CDMP006 FGM"/>
    <s v="2021"/>
    <s v="20211231"/>
    <s v="20211231"/>
    <s v="AB0202"/>
    <x v="1"/>
    <s v="Impianti di trasporto"/>
    <x v="1"/>
    <x v="1"/>
    <s v="ZCIV"/>
    <s v="20211101"/>
    <s v="20211101"/>
    <s v="020/000"/>
    <s v="BEMI11"/>
    <s v="A_B_II_2"/>
    <x v="1"/>
    <s v="CGST-IMO12-CDMF006R.11"/>
    <x v="64"/>
    <x v="64"/>
    <s v="CD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6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143.16"/>
    <n v="-1.19"/>
    <n v="0"/>
    <n v="141.97"/>
    <n v="0"/>
    <n v="0"/>
    <n v="0"/>
    <n v="0"/>
    <n v="0"/>
    <n v="0"/>
    <n v="0"/>
    <n v="0"/>
    <n v="0"/>
    <n v="0"/>
    <n v="0"/>
    <n v="0"/>
    <n v="0"/>
    <n v="0"/>
    <n v="0"/>
    <n v="143.16"/>
    <n v="0"/>
    <n v="0"/>
    <n v="0"/>
    <s v="-"/>
    <x v="1"/>
    <x v="0"/>
    <x v="1"/>
  </r>
  <r>
    <s v="CGST"/>
    <s v="000001130070-2021"/>
    <s v="000001130070-2021-20211231Campagnano"/>
    <s v="000001130070"/>
    <s v="I-M-IDR-CIV-REAT Rete CDMP006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2-CDMF006R.11"/>
    <x v="64"/>
    <x v="64"/>
    <s v="CD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6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71.599999999999994"/>
    <n v="-0.3"/>
    <n v="0"/>
    <n v="71.3"/>
    <n v="214.76"/>
    <n v="0"/>
    <n v="0"/>
    <n v="0"/>
    <n v="0"/>
    <n v="0"/>
    <n v="0"/>
    <n v="0"/>
    <n v="0"/>
    <n v="0"/>
    <n v="0"/>
    <n v="0"/>
    <n v="0"/>
    <n v="0"/>
    <n v="-143.16"/>
    <n v="0"/>
    <n v="0"/>
    <n v="0"/>
    <n v="0"/>
    <s v="-"/>
    <x v="1"/>
    <x v="0"/>
    <x v="1"/>
  </r>
  <r>
    <s v="CGST"/>
    <s v="000001130071-2021"/>
    <s v="000001130071-2021-20211231Campagnano"/>
    <s v="000001130071"/>
    <s v="I-M-IDR-CIV-REAT Allacci CDMP007 FGM"/>
    <s v="2021"/>
    <s v="20211231"/>
    <s v="20211231"/>
    <s v="AB0202"/>
    <x v="1"/>
    <s v="Impianti di trasporto"/>
    <x v="1"/>
    <x v="1"/>
    <s v="ZCIV"/>
    <s v="20211101"/>
    <s v="20211101"/>
    <s v="020/000"/>
    <s v="BEMI11"/>
    <s v="A_B_II_2"/>
    <x v="1"/>
    <s v="CGST-IMO12-CDMF007H.11"/>
    <x v="65"/>
    <x v="65"/>
    <s v="CD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7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35.79"/>
    <n v="-0.3"/>
    <n v="0"/>
    <n v="35.49"/>
    <n v="0"/>
    <n v="0"/>
    <n v="0"/>
    <n v="0"/>
    <n v="0"/>
    <n v="0"/>
    <n v="0"/>
    <n v="0"/>
    <n v="0"/>
    <n v="0"/>
    <n v="0"/>
    <n v="0"/>
    <n v="0"/>
    <n v="0"/>
    <n v="0"/>
    <n v="35.79"/>
    <n v="0"/>
    <n v="0"/>
    <n v="0"/>
    <s v="-"/>
    <x v="1"/>
    <x v="0"/>
    <x v="1"/>
  </r>
  <r>
    <s v="CGST"/>
    <s v="000001130071-2021"/>
    <s v="000001130071-2021-20211231Campagnano"/>
    <s v="000001130071"/>
    <s v="I-M-IDR-CIV-REAT Allacci CDMP007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2-CDMF007H.11"/>
    <x v="65"/>
    <x v="65"/>
    <s v="CD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7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86.39999999999998"/>
    <n v="-1.19"/>
    <n v="0"/>
    <n v="285.20999999999998"/>
    <n v="322.19"/>
    <n v="0"/>
    <n v="0"/>
    <n v="0"/>
    <n v="0"/>
    <n v="0"/>
    <n v="0"/>
    <n v="0"/>
    <n v="0"/>
    <n v="0"/>
    <n v="0"/>
    <n v="0"/>
    <n v="0"/>
    <n v="0"/>
    <n v="-35.79"/>
    <n v="0"/>
    <n v="0"/>
    <n v="0"/>
    <n v="0"/>
    <s v="-"/>
    <x v="1"/>
    <x v="0"/>
    <x v="1"/>
  </r>
  <r>
    <s v="CGST"/>
    <s v="000001130072-2021"/>
    <s v="000001130072-2021-20211231Termoli"/>
    <s v="000001130072"/>
    <s v="I-SOSTIT-PROG Rete TEMP008 FGM"/>
    <s v="2021"/>
    <s v="20211231"/>
    <s v="20211231"/>
    <s v="AB0202"/>
    <x v="1"/>
    <s v="Impianti di trasporto"/>
    <x v="1"/>
    <x v="1"/>
    <s v="ZCIV"/>
    <s v="20211101"/>
    <s v="20211101"/>
    <s v="020/000"/>
    <s v="BEMI11"/>
    <s v="A_B_II_2"/>
    <x v="1"/>
    <s v="CGST-IMO18-TEMF008R.11"/>
    <x v="66"/>
    <x v="66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55.96"/>
    <n v="-0.47"/>
    <n v="0"/>
    <n v="55.49"/>
    <n v="0"/>
    <n v="0"/>
    <n v="0"/>
    <n v="0"/>
    <n v="0"/>
    <n v="0"/>
    <n v="0"/>
    <n v="0"/>
    <n v="0"/>
    <n v="0"/>
    <n v="0"/>
    <n v="0"/>
    <n v="0"/>
    <n v="0"/>
    <n v="0"/>
    <n v="55.96"/>
    <n v="0"/>
    <n v="0"/>
    <n v="0"/>
    <s v="-"/>
    <x v="2"/>
    <x v="0"/>
    <x v="1"/>
  </r>
  <r>
    <s v="CGST"/>
    <s v="000001130072-2021"/>
    <s v="000001130072-2021-20211231Termoli"/>
    <s v="000001130072"/>
    <s v="I-SOSTIT-PROG Rete TEMP008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8-TEMF008R.11"/>
    <x v="66"/>
    <x v="66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8"/>
    <s v="SOSTITUZIONE RETE E IMPIANTI PROGRAMMATA INV."/>
    <s v="P"/>
    <s v="P008"/>
    <s v="006"/>
    <s v="Rete"/>
    <s v="5"/>
    <s v="11"/>
    <s v="Condutture"/>
    <x v="4"/>
    <x v="4"/>
    <x v="4"/>
    <s v="Condutture e Opere idrauliche fisse"/>
    <n v="50"/>
    <n v="50"/>
    <m/>
    <s v="40"/>
    <s v="40"/>
    <x v="3"/>
    <x v="0"/>
    <s v="-"/>
    <s v="-"/>
    <s v="LIC Non in Tariffa"/>
    <s v="Non OPS"/>
    <n v="0"/>
    <n v="0"/>
    <n v="0"/>
    <n v="0"/>
    <n v="0"/>
    <n v="0"/>
    <n v="0"/>
    <n v="55.96"/>
    <n v="0"/>
    <n v="0"/>
    <n v="0"/>
    <n v="0"/>
    <n v="0"/>
    <n v="0"/>
    <n v="0"/>
    <n v="0"/>
    <n v="0"/>
    <n v="0"/>
    <n v="0"/>
    <n v="0"/>
    <n v="0"/>
    <n v="-55.96"/>
    <n v="0"/>
    <n v="0"/>
    <n v="0"/>
    <n v="0"/>
    <s v="-"/>
    <x v="2"/>
    <x v="0"/>
    <x v="1"/>
  </r>
  <r>
    <s v="CGST"/>
    <s v="000001130073-2021"/>
    <s v="000001130073-2021-20211231Termoli"/>
    <s v="000001130073"/>
    <s v="I-M-IDR-CIV-REAT Allacci TEMP008 FGM"/>
    <s v="2021"/>
    <s v="20211231"/>
    <s v="20211231"/>
    <s v="AB0202"/>
    <x v="1"/>
    <s v="Impianti di trasporto"/>
    <x v="1"/>
    <x v="1"/>
    <s v="ZCIV"/>
    <s v="20211201"/>
    <s v="20211201"/>
    <s v="020/000"/>
    <s v="BEMI11"/>
    <s v="A_B_II_2"/>
    <x v="1"/>
    <s v="CGST-IMO12-TEMF008H.11"/>
    <x v="67"/>
    <x v="67"/>
    <s v="TEM"/>
    <s v="CRG00-CGST"/>
    <s v="1FOGN-CGST"/>
    <s v="CGST-FOGNE"/>
    <s v="-"/>
    <s v="FGM"/>
    <s v="FGM"/>
    <x v="3"/>
    <s v="FG"/>
    <x v="3"/>
    <s v="Condutture e Opere idrauliche fisse"/>
    <x v="3"/>
    <s v="F"/>
    <s v="Servizio idrico integrato"/>
    <s v="NonErc"/>
    <s v="IMO12"/>
    <s v="MANUTENZIONE CIVILE E IDRAULICA REATTIVA INV."/>
    <s v="P"/>
    <s v="P008"/>
    <s v="011"/>
    <s v="Allacci"/>
    <s v="5"/>
    <s v="11"/>
    <s v="Condutture"/>
    <x v="4"/>
    <x v="4"/>
    <x v="4"/>
    <s v="Condutture e Opere idrauliche fisse"/>
    <n v="50"/>
    <n v="50"/>
    <m/>
    <s v="40"/>
    <s v="40"/>
    <x v="3"/>
    <x v="0"/>
    <s v="Incremento"/>
    <s v="-"/>
    <s v="LIC Non in Tariffa"/>
    <s v="Non OPS"/>
    <n v="0"/>
    <n v="0"/>
    <n v="0"/>
    <n v="2534.71"/>
    <n v="-10.56"/>
    <n v="0"/>
    <n v="2524.15"/>
    <n v="253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40000-2018"/>
    <s v="000001140000-2018-20180101Campagnano"/>
    <s v="000001140000"/>
    <s v="MAN STRAORD C-IDRICI elettromeccanica"/>
    <s v="2018"/>
    <s v="20180101"/>
    <s v="20150101"/>
    <s v="AB0202"/>
    <x v="1"/>
    <s v="Impianti di trasporto"/>
    <x v="1"/>
    <x v="1"/>
    <s v="ZCIV"/>
    <s v="20180101"/>
    <s v="00000000"/>
    <s v="025/000"/>
    <s v="BEMI12"/>
    <s v="A_B_II_2"/>
    <x v="1"/>
    <s v="CGST-IMO05-CDMAS025.12"/>
    <x v="68"/>
    <x v="68"/>
    <s v="CDM"/>
    <s v="1DEPU-CGST"/>
    <s v="1CGST-CAMP"/>
    <s v="CGST-STRUT"/>
    <s v="-"/>
    <s v="ADS"/>
    <s v="DSA"/>
    <x v="2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2"/>
    <s v="005"/>
    <s v="Centro idrico/Manufatto di rete"/>
    <s v="8"/>
    <s v="12"/>
    <s v="Impianti di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4504.6000000000004"/>
    <n v="-1081.0899999999999"/>
    <n v="3423.51"/>
    <n v="0"/>
    <n v="-180.18"/>
    <n v="0"/>
    <n v="3243.33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0-2016"/>
    <s v="000001150000-2016-20160101Campagnano"/>
    <s v="000001150000"/>
    <s v="ALLACCI"/>
    <s v="2016"/>
    <s v="20160101"/>
    <s v="20160101"/>
    <s v="AB0203"/>
    <x v="4"/>
    <s v="Attrezzature diverse"/>
    <x v="3"/>
    <x v="3"/>
    <s v="ZCIV"/>
    <s v="20160101"/>
    <s v="00000000"/>
    <s v="015/000"/>
    <s v="BEMI47"/>
    <s v="A_B_II_3"/>
    <x v="2"/>
    <s v="CGST-IRN03-CDMAS022.47"/>
    <x v="69"/>
    <x v="69"/>
    <s v="CDM"/>
    <s v="1MISA-CGST"/>
    <s v="1MISA-CGST"/>
    <s v="CGST-MIACQ"/>
    <s v="AMS"/>
    <s v="ADS"/>
    <s v="DSA"/>
    <x v="6"/>
    <s v="AQ"/>
    <x v="6"/>
    <s v="Gruppi di misura meccanici"/>
    <x v="2"/>
    <s v="A"/>
    <s v="Servizio idrico integrato"/>
    <s v="NonErc"/>
    <s v="IRN03"/>
    <s v="AMPLIAMENTO"/>
    <s v="S"/>
    <s v="S002"/>
    <s v="006"/>
    <s v="Rete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57.58999999999997"/>
    <n v="-85.85"/>
    <n v="171.74"/>
    <n v="0"/>
    <n v="-17.170000000000002"/>
    <n v="0"/>
    <n v="15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1-2016"/>
    <s v="000001150001-2016-20160101Termoli"/>
    <s v="000001150001"/>
    <s v="ALLACCI"/>
    <s v="2016"/>
    <s v="20160101"/>
    <s v="20160101"/>
    <s v="AB0203"/>
    <x v="4"/>
    <s v="Attrezzature diverse"/>
    <x v="3"/>
    <x v="3"/>
    <s v="ZCIV"/>
    <s v="20160101"/>
    <s v="00000000"/>
    <s v="015/000"/>
    <s v="BEMI47"/>
    <s v="A_B_II_3"/>
    <x v="2"/>
    <s v="CGST-IRN03-TEMAS012.47"/>
    <x v="70"/>
    <x v="69"/>
    <s v="TEM"/>
    <s v="1ACQU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RN03"/>
    <s v="AMPLIAMENTO"/>
    <s v="S"/>
    <s v="S001"/>
    <s v="006"/>
    <s v="Rete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560"/>
    <n v="-186.65"/>
    <n v="373.35"/>
    <n v="0"/>
    <n v="-37.33"/>
    <n v="0"/>
    <n v="336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7"/>
    <s v="000001150002-2017-20170101Termoli"/>
    <s v="000001150002"/>
    <s v="Allacci-S001 TEM"/>
    <s v="2017"/>
    <s v="20170101"/>
    <s v="20170101"/>
    <s v="AB0203"/>
    <x v="4"/>
    <s v="Attrezzature diverse"/>
    <x v="3"/>
    <x v="3"/>
    <s v="ZCIV"/>
    <s v="20170101"/>
    <s v="00000000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0765.43"/>
    <n v="-5537.44"/>
    <n v="15227.99"/>
    <n v="0"/>
    <n v="-1384.36"/>
    <n v="0"/>
    <n v="1384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8"/>
    <s v="000001150002-2018-20180101Termoli"/>
    <s v="000001150002"/>
    <s v="Allacci-S001 TEM"/>
    <s v="2018"/>
    <s v="20180101"/>
    <s v="20180101"/>
    <s v="AB0203"/>
    <x v="4"/>
    <s v="Attrezzature diverse"/>
    <x v="3"/>
    <x v="3"/>
    <s v="ZCIV"/>
    <s v="20180101"/>
    <s v="00000000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8639.68"/>
    <n v="-1727.94"/>
    <n v="6911.74"/>
    <n v="0"/>
    <n v="-575.98"/>
    <n v="0"/>
    <n v="633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101"/>
    <s v="201901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316.99"/>
    <n v="-42.26"/>
    <n v="274.73"/>
    <n v="0"/>
    <n v="-21.13"/>
    <n v="0"/>
    <n v="25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201"/>
    <s v="201902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369.04"/>
    <n v="-47.15"/>
    <n v="321.89"/>
    <n v="0"/>
    <n v="-24.6"/>
    <n v="0"/>
    <n v="297.29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301"/>
    <s v="201903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584.63"/>
    <n v="-71.459999999999994"/>
    <n v="513.16999999999996"/>
    <n v="0"/>
    <n v="-38.979999999999997"/>
    <n v="0"/>
    <n v="474.18999999999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401"/>
    <s v="201904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310.93"/>
    <n v="-36.28"/>
    <n v="274.64999999999998"/>
    <n v="0"/>
    <n v="-20.73"/>
    <n v="0"/>
    <n v="25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501"/>
    <s v="201905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739.79"/>
    <n v="-82.2"/>
    <n v="657.59"/>
    <n v="0"/>
    <n v="-49.32"/>
    <n v="0"/>
    <n v="60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601"/>
    <s v="201906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305.7"/>
    <n v="-32.270000000000003"/>
    <n v="273.43"/>
    <n v="0"/>
    <n v="-20.38"/>
    <n v="0"/>
    <n v="25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701"/>
    <s v="201907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348.76"/>
    <n v="-134.88"/>
    <n v="1213.8800000000001"/>
    <n v="0"/>
    <n v="-89.92"/>
    <n v="0"/>
    <n v="112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801"/>
    <s v="201908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657.25"/>
    <n v="-62.08"/>
    <n v="595.16999999999996"/>
    <n v="0"/>
    <n v="-43.82"/>
    <n v="0"/>
    <n v="551.34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0901"/>
    <s v="201909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596.20000000000005"/>
    <n v="-53"/>
    <n v="543.20000000000005"/>
    <n v="0"/>
    <n v="-39.75"/>
    <n v="0"/>
    <n v="50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031Termoli"/>
    <s v="000001150002"/>
    <s v="Allacci-S001 TEM"/>
    <s v="2019"/>
    <s v="20191031"/>
    <s v="20190201"/>
    <s v="AB0203"/>
    <x v="4"/>
    <s v="Attrezzature diverse"/>
    <x v="3"/>
    <x v="3"/>
    <s v="ZCIV"/>
    <s v="20191001"/>
    <s v="201910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481.44"/>
    <n v="-40.119999999999997"/>
    <n v="441.32"/>
    <n v="0"/>
    <n v="-32.1"/>
    <n v="0"/>
    <n v="40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130Termoli"/>
    <s v="000001150002"/>
    <s v="Allacci-S001 TEM"/>
    <s v="2019"/>
    <s v="20191130"/>
    <s v="20191130"/>
    <s v="AB0203"/>
    <x v="4"/>
    <s v="Attrezzature diverse"/>
    <x v="3"/>
    <x v="3"/>
    <s v="ZCIV"/>
    <s v="20191101"/>
    <s v="201911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909.91"/>
    <n v="-70.77"/>
    <n v="839.14"/>
    <n v="0"/>
    <n v="-60.66"/>
    <n v="0"/>
    <n v="77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19"/>
    <s v="000001150002-2019-20191231Termoli"/>
    <s v="000001150002"/>
    <s v="Allacci-S001 TEM"/>
    <s v="2019"/>
    <s v="20191231"/>
    <s v="20191231"/>
    <s v="AB0203"/>
    <x v="4"/>
    <s v="Attrezzature diverse"/>
    <x v="3"/>
    <x v="3"/>
    <s v="ZCIV"/>
    <s v="20191201"/>
    <s v="201912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34.29"/>
    <n v="-16.920000000000002"/>
    <n v="217.37"/>
    <n v="0"/>
    <n v="-15.62"/>
    <n v="0"/>
    <n v="20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0201Termoli"/>
    <s v="000001150002"/>
    <s v="Allacci-S001 TEM"/>
    <s v="2020"/>
    <s v="20200201"/>
    <s v="20200201"/>
    <s v="AB0203"/>
    <x v="4"/>
    <s v="Attrezzature diverse"/>
    <x v="3"/>
    <x v="3"/>
    <s v="ZCIV"/>
    <s v="20200201"/>
    <s v="00000000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672.59"/>
    <n v="-41.1"/>
    <n v="631.49"/>
    <n v="0"/>
    <n v="-44.84"/>
    <n v="0"/>
    <n v="58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0331Termoli"/>
    <s v="000001150002"/>
    <s v="Allacci-S001 TEM"/>
    <s v="2020"/>
    <s v="20200331"/>
    <s v="20200331"/>
    <s v="AB0203"/>
    <x v="4"/>
    <s v="Attrezzature diverse"/>
    <x v="3"/>
    <x v="3"/>
    <s v="ZCIV"/>
    <s v="20200301"/>
    <s v="202003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63.3"/>
    <n v="-3.52"/>
    <n v="59.78"/>
    <n v="0"/>
    <n v="-4.22"/>
    <n v="0"/>
    <n v="5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0430Termoli"/>
    <s v="000001150002"/>
    <s v="Allacci-S001 TEM"/>
    <s v="2020"/>
    <s v="20200430"/>
    <s v="20200430"/>
    <s v="AB0203"/>
    <x v="4"/>
    <s v="Attrezzature diverse"/>
    <x v="3"/>
    <x v="3"/>
    <s v="ZCIV"/>
    <s v="20200401"/>
    <s v="202004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61.67"/>
    <n v="-3.08"/>
    <n v="58.59"/>
    <n v="0"/>
    <n v="-4.1100000000000003"/>
    <n v="0"/>
    <n v="54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0531Termoli"/>
    <s v="000001150002"/>
    <s v="Allacci-S001 TEM"/>
    <s v="2020"/>
    <s v="20200531"/>
    <s v="20200531"/>
    <s v="AB0203"/>
    <x v="4"/>
    <s v="Attrezzature diverse"/>
    <x v="3"/>
    <x v="3"/>
    <s v="ZCIV"/>
    <s v="20200501"/>
    <s v="202005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75.77"/>
    <n v="-3.37"/>
    <n v="72.400000000000006"/>
    <n v="0"/>
    <n v="-5.05"/>
    <n v="0"/>
    <n v="67.3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0630Termoli"/>
    <s v="000001150002"/>
    <s v="Allacci-S001 TEM"/>
    <s v="2020"/>
    <s v="20200630"/>
    <s v="20200630"/>
    <s v="AB0203"/>
    <x v="4"/>
    <s v="Attrezzature diverse"/>
    <x v="3"/>
    <x v="3"/>
    <s v="ZCIV"/>
    <s v="20200601"/>
    <s v="202006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65.64"/>
    <n v="-10.33"/>
    <n v="255.31"/>
    <n v="0"/>
    <n v="-17.71"/>
    <n v="0"/>
    <n v="23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0831Termoli"/>
    <s v="000001150002"/>
    <s v="Allacci-S001 TEM"/>
    <s v="2020"/>
    <s v="20200831"/>
    <s v="20200831"/>
    <s v="AB0203"/>
    <x v="4"/>
    <s v="Attrezzature diverse"/>
    <x v="3"/>
    <x v="3"/>
    <s v="ZCIV"/>
    <s v="20200801"/>
    <s v="202008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544.19000000000005"/>
    <n v="-15.12"/>
    <n v="529.07000000000005"/>
    <n v="0"/>
    <n v="-36.28"/>
    <n v="0"/>
    <n v="492.79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0930Termoli"/>
    <s v="000001150002"/>
    <s v="Allacci-S001 TEM"/>
    <s v="2020"/>
    <s v="20200930"/>
    <s v="20200930"/>
    <s v="AB0203"/>
    <x v="4"/>
    <s v="Attrezzature diverse"/>
    <x v="3"/>
    <x v="3"/>
    <s v="ZCIV"/>
    <s v="20200901"/>
    <s v="202009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491.05"/>
    <n v="-10.91"/>
    <n v="480.14"/>
    <n v="0"/>
    <n v="-32.74"/>
    <n v="0"/>
    <n v="44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1031Termoli"/>
    <s v="000001150002"/>
    <s v="Allacci-S001 TEM"/>
    <s v="2020"/>
    <s v="20201031"/>
    <s v="20201031"/>
    <s v="AB0203"/>
    <x v="4"/>
    <s v="Attrezzature diverse"/>
    <x v="3"/>
    <x v="3"/>
    <s v="ZCIV"/>
    <s v="20201001"/>
    <s v="202010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659.57"/>
    <n v="-10.99"/>
    <n v="648.58000000000004"/>
    <n v="0"/>
    <n v="-43.97"/>
    <n v="0"/>
    <n v="60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1130Termoli"/>
    <s v="000001150002"/>
    <s v="Allacci-S001 TEM"/>
    <s v="2020"/>
    <s v="20201130"/>
    <s v="20201130"/>
    <s v="AB0203"/>
    <x v="4"/>
    <s v="Attrezzature diverse"/>
    <x v="3"/>
    <x v="3"/>
    <s v="ZCIV"/>
    <s v="20201101"/>
    <s v="202011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80.38"/>
    <n v="-3.12"/>
    <n v="277.26"/>
    <n v="0"/>
    <n v="-18.690000000000001"/>
    <n v="0"/>
    <n v="25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0"/>
    <s v="000001150002-2020-20201231Termoli"/>
    <s v="000001150002"/>
    <s v="Allacci-S001 TEM"/>
    <s v="2020"/>
    <s v="20201231"/>
    <s v="20201231"/>
    <s v="AB0203"/>
    <x v="4"/>
    <s v="Attrezzature diverse"/>
    <x v="3"/>
    <x v="3"/>
    <s v="ZCIV"/>
    <s v="20201201"/>
    <s v="202012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37.26"/>
    <n v="-1.32"/>
    <n v="235.94"/>
    <n v="0"/>
    <n v="-15.82"/>
    <n v="0"/>
    <n v="22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0228Termoli"/>
    <s v="000001150002"/>
    <s v="Allacci-S001 TEM"/>
    <s v="2021"/>
    <s v="20210228"/>
    <s v="20210228"/>
    <s v="AB0203"/>
    <x v="4"/>
    <s v="Attrezzature diverse"/>
    <x v="3"/>
    <x v="3"/>
    <s v="ZCIV"/>
    <s v="20210201"/>
    <s v="202102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014.18"/>
    <n v="-61.98"/>
    <n v="0"/>
    <n v="952.19999999999982"/>
    <n v="101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0331Termoli"/>
    <s v="000001150002"/>
    <s v="Allacci-S001 TEM"/>
    <s v="2021"/>
    <s v="20210331"/>
    <s v="20210331"/>
    <s v="AB0203"/>
    <x v="4"/>
    <s v="Attrezzature diverse"/>
    <x v="3"/>
    <x v="3"/>
    <s v="ZCIV"/>
    <s v="20210301"/>
    <s v="202103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11.29"/>
    <n v="-6.18"/>
    <n v="0"/>
    <n v="105.11"/>
    <n v="11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0430Termoli"/>
    <s v="000001150002"/>
    <s v="Allacci-S001 TEM"/>
    <s v="2021"/>
    <s v="20210430"/>
    <s v="20210430"/>
    <s v="AB0203"/>
    <x v="4"/>
    <s v="Attrezzature diverse"/>
    <x v="3"/>
    <x v="3"/>
    <s v="ZCIV"/>
    <s v="20210401"/>
    <s v="202104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736.76"/>
    <n v="-36.840000000000003"/>
    <n v="0"/>
    <n v="699.92"/>
    <n v="736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0531Termoli"/>
    <s v="000001150002"/>
    <s v="Allacci-S001 TEM"/>
    <s v="2021"/>
    <s v="20210531"/>
    <s v="20210531"/>
    <s v="AB0203"/>
    <x v="4"/>
    <s v="Attrezzature diverse"/>
    <x v="3"/>
    <x v="3"/>
    <s v="ZCIV"/>
    <s v="20210501"/>
    <s v="202105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142.94"/>
    <n v="-50.8"/>
    <n v="0"/>
    <n v="1092.1400000000001"/>
    <n v="114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0630Termoli"/>
    <s v="000001150002"/>
    <s v="Allacci-S001 TEM"/>
    <s v="2021"/>
    <s v="20210630"/>
    <s v="20210630"/>
    <s v="AB0203"/>
    <x v="4"/>
    <s v="Attrezzature diverse"/>
    <x v="3"/>
    <x v="3"/>
    <s v="ZCIV"/>
    <s v="20210601"/>
    <s v="202106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999.04"/>
    <n v="-38.85"/>
    <n v="0"/>
    <n v="960.19"/>
    <n v="99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0801Termoli"/>
    <s v="000001150002"/>
    <s v="Allacci-S001 TEM"/>
    <s v="2021"/>
    <s v="20210801"/>
    <s v="20210801"/>
    <s v="AB0203"/>
    <x v="4"/>
    <s v="Attrezzature diverse"/>
    <x v="3"/>
    <x v="3"/>
    <s v="ZCIV"/>
    <s v="20210801"/>
    <s v="00000000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401.08"/>
    <n v="-38.92"/>
    <n v="0"/>
    <n v="1362.16"/>
    <n v="140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0930Termoli"/>
    <s v="000001150002"/>
    <s v="Allacci-S001 TEM"/>
    <s v="2021"/>
    <s v="20210930"/>
    <s v="20210930"/>
    <s v="AB0203"/>
    <x v="4"/>
    <s v="Attrezzature diverse"/>
    <x v="3"/>
    <x v="3"/>
    <s v="ZCIV"/>
    <s v="20210901"/>
    <s v="202109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830.45"/>
    <n v="-18.45"/>
    <n v="0"/>
    <n v="812"/>
    <n v="8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1001Termoli"/>
    <s v="000001150002"/>
    <s v="Allacci-S001 TEM"/>
    <s v="2021"/>
    <s v="20211001"/>
    <s v="20211001"/>
    <s v="AB0203"/>
    <x v="4"/>
    <s v="Attrezzature diverse"/>
    <x v="3"/>
    <x v="3"/>
    <s v="ZCIV"/>
    <s v="20211001"/>
    <s v="00000000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828.27"/>
    <n v="-13.8"/>
    <n v="0"/>
    <n v="814.47"/>
    <n v="8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1101Termoli"/>
    <s v="000001150002"/>
    <s v="Allacci-S001 TEM"/>
    <s v="2021"/>
    <s v="20211101"/>
    <s v="20211101"/>
    <s v="AB0203"/>
    <x v="4"/>
    <s v="Attrezzature diverse"/>
    <x v="3"/>
    <x v="3"/>
    <s v="ZCIV"/>
    <s v="20211101"/>
    <s v="00000000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433"/>
    <n v="-4.8099999999999996"/>
    <n v="0"/>
    <n v="428.19"/>
    <n v="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2-2021"/>
    <s v="000001150002-2021-20211231Termoli"/>
    <s v="000001150002"/>
    <s v="Allacci-S001 TEM"/>
    <s v="2021"/>
    <s v="20211231"/>
    <s v="20211231"/>
    <s v="AB0203"/>
    <x v="4"/>
    <s v="Attrezzature diverse"/>
    <x v="3"/>
    <x v="3"/>
    <s v="ZCIV"/>
    <s v="20211201"/>
    <s v="20211201"/>
    <s v="015/000"/>
    <s v="BEMI47"/>
    <s v="A_B_II_3"/>
    <x v="2"/>
    <s v="CGST-ICS02-TEMAS001.47"/>
    <x v="71"/>
    <x v="70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042.75"/>
    <n v="-5.79"/>
    <n v="0"/>
    <n v="1036.96"/>
    <n v="104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3-2017"/>
    <s v="000001150003-2017-20170101Campagnano"/>
    <s v="000001150003"/>
    <s v="Attrez. x allacci"/>
    <s v="2017"/>
    <s v="20170101"/>
    <s v="20170101"/>
    <s v="AB0203"/>
    <x v="4"/>
    <s v="Attrezzature diverse"/>
    <x v="3"/>
    <x v="3"/>
    <s v="ZCIV"/>
    <s v="20170101"/>
    <s v="00000000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960"/>
    <n v="-256"/>
    <n v="704"/>
    <n v="0"/>
    <n v="-64"/>
    <n v="0"/>
    <n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8"/>
    <s v="000001150003-2018-20180101Campagnano"/>
    <s v="000001150003"/>
    <s v="Attrez. x allacci"/>
    <s v="2018"/>
    <s v="20180101"/>
    <s v="20180101"/>
    <s v="AB0203"/>
    <x v="4"/>
    <s v="Attrezzature diverse"/>
    <x v="3"/>
    <x v="3"/>
    <s v="ZCIV"/>
    <s v="20180101"/>
    <s v="00000000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3601.54"/>
    <n v="-720.3"/>
    <n v="2881.24"/>
    <n v="0"/>
    <n v="-240.1"/>
    <n v="0"/>
    <n v="264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101"/>
    <s v="201901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20.66"/>
    <n v="-16.079999999999998"/>
    <n v="104.58"/>
    <n v="0"/>
    <n v="-8.0399999999999991"/>
    <n v="0"/>
    <n v="96.5399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201"/>
    <s v="201902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39.19999999999999"/>
    <n v="-17.79"/>
    <n v="121.41"/>
    <n v="0"/>
    <n v="-9.2799999999999994"/>
    <n v="0"/>
    <n v="11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301"/>
    <s v="201903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70.19"/>
    <n v="-20.81"/>
    <n v="149.38"/>
    <n v="0"/>
    <n v="-11.35"/>
    <n v="0"/>
    <n v="13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401"/>
    <s v="201904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311.51"/>
    <n v="-36.35"/>
    <n v="275.16000000000003"/>
    <n v="0"/>
    <n v="-20.77"/>
    <n v="0"/>
    <n v="25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501"/>
    <s v="201905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23.01"/>
    <n v="-24.78"/>
    <n v="198.23"/>
    <n v="0"/>
    <n v="-14.87"/>
    <n v="0"/>
    <n v="18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601"/>
    <s v="201906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81.59"/>
    <n v="-8.61"/>
    <n v="72.98"/>
    <n v="0"/>
    <n v="-5.44"/>
    <n v="0"/>
    <n v="67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701"/>
    <s v="201907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52.08"/>
    <n v="-25.21"/>
    <n v="226.87"/>
    <n v="0"/>
    <n v="-16.809999999999999"/>
    <n v="0"/>
    <n v="21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801"/>
    <s v="201908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01.43"/>
    <n v="-9.58"/>
    <n v="91.85"/>
    <n v="0"/>
    <n v="-6.76"/>
    <n v="0"/>
    <n v="85.089999999999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0901"/>
    <s v="201909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60.25"/>
    <n v="-5.36"/>
    <n v="54.89"/>
    <n v="0"/>
    <n v="-4.0199999999999996"/>
    <n v="0"/>
    <n v="5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031Campagnano"/>
    <s v="000001150003"/>
    <s v="Attrez. x allacci"/>
    <s v="2019"/>
    <s v="20191031"/>
    <s v="20190201"/>
    <s v="AB0203"/>
    <x v="4"/>
    <s v="Attrezzature diverse"/>
    <x v="3"/>
    <x v="3"/>
    <s v="ZCIV"/>
    <s v="20191001"/>
    <s v="201910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37.49"/>
    <n v="-11.46"/>
    <n v="126.03"/>
    <n v="0"/>
    <n v="-9.17"/>
    <n v="0"/>
    <n v="11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130Campagnano"/>
    <s v="000001150003"/>
    <s v="Attrez. x allacci"/>
    <s v="2019"/>
    <s v="20191130"/>
    <s v="20191130"/>
    <s v="AB0203"/>
    <x v="4"/>
    <s v="Attrezzature diverse"/>
    <x v="3"/>
    <x v="3"/>
    <s v="ZCIV"/>
    <s v="20191101"/>
    <s v="201911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65.01"/>
    <n v="-12.83"/>
    <n v="152.18"/>
    <n v="0"/>
    <n v="-11"/>
    <n v="0"/>
    <n v="14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19"/>
    <s v="000001150003-2019-20191231Campagnano"/>
    <s v="000001150003"/>
    <s v="Attrez. x allacci"/>
    <s v="2019"/>
    <s v="20191231"/>
    <s v="20191231"/>
    <s v="AB0203"/>
    <x v="4"/>
    <s v="Attrezzature diverse"/>
    <x v="3"/>
    <x v="3"/>
    <s v="ZCIV"/>
    <s v="20191201"/>
    <s v="201912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14.38"/>
    <n v="-15.48"/>
    <n v="198.9"/>
    <n v="0"/>
    <n v="-14.29"/>
    <n v="0"/>
    <n v="18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0201Campagnano"/>
    <s v="000001150003"/>
    <s v="Attrez. x allacci"/>
    <s v="2020"/>
    <s v="20200201"/>
    <s v="20200201"/>
    <s v="AB0203"/>
    <x v="4"/>
    <s v="Attrezzature diverse"/>
    <x v="3"/>
    <x v="3"/>
    <s v="ZCIV"/>
    <s v="20200201"/>
    <s v="00000000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526.91"/>
    <n v="-32.200000000000003"/>
    <n v="494.71"/>
    <n v="0"/>
    <n v="-35.130000000000003"/>
    <n v="0"/>
    <n v="459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0331Campagnano"/>
    <s v="000001150003"/>
    <s v="Attrez. x allacci"/>
    <s v="2020"/>
    <s v="20200331"/>
    <s v="20200331"/>
    <s v="AB0203"/>
    <x v="4"/>
    <s v="Attrezzature diverse"/>
    <x v="3"/>
    <x v="3"/>
    <s v="ZCIV"/>
    <s v="20200301"/>
    <s v="202003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88.72"/>
    <n v="-4.93"/>
    <n v="83.79"/>
    <n v="0"/>
    <n v="-5.91"/>
    <n v="0"/>
    <n v="77.8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0430Campagnano"/>
    <s v="000001150003"/>
    <s v="Attrez. x allacci"/>
    <s v="2020"/>
    <s v="20200430"/>
    <s v="20200430"/>
    <s v="AB0203"/>
    <x v="4"/>
    <s v="Attrezzature diverse"/>
    <x v="3"/>
    <x v="3"/>
    <s v="ZCIV"/>
    <s v="20200401"/>
    <s v="202004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24.25"/>
    <n v="-6.21"/>
    <n v="118.04"/>
    <n v="0"/>
    <n v="-8.2799999999999994"/>
    <n v="0"/>
    <n v="10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0531Campagnano"/>
    <s v="000001150003"/>
    <s v="Attrez. x allacci"/>
    <s v="2020"/>
    <s v="20200531"/>
    <s v="20200531"/>
    <s v="AB0203"/>
    <x v="4"/>
    <s v="Attrezzature diverse"/>
    <x v="3"/>
    <x v="3"/>
    <s v="ZCIV"/>
    <s v="20200501"/>
    <s v="202005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62.58"/>
    <n v="-2.78"/>
    <n v="59.8"/>
    <n v="0"/>
    <n v="-4.17"/>
    <n v="0"/>
    <n v="5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0630Campagnano"/>
    <s v="000001150003"/>
    <s v="Attrez. x allacci"/>
    <s v="2020"/>
    <s v="20200630"/>
    <s v="20200630"/>
    <s v="AB0203"/>
    <x v="4"/>
    <s v="Attrezzature diverse"/>
    <x v="3"/>
    <x v="3"/>
    <s v="ZCIV"/>
    <s v="20200601"/>
    <s v="202006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78.79"/>
    <n v="-6.95"/>
    <n v="171.84"/>
    <n v="0"/>
    <n v="-11.92"/>
    <n v="0"/>
    <n v="159.91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0831Campagnano"/>
    <s v="000001150003"/>
    <s v="Attrez. x allacci"/>
    <s v="2020"/>
    <s v="20200831"/>
    <s v="20200831"/>
    <s v="AB0203"/>
    <x v="4"/>
    <s v="Attrezzature diverse"/>
    <x v="3"/>
    <x v="3"/>
    <s v="ZCIV"/>
    <s v="20200801"/>
    <s v="202008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597.42999999999995"/>
    <n v="-16.600000000000001"/>
    <n v="580.83000000000004"/>
    <n v="0"/>
    <n v="-39.83"/>
    <n v="0"/>
    <n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0930Campagnano"/>
    <s v="000001150003"/>
    <s v="Attrez. x allacci"/>
    <s v="2020"/>
    <s v="20200930"/>
    <s v="20200930"/>
    <s v="AB0203"/>
    <x v="4"/>
    <s v="Attrezzature diverse"/>
    <x v="3"/>
    <x v="3"/>
    <s v="ZCIV"/>
    <s v="20200901"/>
    <s v="202009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76.28"/>
    <n v="-1.7"/>
    <n v="74.58"/>
    <n v="0"/>
    <n v="-5.09"/>
    <n v="0"/>
    <n v="69.4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1031Campagnano"/>
    <s v="000001150003"/>
    <s v="Attrez. x allacci"/>
    <s v="2020"/>
    <s v="20201031"/>
    <s v="20201031"/>
    <s v="AB0203"/>
    <x v="4"/>
    <s v="Attrezzature diverse"/>
    <x v="3"/>
    <x v="3"/>
    <s v="ZCIV"/>
    <s v="20201001"/>
    <s v="202010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76.39"/>
    <n v="-4.6100000000000003"/>
    <n v="271.77999999999997"/>
    <n v="0"/>
    <n v="-18.43"/>
    <n v="0"/>
    <n v="25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0"/>
    <s v="000001150003-2020-20201130Campagnano"/>
    <s v="000001150003"/>
    <s v="Attrez. x allacci"/>
    <s v="2020"/>
    <s v="20201130"/>
    <s v="20201130"/>
    <s v="AB0203"/>
    <x v="4"/>
    <s v="Attrezzature diverse"/>
    <x v="3"/>
    <x v="3"/>
    <s v="ZCIV"/>
    <s v="20201101"/>
    <s v="202011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24.83"/>
    <n v="-1.39"/>
    <n v="123.44"/>
    <n v="0"/>
    <n v="-8.32"/>
    <n v="0"/>
    <n v="11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0228Campagnano"/>
    <s v="000001150003"/>
    <s v="Attrez. x allacci"/>
    <s v="2021"/>
    <s v="20210228"/>
    <s v="20210228"/>
    <s v="AB0203"/>
    <x v="4"/>
    <s v="Attrezzature diverse"/>
    <x v="3"/>
    <x v="3"/>
    <s v="ZCIV"/>
    <s v="20210201"/>
    <s v="202102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49.69"/>
    <n v="-9.15"/>
    <n v="0"/>
    <n v="140.54"/>
    <n v="14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0331Campagnano"/>
    <s v="000001150003"/>
    <s v="Attrez. x allacci"/>
    <s v="2021"/>
    <s v="20210331"/>
    <s v="20210331"/>
    <s v="AB0203"/>
    <x v="4"/>
    <s v="Attrezzature diverse"/>
    <x v="3"/>
    <x v="3"/>
    <s v="ZCIV"/>
    <s v="20210301"/>
    <s v="202103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223"/>
    <n v="-12.39"/>
    <n v="0"/>
    <n v="210.61"/>
    <n v="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0430Campagnano"/>
    <s v="000001150003"/>
    <s v="Attrez. x allacci"/>
    <s v="2021"/>
    <s v="20210430"/>
    <s v="20210430"/>
    <s v="AB0203"/>
    <x v="4"/>
    <s v="Attrezzature diverse"/>
    <x v="3"/>
    <x v="3"/>
    <s v="ZCIV"/>
    <s v="20210401"/>
    <s v="202104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58.44"/>
    <n v="-7.92"/>
    <n v="0"/>
    <n v="150.52000000000001"/>
    <n v="15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0531Campagnano"/>
    <s v="000001150003"/>
    <s v="Attrez. x allacci"/>
    <s v="2021"/>
    <s v="20210531"/>
    <s v="20210531"/>
    <s v="AB0203"/>
    <x v="4"/>
    <s v="Attrezzature diverse"/>
    <x v="3"/>
    <x v="3"/>
    <s v="ZCIV"/>
    <s v="20210501"/>
    <s v="202105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267.70999999999998"/>
    <n v="-11.9"/>
    <n v="0"/>
    <n v="255.81"/>
    <n v="267.7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0630Campagnano"/>
    <s v="000001150003"/>
    <s v="Attrez. x allacci"/>
    <s v="2021"/>
    <s v="20210630"/>
    <s v="20210630"/>
    <s v="AB0203"/>
    <x v="4"/>
    <s v="Attrezzature diverse"/>
    <x v="3"/>
    <x v="3"/>
    <s v="ZCIV"/>
    <s v="20210601"/>
    <s v="202106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96.39"/>
    <n v="-3.75"/>
    <n v="0"/>
    <n v="92.64"/>
    <n v="9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0801Campagnano"/>
    <s v="000001150003"/>
    <s v="Attrez. x allacci"/>
    <s v="2021"/>
    <s v="20210801"/>
    <s v="20210801"/>
    <s v="AB0203"/>
    <x v="4"/>
    <s v="Attrezzature diverse"/>
    <x v="3"/>
    <x v="3"/>
    <s v="ZCIV"/>
    <s v="20210801"/>
    <s v="00000000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275.70999999999998"/>
    <n v="-7.66"/>
    <n v="0"/>
    <n v="268.05"/>
    <n v="275.7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0930Campagnano"/>
    <s v="000001150003"/>
    <s v="Attrez. x allacci"/>
    <s v="2021"/>
    <s v="20210930"/>
    <s v="20210930"/>
    <s v="AB0203"/>
    <x v="4"/>
    <s v="Attrezzature diverse"/>
    <x v="3"/>
    <x v="3"/>
    <s v="ZCIV"/>
    <s v="20210901"/>
    <s v="202109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441.2"/>
    <n v="-9.8000000000000007"/>
    <n v="0"/>
    <n v="431.4"/>
    <n v="44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1001Campagnano"/>
    <s v="000001150003"/>
    <s v="Attrez. x allacci"/>
    <s v="2021"/>
    <s v="20211001"/>
    <s v="20211001"/>
    <s v="AB0203"/>
    <x v="4"/>
    <s v="Attrezzature diverse"/>
    <x v="3"/>
    <x v="3"/>
    <s v="ZCIV"/>
    <s v="20211001"/>
    <s v="00000000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335.75"/>
    <n v="-5.6"/>
    <n v="0"/>
    <n v="330.15"/>
    <n v="33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1101Campagnano"/>
    <s v="000001150003"/>
    <s v="Attrez. x allacci"/>
    <s v="2021"/>
    <s v="20211101"/>
    <s v="20211101"/>
    <s v="AB0203"/>
    <x v="4"/>
    <s v="Attrezzature diverse"/>
    <x v="3"/>
    <x v="3"/>
    <s v="ZCIV"/>
    <s v="20211101"/>
    <s v="00000000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335.24"/>
    <n v="-3.72"/>
    <n v="0"/>
    <n v="331.52"/>
    <n v="33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3-2021"/>
    <s v="000001150003-2021-20211231Campagnano"/>
    <s v="000001150003"/>
    <s v="Attrez. x allacci"/>
    <s v="2021"/>
    <s v="20211231"/>
    <s v="20211231"/>
    <s v="AB0203"/>
    <x v="4"/>
    <s v="Attrezzature diverse"/>
    <x v="3"/>
    <x v="3"/>
    <s v="ZCIV"/>
    <s v="20211201"/>
    <s v="20211201"/>
    <s v="015/000"/>
    <s v="BEMI47"/>
    <s v="A_B_II_3"/>
    <x v="2"/>
    <s v="CGST-ICS02-CDMAS002.47"/>
    <x v="72"/>
    <x v="71"/>
    <s v="CDM"/>
    <s v="CRG0B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344.5"/>
    <n v="-1.91"/>
    <n v="0"/>
    <n v="342.59"/>
    <n v="34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50004-2019"/>
    <s v="000001150004-2019-20191101Termoli"/>
    <s v="000001150004"/>
    <s v="Sostit Cont Prog-S001 TEM"/>
    <s v="2019"/>
    <s v="20191101"/>
    <s v="20191101"/>
    <s v="AB0203"/>
    <x v="4"/>
    <s v="Attrezzature diverse"/>
    <x v="3"/>
    <x v="3"/>
    <s v="ZCIV"/>
    <s v="20191101"/>
    <s v="00000000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68.37"/>
    <n v="-5.32"/>
    <n v="63.05"/>
    <n v="0"/>
    <n v="-4.5599999999999996"/>
    <n v="0"/>
    <n v="5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19"/>
    <s v="000001150004-2019-20191201Termoli"/>
    <s v="000001150004"/>
    <s v="Sostit Cont Prog-S001 TEM"/>
    <s v="2019"/>
    <s v="20191201"/>
    <s v="20191201"/>
    <s v="AB0203"/>
    <x v="4"/>
    <s v="Attrezzature diverse"/>
    <x v="3"/>
    <x v="3"/>
    <s v="ZCIV"/>
    <s v="20191201"/>
    <s v="00000000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73.61"/>
    <n v="-5.32"/>
    <n v="68.290000000000006"/>
    <n v="0"/>
    <n v="-4.91"/>
    <n v="0"/>
    <n v="63.3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0"/>
    <s v="000001150004-2020-20200831Termoli"/>
    <s v="000001150004"/>
    <s v="Sostit Cont Prog-S001 TEM"/>
    <s v="2020"/>
    <s v="20200831"/>
    <s v="20200831"/>
    <s v="AB0203"/>
    <x v="4"/>
    <s v="Attrezzature diverse"/>
    <x v="3"/>
    <x v="3"/>
    <s v="ZCIV"/>
    <s v="20200801"/>
    <s v="202008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3.67"/>
    <n v="-0.66"/>
    <n v="23.01"/>
    <n v="0"/>
    <n v="-1.58"/>
    <n v="0"/>
    <n v="2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0"/>
    <s v="000001150004-2020-20200930Termoli"/>
    <s v="000001150004"/>
    <s v="Sostit Cont Prog-S001 TEM"/>
    <s v="2020"/>
    <s v="20200930"/>
    <s v="20200930"/>
    <s v="AB0203"/>
    <x v="4"/>
    <s v="Attrezzature diverse"/>
    <x v="3"/>
    <x v="3"/>
    <s v="ZCIV"/>
    <s v="20200901"/>
    <s v="202009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7.9"/>
    <n v="-0.62"/>
    <n v="27.28"/>
    <n v="0"/>
    <n v="-1.86"/>
    <n v="0"/>
    <n v="2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0"/>
    <s v="000001150004-2020-20201130Termoli"/>
    <s v="000001150004"/>
    <s v="Sostit Cont Prog-S001 TEM"/>
    <s v="2020"/>
    <s v="20201130"/>
    <s v="20201130"/>
    <s v="AB0203"/>
    <x v="4"/>
    <s v="Attrezzature diverse"/>
    <x v="3"/>
    <x v="3"/>
    <s v="ZCIV"/>
    <s v="20201101"/>
    <s v="202011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15.09"/>
    <n v="-2.39"/>
    <n v="212.7"/>
    <n v="0"/>
    <n v="-14.34"/>
    <n v="0"/>
    <n v="19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0"/>
    <s v="000001150004-2020-20201231Termoli"/>
    <s v="000001150004"/>
    <s v="Sostit Cont Prog-S001 TEM"/>
    <s v="2020"/>
    <s v="20201231"/>
    <s v="20201231"/>
    <s v="AB0203"/>
    <x v="4"/>
    <s v="Attrezzature diverse"/>
    <x v="3"/>
    <x v="3"/>
    <s v="ZCIV"/>
    <s v="20201201"/>
    <s v="202012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6187.1"/>
    <n v="-89.93"/>
    <n v="16097.17"/>
    <n v="0"/>
    <n v="-1079.1400000000001"/>
    <n v="0"/>
    <n v="150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1"/>
    <s v="000001150004-2021-20210228Termoli"/>
    <s v="000001150004"/>
    <s v="Sostit Cont Prog-S001 TEM"/>
    <s v="2021"/>
    <s v="20210228"/>
    <s v="20210228"/>
    <s v="AB0203"/>
    <x v="4"/>
    <s v="Attrezzature diverse"/>
    <x v="3"/>
    <x v="3"/>
    <s v="ZCIV"/>
    <s v="20210201"/>
    <s v="202102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701.45"/>
    <n v="-103.98"/>
    <n v="0"/>
    <n v="1597.47"/>
    <n v="170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1"/>
    <s v="000001150004-2021-20210331Termoli"/>
    <s v="000001150004"/>
    <s v="Sostit Cont Prog-S001 TEM"/>
    <s v="2021"/>
    <s v="20210331"/>
    <s v="20210331"/>
    <s v="AB0203"/>
    <x v="4"/>
    <s v="Attrezzature diverse"/>
    <x v="3"/>
    <x v="3"/>
    <s v="ZCIV"/>
    <s v="20210301"/>
    <s v="202103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4057.3"/>
    <n v="-225.41"/>
    <n v="0"/>
    <n v="3831.8900000000008"/>
    <n v="4057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1"/>
    <s v="000001150004-2021-20210430Termoli"/>
    <s v="000001150004"/>
    <s v="Sostit Cont Prog-S001 TEM"/>
    <s v="2021"/>
    <s v="20210430"/>
    <s v="20210430"/>
    <s v="AB0203"/>
    <x v="4"/>
    <s v="Attrezzature diverse"/>
    <x v="3"/>
    <x v="3"/>
    <s v="ZCIV"/>
    <s v="20210401"/>
    <s v="202104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3538.6"/>
    <n v="-176.93"/>
    <n v="0"/>
    <n v="3361.67"/>
    <n v="353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1"/>
    <s v="000001150004-2021-20210531Termoli"/>
    <s v="000001150004"/>
    <s v="Sostit Cont Prog-S001 TEM"/>
    <s v="2021"/>
    <s v="20210531"/>
    <s v="20210531"/>
    <s v="AB0203"/>
    <x v="4"/>
    <s v="Attrezzature diverse"/>
    <x v="3"/>
    <x v="3"/>
    <s v="ZCIV"/>
    <s v="20210501"/>
    <s v="202105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4447.34"/>
    <n v="-197.66"/>
    <n v="0"/>
    <n v="4249.68"/>
    <n v="444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1"/>
    <s v="000001150004-2021-20210630Termoli"/>
    <s v="000001150004"/>
    <s v="Sostit Cont Prog-S001 TEM"/>
    <s v="2021"/>
    <s v="20210630"/>
    <s v="20210630"/>
    <s v="AB0203"/>
    <x v="4"/>
    <s v="Attrezzature diverse"/>
    <x v="3"/>
    <x v="3"/>
    <s v="ZCIV"/>
    <s v="20210601"/>
    <s v="202106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4212.95"/>
    <n v="-163.84"/>
    <n v="0"/>
    <n v="4049.1099999999992"/>
    <n v="42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1"/>
    <s v="000001150004-2021-20210701Termoli"/>
    <s v="000001150004"/>
    <s v="Sostit Cont Prog-S001 TEM"/>
    <s v="2021"/>
    <s v="20210701"/>
    <s v="20211101"/>
    <s v="AB0203"/>
    <x v="4"/>
    <s v="Attrezzature diverse"/>
    <x v="3"/>
    <x v="3"/>
    <s v="ZCIV"/>
    <s v="20210701"/>
    <s v="00000000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715.78"/>
    <n v="-23.86"/>
    <n v="0"/>
    <n v="691.92"/>
    <n v="0"/>
    <n v="0"/>
    <n v="0"/>
    <n v="0"/>
    <n v="0"/>
    <n v="0"/>
    <n v="0"/>
    <n v="0"/>
    <n v="0"/>
    <n v="0"/>
    <n v="0"/>
    <n v="0"/>
    <n v="0"/>
    <n v="0"/>
    <n v="0"/>
    <n v="715.78"/>
    <n v="0"/>
    <n v="0"/>
    <n v="0"/>
    <s v="-"/>
    <x v="2"/>
    <x v="0"/>
    <x v="1"/>
  </r>
  <r>
    <s v="CGST"/>
    <s v="000001150004-2021"/>
    <s v="000001150004-2021-20210801Termoli"/>
    <s v="000001150004"/>
    <s v="Sostit Cont Prog-S001 TEM"/>
    <s v="2021"/>
    <s v="20210801"/>
    <s v="20211101"/>
    <s v="AB0203"/>
    <x v="4"/>
    <s v="Attrezzature diverse"/>
    <x v="3"/>
    <x v="3"/>
    <s v="ZCIV"/>
    <s v="20210801"/>
    <s v="00000000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10622.55"/>
    <n v="-295.07"/>
    <n v="0"/>
    <n v="10327.48"/>
    <n v="10400.790000000001"/>
    <n v="0"/>
    <n v="0"/>
    <n v="0"/>
    <n v="0"/>
    <n v="0"/>
    <n v="0"/>
    <n v="0"/>
    <n v="0"/>
    <n v="0"/>
    <n v="0"/>
    <n v="0"/>
    <n v="0"/>
    <n v="0"/>
    <n v="0"/>
    <n v="221.76"/>
    <n v="0"/>
    <n v="0"/>
    <n v="0"/>
    <s v="-"/>
    <x v="2"/>
    <x v="0"/>
    <x v="1"/>
  </r>
  <r>
    <s v="CGST"/>
    <s v="000001150004-2021"/>
    <s v="000001150004-2021-20210901Termoli"/>
    <s v="000001150004"/>
    <s v="Sostit Cont Prog-S001 TEM"/>
    <s v="2021"/>
    <s v="20210901"/>
    <s v="20210901"/>
    <s v="AB0203"/>
    <x v="4"/>
    <s v="Attrezzature diverse"/>
    <x v="3"/>
    <x v="3"/>
    <s v="ZCIV"/>
    <s v="20210901"/>
    <s v="00000000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4449.26"/>
    <n v="-98.87"/>
    <n v="0"/>
    <n v="4350.3900000000003"/>
    <n v="4449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1"/>
    <s v="000001150004-2021-20211001Termoli"/>
    <s v="000001150004"/>
    <s v="Sostit Cont Prog-S001 TEM"/>
    <s v="2021"/>
    <s v="20211001"/>
    <s v="20211001"/>
    <s v="AB0203"/>
    <x v="4"/>
    <s v="Attrezzature diverse"/>
    <x v="3"/>
    <x v="3"/>
    <s v="ZCIV"/>
    <s v="20211001"/>
    <s v="00000000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9700.58"/>
    <n v="-161.68"/>
    <n v="0"/>
    <n v="9538.9"/>
    <n v="970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4-2021"/>
    <s v="000001150004-2021-20211101Termoli"/>
    <s v="000001150004"/>
    <s v="Sostit Cont Prog-S001 TEM"/>
    <s v="2021"/>
    <s v="20211101"/>
    <s v="20211101"/>
    <s v="AB0203"/>
    <x v="4"/>
    <s v="Attrezzature diverse"/>
    <x v="3"/>
    <x v="3"/>
    <s v="ZCIV"/>
    <s v="20211101"/>
    <s v="00000000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8786.7800000000007"/>
    <n v="-97.63"/>
    <n v="0"/>
    <n v="8689.1500000000015"/>
    <n v="9724.32"/>
    <n v="0"/>
    <n v="0"/>
    <n v="0"/>
    <n v="0"/>
    <n v="0"/>
    <n v="0"/>
    <n v="0"/>
    <n v="0"/>
    <n v="0"/>
    <n v="0"/>
    <n v="0"/>
    <n v="0"/>
    <n v="0"/>
    <n v="-937.54"/>
    <n v="0"/>
    <n v="0"/>
    <n v="0"/>
    <n v="0"/>
    <s v="-"/>
    <x v="2"/>
    <x v="0"/>
    <x v="1"/>
  </r>
  <r>
    <s v="CGST"/>
    <s v="000001150004-2021"/>
    <s v="000001150004-2021-20211231Termoli"/>
    <s v="000001150004"/>
    <s v="Sostit Cont Prog-S001 TEM"/>
    <s v="2021"/>
    <s v="20211231"/>
    <s v="20211231"/>
    <s v="AB0203"/>
    <x v="4"/>
    <s v="Attrezzature diverse"/>
    <x v="3"/>
    <x v="3"/>
    <s v="ZCIV"/>
    <s v="20211201"/>
    <s v="20211201"/>
    <s v="015/000"/>
    <s v="BEMI47"/>
    <s v="A_B_II_3"/>
    <x v="2"/>
    <s v="CGST-IMO19-TEMAS001.47"/>
    <x v="73"/>
    <x v="72"/>
    <s v="TEM"/>
    <s v="CRG00-CGST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3"/>
    <x v="0"/>
    <s v="Incremento"/>
    <s v="-"/>
    <s v="LIC Non in Tariffa"/>
    <s v="Non OPS"/>
    <n v="0"/>
    <n v="0"/>
    <n v="0"/>
    <n v="430.41"/>
    <n v="-2.39"/>
    <n v="0"/>
    <n v="428.02"/>
    <n v="43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5-2020"/>
    <s v="000001150005-2020-20200930Termoli"/>
    <s v="000001150005"/>
    <s v="CSTRUZ-RICOR Contatori TEMS001 MSA"/>
    <s v="2020"/>
    <s v="20200930"/>
    <s v="20200930"/>
    <s v="AB0203"/>
    <x v="4"/>
    <s v="Attrezzature diverse"/>
    <x v="3"/>
    <x v="3"/>
    <s v="ZCIV"/>
    <s v="20200901"/>
    <s v="20200901"/>
    <s v="015/000"/>
    <s v="BEMI47"/>
    <s v="A_B_II_3"/>
    <x v="2"/>
    <s v="CGST-ICS02-TEMAS017.47"/>
    <x v="74"/>
    <x v="73"/>
    <s v="TEM"/>
    <s v="CRG00-CGST"/>
    <s v="1MISA-CGST"/>
    <s v="CGST-MIACQ"/>
    <s v="-"/>
    <s v="AMS"/>
    <s v="M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2737.95"/>
    <n v="-60.84"/>
    <n v="2677.11"/>
    <n v="0"/>
    <n v="-182.53"/>
    <n v="0"/>
    <n v="249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5-2020"/>
    <s v="000001150005-2020-20201130Termoli"/>
    <s v="000001150005"/>
    <s v="CSTRUZ-RICOR Contatori TEMS001 MSA"/>
    <s v="2020"/>
    <s v="20201130"/>
    <s v="20201130"/>
    <s v="AB0203"/>
    <x v="4"/>
    <s v="Attrezzature diverse"/>
    <x v="3"/>
    <x v="3"/>
    <s v="ZCIV"/>
    <s v="20201101"/>
    <s v="20201101"/>
    <s v="015/000"/>
    <s v="BEMI47"/>
    <s v="A_B_II_3"/>
    <x v="2"/>
    <s v="CGST-ICS02-TEMAS017.47"/>
    <x v="74"/>
    <x v="73"/>
    <s v="TEM"/>
    <s v="CRG00-CGST"/>
    <s v="1MISA-CGST"/>
    <s v="CGST-MIACQ"/>
    <s v="-"/>
    <s v="AMS"/>
    <s v="M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399.88"/>
    <n v="-4.4400000000000004"/>
    <n v="395.44"/>
    <n v="0"/>
    <n v="-26.66"/>
    <n v="0"/>
    <n v="36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5-2020"/>
    <s v="000001150005-2020-20201231Termoli"/>
    <s v="000001150005"/>
    <s v="CSTRUZ-RICOR Contatori TEMS001 MSA"/>
    <s v="2020"/>
    <s v="20201231"/>
    <s v="20201231"/>
    <s v="AB0203"/>
    <x v="4"/>
    <s v="Attrezzature diverse"/>
    <x v="3"/>
    <x v="3"/>
    <s v="ZCIV"/>
    <s v="20201201"/>
    <s v="20201201"/>
    <s v="015/000"/>
    <s v="BEMI47"/>
    <s v="A_B_II_3"/>
    <x v="2"/>
    <s v="CGST-ICS02-TEMAS017.47"/>
    <x v="74"/>
    <x v="73"/>
    <s v="TEM"/>
    <s v="CRG00-CGST"/>
    <s v="1MISA-CGST"/>
    <s v="CGST-MIACQ"/>
    <s v="-"/>
    <s v="AMS"/>
    <s v="M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410.16"/>
    <n v="-7.83"/>
    <n v="1402.33"/>
    <n v="0"/>
    <n v="-94.01"/>
    <n v="0"/>
    <n v="130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5-2021"/>
    <s v="000001150005-2021-20211101Termoli"/>
    <s v="000001150005"/>
    <s v="CSTRUZ-RICOR Contatori TEMS001 MSA"/>
    <s v="2021"/>
    <s v="20211101"/>
    <s v="20211101"/>
    <s v="AB0203"/>
    <x v="4"/>
    <s v="Attrezzature diverse"/>
    <x v="3"/>
    <x v="3"/>
    <s v="ZCIV"/>
    <s v="20211101"/>
    <s v="00000000"/>
    <s v="015/000"/>
    <s v="BEMI47"/>
    <s v="A_B_II_3"/>
    <x v="2"/>
    <s v="CGST-ICS02-TEMAS017.47"/>
    <x v="74"/>
    <x v="73"/>
    <s v="TEM"/>
    <s v="CRG00-CGST"/>
    <s v="1MISA-CGST"/>
    <s v="CGST-MIACQ"/>
    <s v="-"/>
    <s v="AMS"/>
    <s v="MSA"/>
    <x v="3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m/>
    <s v="15,00"/>
    <s v="15"/>
    <x v="3"/>
    <x v="0"/>
    <s v="Incremento"/>
    <s v="-"/>
    <s v="LIC Non in Tariffa"/>
    <s v="Non OPS"/>
    <n v="0"/>
    <n v="0"/>
    <n v="0"/>
    <n v="158.02000000000001"/>
    <n v="-1.76"/>
    <n v="0"/>
    <n v="156.26"/>
    <n v="158.0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6-2020"/>
    <s v="000001150006-2020-20201130Termoli"/>
    <s v="000001150006"/>
    <s v="I-SOST-CONTAT PROG Contatori TEMS001 MSA"/>
    <s v="2020"/>
    <s v="20201130"/>
    <s v="20201130"/>
    <s v="AB0203"/>
    <x v="4"/>
    <s v="Attrezzature diverse"/>
    <x v="3"/>
    <x v="3"/>
    <s v="ZCIV"/>
    <s v="20201101"/>
    <s v="20201101"/>
    <s v="015/000"/>
    <s v="BEMI47"/>
    <s v="A_B_II_3"/>
    <x v="2"/>
    <s v="CGST-IMO19-TEMAS017.47"/>
    <x v="75"/>
    <x v="74"/>
    <s v="TEM"/>
    <s v="CRG00-CGST"/>
    <s v="1MISA-CGST"/>
    <s v="CGST-MIACQ"/>
    <s v="-"/>
    <s v="AMS"/>
    <s v="MSA"/>
    <x v="6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106"/>
    <n v="-1.18"/>
    <n v="104.82"/>
    <n v="0"/>
    <n v="-7.07"/>
    <n v="0"/>
    <n v="9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50006-2021"/>
    <s v="000001150006-2021-20210701Termoli"/>
    <s v="000001150006"/>
    <s v="I-SOST-CONTAT PROG Contatori TEMS001 MSA"/>
    <s v="2021"/>
    <s v="20210701"/>
    <s v="20211101"/>
    <s v="AB0203"/>
    <x v="4"/>
    <s v="Attrezzature diverse"/>
    <x v="3"/>
    <x v="3"/>
    <s v="ZCIV"/>
    <s v="20210701"/>
    <s v="00000000"/>
    <s v="015/000"/>
    <s v="BEMI47"/>
    <s v="A_B_II_3"/>
    <x v="2"/>
    <s v="CGST-IMO19-TEMAS017.47"/>
    <x v="75"/>
    <x v="74"/>
    <s v="TEM"/>
    <s v="CRG00-CGST"/>
    <s v="1MISA-CGST"/>
    <s v="CGST-MIACQ"/>
    <s v="-"/>
    <s v="AMS"/>
    <s v="MSA"/>
    <x v="3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m/>
    <s v="15,00"/>
    <s v="15"/>
    <x v="3"/>
    <x v="0"/>
    <s v="Incremento"/>
    <s v="-"/>
    <s v="LIC Non in Tariffa"/>
    <s v="Non OPS"/>
    <n v="0"/>
    <n v="0"/>
    <n v="0"/>
    <n v="355.5"/>
    <n v="-11.85"/>
    <n v="0"/>
    <n v="343.65"/>
    <n v="0"/>
    <n v="0"/>
    <n v="0"/>
    <n v="0"/>
    <n v="0"/>
    <n v="0"/>
    <n v="0"/>
    <n v="0"/>
    <n v="0"/>
    <n v="0"/>
    <n v="0"/>
    <n v="0"/>
    <n v="0"/>
    <n v="0"/>
    <n v="0"/>
    <n v="355.5"/>
    <n v="0"/>
    <n v="0"/>
    <n v="0"/>
    <s v="-"/>
    <x v="2"/>
    <x v="0"/>
    <x v="1"/>
  </r>
  <r>
    <s v="CGST"/>
    <s v="000001150006-2021"/>
    <s v="000001150006-2021-20210801Termoli"/>
    <s v="000001150006"/>
    <s v="I-SOST-CONTAT PROG Contatori TEMS001 MSA"/>
    <s v="2021"/>
    <s v="20210801"/>
    <s v="20211101"/>
    <s v="AB0203"/>
    <x v="4"/>
    <s v="Attrezzature diverse"/>
    <x v="3"/>
    <x v="3"/>
    <s v="ZCIV"/>
    <s v="20210801"/>
    <s v="00000000"/>
    <s v="015/000"/>
    <s v="BEMI47"/>
    <s v="A_B_II_3"/>
    <x v="2"/>
    <s v="CGST-IMO19-TEMAS017.47"/>
    <x v="75"/>
    <x v="74"/>
    <s v="TEM"/>
    <s v="CRG00-CGST"/>
    <s v="1MISA-CGST"/>
    <s v="CGST-MIACQ"/>
    <s v="-"/>
    <s v="AMS"/>
    <s v="MSA"/>
    <x v="3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m/>
    <s v="15,00"/>
    <s v="15"/>
    <x v="3"/>
    <x v="0"/>
    <s v="Incremento"/>
    <s v="-"/>
    <s v="LIC Non in Tariffa"/>
    <s v="Non OPS"/>
    <n v="0"/>
    <n v="0"/>
    <n v="0"/>
    <n v="500.64"/>
    <n v="-13.91"/>
    <n v="0"/>
    <n v="486.73"/>
    <n v="0"/>
    <n v="0"/>
    <n v="0"/>
    <n v="0"/>
    <n v="0"/>
    <n v="0"/>
    <n v="0"/>
    <n v="0"/>
    <n v="0"/>
    <n v="0"/>
    <n v="0"/>
    <n v="0"/>
    <n v="0"/>
    <n v="0"/>
    <n v="0"/>
    <n v="500.64"/>
    <n v="0"/>
    <n v="0"/>
    <n v="0"/>
    <s v="-"/>
    <x v="2"/>
    <x v="0"/>
    <x v="1"/>
  </r>
  <r>
    <s v="CGST"/>
    <s v="000001150006-2021"/>
    <s v="000001150006-2021-20210901Termoli"/>
    <s v="000001150006"/>
    <s v="I-SOST-CONTAT PROG Contatori TEMS001 MSA"/>
    <s v="2021"/>
    <s v="20210901"/>
    <s v="20211101"/>
    <s v="AB0203"/>
    <x v="4"/>
    <s v="Attrezzature diverse"/>
    <x v="3"/>
    <x v="3"/>
    <s v="ZCIV"/>
    <s v="20210901"/>
    <s v="00000000"/>
    <s v="015/000"/>
    <s v="BEMI47"/>
    <s v="A_B_II_3"/>
    <x v="2"/>
    <s v="CGST-IMO19-TEMAS017.47"/>
    <x v="75"/>
    <x v="74"/>
    <s v="TEM"/>
    <s v="CRG00-CGST"/>
    <s v="1MISA-CGST"/>
    <s v="CGST-MIACQ"/>
    <s v="-"/>
    <s v="AMS"/>
    <s v="MSA"/>
    <x v="3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m/>
    <s v="15,00"/>
    <s v="15"/>
    <x v="3"/>
    <x v="0"/>
    <s v="Incremento"/>
    <s v="-"/>
    <s v="LIC Non in Tariffa"/>
    <s v="Non OPS"/>
    <n v="0"/>
    <n v="0"/>
    <n v="0"/>
    <n v="321.93"/>
    <n v="-7.15"/>
    <n v="0"/>
    <n v="314.77999999999997"/>
    <n v="0"/>
    <n v="0"/>
    <n v="0"/>
    <n v="0"/>
    <n v="0"/>
    <n v="0"/>
    <n v="0"/>
    <n v="0"/>
    <n v="0"/>
    <n v="0"/>
    <n v="0"/>
    <n v="0"/>
    <n v="0"/>
    <n v="0"/>
    <n v="0"/>
    <n v="321.93"/>
    <n v="0"/>
    <n v="0"/>
    <n v="0"/>
    <s v="-"/>
    <x v="2"/>
    <x v="0"/>
    <x v="1"/>
  </r>
  <r>
    <s v="CGST"/>
    <s v="000001150006-2021"/>
    <s v="000001150006-2021-20211101Termoli"/>
    <s v="000001150006"/>
    <s v="I-SOST-CONTAT PROG Contatori TEMS001 MSA"/>
    <s v="2021"/>
    <s v="20211101"/>
    <s v="20211231"/>
    <s v="AB0203"/>
    <x v="4"/>
    <s v="Attrezzature diverse"/>
    <x v="3"/>
    <x v="3"/>
    <s v="ZCIV"/>
    <s v="20211101"/>
    <s v="00000000"/>
    <s v="015/000"/>
    <s v="BEMI47"/>
    <s v="A_B_II_3"/>
    <x v="2"/>
    <s v="CGST-IMO19-TEMAS017.47"/>
    <x v="75"/>
    <x v="74"/>
    <s v="TEM"/>
    <s v="CRG00-CGST"/>
    <s v="1MISA-CGST"/>
    <s v="CGST-MIACQ"/>
    <s v="-"/>
    <s v="AMS"/>
    <s v="MSA"/>
    <x v="3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m/>
    <s v="15,00"/>
    <s v="15"/>
    <x v="3"/>
    <x v="0"/>
    <s v="Incremento"/>
    <s v="-"/>
    <s v="LIC Non in Tariffa"/>
    <s v="Non OPS"/>
    <n v="0"/>
    <n v="0"/>
    <n v="0"/>
    <n v="2105.02"/>
    <n v="-23.39"/>
    <n v="0"/>
    <n v="2081.63"/>
    <n v="2484.87"/>
    <n v="0"/>
    <n v="0"/>
    <n v="0"/>
    <n v="0"/>
    <n v="0"/>
    <n v="0"/>
    <n v="0"/>
    <n v="0"/>
    <n v="0"/>
    <n v="0"/>
    <n v="0"/>
    <n v="0"/>
    <n v="0"/>
    <n v="-2484.87"/>
    <n v="2105.02"/>
    <n v="0"/>
    <n v="0"/>
    <n v="0"/>
    <s v="-"/>
    <x v="2"/>
    <x v="0"/>
    <x v="1"/>
  </r>
  <r>
    <s v="CGST"/>
    <s v="000001150006-2021"/>
    <s v="000001150006-2021-20211130Termoli"/>
    <s v="000001150006"/>
    <s v="I-SOST-CONTAT PROG Contatori TEMS001 MSA"/>
    <s v="2021"/>
    <s v="20211130"/>
    <s v="20211101"/>
    <s v="AB0203"/>
    <x v="4"/>
    <s v="Attrezzature diverse"/>
    <x v="3"/>
    <x v="3"/>
    <s v="ZCIV"/>
    <s v="20211001"/>
    <s v="20211001"/>
    <s v="015/000"/>
    <s v="BEMI47"/>
    <s v="A_B_II_3"/>
    <x v="2"/>
    <s v="CGST-IMO19-TEMAS017.47"/>
    <x v="75"/>
    <x v="74"/>
    <s v="TEM"/>
    <s v="CRG00-CGST"/>
    <s v="1MISA-CGST"/>
    <s v="CGST-MIACQ"/>
    <s v="-"/>
    <s v="AMS"/>
    <s v="MSA"/>
    <x v="3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m/>
    <s v="15,00"/>
    <s v="15"/>
    <x v="3"/>
    <x v="0"/>
    <s v="Incremento"/>
    <s v="-"/>
    <s v="LIC Non in Tariffa"/>
    <s v="Non OPS"/>
    <n v="0"/>
    <n v="0"/>
    <n v="0"/>
    <n v="1306.8"/>
    <n v="-21.78"/>
    <n v="0"/>
    <n v="1285.02"/>
    <n v="0"/>
    <n v="0"/>
    <n v="0"/>
    <n v="0"/>
    <n v="0"/>
    <n v="0"/>
    <n v="0"/>
    <n v="0"/>
    <n v="0"/>
    <n v="0"/>
    <n v="0"/>
    <n v="0"/>
    <n v="0"/>
    <n v="0"/>
    <n v="0"/>
    <n v="1306.8"/>
    <n v="0"/>
    <n v="0"/>
    <n v="0"/>
    <s v="-"/>
    <x v="2"/>
    <x v="0"/>
    <x v="1"/>
  </r>
  <r>
    <s v="CGST"/>
    <s v="000001150006-2021"/>
    <s v="000001150006-2021-20211231Termoli"/>
    <s v="000001150006"/>
    <s v="I-SOST-CONTAT PROG Contatori TEMS001 MSA"/>
    <s v="2021"/>
    <s v="20211231"/>
    <s v="20211231"/>
    <s v="AB0203"/>
    <x v="4"/>
    <s v="Attrezzature diverse"/>
    <x v="3"/>
    <x v="3"/>
    <s v="ZCIV"/>
    <s v="20211201"/>
    <s v="20211201"/>
    <s v="015/000"/>
    <s v="BEMI47"/>
    <s v="A_B_II_3"/>
    <x v="2"/>
    <s v="CGST-IMO19-TEMAS017.47"/>
    <x v="75"/>
    <x v="74"/>
    <s v="TEM"/>
    <s v="CRG00-CGST"/>
    <s v="1MISA-CGST"/>
    <s v="CGST-MIACQ"/>
    <s v="-"/>
    <s v="AMS"/>
    <s v="MSA"/>
    <x v="3"/>
    <s v="AQ"/>
    <x v="6"/>
    <s v="Gruppi di misura meccanici"/>
    <x v="2"/>
    <s v="A"/>
    <s v="Servizio idrico integrato"/>
    <s v="NonErc"/>
    <s v="IMO19"/>
    <s v="SOSTITUZIONE CONTATORI PROGRAMMATA INV.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m/>
    <s v="15,00"/>
    <s v="15"/>
    <x v="3"/>
    <x v="0"/>
    <s v="Incremento"/>
    <s v="-"/>
    <s v="LIC Non in Tariffa"/>
    <s v="Non OPS"/>
    <n v="0"/>
    <n v="0"/>
    <n v="0"/>
    <n v="1886.28"/>
    <n v="-10.48"/>
    <n v="0"/>
    <n v="1875.8"/>
    <n v="3991.3"/>
    <n v="0"/>
    <n v="0"/>
    <n v="0"/>
    <n v="0"/>
    <n v="0"/>
    <n v="0"/>
    <n v="0"/>
    <n v="0"/>
    <n v="0"/>
    <n v="0"/>
    <n v="0"/>
    <n v="0"/>
    <n v="0"/>
    <n v="-2105.02"/>
    <n v="0"/>
    <n v="0"/>
    <n v="0"/>
    <n v="0"/>
    <s v="-"/>
    <x v="2"/>
    <x v="0"/>
    <x v="1"/>
  </r>
  <r>
    <s v="CGST"/>
    <s v="000001150007-2021"/>
    <s v="000001150007-2021-20210901Campagnano"/>
    <s v="000001150007"/>
    <s v="Sostit Cont Prog-S002 CDM"/>
    <s v="2021"/>
    <s v="20210901"/>
    <s v="20210901"/>
    <s v="AB0203"/>
    <x v="4"/>
    <s v="Attrezzature diverse"/>
    <x v="3"/>
    <x v="3"/>
    <s v="ZCIV"/>
    <s v="20210901"/>
    <s v="00000000"/>
    <s v="015/000"/>
    <s v="BEMI47"/>
    <s v="A_B_II_3"/>
    <x v="2"/>
    <s v="CGST-IMO19-CDMAS002.47"/>
    <x v="76"/>
    <x v="75"/>
    <s v="CDM"/>
    <s v="CRG00-CGST"/>
    <s v="1MISA-CGST"/>
    <s v="CGST-MIACQ"/>
    <s v="-"/>
    <s v="ADS"/>
    <s v="DSA"/>
    <x v="3"/>
    <s v="AQ"/>
    <x v="6"/>
    <s v="Gruppi di misura meccanici"/>
    <x v="2"/>
    <s v="A"/>
    <s v="Servizio idrico integrato"/>
    <s v="NonErc"/>
    <s v="IMO19"/>
    <s v="SOSTITUZIONE CONTATORI PROGRAMMATA INV.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m/>
    <s v="15,00"/>
    <s v="15"/>
    <x v="3"/>
    <x v="0"/>
    <s v="Incremento"/>
    <s v="-"/>
    <s v="LIC Non in Tariffa"/>
    <s v="Non OPS"/>
    <n v="0"/>
    <n v="0"/>
    <n v="0"/>
    <n v="61.07"/>
    <n v="-1.36"/>
    <n v="0"/>
    <n v="59.71"/>
    <n v="6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60000-2016"/>
    <s v="000001160000-2016-20160101Campagnano"/>
    <s v="000001160000"/>
    <s v="MS C. Idrici CDM telec"/>
    <s v="2016"/>
    <s v="20160101"/>
    <s v="20160101"/>
    <s v="AB0202"/>
    <x v="5"/>
    <s v="Reti di distribuzione"/>
    <x v="4"/>
    <x v="4"/>
    <s v="ZCIV"/>
    <s v="20160101"/>
    <s v="00000000"/>
    <s v="029/000"/>
    <s v="BEMI33"/>
    <s v="A_B_II_2"/>
    <x v="1"/>
    <s v="CGST-IMO09-CDMAS025.33"/>
    <x v="77"/>
    <x v="76"/>
    <s v="CDM"/>
    <s v="CRG0B-CGST"/>
    <s v="1DIST-CGST"/>
    <s v="CGST-DISTR"/>
    <s v="-"/>
    <s v="ADS"/>
    <s v="DSA"/>
    <x v="2"/>
    <s v="AQ"/>
    <x v="2"/>
    <s v="Telecontrollo e teletrasmissione"/>
    <x v="2"/>
    <s v="A"/>
    <s v="Servizio idrico integrato"/>
    <s v="NonErc"/>
    <s v="IMO09"/>
    <s v="MANUTENZIONE ELETTRONICA REATTIVA INV."/>
    <s v="S"/>
    <s v="S002"/>
    <s v="005"/>
    <s v="Centro idrico/Manufatto di rete"/>
    <s v="13"/>
    <s v="33"/>
    <s v="Rete telecontrollo"/>
    <x v="8"/>
    <x v="8"/>
    <x v="8"/>
    <s v="Telecontrollo e teletrasmissione"/>
    <n v="8"/>
    <n v="8"/>
    <s v="A13T"/>
    <s v="8,00"/>
    <s v="8"/>
    <x v="1"/>
    <x v="1"/>
    <s v="-"/>
    <s v="-"/>
    <s v="LIC Non in Tariffa"/>
    <s v="Non OPS"/>
    <n v="45787.68"/>
    <n v="-7894.45"/>
    <n v="37893.230000000003"/>
    <n v="0"/>
    <n v="-1578.89"/>
    <n v="0"/>
    <n v="36314.33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60001-2018"/>
    <s v="000001160001-2018-20180901Campagnano"/>
    <s v="000001160001"/>
    <s v="Cablaggi Sedi"/>
    <s v="2018"/>
    <s v="20180901"/>
    <s v="20180901"/>
    <s v="AB0202"/>
    <x v="5"/>
    <s v="Reti di distribuzione"/>
    <x v="4"/>
    <x v="4"/>
    <s v="ZCIV"/>
    <s v="20180901"/>
    <s v="00000000"/>
    <s v="029/000"/>
    <s v="BEMI33"/>
    <s v="A_B_II_2"/>
    <x v="1"/>
    <s v="CGST-IRN02-FC0S1002.33"/>
    <x v="78"/>
    <x v="77"/>
    <s v="CDM"/>
    <s v="CRG00-CGST"/>
    <s v="1STRU-CGST"/>
    <s v="CGST-STRUT"/>
    <s v="-"/>
    <s v="SCT"/>
    <s v="SCT"/>
    <x v="1"/>
    <s v="SC"/>
    <x v="2"/>
    <s v="Telecontrollo e teletrasmissione"/>
    <x v="1"/>
    <s v="C"/>
    <s v="Non allocato"/>
    <s v="NonErc"/>
    <s v="IRN02"/>
    <s v="POTENZIAMENTO"/>
    <s v="0"/>
    <s v="0ZZZ"/>
    <s v="025"/>
    <s v="Sedi/Fabbricati"/>
    <s v="13"/>
    <s v="33"/>
    <s v="Rete telecontrollo"/>
    <x v="9"/>
    <x v="9"/>
    <x v="9"/>
    <s v="Telecontrollo e teletrasmissione"/>
    <n v="8"/>
    <n v="8"/>
    <s v="C13T"/>
    <s v="8,00"/>
    <s v="8"/>
    <x v="1"/>
    <x v="1"/>
    <s v="-"/>
    <s v="-"/>
    <s v="LIC Non in Tariffa"/>
    <s v="Non OPS"/>
    <n v="11103.38"/>
    <n v="-893.375"/>
    <n v="10210.004999999999"/>
    <n v="0"/>
    <n v="-382.875"/>
    <n v="0"/>
    <n v="9827.1299999999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1"/>
  </r>
  <r>
    <s v="CGST"/>
    <s v="000001160001-2018"/>
    <s v="000001160001-2018-20180901Crea Gestioni"/>
    <s v="000001160001"/>
    <s v="Cablaggi Sedi"/>
    <s v="2018"/>
    <s v="20180901"/>
    <s v="20180901"/>
    <s v="AB0202"/>
    <x v="5"/>
    <s v="Reti di distribuzione"/>
    <x v="4"/>
    <x v="4"/>
    <s v="ZCIV"/>
    <s v="20180901"/>
    <s v="00000000"/>
    <s v="029/000"/>
    <s v="BEMI33"/>
    <s v="A_B_II_2"/>
    <x v="1"/>
    <s v="CGST-IRN02-FC0S1002.33"/>
    <x v="78"/>
    <x v="77"/>
    <s v="FC0"/>
    <s v="CRG00-CGST"/>
    <s v="1STRU-CGST"/>
    <s v="CGST-STRUT"/>
    <s v="-"/>
    <s v="SCT"/>
    <s v="SCT"/>
    <x v="1"/>
    <s v="SC"/>
    <x v="2"/>
    <s v="Telecontrollo e teletrasmissione"/>
    <x v="1"/>
    <s v="C"/>
    <s v="Non allocato"/>
    <s v="NonErc"/>
    <s v="IRN02"/>
    <s v="POTENZIAMENTO"/>
    <s v="0"/>
    <s v="0ZZZ"/>
    <s v="025"/>
    <s v="Sedi/Fabbricati"/>
    <s v="13"/>
    <s v="33"/>
    <s v="Rete telecontrollo"/>
    <x v="9"/>
    <x v="9"/>
    <x v="9"/>
    <s v="Telecontrollo e teletrasmissione"/>
    <n v="8"/>
    <n v="8"/>
    <s v="C13T"/>
    <s v="8,00"/>
    <s v="8"/>
    <x v="1"/>
    <x v="1"/>
    <s v="-"/>
    <s v="-"/>
    <s v="LIC Non in Tariffa"/>
    <s v="Non OPS"/>
    <n v="-22206.76"/>
    <n v="1786.75"/>
    <n v="-20420.009999999991"/>
    <n v="0"/>
    <n v="765.75"/>
    <n v="0"/>
    <n v="-19654.25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60001-2018"/>
    <s v="000001160001-2018-20180901Crea Gestioni"/>
    <s v="000001160001"/>
    <s v="Cablaggi Sedi"/>
    <s v="2018"/>
    <s v="20180901"/>
    <s v="20180901"/>
    <s v="AB0202"/>
    <x v="5"/>
    <s v="Reti di distribuzione"/>
    <x v="4"/>
    <x v="4"/>
    <s v="ZCIV"/>
    <s v="20180901"/>
    <s v="00000000"/>
    <s v="029/000"/>
    <s v="BEMI33"/>
    <s v="A_B_II_2"/>
    <x v="1"/>
    <s v="CGST-IRN02-FC0S1002.33"/>
    <x v="78"/>
    <x v="77"/>
    <s v="FC0"/>
    <s v="CRG00-CGST"/>
    <s v="1STRU-CGST"/>
    <s v="CGST-STRUT"/>
    <s v="-"/>
    <s v="SCT"/>
    <s v="SSC"/>
    <x v="1"/>
    <s v="SC"/>
    <x v="2"/>
    <s v="Telecontrollo e teletrasmissione"/>
    <x v="1"/>
    <s v="C"/>
    <s v="Non allocato"/>
    <s v="NonErc"/>
    <s v="IRN02"/>
    <s v="POTENZIAMENTO"/>
    <s v="0"/>
    <s v="0ZZZ"/>
    <s v="025"/>
    <s v="Sedi/Fabbricati"/>
    <s v="13"/>
    <s v="33"/>
    <s v="Rete telecontrollo"/>
    <x v="9"/>
    <x v="9"/>
    <x v="9"/>
    <s v="Telecontrollo e teletrasmissione"/>
    <n v="8"/>
    <n v="8"/>
    <s v="C13T"/>
    <s v="8,00"/>
    <s v="8"/>
    <x v="1"/>
    <x v="1"/>
    <s v="-"/>
    <s v="-"/>
    <s v="LIC Non in Tariffa"/>
    <s v="Non OPS"/>
    <n v="22206.76"/>
    <n v="-1786.75"/>
    <n v="20420.009999999998"/>
    <n v="0"/>
    <n v="-765.75"/>
    <n v="0"/>
    <n v="19654.25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60001-2018"/>
    <s v="000001160001-2018-20180901Termoli"/>
    <s v="000001160001"/>
    <s v="Cablaggi Sedi"/>
    <s v="2018"/>
    <s v="20180901"/>
    <s v="20180901"/>
    <s v="AB0202"/>
    <x v="5"/>
    <s v="Reti di distribuzione"/>
    <x v="4"/>
    <x v="4"/>
    <s v="ZCIV"/>
    <s v="20180901"/>
    <s v="00000000"/>
    <s v="029/000"/>
    <s v="BEMI33"/>
    <s v="A_B_II_2"/>
    <x v="1"/>
    <s v="CGST-IRN02-FC0S1002.33"/>
    <x v="78"/>
    <x v="77"/>
    <s v="TEM"/>
    <s v="CRG00-CGST"/>
    <s v="1STRU-CGST"/>
    <s v="CGST-STRUT"/>
    <s v="-"/>
    <s v="SCT"/>
    <s v="SCT"/>
    <x v="1"/>
    <s v="SC"/>
    <x v="2"/>
    <s v="Telecontrollo e teletrasmissione"/>
    <x v="1"/>
    <s v="C"/>
    <s v="Non allocato"/>
    <s v="NonErc"/>
    <s v="IRN02"/>
    <s v="POTENZIAMENTO"/>
    <s v="0"/>
    <s v="0ZZZ"/>
    <s v="025"/>
    <s v="Sedi/Fabbricati"/>
    <s v="13"/>
    <s v="33"/>
    <s v="Rete telecontrollo"/>
    <x v="9"/>
    <x v="9"/>
    <x v="9"/>
    <s v="Telecontrollo e teletrasmissione"/>
    <n v="8"/>
    <n v="8"/>
    <s v="C13T"/>
    <s v="8,00"/>
    <s v="8"/>
    <x v="1"/>
    <x v="1"/>
    <s v="-"/>
    <s v="-"/>
    <s v="LIC Non in Tariffa"/>
    <s v="Non OPS"/>
    <n v="11103.38"/>
    <n v="-893.375"/>
    <n v="10210.004999999999"/>
    <n v="0"/>
    <n v="-382.875"/>
    <n v="0"/>
    <n v="9827.1299999999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1"/>
  </r>
  <r>
    <s v="CGST"/>
    <s v="000001160002-2019"/>
    <s v="000001160002-2019-20191031Termoli"/>
    <s v="000001160002"/>
    <s v="I-M-EETT-PROG Depuraz.&gt; 2.000 AE TEMP004"/>
    <s v="2019"/>
    <s v="20191031"/>
    <s v="20190401"/>
    <s v="AB0202"/>
    <x v="5"/>
    <s v="Reti di distribuzione"/>
    <x v="4"/>
    <x v="4"/>
    <s v="ZCIV"/>
    <s v="20190401"/>
    <s v="20190401"/>
    <s v="008/000"/>
    <s v="BEMI33"/>
    <s v="A_B_II_2"/>
    <x v="1"/>
    <s v="CGST-IMO06-TEMDPANT.33"/>
    <x v="79"/>
    <x v="78"/>
    <s v="TEM"/>
    <s v="CRG00-CGST"/>
    <s v="1DEPU-CGST"/>
    <s v="CGST-DEPUR"/>
    <s v="-"/>
    <s v="DEP"/>
    <s v="DEP"/>
    <x v="5"/>
    <s v="DP"/>
    <x v="4"/>
    <s v="Telecontrollo e teletrasmissione"/>
    <x v="4"/>
    <s v="D"/>
    <s v="Servizio idrico integrato"/>
    <s v="Env"/>
    <s v="IMO06"/>
    <s v="MANUTENZIONE ELETTRONICA PROGRAMMATA INV."/>
    <s v="P"/>
    <s v="P004"/>
    <s v="018"/>
    <s v="Impianti di depurazione &gt; 2.000 AE"/>
    <s v="13"/>
    <s v="33"/>
    <s v="Rete telecontrollo"/>
    <x v="10"/>
    <x v="10"/>
    <x v="10"/>
    <s v="Telecontrollo e teletrasmissione"/>
    <n v="8"/>
    <n v="8"/>
    <s v="D13T"/>
    <s v="8,00"/>
    <s v="8"/>
    <x v="1"/>
    <x v="1"/>
    <s v="-"/>
    <s v="-"/>
    <s v="LIC Non in Tariffa"/>
    <s v="Non OPS"/>
    <n v="1593.71"/>
    <n v="-348.62"/>
    <n v="1245.0899999999999"/>
    <n v="0"/>
    <n v="-199.21"/>
    <n v="0"/>
    <n v="1045.88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2-2021"/>
    <s v="000001160002-2021-20210430Termoli"/>
    <s v="000001160002"/>
    <s v="I-M-EETT-PROG Depuraz.&gt; 2.000 AE TEMP004"/>
    <s v="2021"/>
    <s v="20210430"/>
    <s v="20210430"/>
    <s v="AB0202"/>
    <x v="5"/>
    <s v="Reti di distribuzione"/>
    <x v="4"/>
    <x v="4"/>
    <s v="ZCIV"/>
    <s v="20210401"/>
    <s v="20210401"/>
    <s v="008/000"/>
    <s v="BEMI33"/>
    <s v="A_B_II_2"/>
    <x v="1"/>
    <s v="CGST-IMO06-TEMDPANT.33"/>
    <x v="79"/>
    <x v="78"/>
    <s v="TEM"/>
    <s v="CRG00-CGST"/>
    <s v="1DEPU-CGST"/>
    <s v="CGST-DEPUR"/>
    <s v="-"/>
    <s v="DEP"/>
    <s v="DEP"/>
    <x v="5"/>
    <s v="DP"/>
    <x v="4"/>
    <s v="Telecontrollo e teletrasmissione"/>
    <x v="4"/>
    <s v="D"/>
    <s v="Servizio idrico integrato"/>
    <s v="Env"/>
    <s v="IMO06"/>
    <s v="MANUTENZIONE ELETTRONICA PROGRAMMATA INV."/>
    <s v="P"/>
    <s v="P004"/>
    <s v="018"/>
    <s v="Impianti di depurazione &gt; 2.000 AE"/>
    <s v="13"/>
    <s v="33"/>
    <s v="Rete telecontrollo"/>
    <x v="10"/>
    <x v="10"/>
    <x v="10"/>
    <s v="Telecontrollo e teletrasmissione"/>
    <n v="8"/>
    <n v="8"/>
    <s v="D13T"/>
    <s v="8,00"/>
    <s v="8"/>
    <x v="3"/>
    <x v="0"/>
    <s v="Incremento"/>
    <s v="-"/>
    <s v="LIC Non in Tariffa"/>
    <s v="Non OPS"/>
    <n v="0"/>
    <n v="0"/>
    <n v="0"/>
    <n v="2870"/>
    <n v="-269.06"/>
    <n v="0"/>
    <n v="2600.94"/>
    <n v="2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3-2019"/>
    <s v="000001160003-2019-20191031Termoli"/>
    <s v="000001160003"/>
    <s v="I-M-EETT-PROG Depuraz.&gt; 2.000 AE TEMP002"/>
    <s v="2019"/>
    <s v="20191031"/>
    <s v="20190401"/>
    <s v="AB0202"/>
    <x v="5"/>
    <s v="Reti di distribuzione"/>
    <x v="4"/>
    <x v="4"/>
    <s v="ZCIV"/>
    <s v="20190401"/>
    <s v="20190401"/>
    <s v="008/000"/>
    <s v="BEMI33"/>
    <s v="A_B_II_2"/>
    <x v="1"/>
    <s v="CGST-IMO06-TEMDPORT.33"/>
    <x v="80"/>
    <x v="79"/>
    <s v="TEM"/>
    <s v="CRG00-CGST"/>
    <s v="1DEPU-CGST"/>
    <s v="CGST-DEPUR"/>
    <s v="-"/>
    <s v="DEP"/>
    <s v="DEP"/>
    <x v="5"/>
    <s v="DP"/>
    <x v="4"/>
    <s v="Telecontrollo e teletrasmissione"/>
    <x v="4"/>
    <s v="D"/>
    <s v="Servizio idrico integrato"/>
    <s v="Env"/>
    <s v="IMO06"/>
    <s v="MANUTENZIONE ELETTRONICA PROGRAMMATA INV."/>
    <s v="P"/>
    <s v="P002"/>
    <s v="018"/>
    <s v="Impianti di depurazione &gt; 2.000 AE"/>
    <s v="13"/>
    <s v="33"/>
    <s v="Rete telecontrollo"/>
    <x v="10"/>
    <x v="10"/>
    <x v="10"/>
    <s v="Telecontrollo e teletrasmissione"/>
    <n v="8"/>
    <n v="8"/>
    <s v="D13T"/>
    <s v="8,00"/>
    <s v="8"/>
    <x v="1"/>
    <x v="1"/>
    <s v="-"/>
    <s v="-"/>
    <s v="LIC Non in Tariffa"/>
    <s v="Non OPS"/>
    <n v="3113.78"/>
    <n v="-681.14"/>
    <n v="2432.64"/>
    <n v="0"/>
    <n v="-389.22"/>
    <n v="0"/>
    <n v="204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4-2019"/>
    <s v="000001160004-2019-20191031Termoli"/>
    <s v="000001160004"/>
    <s v="I-M-EETT-PROG Sollevamento TEMP001 FGM"/>
    <s v="2019"/>
    <s v="20191031"/>
    <s v="20190401"/>
    <s v="AB0202"/>
    <x v="5"/>
    <s v="Reti di distribuzione"/>
    <x v="4"/>
    <x v="4"/>
    <s v="ZCIV"/>
    <s v="20190401"/>
    <s v="20190401"/>
    <s v="008/000"/>
    <s v="BEMI33"/>
    <s v="A_B_II_2"/>
    <x v="1"/>
    <s v="CGST-IMO06-TEMF001L.33"/>
    <x v="81"/>
    <x v="80"/>
    <s v="TEM"/>
    <s v="CRG00-CGST"/>
    <s v="1FOGN-CGST"/>
    <s v="CGST-FOGNE"/>
    <s v="-"/>
    <s v="FGM"/>
    <s v="FGM"/>
    <x v="4"/>
    <s v="FG"/>
    <x v="3"/>
    <s v="Telecontrollo e teletrasmissione"/>
    <x v="3"/>
    <s v="F"/>
    <s v="Servizio idrico integrato"/>
    <s v="NonErc"/>
    <s v="IMO06"/>
    <s v="MANUTENZIONE ELETTRONICA PROGRAMMATA INV."/>
    <s v="P"/>
    <s v="P001"/>
    <s v="008"/>
    <s v="Sollevamento"/>
    <s v="13"/>
    <s v="33"/>
    <s v="Rete telecontrollo"/>
    <x v="11"/>
    <x v="11"/>
    <x v="11"/>
    <s v="Telecontrollo e teletrasmissione"/>
    <n v="8"/>
    <n v="8"/>
    <s v="F13T"/>
    <s v="8,00"/>
    <s v="8"/>
    <x v="1"/>
    <x v="1"/>
    <s v="-"/>
    <s v="-"/>
    <s v="LIC Non in Tariffa"/>
    <s v="Non OPS"/>
    <n v="2224.79"/>
    <n v="-486.67"/>
    <n v="1738.12"/>
    <n v="0"/>
    <n v="-278.10000000000002"/>
    <n v="0"/>
    <n v="146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4-2019"/>
    <s v="000001160004-2019-20191130Termoli"/>
    <s v="000001160004"/>
    <s v="I-M-EETT-PROG Sollevamento TEMP001 FGM"/>
    <s v="2019"/>
    <s v="20191130"/>
    <s v="20191130"/>
    <s v="AB0202"/>
    <x v="5"/>
    <s v="Reti di distribuzione"/>
    <x v="4"/>
    <x v="4"/>
    <s v="ZCIV"/>
    <s v="20191101"/>
    <s v="20191101"/>
    <s v="008/000"/>
    <s v="BEMI33"/>
    <s v="A_B_II_2"/>
    <x v="1"/>
    <s v="CGST-IMO06-TEMF001L.33"/>
    <x v="81"/>
    <x v="80"/>
    <s v="TEM"/>
    <s v="CRG00-CGST"/>
    <s v="1FOGN-CGST"/>
    <s v="CGST-FOGNE"/>
    <s v="-"/>
    <s v="FGM"/>
    <s v="FGM"/>
    <x v="4"/>
    <s v="FG"/>
    <x v="3"/>
    <s v="Telecontrollo e teletrasmissione"/>
    <x v="3"/>
    <s v="F"/>
    <s v="Servizio idrico integrato"/>
    <s v="NonErc"/>
    <s v="IMO06"/>
    <s v="MANUTENZIONE ELETTRONICA PROGRAMMATA INV."/>
    <s v="P"/>
    <s v="P001"/>
    <s v="008"/>
    <s v="Sollevamento"/>
    <s v="13"/>
    <s v="33"/>
    <s v="Rete telecontrollo"/>
    <x v="11"/>
    <x v="11"/>
    <x v="11"/>
    <s v="Telecontrollo e teletrasmissione"/>
    <n v="8"/>
    <n v="8"/>
    <s v="F13T"/>
    <s v="8,00"/>
    <s v="8"/>
    <x v="1"/>
    <x v="1"/>
    <s v="-"/>
    <s v="-"/>
    <s v="LIC Non in Tariffa"/>
    <s v="Non OPS"/>
    <n v="6570"/>
    <n v="-958.13"/>
    <n v="5611.87"/>
    <n v="0"/>
    <n v="-821.25"/>
    <n v="0"/>
    <n v="479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4-2020"/>
    <s v="000001160004-2020-20200331Termoli"/>
    <s v="000001160004"/>
    <s v="I-M-EETT-PROG Sollevamento TEMP001 FGM"/>
    <s v="2020"/>
    <s v="20200331"/>
    <s v="20200331"/>
    <s v="AB0202"/>
    <x v="5"/>
    <s v="Reti di distribuzione"/>
    <x v="4"/>
    <x v="4"/>
    <s v="ZCIV"/>
    <s v="20200301"/>
    <s v="20200301"/>
    <s v="008/000"/>
    <s v="BEMI33"/>
    <s v="A_B_II_2"/>
    <x v="1"/>
    <s v="CGST-IMO06-TEMF001L.33"/>
    <x v="81"/>
    <x v="80"/>
    <s v="TEM"/>
    <s v="CRG00-CGST"/>
    <s v="1FOGN-CGST"/>
    <s v="CGST-FOGNE"/>
    <s v="-"/>
    <s v="FGM"/>
    <s v="FGM"/>
    <x v="4"/>
    <s v="FG"/>
    <x v="3"/>
    <s v="Telecontrollo e teletrasmissione"/>
    <x v="3"/>
    <s v="F"/>
    <s v="Servizio idrico integrato"/>
    <s v="NonErc"/>
    <s v="IMO06"/>
    <s v="MANUTENZIONE ELETTRONICA PROGRAMMATA INV."/>
    <s v="P"/>
    <s v="P001"/>
    <s v="008"/>
    <s v="Sollevamento"/>
    <s v="13"/>
    <s v="33"/>
    <s v="Rete telecontrollo"/>
    <x v="11"/>
    <x v="11"/>
    <x v="11"/>
    <s v="Telecontrollo e teletrasmissione"/>
    <n v="8"/>
    <n v="8"/>
    <s v="F13T"/>
    <s v="8,00"/>
    <s v="8"/>
    <x v="1"/>
    <x v="1"/>
    <s v="-"/>
    <s v="-"/>
    <s v="LIC Non in Tariffa"/>
    <s v="Non OPS"/>
    <n v="1314"/>
    <n v="-136.88"/>
    <n v="1177.1199999999999"/>
    <n v="0"/>
    <n v="-164.25"/>
    <n v="0"/>
    <n v="1012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5-2020"/>
    <s v="000001160005-2020-20201031Termoli"/>
    <s v="000001160005"/>
    <s v="POTENZ. Sollevamento TEMP002 FGM"/>
    <s v="2020"/>
    <s v="20201031"/>
    <s v="20201031"/>
    <s v="AB0202"/>
    <x v="5"/>
    <s v="Reti di distribuzione"/>
    <x v="4"/>
    <x v="4"/>
    <s v="ZCIV"/>
    <s v="20201001"/>
    <s v="20201001"/>
    <s v="008/000"/>
    <s v="BEMI33"/>
    <s v="A_B_II_2"/>
    <x v="1"/>
    <s v="CGST-IRN02-TEMF002L.33"/>
    <x v="82"/>
    <x v="81"/>
    <s v="TEM"/>
    <s v="CRG00-CGST"/>
    <s v="1FOGN-CGST"/>
    <s v="CGST-FOGNE"/>
    <s v="-"/>
    <s v="FGM"/>
    <s v="FGM"/>
    <x v="4"/>
    <s v="FG"/>
    <x v="3"/>
    <s v="Telecontrollo e teletrasmissione"/>
    <x v="3"/>
    <s v="F"/>
    <s v="Servizio idrico integrato"/>
    <s v="NonErc"/>
    <s v="IRN02"/>
    <s v="POTENZIAMENTO"/>
    <s v="P"/>
    <s v="P002"/>
    <s v="008"/>
    <s v="Sollevamento"/>
    <s v="13"/>
    <s v="33"/>
    <s v="Rete telecontrollo"/>
    <x v="11"/>
    <x v="11"/>
    <x v="11"/>
    <s v="Telecontrollo e teletrasmissione"/>
    <n v="8"/>
    <n v="8"/>
    <s v="F13T"/>
    <s v="8,00"/>
    <s v="8"/>
    <x v="1"/>
    <x v="1"/>
    <s v="-"/>
    <s v="-"/>
    <s v="LIC Non in Tariffa"/>
    <s v="Non OPS"/>
    <n v="2853.91"/>
    <n v="-89.18"/>
    <n v="2764.73"/>
    <n v="0"/>
    <n v="-356.74"/>
    <n v="0"/>
    <n v="2407.98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5-2021"/>
    <s v="000001160005-2021-20210601Termoli"/>
    <s v="000001160005"/>
    <s v="POTENZ. Sollevamento TEMP002 FGM"/>
    <s v="2021"/>
    <s v="20210601"/>
    <s v="20210601"/>
    <s v="AB0202"/>
    <x v="5"/>
    <s v="Reti di distribuzione"/>
    <x v="4"/>
    <x v="4"/>
    <s v="ZCIV"/>
    <s v="20210601"/>
    <s v="00000000"/>
    <s v="008/000"/>
    <s v="BEMI33"/>
    <s v="A_B_II_2"/>
    <x v="1"/>
    <s v="CGST-IRN02-TEMF002L.33"/>
    <x v="82"/>
    <x v="81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2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17921.48"/>
    <n v="-1306.77"/>
    <n v="0"/>
    <n v="16614.71"/>
    <n v="1792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5-2021"/>
    <s v="000001160005-2021-20211231Termoli"/>
    <s v="000001160005"/>
    <s v="POTENZ. Sollevamento TEMP002 FGM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RN02-TEMF002L.33"/>
    <x v="82"/>
    <x v="81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2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6672.66"/>
    <n v="-69.510000000000005"/>
    <n v="0"/>
    <n v="6603.15"/>
    <n v="6672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6-2020"/>
    <s v="000001160006-2020-20201031Termoli"/>
    <s v="000001160006"/>
    <s v="RIFACIMENTO Sollevamento TEMP002 FGM"/>
    <s v="2020"/>
    <s v="20201031"/>
    <s v="20201031"/>
    <s v="AB0202"/>
    <x v="5"/>
    <s v="Reti di distribuzione"/>
    <x v="4"/>
    <x v="4"/>
    <s v="ZCIV"/>
    <s v="20201001"/>
    <s v="20201001"/>
    <s v="008/000"/>
    <s v="BEMI33"/>
    <s v="A_B_II_2"/>
    <x v="1"/>
    <s v="CGST-IRN04-TEMF002L.33"/>
    <x v="83"/>
    <x v="82"/>
    <s v="TEM"/>
    <s v="CRG00-CGST"/>
    <s v="1FOGN-CGST"/>
    <s v="CGST-FOGNE"/>
    <s v="-"/>
    <s v="FGM"/>
    <s v="FGM"/>
    <x v="4"/>
    <s v="FG"/>
    <x v="3"/>
    <s v="Telecontrollo e teletrasmissione"/>
    <x v="3"/>
    <s v="F"/>
    <s v="Servizio idrico integrato"/>
    <s v="NonErc"/>
    <s v="IRN04"/>
    <s v="RIFACIMENTO"/>
    <s v="P"/>
    <s v="P002"/>
    <s v="008"/>
    <s v="Sollevamento"/>
    <s v="13"/>
    <s v="33"/>
    <s v="Rete telecontrollo"/>
    <x v="11"/>
    <x v="11"/>
    <x v="11"/>
    <s v="Telecontrollo e teletrasmissione"/>
    <n v="8"/>
    <n v="8"/>
    <s v="F13T"/>
    <s v="8,00"/>
    <s v="8"/>
    <x v="1"/>
    <x v="1"/>
    <s v="-"/>
    <s v="-"/>
    <s v="LIC Non in Tariffa"/>
    <s v="Non OPS"/>
    <n v="1119.8499999999999"/>
    <n v="-35"/>
    <n v="1084.8499999999999"/>
    <n v="0"/>
    <n v="-139.97999999999999"/>
    <n v="0"/>
    <n v="944.86999999999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7-2020"/>
    <s v="000001160007-2020-20201231Termoli"/>
    <s v="000001160007"/>
    <s v="I-M-EETT-PROG Sollevamento TEMP002 FGM"/>
    <s v="2020"/>
    <s v="20201231"/>
    <s v="20201231"/>
    <s v="AB0202"/>
    <x v="5"/>
    <s v="Reti di distribuzione"/>
    <x v="4"/>
    <x v="4"/>
    <s v="ZCIV"/>
    <s v="20201201"/>
    <s v="20201201"/>
    <s v="008/000"/>
    <s v="BEMI33"/>
    <s v="A_B_II_2"/>
    <x v="1"/>
    <s v="CGST-IMO06-TEMF002L.33"/>
    <x v="84"/>
    <x v="83"/>
    <s v="TEM"/>
    <s v="CRG00-CGST"/>
    <s v="1FOGN-CGST"/>
    <s v="CGST-FOGNE"/>
    <s v="-"/>
    <s v="FGM"/>
    <s v="FGM"/>
    <x v="4"/>
    <s v="FG"/>
    <x v="3"/>
    <s v="Telecontrollo e teletrasmissione"/>
    <x v="3"/>
    <s v="F"/>
    <s v="Servizio idrico integrato"/>
    <s v="NonErc"/>
    <s v="IMO06"/>
    <s v="MANUTENZIONE ELETTRONICA PROGRAMMATA INV."/>
    <s v="P"/>
    <s v="P002"/>
    <s v="008"/>
    <s v="Sollevamento"/>
    <s v="13"/>
    <s v="33"/>
    <s v="Rete telecontrollo"/>
    <x v="11"/>
    <x v="11"/>
    <x v="11"/>
    <s v="Telecontrollo e teletrasmissione"/>
    <n v="8"/>
    <n v="8"/>
    <s v="F13T"/>
    <s v="8,00"/>
    <s v="8"/>
    <x v="1"/>
    <x v="1"/>
    <s v="-"/>
    <s v="-"/>
    <s v="LIC Non in Tariffa"/>
    <s v="Non OPS"/>
    <n v="25620.66"/>
    <n v="-266.88"/>
    <n v="25353.78"/>
    <n v="0"/>
    <n v="-3202.58"/>
    <n v="0"/>
    <n v="22151.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8-2020"/>
    <s v="000001160008-2020-20201231Termoli"/>
    <s v="000001160008"/>
    <s v="I-M-EETT-PROG Sollevamento TEMP004 FGM"/>
    <s v="2020"/>
    <s v="20201231"/>
    <s v="20201231"/>
    <s v="AB0202"/>
    <x v="5"/>
    <s v="Reti di distribuzione"/>
    <x v="4"/>
    <x v="4"/>
    <s v="ZCIV"/>
    <s v="20201201"/>
    <s v="20201201"/>
    <s v="008/000"/>
    <s v="BEMI33"/>
    <s v="A_B_II_2"/>
    <x v="1"/>
    <s v="CGST-IMO06-TEMF004L.33"/>
    <x v="85"/>
    <x v="84"/>
    <s v="TEM"/>
    <s v="CRG00-CGST"/>
    <s v="1FOGN-CGST"/>
    <s v="CGST-FOGNE"/>
    <s v="-"/>
    <s v="FGM"/>
    <s v="FGM"/>
    <x v="4"/>
    <s v="FG"/>
    <x v="3"/>
    <s v="Telecontrollo e teletrasmissione"/>
    <x v="3"/>
    <s v="F"/>
    <s v="Servizio idrico integrato"/>
    <s v="NonErc"/>
    <s v="IMO06"/>
    <s v="MANUTENZIONE ELETTRONICA PROGRAMMATA INV."/>
    <s v="P"/>
    <s v="P004"/>
    <s v="008"/>
    <s v="Sollevamento"/>
    <s v="13"/>
    <s v="33"/>
    <s v="Rete telecontrollo"/>
    <x v="11"/>
    <x v="11"/>
    <x v="11"/>
    <s v="Telecontrollo e teletrasmissione"/>
    <n v="8"/>
    <n v="8"/>
    <s v="F13T"/>
    <s v="8,00"/>
    <s v="8"/>
    <x v="1"/>
    <x v="1"/>
    <s v="-"/>
    <s v="-"/>
    <s v="LIC Non in Tariffa"/>
    <s v="Non OPS"/>
    <n v="409.48"/>
    <n v="-4.2699999999999996"/>
    <n v="405.21"/>
    <n v="0"/>
    <n v="-51.19"/>
    <n v="0"/>
    <n v="35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8-2021"/>
    <s v="000001160008-2021-20210630Termoli"/>
    <s v="000001160008"/>
    <s v="I-M-EETT-PROG Sollevamento TEMP004 FGM"/>
    <s v="2021"/>
    <s v="20210630"/>
    <s v="20210630"/>
    <s v="AB0202"/>
    <x v="5"/>
    <s v="Reti di distribuzione"/>
    <x v="4"/>
    <x v="4"/>
    <s v="ZCIV"/>
    <s v="20210601"/>
    <s v="20210601"/>
    <s v="008/000"/>
    <s v="BEMI33"/>
    <s v="A_B_II_2"/>
    <x v="1"/>
    <s v="CGST-IMO06-TEMF004L.33"/>
    <x v="85"/>
    <x v="84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6"/>
    <s v="MANUTENZIONE ELETTRONICA PROGRAMMATA INV.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409.48"/>
    <n v="-29.86"/>
    <n v="0"/>
    <n v="379.62"/>
    <n v="40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08-2021"/>
    <s v="000001160008-2021-20210701Termoli"/>
    <s v="000001160008"/>
    <s v="I-M-EETT-PROG Sollevamento TEMP004 FGM"/>
    <s v="2021"/>
    <s v="20210701"/>
    <s v="20211101"/>
    <s v="AB0202"/>
    <x v="5"/>
    <s v="Reti di distribuzione"/>
    <x v="4"/>
    <x v="4"/>
    <s v="ZCIV"/>
    <s v="20210701"/>
    <s v="00000000"/>
    <s v="008/000"/>
    <s v="BEMI33"/>
    <s v="A_B_II_2"/>
    <x v="1"/>
    <s v="CGST-IMO06-TEMF004L.33"/>
    <x v="85"/>
    <x v="84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6"/>
    <s v="MANUTENZIONE ELETTRONICA PROGRAMMATA INV.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261.54000000000002"/>
    <n v="-16.350000000000001"/>
    <n v="0"/>
    <n v="245.19"/>
    <n v="0"/>
    <n v="0"/>
    <n v="0"/>
    <n v="0"/>
    <n v="0"/>
    <n v="0"/>
    <n v="0"/>
    <n v="0"/>
    <n v="0"/>
    <n v="0"/>
    <n v="0"/>
    <n v="0"/>
    <n v="0"/>
    <n v="0"/>
    <n v="0"/>
    <n v="261.54000000000002"/>
    <n v="0"/>
    <n v="0"/>
    <n v="0"/>
    <s v="-"/>
    <x v="2"/>
    <x v="0"/>
    <x v="1"/>
  </r>
  <r>
    <s v="CGST"/>
    <s v="000001160008-2021"/>
    <s v="000001160008-2021-20211101Termoli"/>
    <s v="000001160008"/>
    <s v="I-M-EETT-PROG Sollevamento TEMP004 FGM"/>
    <s v="2021"/>
    <s v="20211101"/>
    <s v="20211101"/>
    <s v="AB0202"/>
    <x v="5"/>
    <s v="Reti di distribuzione"/>
    <x v="4"/>
    <x v="4"/>
    <s v="ZCIV"/>
    <s v="20211101"/>
    <s v="00000000"/>
    <s v="008/000"/>
    <s v="BEMI33"/>
    <s v="A_B_II_2"/>
    <x v="1"/>
    <s v="CGST-IMO06-TEMF004L.33"/>
    <x v="85"/>
    <x v="84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6"/>
    <s v="MANUTENZIONE ELETTRONICA PROGRAMMATA INV.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261.54000000000002"/>
    <n v="0"/>
    <n v="0"/>
    <n v="0"/>
    <n v="0"/>
    <n v="0"/>
    <n v="0"/>
    <n v="0"/>
    <n v="0"/>
    <n v="0"/>
    <n v="0"/>
    <n v="0"/>
    <n v="0"/>
    <n v="0"/>
    <n v="-261.54000000000002"/>
    <n v="0"/>
    <n v="0"/>
    <n v="0"/>
    <n v="0"/>
    <s v="-"/>
    <x v="2"/>
    <x v="0"/>
    <x v="1"/>
  </r>
  <r>
    <s v="CGST"/>
    <s v="000001160008-2021"/>
    <s v="000001160008-2021-20211231Termoli"/>
    <s v="000001160008"/>
    <s v="I-M-EETT-PROG Sollevamento TEMP004 FGM"/>
    <s v="2021"/>
    <s v="20211231"/>
    <s v="20211231"/>
    <s v="AB0202"/>
    <x v="5"/>
    <s v="Reti di distribuzione"/>
    <x v="4"/>
    <x v="4"/>
    <s v="ZCIV"/>
    <s v="20210301"/>
    <s v="20210301"/>
    <s v="008/000"/>
    <s v="BEMI33"/>
    <s v="A_B_II_2"/>
    <x v="1"/>
    <s v="CGST-IMO06-TEMF004L.33"/>
    <x v="85"/>
    <x v="84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6"/>
    <s v="MANUTENZIONE ELETTRONICA PROGRAMMATA INV.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55.42"/>
    <n v="-5.77"/>
    <n v="0"/>
    <n v="49.650000000000013"/>
    <n v="0"/>
    <n v="0"/>
    <n v="0"/>
    <n v="0"/>
    <n v="0"/>
    <n v="0"/>
    <n v="0"/>
    <n v="0"/>
    <n v="0"/>
    <n v="0"/>
    <n v="0"/>
    <n v="0"/>
    <n v="0"/>
    <n v="0"/>
    <n v="0"/>
    <n v="55.42"/>
    <n v="0"/>
    <n v="0"/>
    <n v="0"/>
    <s v="-"/>
    <x v="2"/>
    <x v="0"/>
    <x v="1"/>
  </r>
  <r>
    <s v="CGST"/>
    <s v="000001160008-2021"/>
    <s v="000001160008-2021-20211231Termoli"/>
    <s v="000001160008"/>
    <s v="I-M-EETT-PROG Sollevamento TEMP004 FGM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MO06-TEMF004L.33"/>
    <x v="85"/>
    <x v="84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6"/>
    <s v="MANUTENZIONE ELETTRONICA PROGRAMMATA INV.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32.76"/>
    <n v="-0.34"/>
    <n v="0"/>
    <n v="32.419999999999987"/>
    <n v="88.18"/>
    <n v="0"/>
    <n v="0"/>
    <n v="0"/>
    <n v="0"/>
    <n v="0"/>
    <n v="0"/>
    <n v="0"/>
    <n v="0"/>
    <n v="0"/>
    <n v="0"/>
    <n v="0"/>
    <n v="0"/>
    <n v="0"/>
    <n v="-55.42"/>
    <n v="0"/>
    <n v="0"/>
    <n v="0"/>
    <n v="0"/>
    <s v="-"/>
    <x v="2"/>
    <x v="0"/>
    <x v="1"/>
  </r>
  <r>
    <s v="CGST"/>
    <s v="000001160009-2020"/>
    <s v="000001160009-2020-20201231Termoli"/>
    <s v="000001160009"/>
    <s v="RIFACIMENTO Serbatoi TEMS001 DSA"/>
    <s v="2020"/>
    <s v="20201231"/>
    <s v="20201231"/>
    <s v="AB0202"/>
    <x v="5"/>
    <s v="Reti di distribuzione"/>
    <x v="4"/>
    <x v="4"/>
    <s v="ZCIV"/>
    <s v="20201201"/>
    <s v="20201201"/>
    <s v="008/000"/>
    <s v="BEMI33"/>
    <s v="A_B_II_2"/>
    <x v="1"/>
    <s v="CGST-IRN04-TEMAS014.33"/>
    <x v="86"/>
    <x v="85"/>
    <s v="TEM"/>
    <s v="CRG00-CGST"/>
    <s v="1DIST-CGST"/>
    <s v="CGST-DISTR"/>
    <s v="-"/>
    <s v="ADS"/>
    <s v="DSA"/>
    <x v="2"/>
    <s v="AQ"/>
    <x v="2"/>
    <s v="Telecontrollo e teletrasmissione"/>
    <x v="2"/>
    <s v="A"/>
    <s v="Servizio idrico integrato"/>
    <s v="NonErc"/>
    <s v="IRN04"/>
    <s v="RIFACIMENTO"/>
    <s v="S"/>
    <s v="S001"/>
    <s v="004"/>
    <s v="Serbatoi"/>
    <s v="13"/>
    <s v="33"/>
    <s v="Rete telecontrollo"/>
    <x v="8"/>
    <x v="8"/>
    <x v="8"/>
    <s v="Telecontrollo e teletrasmissione"/>
    <n v="8"/>
    <n v="8"/>
    <s v="A13T"/>
    <s v="8,00"/>
    <s v="8"/>
    <x v="1"/>
    <x v="1"/>
    <s v="-"/>
    <s v="-"/>
    <s v="LIC Non in Tariffa"/>
    <s v="Non OPS"/>
    <n v="2098.88"/>
    <n v="-21.86"/>
    <n v="2077.02"/>
    <n v="0"/>
    <n v="-262.36"/>
    <n v="0"/>
    <n v="181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0-2020"/>
    <s v="000001160010-2020-20201231Termoli"/>
    <s v="000001160010"/>
    <s v="I-M-EETT-REAT Sollevamento TEMP002 FGM"/>
    <s v="2020"/>
    <s v="20201231"/>
    <s v="20201231"/>
    <s v="AB0202"/>
    <x v="5"/>
    <s v="Reti di distribuzione"/>
    <x v="4"/>
    <x v="4"/>
    <s v="ZCIV"/>
    <s v="20201201"/>
    <s v="20201201"/>
    <s v="008/000"/>
    <s v="BEMI33"/>
    <s v="A_B_II_2"/>
    <x v="1"/>
    <s v="CGST-IMO09-TEMF002L.33"/>
    <x v="87"/>
    <x v="86"/>
    <s v="TEM"/>
    <s v="CRG00-CGST"/>
    <s v="1FOGN-CGST"/>
    <s v="CGST-FOGNE"/>
    <s v="-"/>
    <s v="FGM"/>
    <s v="FGM"/>
    <x v="4"/>
    <s v="FG"/>
    <x v="3"/>
    <s v="Telecontrollo e teletrasmissione"/>
    <x v="3"/>
    <s v="F"/>
    <s v="Servizio idrico integrato"/>
    <s v="NonErc"/>
    <s v="IMO09"/>
    <s v="MANUTENZIONE ELETTRONICA REATTIVA INV."/>
    <s v="P"/>
    <s v="P002"/>
    <s v="008"/>
    <s v="Sollevamento"/>
    <s v="13"/>
    <s v="33"/>
    <s v="Rete telecontrollo"/>
    <x v="11"/>
    <x v="11"/>
    <x v="11"/>
    <s v="Telecontrollo e teletrasmissione"/>
    <n v="8"/>
    <n v="8"/>
    <s v="F13T"/>
    <s v="8,00"/>
    <s v="8"/>
    <x v="1"/>
    <x v="1"/>
    <s v="-"/>
    <s v="-"/>
    <s v="LIC Non in Tariffa"/>
    <s v="Non OPS"/>
    <n v="9276.74"/>
    <n v="-96.63"/>
    <n v="9180.11"/>
    <n v="0"/>
    <n v="-1159.5899999999999"/>
    <n v="0"/>
    <n v="802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0-2021"/>
    <s v="000001160010-2021-20211231Termoli"/>
    <s v="000001160010"/>
    <s v="I-M-EETT-REAT Sollevamento TEMP002 FGM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MO09-TEMF002L.33"/>
    <x v="87"/>
    <x v="86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9"/>
    <s v="MANUTENZIONE ELETTRONICA REATTIVA INV."/>
    <s v="P"/>
    <s v="P002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742.33"/>
    <n v="-7.73"/>
    <n v="0"/>
    <n v="734.6"/>
    <n v="74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1-2021"/>
    <s v="000001160011-2021-20210331Termoli"/>
    <s v="000001160011"/>
    <s v="I-M-EETT-PROG Serbatoi TEMS001 DSA"/>
    <s v="2021"/>
    <s v="20210331"/>
    <s v="20210601"/>
    <s v="AB0202"/>
    <x v="5"/>
    <s v="Reti di distribuzione"/>
    <x v="4"/>
    <x v="4"/>
    <s v="ZCIV"/>
    <s v="20210301"/>
    <s v="20210301"/>
    <s v="008/000"/>
    <s v="BEMI33"/>
    <s v="A_B_II_2"/>
    <x v="1"/>
    <s v="CGST-IMO06-TEMAS014.33"/>
    <x v="88"/>
    <x v="87"/>
    <s v="TEM"/>
    <s v="CRG00-CGST"/>
    <s v="1DIST-CGST"/>
    <s v="CGST-DISTR"/>
    <s v="-"/>
    <s v="ADS"/>
    <s v="DSA"/>
    <x v="3"/>
    <s v="AQ"/>
    <x v="2"/>
    <s v="Telecontrollo e teletrasmissione"/>
    <x v="2"/>
    <s v="A"/>
    <s v="Servizio idrico integrato"/>
    <s v="NonErc"/>
    <s v="IMO06"/>
    <s v="MANUTENZIONE ELETTRONICA PROGRAMMATA INV."/>
    <s v="S"/>
    <s v="S001"/>
    <s v="004"/>
    <s v="Serbatoi"/>
    <s v="13"/>
    <s v="33"/>
    <s v="Rete telecontrollo"/>
    <x v="8"/>
    <x v="8"/>
    <x v="8"/>
    <s v="Telecontrollo e teletrasmissione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206.82"/>
    <n v="0"/>
    <n v="0"/>
    <n v="0"/>
    <n v="0"/>
    <n v="0"/>
    <n v="0"/>
    <n v="0"/>
    <n v="0"/>
    <n v="0"/>
    <n v="0"/>
    <n v="0"/>
    <n v="0"/>
    <n v="0"/>
    <n v="0"/>
    <n v="-206.82"/>
    <n v="0"/>
    <n v="0"/>
    <n v="0"/>
    <s v="-"/>
    <x v="2"/>
    <x v="0"/>
    <x v="1"/>
  </r>
  <r>
    <s v="CGST"/>
    <s v="000001160011-2021"/>
    <s v="000001160011-2021-20210601Termoli"/>
    <s v="000001160011"/>
    <s v="I-M-EETT-PROG Serbatoi TEMS001 DSA"/>
    <s v="2021"/>
    <s v="20210601"/>
    <s v="20210601"/>
    <s v="AB0202"/>
    <x v="5"/>
    <s v="Reti di distribuzione"/>
    <x v="4"/>
    <x v="4"/>
    <s v="ZCIV"/>
    <s v="20210601"/>
    <s v="00000000"/>
    <s v="008/000"/>
    <s v="BEMI33"/>
    <s v="A_B_II_2"/>
    <x v="1"/>
    <s v="CGST-IMO06-TEMAS014.33"/>
    <x v="88"/>
    <x v="87"/>
    <s v="TEM"/>
    <s v="CRG00-CGST"/>
    <s v="1DIST-CGST"/>
    <s v="CGST-DISTR"/>
    <s v="-"/>
    <s v="ADS"/>
    <s v="DSA"/>
    <x v="3"/>
    <s v="AQ"/>
    <x v="2"/>
    <s v="Telecontrollo e teletrasmissione"/>
    <x v="2"/>
    <s v="A"/>
    <s v="Servizio idrico integrato"/>
    <s v="NonErc"/>
    <s v="IMO06"/>
    <s v="MANUTENZIONE ELETTRONICA PROGRAMMATA INV."/>
    <s v="S"/>
    <s v="S001"/>
    <s v="004"/>
    <s v="Serbatoi"/>
    <s v="13"/>
    <s v="33"/>
    <s v="Rete telecontrollo"/>
    <x v="8"/>
    <x v="8"/>
    <x v="8"/>
    <s v="Telecontrollo e teletrasmissione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-206.82"/>
    <n v="0"/>
    <n v="0"/>
    <n v="0"/>
    <n v="0"/>
    <n v="0"/>
    <n v="0"/>
    <n v="0"/>
    <n v="0"/>
    <n v="0"/>
    <n v="0"/>
    <n v="0"/>
    <n v="0"/>
    <n v="0"/>
    <n v="206.82"/>
    <n v="0"/>
    <n v="0"/>
    <n v="0"/>
    <n v="0"/>
    <s v="-"/>
    <x v="2"/>
    <x v="0"/>
    <x v="1"/>
  </r>
  <r>
    <s v="CGST"/>
    <s v="000001160011-2021"/>
    <s v="000001160011-2021-20211231Termoli"/>
    <s v="000001160011"/>
    <s v="I-M-EETT-PROG Serbatoi TEMS001 DSA"/>
    <s v="2021"/>
    <s v="20211231"/>
    <s v="20210601"/>
    <s v="AB0202"/>
    <x v="5"/>
    <s v="Reti di distribuzione"/>
    <x v="4"/>
    <x v="4"/>
    <s v="ZCIV"/>
    <s v="20211201"/>
    <s v="20211201"/>
    <s v="008/000"/>
    <s v="BEMI33"/>
    <s v="A_B_II_2"/>
    <x v="1"/>
    <s v="CGST-IMO06-TEMAS014.33"/>
    <x v="88"/>
    <x v="87"/>
    <s v="TEM"/>
    <s v="CRG00-CGST"/>
    <s v="1DIST-CGST"/>
    <s v="CGST-DISTR"/>
    <s v="-"/>
    <s v="ADS"/>
    <s v="DSA"/>
    <x v="3"/>
    <s v="AQ"/>
    <x v="2"/>
    <s v="Telecontrollo e teletrasmissione"/>
    <x v="2"/>
    <s v="A"/>
    <s v="Servizio idrico integrato"/>
    <s v="NonErc"/>
    <s v="IMO06"/>
    <s v="MANUTENZIONE ELETTRONICA PROGRAMMATA INV."/>
    <s v="S"/>
    <s v="S001"/>
    <s v="004"/>
    <s v="Serbatoi"/>
    <s v="13"/>
    <s v="33"/>
    <s v="Rete telecontrollo"/>
    <x v="8"/>
    <x v="8"/>
    <x v="8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16.55"/>
    <n v="-0.17"/>
    <n v="0"/>
    <n v="16.38"/>
    <n v="1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2-2021"/>
    <s v="000001160012-2021-20210331Termoli"/>
    <s v="000001160012"/>
    <s v="POTENZ. Sollevamento TEMP003 FGM"/>
    <s v="2021"/>
    <s v="20210331"/>
    <s v="20210601"/>
    <s v="AB0202"/>
    <x v="5"/>
    <s v="Reti di distribuzione"/>
    <x v="4"/>
    <x v="4"/>
    <s v="ZCIV"/>
    <s v="20210301"/>
    <s v="20210301"/>
    <s v="008/000"/>
    <s v="BEMI33"/>
    <s v="A_B_II_2"/>
    <x v="1"/>
    <s v="CGST-IRN02-TEMF003L.33"/>
    <x v="89"/>
    <x v="88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3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3323.06"/>
    <n v="0"/>
    <n v="0"/>
    <n v="0"/>
    <n v="0"/>
    <n v="0"/>
    <n v="0"/>
    <n v="0"/>
    <n v="0"/>
    <n v="0"/>
    <n v="0"/>
    <n v="0"/>
    <n v="0"/>
    <n v="0"/>
    <n v="0"/>
    <n v="-3323.06"/>
    <n v="0"/>
    <n v="0"/>
    <n v="0"/>
    <s v="-"/>
    <x v="2"/>
    <x v="0"/>
    <x v="1"/>
  </r>
  <r>
    <s v="CGST"/>
    <s v="000001160012-2021"/>
    <s v="000001160012-2021-20210601Termoli"/>
    <s v="000001160012"/>
    <s v="POTENZ. Sollevamento TEMP003 FGM"/>
    <s v="2021"/>
    <s v="20210601"/>
    <s v="20210601"/>
    <s v="AB0202"/>
    <x v="5"/>
    <s v="Reti di distribuzione"/>
    <x v="4"/>
    <x v="4"/>
    <s v="ZCIV"/>
    <s v="20210601"/>
    <s v="00000000"/>
    <s v="008/000"/>
    <s v="BEMI33"/>
    <s v="A_B_II_2"/>
    <x v="1"/>
    <s v="CGST-IRN02-TEMF003L.33"/>
    <x v="89"/>
    <x v="88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3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-3323.06"/>
    <n v="0"/>
    <n v="0"/>
    <n v="0"/>
    <n v="0"/>
    <n v="0"/>
    <n v="0"/>
    <n v="0"/>
    <n v="0"/>
    <n v="0"/>
    <n v="0"/>
    <n v="0"/>
    <n v="0"/>
    <n v="0"/>
    <n v="3323.06"/>
    <n v="0"/>
    <n v="0"/>
    <n v="0"/>
    <n v="0"/>
    <s v="-"/>
    <x v="2"/>
    <x v="0"/>
    <x v="1"/>
  </r>
  <r>
    <s v="CGST"/>
    <s v="000001160012-2021"/>
    <s v="000001160012-2021-20211231Termoli"/>
    <s v="000001160012"/>
    <s v="POTENZ. Sollevamento TEMP003 FGM"/>
    <s v="2021"/>
    <s v="20211231"/>
    <s v="20210601"/>
    <s v="AB0202"/>
    <x v="5"/>
    <s v="Reti di distribuzione"/>
    <x v="4"/>
    <x v="4"/>
    <s v="ZCIV"/>
    <s v="20211201"/>
    <s v="20211201"/>
    <s v="008/000"/>
    <s v="BEMI33"/>
    <s v="A_B_II_2"/>
    <x v="1"/>
    <s v="CGST-IRN02-TEMF003L.33"/>
    <x v="89"/>
    <x v="88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3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265.83999999999997"/>
    <n v="-2.77"/>
    <n v="0"/>
    <n v="263.07"/>
    <n v="265.83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3-2021"/>
    <s v="000001160013-2021-20210601Termoli"/>
    <s v="000001160013"/>
    <s v="I-M-EETT-REAT Depuraz.&gt; 2.000 AE TEMP002"/>
    <s v="2021"/>
    <s v="20210601"/>
    <s v="20210601"/>
    <s v="AB0202"/>
    <x v="5"/>
    <s v="Reti di distribuzione"/>
    <x v="4"/>
    <x v="4"/>
    <s v="ZCIV"/>
    <s v="20210601"/>
    <s v="00000000"/>
    <s v="008/000"/>
    <s v="BEMI33"/>
    <s v="A_B_II_2"/>
    <x v="1"/>
    <s v="CGST-IMO09-TEMDPORT.33"/>
    <x v="90"/>
    <x v="89"/>
    <s v="TEM"/>
    <s v="CRG00-CGST"/>
    <s v="1DEPU-CGST"/>
    <s v="CGST-DEPUR"/>
    <s v="-"/>
    <s v="DEP"/>
    <s v="DEP"/>
    <x v="3"/>
    <s v="DP"/>
    <x v="4"/>
    <s v="Telecontrollo e teletrasmissione"/>
    <x v="4"/>
    <s v="D"/>
    <s v="Servizio idrico integrato"/>
    <s v="Env"/>
    <s v="IMO09"/>
    <s v="MANUTENZIONE ELETTRONICA REATTIVA INV."/>
    <s v="P"/>
    <s v="P002"/>
    <s v="018"/>
    <s v="Impianti di depurazione &gt; 2.000 AE"/>
    <s v="13"/>
    <s v="33"/>
    <s v="Rete telecontrollo"/>
    <x v="10"/>
    <x v="10"/>
    <x v="10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466.18"/>
    <n v="-33.99"/>
    <n v="0"/>
    <n v="432.19"/>
    <n v="46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3-2021"/>
    <s v="000001160013-2021-20211231Termoli"/>
    <s v="000001160013"/>
    <s v="I-M-EETT-REAT Depuraz.&gt; 2.000 AE TEMP002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MO09-TEMDPORT.33"/>
    <x v="90"/>
    <x v="89"/>
    <s v="TEM"/>
    <s v="CRG00-CGST"/>
    <s v="1DEPU-CGST"/>
    <s v="CGST-DEPUR"/>
    <s v="-"/>
    <s v="DEP"/>
    <s v="DEP"/>
    <x v="3"/>
    <s v="DP"/>
    <x v="4"/>
    <s v="Telecontrollo e teletrasmissione"/>
    <x v="4"/>
    <s v="D"/>
    <s v="Servizio idrico integrato"/>
    <s v="Env"/>
    <s v="IMO09"/>
    <s v="MANUTENZIONE ELETTRONICA REATTIVA INV."/>
    <s v="P"/>
    <s v="P002"/>
    <s v="018"/>
    <s v="Impianti di depurazione &gt; 2.000 AE"/>
    <s v="13"/>
    <s v="33"/>
    <s v="Rete telecontrollo"/>
    <x v="10"/>
    <x v="10"/>
    <x v="10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37.29"/>
    <n v="-0.39"/>
    <n v="0"/>
    <n v="36.9"/>
    <n v="3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4-2021"/>
    <s v="000001160014-2021-20210601Termoli"/>
    <s v="000001160014"/>
    <s v="I-M-EETT-REAT Sollevamento TEMP003 FGM"/>
    <s v="2021"/>
    <s v="20210601"/>
    <s v="20210601"/>
    <s v="AB0202"/>
    <x v="5"/>
    <s v="Reti di distribuzione"/>
    <x v="4"/>
    <x v="4"/>
    <s v="ZCIV"/>
    <s v="20210601"/>
    <s v="00000000"/>
    <s v="008/000"/>
    <s v="BEMI33"/>
    <s v="A_B_II_2"/>
    <x v="1"/>
    <s v="CGST-IMO09-TEMF003L.33"/>
    <x v="91"/>
    <x v="90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9"/>
    <s v="MANUTENZIONE ELETTRONICA REATTIVA INV."/>
    <s v="P"/>
    <s v="P003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1510.8"/>
    <n v="-110.16"/>
    <n v="0"/>
    <n v="1400.64"/>
    <n v="151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4-2021"/>
    <s v="000001160014-2021-20211231Termoli"/>
    <s v="000001160014"/>
    <s v="I-M-EETT-REAT Sollevamento TEMP003 FGM"/>
    <s v="2021"/>
    <s v="20211231"/>
    <s v="20211231"/>
    <s v="AB0202"/>
    <x v="5"/>
    <s v="Reti di distribuzione"/>
    <x v="4"/>
    <x v="4"/>
    <s v="ZCIV"/>
    <s v="20210401"/>
    <s v="20210401"/>
    <s v="008/000"/>
    <s v="BEMI33"/>
    <s v="A_B_II_2"/>
    <x v="1"/>
    <s v="CGST-IMO09-TEMF003L.33"/>
    <x v="91"/>
    <x v="90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9"/>
    <s v="MANUTENZIONE ELETTRONICA REATTIVA INV."/>
    <s v="P"/>
    <s v="P003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222.32"/>
    <n v="-20.84"/>
    <n v="0"/>
    <n v="201.48"/>
    <n v="0"/>
    <n v="0"/>
    <n v="0"/>
    <n v="0"/>
    <n v="0"/>
    <n v="0"/>
    <n v="0"/>
    <n v="0"/>
    <n v="0"/>
    <n v="0"/>
    <n v="0"/>
    <n v="0"/>
    <n v="0"/>
    <n v="0"/>
    <n v="0"/>
    <n v="222.32"/>
    <n v="0"/>
    <n v="0"/>
    <n v="0"/>
    <s v="-"/>
    <x v="2"/>
    <x v="0"/>
    <x v="1"/>
  </r>
  <r>
    <s v="CGST"/>
    <s v="000001160014-2021"/>
    <s v="000001160014-2021-20211231Termoli"/>
    <s v="000001160014"/>
    <s v="I-M-EETT-REAT Sollevamento TEMP003 FGM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MO09-TEMF003L.33"/>
    <x v="91"/>
    <x v="90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MO09"/>
    <s v="MANUTENZIONE ELETTRONICA REATTIVA INV."/>
    <s v="P"/>
    <s v="P003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120.86"/>
    <n v="-1.26"/>
    <n v="0"/>
    <n v="119.6"/>
    <n v="343.18"/>
    <n v="0"/>
    <n v="0"/>
    <n v="0"/>
    <n v="0"/>
    <n v="0"/>
    <n v="0"/>
    <n v="0"/>
    <n v="0"/>
    <n v="0"/>
    <n v="0"/>
    <n v="0"/>
    <n v="0"/>
    <n v="0"/>
    <n v="-222.32"/>
    <n v="0"/>
    <n v="0"/>
    <n v="0"/>
    <n v="0"/>
    <s v="-"/>
    <x v="2"/>
    <x v="0"/>
    <x v="1"/>
  </r>
  <r>
    <s v="CGST"/>
    <s v="000001160015-2021"/>
    <s v="000001160015-2021-20210601Termoli"/>
    <s v="000001160015"/>
    <s v="POTENZ. Sollevamento TEMP004 FGM"/>
    <s v="2021"/>
    <s v="20210601"/>
    <s v="20210601"/>
    <s v="AB0202"/>
    <x v="5"/>
    <s v="Reti di distribuzione"/>
    <x v="4"/>
    <x v="4"/>
    <s v="ZCIV"/>
    <s v="20210601"/>
    <s v="00000000"/>
    <s v="008/000"/>
    <s v="BEMI33"/>
    <s v="A_B_II_2"/>
    <x v="1"/>
    <s v="CGST-IRN02-TEMF004L.33"/>
    <x v="92"/>
    <x v="91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19860.25"/>
    <n v="-1448.14"/>
    <n v="0"/>
    <n v="18412.11"/>
    <n v="1986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5-2021"/>
    <s v="000001160015-2021-20211101Termoli"/>
    <s v="000001160015"/>
    <s v="POTENZ. Sollevamento TEMP004 FGM"/>
    <s v="2021"/>
    <s v="20211101"/>
    <s v="20211101"/>
    <s v="AB0202"/>
    <x v="5"/>
    <s v="Reti di distribuzione"/>
    <x v="4"/>
    <x v="4"/>
    <s v="ZCIV"/>
    <s v="20211101"/>
    <s v="00000000"/>
    <s v="008/000"/>
    <s v="BEMI33"/>
    <s v="A_B_II_2"/>
    <x v="1"/>
    <s v="CGST-IRN02-TEMF004L.33"/>
    <x v="92"/>
    <x v="91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27984.37"/>
    <n v="-583.01"/>
    <n v="0"/>
    <n v="27401.360000000001"/>
    <n v="27984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5-2021"/>
    <s v="000001160015-2021-20211231Termoli"/>
    <s v="000001160015"/>
    <s v="POTENZ. Sollevamento TEMP004 FGM"/>
    <s v="2021"/>
    <s v="20211231"/>
    <s v="20211231"/>
    <s v="AB0202"/>
    <x v="5"/>
    <s v="Reti di distribuzione"/>
    <x v="4"/>
    <x v="4"/>
    <s v="ZCIV"/>
    <s v="20210201"/>
    <s v="20210201"/>
    <s v="008/000"/>
    <s v="BEMI33"/>
    <s v="A_B_II_2"/>
    <x v="1"/>
    <s v="CGST-IRN02-TEMF004L.33"/>
    <x v="92"/>
    <x v="91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2460.6"/>
    <n v="-281.94"/>
    <n v="0"/>
    <n v="2178.66"/>
    <n v="0"/>
    <n v="0"/>
    <n v="0"/>
    <n v="0"/>
    <n v="0"/>
    <n v="0"/>
    <n v="0"/>
    <n v="0"/>
    <n v="0"/>
    <n v="0"/>
    <n v="0"/>
    <n v="0"/>
    <n v="0"/>
    <n v="0"/>
    <n v="0"/>
    <n v="2460.6"/>
    <n v="0"/>
    <n v="0"/>
    <n v="0"/>
    <s v="-"/>
    <x v="2"/>
    <x v="0"/>
    <x v="1"/>
  </r>
  <r>
    <s v="CGST"/>
    <s v="000001160015-2021"/>
    <s v="000001160015-2021-20211231Termoli"/>
    <s v="000001160015"/>
    <s v="POTENZ. Sollevamento TEMP004 FGM"/>
    <s v="2021"/>
    <s v="20211231"/>
    <s v="20211231"/>
    <s v="AB0202"/>
    <x v="5"/>
    <s v="Reti di distribuzione"/>
    <x v="4"/>
    <x v="4"/>
    <s v="ZCIV"/>
    <s v="20210301"/>
    <s v="20210301"/>
    <s v="008/000"/>
    <s v="BEMI33"/>
    <s v="A_B_II_2"/>
    <x v="1"/>
    <s v="CGST-IRN02-TEMF004L.33"/>
    <x v="92"/>
    <x v="91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27.71"/>
    <n v="-2.89"/>
    <n v="0"/>
    <n v="24.82"/>
    <n v="0"/>
    <n v="0"/>
    <n v="0"/>
    <n v="0"/>
    <n v="0"/>
    <n v="0"/>
    <n v="0"/>
    <n v="0"/>
    <n v="0"/>
    <n v="0"/>
    <n v="0"/>
    <n v="0"/>
    <n v="0"/>
    <n v="0"/>
    <n v="0"/>
    <n v="27.71"/>
    <n v="0"/>
    <n v="0"/>
    <n v="0"/>
    <s v="-"/>
    <x v="2"/>
    <x v="0"/>
    <x v="1"/>
  </r>
  <r>
    <s v="CGST"/>
    <s v="000001160015-2021"/>
    <s v="000001160015-2021-20211231Termoli"/>
    <s v="000001160015"/>
    <s v="POTENZ. Sollevamento TEMP004 FGM"/>
    <s v="2021"/>
    <s v="20211231"/>
    <s v="20211231"/>
    <s v="AB0202"/>
    <x v="5"/>
    <s v="Reti di distribuzione"/>
    <x v="4"/>
    <x v="4"/>
    <s v="ZCIV"/>
    <s v="20210401"/>
    <s v="20210401"/>
    <s v="008/000"/>
    <s v="BEMI33"/>
    <s v="A_B_II_2"/>
    <x v="1"/>
    <s v="CGST-IRN02-TEMF004L.33"/>
    <x v="92"/>
    <x v="91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666.96"/>
    <n v="-62.53"/>
    <n v="0"/>
    <n v="604.42999999999995"/>
    <n v="0"/>
    <n v="0"/>
    <n v="0"/>
    <n v="0"/>
    <n v="0"/>
    <n v="0"/>
    <n v="0"/>
    <n v="0"/>
    <n v="0"/>
    <n v="0"/>
    <n v="0"/>
    <n v="0"/>
    <n v="0"/>
    <n v="0"/>
    <n v="0"/>
    <n v="666.96"/>
    <n v="0"/>
    <n v="0"/>
    <n v="0"/>
    <s v="-"/>
    <x v="2"/>
    <x v="0"/>
    <x v="1"/>
  </r>
  <r>
    <s v="CGST"/>
    <s v="000001160015-2021"/>
    <s v="000001160015-2021-20211231Termoli"/>
    <s v="000001160015"/>
    <s v="POTENZ. Sollevamento TEMP004 FGM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RN02-TEMF004L.33"/>
    <x v="92"/>
    <x v="91"/>
    <s v="TEM"/>
    <s v="CRG00-CGST"/>
    <s v="1FOGN-CGST"/>
    <s v="CGST-FOGNE"/>
    <s v="-"/>
    <s v="FGM"/>
    <s v="FGM"/>
    <x v="3"/>
    <s v="FG"/>
    <x v="3"/>
    <s v="Telecontrollo e teletrasmissione"/>
    <x v="3"/>
    <s v="F"/>
    <s v="Servizio idrico integrato"/>
    <s v="NonErc"/>
    <s v="IRN02"/>
    <s v="POTENZIAMENTO"/>
    <s v="P"/>
    <s v="P004"/>
    <s v="008"/>
    <s v="Sollevamento"/>
    <s v="13"/>
    <s v="33"/>
    <s v="Rete telecontrollo"/>
    <x v="11"/>
    <x v="11"/>
    <x v="11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3827.57"/>
    <n v="-39.869999999999997"/>
    <n v="0"/>
    <n v="3787.7"/>
    <n v="6982.84"/>
    <n v="0"/>
    <n v="0"/>
    <n v="0"/>
    <n v="0"/>
    <n v="0"/>
    <n v="0"/>
    <n v="0"/>
    <n v="0"/>
    <n v="0"/>
    <n v="0"/>
    <n v="0"/>
    <n v="0"/>
    <n v="0"/>
    <n v="-3155.27"/>
    <n v="0"/>
    <n v="0"/>
    <n v="0"/>
    <n v="0"/>
    <s v="-"/>
    <x v="2"/>
    <x v="0"/>
    <x v="1"/>
  </r>
  <r>
    <s v="CGST"/>
    <s v="000001160016-2021"/>
    <s v="000001160016-2021-20211130Termoli"/>
    <s v="000001160016"/>
    <s v="POTENZ. Sollevamento TEMS001 DSA"/>
    <s v="2021"/>
    <s v="20211130"/>
    <s v="20211130"/>
    <s v="AB0202"/>
    <x v="5"/>
    <s v="Reti di distribuzione"/>
    <x v="4"/>
    <x v="4"/>
    <s v="ZCIV"/>
    <s v="20211101"/>
    <s v="20211101"/>
    <s v="008/000"/>
    <s v="BEMI33"/>
    <s v="A_B_II_2"/>
    <x v="1"/>
    <s v="CGST-IRN02-TEMAS013.33"/>
    <x v="93"/>
    <x v="92"/>
    <s v="TEM"/>
    <s v="1DIST-CGST"/>
    <s v="1DIST-CGST"/>
    <s v="CGST-DISTR"/>
    <s v="ADS"/>
    <s v="ADS"/>
    <s v="DSA"/>
    <x v="3"/>
    <s v="AQ"/>
    <x v="2"/>
    <s v="Telecontrollo e teletrasmissione"/>
    <x v="2"/>
    <s v="A"/>
    <s v="Servizio idrico integrato"/>
    <s v="NonErc"/>
    <s v="IRN02"/>
    <s v="POTENZIAMENTO"/>
    <s v="S"/>
    <s v="S001"/>
    <s v="008"/>
    <s v="Sollevamento"/>
    <s v="13"/>
    <s v="33"/>
    <s v="Rete telecontrollo"/>
    <x v="8"/>
    <x v="8"/>
    <x v="8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98.76"/>
    <n v="-2.06"/>
    <n v="0"/>
    <n v="96.7"/>
    <n v="98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7-2021"/>
    <s v="000001160017-2021-20211130Termoli"/>
    <s v="000001160017"/>
    <s v="POTENZ. Serbatoi TEMS001 DSA"/>
    <s v="2021"/>
    <s v="20211130"/>
    <s v="20211231"/>
    <s v="AB0202"/>
    <x v="5"/>
    <s v="Reti di distribuzione"/>
    <x v="4"/>
    <x v="4"/>
    <s v="ZCIV"/>
    <s v="20211101"/>
    <s v="20211101"/>
    <s v="008/000"/>
    <s v="BEMI33"/>
    <s v="A_B_II_2"/>
    <x v="1"/>
    <s v="CGST-IRN02-TEMAS014.33"/>
    <x v="94"/>
    <x v="93"/>
    <s v="TEM"/>
    <s v="1DIST-CGST"/>
    <s v="1DIST-CGST"/>
    <s v="CGST-DISTR"/>
    <s v="ADS"/>
    <s v="ADS"/>
    <s v="DSA"/>
    <x v="3"/>
    <s v="AQ"/>
    <x v="2"/>
    <s v="Telecontrollo e teletrasmissione"/>
    <x v="2"/>
    <s v="A"/>
    <s v="Servizio idrico integrato"/>
    <s v="NonErc"/>
    <s v="IRN02"/>
    <s v="POTENZIAMENTO"/>
    <s v="S"/>
    <s v="S001"/>
    <s v="004"/>
    <s v="Serbatoi"/>
    <s v="13"/>
    <s v="33"/>
    <s v="Rete telecontrollo"/>
    <x v="8"/>
    <x v="8"/>
    <x v="8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332.83"/>
    <n v="-6.93"/>
    <n v="0"/>
    <n v="325.89999999999998"/>
    <n v="82.3"/>
    <n v="0"/>
    <n v="0"/>
    <n v="0"/>
    <n v="0"/>
    <n v="0"/>
    <n v="0"/>
    <n v="0"/>
    <n v="0"/>
    <n v="0"/>
    <n v="0"/>
    <n v="0"/>
    <n v="0"/>
    <n v="0"/>
    <n v="0"/>
    <n v="250.53"/>
    <n v="0"/>
    <n v="0"/>
    <n v="0"/>
    <s v="-"/>
    <x v="2"/>
    <x v="0"/>
    <x v="1"/>
  </r>
  <r>
    <s v="CGST"/>
    <s v="000001160017-2021"/>
    <s v="000001160017-2021-20211231Termoli"/>
    <s v="000001160017"/>
    <s v="POTENZ. Serbatoi TEMS001 DSA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RN02-TEMAS014.33"/>
    <x v="94"/>
    <x v="93"/>
    <s v="TEM"/>
    <s v="1DIST-CGST"/>
    <s v="1DIST-CGST"/>
    <s v="CGST-DISTR"/>
    <s v="ADS"/>
    <s v="ADS"/>
    <s v="DSA"/>
    <x v="3"/>
    <s v="AQ"/>
    <x v="2"/>
    <s v="Telecontrollo e teletrasmissione"/>
    <x v="2"/>
    <s v="A"/>
    <s v="Servizio idrico integrato"/>
    <s v="NonErc"/>
    <s v="IRN02"/>
    <s v="POTENZIAMENTO"/>
    <s v="S"/>
    <s v="S001"/>
    <s v="004"/>
    <s v="Serbatoi"/>
    <s v="13"/>
    <s v="33"/>
    <s v="Rete telecontrollo"/>
    <x v="8"/>
    <x v="8"/>
    <x v="8"/>
    <s v="Telecontrollo e teletrasmissione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250.53"/>
    <n v="0"/>
    <n v="0"/>
    <n v="0"/>
    <n v="0"/>
    <n v="0"/>
    <n v="0"/>
    <n v="0"/>
    <n v="0"/>
    <n v="0"/>
    <n v="0"/>
    <n v="0"/>
    <n v="0"/>
    <n v="0"/>
    <n v="-250.53"/>
    <n v="0"/>
    <n v="0"/>
    <n v="0"/>
    <n v="0"/>
    <s v="-"/>
    <x v="2"/>
    <x v="0"/>
    <x v="1"/>
  </r>
  <r>
    <s v="CGST"/>
    <s v="000001160018-2021"/>
    <s v="000001160018-2021-20211231Termoli"/>
    <s v="000001160018"/>
    <s v="I-M-EETT-REAT Depuraz. TEMP008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MO09-TEMDSINA.33"/>
    <x v="95"/>
    <x v="94"/>
    <s v="TEM"/>
    <s v="CRG00-CGST"/>
    <s v="1DEPU-CGST"/>
    <s v="CGST-DEPUR"/>
    <s v="-"/>
    <s v="DEP"/>
    <s v="DEP"/>
    <x v="3"/>
    <s v="DP"/>
    <x v="4"/>
    <s v="Telecontrollo e teletrasmissione"/>
    <x v="4"/>
    <s v="D"/>
    <s v="Servizio idrico integrato"/>
    <s v="Env"/>
    <s v="IMO09"/>
    <s v="MANUTENZIONE ELETTRONICA REATTIVA INV."/>
    <s v="P"/>
    <s v="P008"/>
    <s v="032"/>
    <s v="Impianti di depurazione – trattamenti sino al secondario"/>
    <s v="13"/>
    <s v="33"/>
    <s v="Rete telecontrollo"/>
    <x v="10"/>
    <x v="10"/>
    <x v="10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583.63"/>
    <n v="-6.08"/>
    <n v="0"/>
    <n v="577.54999999999995"/>
    <n v="58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60019-2021"/>
    <s v="000001160019-2021-20211231Termoli"/>
    <s v="000001160019"/>
    <s v="POTENZ. Depuraz. TEMP008 DEP"/>
    <s v="2021"/>
    <s v="20211231"/>
    <s v="20211231"/>
    <s v="AB0202"/>
    <x v="5"/>
    <s v="Reti di distribuzione"/>
    <x v="4"/>
    <x v="4"/>
    <s v="ZCIV"/>
    <s v="20211201"/>
    <s v="20211201"/>
    <s v="008/000"/>
    <s v="BEMI33"/>
    <s v="A_B_II_2"/>
    <x v="1"/>
    <s v="CGST-IRN02-TEMDSINA.33"/>
    <x v="96"/>
    <x v="95"/>
    <s v="TEM"/>
    <s v="CRG00-CGST"/>
    <s v="1DEPU-CGST"/>
    <s v="CGST-DEPUR"/>
    <s v="-"/>
    <s v="DEP"/>
    <s v="DEP"/>
    <x v="3"/>
    <s v="DP"/>
    <x v="4"/>
    <s v="Telecontrollo e teletrasmissione"/>
    <x v="4"/>
    <s v="D"/>
    <s v="Servizio idrico integrato"/>
    <s v="Env"/>
    <s v="IRN02"/>
    <s v="POTENZIAMENTO"/>
    <s v="P"/>
    <s v="P008"/>
    <s v="032"/>
    <s v="Impianti di depurazione – trattamenti sino al secondario"/>
    <s v="13"/>
    <s v="33"/>
    <s v="Rete telecontrollo"/>
    <x v="10"/>
    <x v="10"/>
    <x v="10"/>
    <s v="Telecontrollo e teletrasmissione"/>
    <n v="8"/>
    <n v="8"/>
    <m/>
    <s v="8,00"/>
    <s v="8"/>
    <x v="3"/>
    <x v="0"/>
    <s v="Incremento"/>
    <s v="-"/>
    <s v="LIC Non in Tariffa"/>
    <s v="Non OPS"/>
    <n v="0"/>
    <n v="0"/>
    <n v="0"/>
    <n v="709.19"/>
    <n v="-7.39"/>
    <n v="0"/>
    <n v="701.80000000000018"/>
    <n v="709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80000-2006"/>
    <s v="000001180000-2006-20061231Crea Gestioni"/>
    <s v="000001180000"/>
    <s v="ATTREZZATURA CAMPAGNANO"/>
    <s v="2006"/>
    <s v="20061231"/>
    <s v="20061231"/>
    <s v="AB0203"/>
    <x v="4"/>
    <s v="Attrezzature diverse"/>
    <x v="3"/>
    <x v="3"/>
    <s v="ZCIV"/>
    <s v="20060101"/>
    <s v="2006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324"/>
    <n v="-3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01-2008"/>
    <s v="000001180001-2008-20081231Crea Gestioni"/>
    <s v="000001180001"/>
    <s v="ATTREZZATURA CAMPAGNANO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442.4"/>
    <n v="-244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02-2007"/>
    <s v="000001180002-2007-20071231Crea Gestioni"/>
    <s v="000001180002"/>
    <s v="ATTREZZATURA CAMPAGNANO"/>
    <s v="2007"/>
    <s v="20071231"/>
    <s v="20071231"/>
    <s v="AB0203"/>
    <x v="4"/>
    <s v="Attrezzature diverse"/>
    <x v="3"/>
    <x v="3"/>
    <s v="ZCIV"/>
    <s v="20070101"/>
    <s v="2007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97"/>
    <n v="-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03-2008"/>
    <s v="000001180003-2008-20081231Crea Gestioni"/>
    <s v="000001180003"/>
    <s v="ATTREZZATURA VARIA TERM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4560.79"/>
    <n v="-2456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04-2004"/>
    <s v="000001180004-2004-20041231Crea Gestioni"/>
    <s v="000001180004"/>
    <s v="ATTREZZATURA CAMPAGNAN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6546"/>
    <n v="-6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05-2008"/>
    <s v="000001180005-2008-20081231Crea Gestioni"/>
    <s v="000001180005"/>
    <s v="ATTREZZATURA VARIA TERM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9669.15"/>
    <n v="-966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06-2012"/>
    <s v="000001180006-2012-20121231Crea Gestioni"/>
    <s v="000001180006"/>
    <s v="Attrezzature varie e minute"/>
    <s v="2012"/>
    <s v="20121231"/>
    <s v="20121231"/>
    <s v="AB0203"/>
    <x v="4"/>
    <s v="Attrezzature diverse"/>
    <x v="3"/>
    <x v="3"/>
    <s v="ZCIV"/>
    <s v="20120101"/>
    <s v="2012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0633.12"/>
    <n v="-2063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07-2012"/>
    <s v="000001180007-2012-20121231Crea Gestioni"/>
    <s v="000001180007"/>
    <s v="Attrezzature"/>
    <s v="2012"/>
    <s v="20121231"/>
    <s v="20121231"/>
    <s v="AB0203"/>
    <x v="4"/>
    <s v="Attrezzature diverse"/>
    <x v="3"/>
    <x v="3"/>
    <s v="ZCIV"/>
    <s v="20120101"/>
    <s v="2012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45435.26999999999"/>
    <n v="-145435.26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08-2007"/>
    <s v="000001180008-2007-20071231Crea Gestioni"/>
    <s v="000001180008"/>
    <s v="CALDAIA SAUNIER+Access.De Santis SOGEA"/>
    <s v="2007"/>
    <s v="20071231"/>
    <s v="20071231"/>
    <s v="AB0203"/>
    <x v="4"/>
    <s v="Attrezzature diverse"/>
    <x v="3"/>
    <x v="3"/>
    <s v="ZCIV"/>
    <s v="20070101"/>
    <s v="20071201"/>
    <s v="010/000"/>
    <s v="BEM045"/>
    <s v="A_B_II_3"/>
    <x v="2"/>
    <s v="CGST-IIM01-000SM004.22"/>
    <x v="98"/>
    <x v="97"/>
    <s v="Fittizio CGST"/>
    <s v="1CGST-STRU"/>
    <s v="1FOCO-CGST"/>
    <s v="CGST-FOCON"/>
    <s v="-"/>
    <s v="SCT"/>
    <s v="SSC"/>
    <x v="8"/>
    <s v="SC"/>
    <x v="8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22"/>
    <s v="Impianti specifici edifici (condiz.)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130.83"/>
    <n v="-113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180009-2004"/>
    <s v="000001180009-2004-20041231Crea Gestioni"/>
    <s v="000001180009"/>
    <s v="Compressore Pole P.221 Complet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50"/>
    <n v="-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10-2009"/>
    <s v="000001180010-2009-20091231Termoli"/>
    <s v="000001180010"/>
    <s v="N. 10 CONTATORI AFU/25 1&quot; A.F."/>
    <s v="2009"/>
    <s v="20091231"/>
    <s v="20091231"/>
    <s v="AB0203"/>
    <x v="4"/>
    <s v="Attrezzature diverse"/>
    <x v="3"/>
    <x v="3"/>
    <s v="ZCIV"/>
    <s v="20090101"/>
    <s v="20091201"/>
    <s v="010/000"/>
    <s v="BEM045"/>
    <s v="A_B_II_3"/>
    <x v="2"/>
    <s v="CGST-ICS02-TEMAS001.47"/>
    <x v="71"/>
    <x v="70"/>
    <s v="TEM"/>
    <s v="1CGST-STRU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0"/>
    <x v="0"/>
    <s v="-"/>
    <s v="-"/>
    <s v="LIC Non in Tariffa"/>
    <s v="Non OPS"/>
    <n v="279.60000000000002"/>
    <n v="-279.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80011-2004"/>
    <s v="000001180011-2004-20041231Crea Gestioni"/>
    <s v="000001180011"/>
    <s v="N.200 Contatori ARNO GU BR Diam. 1/2&quot;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292"/>
    <n v="-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12-2004"/>
    <s v="000001180012-2004-20041231Crea Gestioni"/>
    <s v="000001180012"/>
    <s v="N.20 Contatori ARNO GU BR Diam. 3/4&quot;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71.8"/>
    <n v="-17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13-2004"/>
    <s v="000001180013-2004-20041231Crea Gestioni"/>
    <s v="000001180013"/>
    <s v="Contatori Formello Campagnano (AC)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818.79"/>
    <n v="-381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14-2004"/>
    <s v="000001180014-2004-20041231Campagnano"/>
    <s v="000001180014"/>
    <s v="Contatori Campagnan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CS02-CDMAS002.47"/>
    <x v="72"/>
    <x v="71"/>
    <s v="CDM"/>
    <s v="1CGST-STRU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0"/>
    <x v="0"/>
    <s v="-"/>
    <s v="-"/>
    <s v="LIC Non in Tariffa"/>
    <s v="Non OPS"/>
    <n v="5212.42"/>
    <n v="-521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80015-2004"/>
    <s v="000001180015-2004-20041231Crea Gestioni"/>
    <s v="000001180015"/>
    <s v="N.100 Contatori Fil.Lazio ELSTER Ft.401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878"/>
    <n v="-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16-2004"/>
    <s v="000001180016-2004-20041231Crea Gestioni"/>
    <s v="000001180016"/>
    <s v="Contatori Acqua Formell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580"/>
    <n v="-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17-2004"/>
    <s v="000001180017-2004-20041231Crea Gestioni"/>
    <s v="000001180017"/>
    <s v="Contatori per acqua Formell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580"/>
    <n v="-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18-2004"/>
    <s v="000001180018-2004-20041231Crea Gestioni"/>
    <s v="000001180018"/>
    <s v="Contatori Formell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908.69"/>
    <n v="-390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19-2008"/>
    <s v="000001180019-2008-20081231Crea Gestioni"/>
    <s v="000001180019"/>
    <s v="Contatori Sant'Omobono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48.87"/>
    <n v="-24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0-2009"/>
    <s v="000001180020-2009-20091231Crea Gestioni"/>
    <s v="000001180020"/>
    <s v="n. 250 CONTATORI SFU/13-1/2&quot; A.F."/>
    <s v="2009"/>
    <s v="20091231"/>
    <s v="20091231"/>
    <s v="AB0203"/>
    <x v="4"/>
    <s v="Attrezzature diverse"/>
    <x v="3"/>
    <x v="3"/>
    <s v="ZCIV"/>
    <s v="20090101"/>
    <s v="2009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687.5"/>
    <n v="-268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1-2009"/>
    <s v="000001180021-2009-20091231Crea Gestioni"/>
    <s v="000001180021"/>
    <s v="n. 250 CONTATORI SFU/13-1/2&quot; A.F."/>
    <s v="2009"/>
    <s v="20091231"/>
    <s v="20091231"/>
    <s v="AB0203"/>
    <x v="4"/>
    <s v="Attrezzature diverse"/>
    <x v="3"/>
    <x v="3"/>
    <s v="ZCIV"/>
    <s v="20090101"/>
    <s v="2009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687.5"/>
    <n v="-268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2-2008"/>
    <s v="000001180022-2008-20081231Termoli"/>
    <s v="000001180022"/>
    <s v="CONTATORI TERMOLI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CS02-TEMAS001.47"/>
    <x v="71"/>
    <x v="70"/>
    <s v="TEM"/>
    <s v="1CGST-STRU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0"/>
    <x v="0"/>
    <s v="-"/>
    <s v="-"/>
    <s v="LIC Non in Tariffa"/>
    <s v="Non OPS"/>
    <n v="63908.42"/>
    <n v="-6390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80023-2006"/>
    <s v="000001180023-2006-20061231Crea Gestioni"/>
    <s v="000001180023"/>
    <s v="N.200 Contatori SFU/13 - 1/2&quot; G2 Misur"/>
    <s v="2006"/>
    <s v="20061231"/>
    <s v="20061231"/>
    <s v="AB0203"/>
    <x v="4"/>
    <s v="Attrezzature diverse"/>
    <x v="3"/>
    <x v="3"/>
    <s v="ZCIV"/>
    <s v="20060101"/>
    <s v="2006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100"/>
    <n v="-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4-2005"/>
    <s v="000001180024-2005-20051231Crea Gestioni"/>
    <s v="000001180024"/>
    <s v="N.200 contatori SFU/13 - 1/2&quot;A.F."/>
    <s v="2005"/>
    <s v="20051231"/>
    <s v="20051231"/>
    <s v="AB0203"/>
    <x v="4"/>
    <s v="Attrezzature diverse"/>
    <x v="3"/>
    <x v="3"/>
    <s v="ZCIV"/>
    <s v="20050101"/>
    <s v="2005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438"/>
    <n v="-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5-2006"/>
    <s v="000001180025-2006-20061231Crea Gestioni"/>
    <s v="000001180025"/>
    <s v="N.200 Contatori SFU/13 - 1/2&quot; G2 Misurat"/>
    <s v="2006"/>
    <s v="20061231"/>
    <s v="20061231"/>
    <s v="AB0203"/>
    <x v="4"/>
    <s v="Attrezzature diverse"/>
    <x v="3"/>
    <x v="3"/>
    <s v="ZCIV"/>
    <s v="20060101"/>
    <s v="2006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438"/>
    <n v="-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6-2008"/>
    <s v="000001180026-2008-20081231Crea Gestioni"/>
    <s v="000001180026"/>
    <s v="N.200 Contatori CONT.SFU/13-1/2&quot; A.F.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100"/>
    <n v="-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7-2008"/>
    <s v="000001180027-2008-20081231Crea Gestioni"/>
    <s v="000001180027"/>
    <s v="N.200 Contatori SFU/13- 1/2&quot;A.F.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100"/>
    <n v="-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8-2012"/>
    <s v="000001180028-2012-20121231Crea Gestioni"/>
    <s v="000001180028"/>
    <s v="Contatori"/>
    <s v="2012"/>
    <s v="20121231"/>
    <s v="20121231"/>
    <s v="AB0203"/>
    <x v="4"/>
    <s v="Attrezzature diverse"/>
    <x v="3"/>
    <x v="3"/>
    <s v="ZCIV"/>
    <s v="20120101"/>
    <s v="2012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6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9331.4699999999993"/>
    <n v="-9331.4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29-2009"/>
    <s v="000001180029-2009-20091231Termoli"/>
    <s v="000001180029"/>
    <s v="CONTATORI"/>
    <s v="2009"/>
    <s v="20091231"/>
    <s v="20091231"/>
    <s v="AB0203"/>
    <x v="4"/>
    <s v="Attrezzature diverse"/>
    <x v="3"/>
    <x v="3"/>
    <s v="ZCIV"/>
    <s v="20090101"/>
    <s v="20091201"/>
    <s v="010/000"/>
    <s v="BEM045"/>
    <s v="A_B_II_3"/>
    <x v="2"/>
    <s v="CGST-ICS02-TEMAS001.47"/>
    <x v="71"/>
    <x v="70"/>
    <s v="TEM"/>
    <s v="1CGST-STRU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0"/>
    <x v="0"/>
    <s v="-"/>
    <s v="-"/>
    <s v="LIC Non in Tariffa"/>
    <s v="Non OPS"/>
    <n v="3953.1"/>
    <n v="-395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80030-2004"/>
    <s v="000001180030-2004-20041231Crea Gestioni"/>
    <s v="000001180030"/>
    <s v="Elettropompa Centrifuga HVUT50/2C+20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614.25"/>
    <n v="-161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31-2004"/>
    <s v="000001180031-2004-20041231Crea Gestioni"/>
    <s v="000001180031"/>
    <s v="Elettropompa Rovatti Mod. 6E1/20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194.54"/>
    <n v="-319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32-2007"/>
    <s v="000001180032-2007-20071231Crea Gestioni"/>
    <s v="000001180032"/>
    <s v="Elettropompa x Liquidi Carichi CAPRARI"/>
    <s v="2007"/>
    <s v="20071231"/>
    <s v="20071231"/>
    <s v="AB0203"/>
    <x v="4"/>
    <s v="Attrezzature diverse"/>
    <x v="3"/>
    <x v="3"/>
    <s v="ZCIV"/>
    <s v="20070101"/>
    <s v="2007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929.7"/>
    <n v="-92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33-2011"/>
    <s v="000001180033-2011-20110101Termoli"/>
    <s v="000001180033"/>
    <s v="contatori di termoli"/>
    <s v="2011"/>
    <s v="20110101"/>
    <s v="20110101"/>
    <s v="AB0203"/>
    <x v="4"/>
    <s v="Attrezzature diverse"/>
    <x v="3"/>
    <x v="3"/>
    <s v="ZCIV"/>
    <s v="20110101"/>
    <s v="20110101"/>
    <s v="015/000"/>
    <s v="BEM045"/>
    <s v="A_B_II_3"/>
    <x v="2"/>
    <s v="CGST-ICS02-TEMAS001.47"/>
    <x v="71"/>
    <x v="70"/>
    <s v="TEM"/>
    <s v="1CGST-STRU"/>
    <s v="1MISA-CGST"/>
    <s v="CGST-MIACQ"/>
    <s v="-"/>
    <s v="ADS"/>
    <s v="DSA"/>
    <x v="6"/>
    <s v="AQ"/>
    <x v="6"/>
    <s v="Gruppi di misura meccani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9"/>
    <s v="47"/>
    <s v="Attrezz. com. e ind. per allacci"/>
    <x v="7"/>
    <x v="7"/>
    <x v="7"/>
    <s v="Gruppi di misura meccanici"/>
    <n v="10"/>
    <n v="10"/>
    <s v="A9GM"/>
    <s v="15,00"/>
    <s v="15"/>
    <x v="1"/>
    <x v="1"/>
    <s v="-"/>
    <s v="-"/>
    <s v="LIC Non in Tariffa"/>
    <s v="Non OPS"/>
    <n v="9481.2000000000007"/>
    <n v="-6004.76"/>
    <n v="3476.44"/>
    <n v="0"/>
    <n v="-632.08000000000004"/>
    <n v="0"/>
    <n v="284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80034-2012"/>
    <s v="000001180034-2012-20120101Campagnano"/>
    <s v="000001180034"/>
    <s v="ALLACCI COMUNE DI CAMPAGNANO"/>
    <s v="2012"/>
    <s v="20120101"/>
    <s v="20120101"/>
    <s v="AB0203"/>
    <x v="4"/>
    <s v="Attrezzature diverse"/>
    <x v="3"/>
    <x v="3"/>
    <s v="ZCIV"/>
    <s v="20120101"/>
    <s v="20120101"/>
    <s v="015/000"/>
    <s v="BEM045"/>
    <s v="A_B_II_3"/>
    <x v="2"/>
    <s v="CGST-ICS02-CDMAS021.11"/>
    <x v="99"/>
    <x v="98"/>
    <s v="CDM"/>
    <s v="1CGST-STRU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CS02"/>
    <s v="COSTRUZIONE RICORRENTE"/>
    <s v="S"/>
    <s v="S002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7523.81"/>
    <n v="-4263.51"/>
    <n v="3260.3"/>
    <n v="0"/>
    <n v="-501.59"/>
    <n v="0"/>
    <n v="275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80034-2013"/>
    <s v="000001180034-2013-20130101Campagnano"/>
    <s v="000001180034"/>
    <s v="ALLACCI COMUNE DI CAMPAGNANO"/>
    <s v="2013"/>
    <s v="20130101"/>
    <s v="20130101"/>
    <s v="AB0203"/>
    <x v="4"/>
    <s v="Attrezzature diverse"/>
    <x v="3"/>
    <x v="3"/>
    <s v="ZCIV"/>
    <s v="20130101"/>
    <s v="20130101"/>
    <s v="015/000"/>
    <s v="BEM045"/>
    <s v="A_B_II_3"/>
    <x v="2"/>
    <s v="CGST-ICS02-CDMAS021.11"/>
    <x v="99"/>
    <x v="98"/>
    <s v="CDM"/>
    <s v="1CGST-STRU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CS02"/>
    <s v="COSTRUZIONE RICORRENTE"/>
    <s v="S"/>
    <s v="S002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1"/>
    <x v="1"/>
    <s v="-"/>
    <s v="-"/>
    <s v="LIC Non in Tariffa"/>
    <s v="Non OPS"/>
    <n v="11897.5"/>
    <n v="-5948.77"/>
    <n v="5948.73"/>
    <n v="0"/>
    <n v="-793.17"/>
    <n v="0"/>
    <n v="5155.5599999999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80035-2013"/>
    <s v="000001180035-2013-20130101Campagnano"/>
    <s v="000001180035"/>
    <s v="INSTALLAZIONE FONTANELLE CAMPAGNANO"/>
    <s v="2013"/>
    <s v="20130101"/>
    <s v="20130101"/>
    <s v="AB0203"/>
    <x v="4"/>
    <s v="Attrezzature diverse"/>
    <x v="3"/>
    <x v="3"/>
    <s v="ZCIV"/>
    <s v="20130101"/>
    <s v="20130101"/>
    <s v="015/000"/>
    <s v="BEM045"/>
    <s v="A_B_II_3"/>
    <x v="2"/>
    <s v="CGST-ICS02-CDMAS022.17"/>
    <x v="100"/>
    <x v="99"/>
    <s v="CDM"/>
    <s v="1CGST-STRU"/>
    <s v="1CGST-CAMP"/>
    <s v="CGST-CAMPA"/>
    <s v="-"/>
    <s v="ADS"/>
    <s v="DSA"/>
    <x v="2"/>
    <s v="AQ"/>
    <x v="2"/>
    <s v="Allacci"/>
    <x v="2"/>
    <s v="A"/>
    <s v="Servizio idrico integrato"/>
    <s v="NonErc"/>
    <s v="ICS02"/>
    <s v="COSTRUZIONE RICORRENTE"/>
    <s v="S"/>
    <s v="S002"/>
    <s v="006"/>
    <s v="Rete"/>
    <s v="5.3"/>
    <s v="17"/>
    <s v="Attrezzatura varia e minuta"/>
    <x v="7"/>
    <x v="7"/>
    <x v="7"/>
    <s v="Allacci"/>
    <n v="10"/>
    <n v="10"/>
    <s v="A5CO"/>
    <s v="40"/>
    <s v="40"/>
    <x v="1"/>
    <x v="1"/>
    <s v="-"/>
    <s v="-"/>
    <s v="LIC Non in Tariffa"/>
    <s v="Non OPS"/>
    <n v="42600"/>
    <n v="-21300"/>
    <n v="21300"/>
    <n v="0"/>
    <n v="-2840"/>
    <n v="0"/>
    <n v="18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80036-2004"/>
    <s v="000001180036-2004-20041231Crea Gestioni"/>
    <s v="000001180036"/>
    <s v="1 Misuratore di Livell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00"/>
    <n v="-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37-2004"/>
    <s v="000001180037-2004-20041231Crea Gestioni"/>
    <s v="000001180037"/>
    <s v="1 Misuratore di Livell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00"/>
    <n v="-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38-2008"/>
    <s v="000001180038-2008-20081231Crea Gestioni"/>
    <s v="000001180038"/>
    <s v="MOT 30KW + RBS/66F - ROBUSCHI Dep.Form.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794"/>
    <n v="-3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39-2004"/>
    <s v="000001180039-2004-20041231Crea Gestioni"/>
    <s v="000001180039"/>
    <s v="Motofalciatrice Eurosystem Form/Campagna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00"/>
    <n v="-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0-2004"/>
    <s v="000001180040-2004-20041231Crea Gestioni"/>
    <s v="000001180040"/>
    <s v="Motore elettrico sommerso MCH625 400V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141.4000000000001"/>
    <n v="-1141.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1-2008"/>
    <s v="000001180041-2008-20081231Campagnano"/>
    <s v="000001180041"/>
    <s v="E6950-6/15A-V 50HZ Parte Idraulica Somm."/>
    <s v="2008"/>
    <s v="20081231"/>
    <s v="20081231"/>
    <s v="AB0203"/>
    <x v="4"/>
    <s v="Attrezzature diverse"/>
    <x v="3"/>
    <x v="3"/>
    <s v="ZCIV"/>
    <s v="20080101"/>
    <s v="20081201"/>
    <s v="010/000"/>
    <s v="BEM045"/>
    <s v="A_B_II_3"/>
    <x v="2"/>
    <s v="CGST-IRN01-CDMAS02G.08"/>
    <x v="101"/>
    <x v="100"/>
    <s v="CDM"/>
    <s v="1CGST-STRU"/>
    <s v="1CAPT-CGST"/>
    <s v="CGST-CAPTA"/>
    <s v="-"/>
    <s v="ACP"/>
    <s v="CPT"/>
    <x v="9"/>
    <s v="AQ"/>
    <x v="5"/>
    <s v="Condutture e Opere idrauliche fisse"/>
    <x v="2"/>
    <s v="A"/>
    <s v="Servizio idrico integrato"/>
    <s v="NonErc"/>
    <s v="IRN01"/>
    <s v="RINNOVO/AMMODERNAMENTO INVESTIMENTO"/>
    <s v="S"/>
    <s v="S002"/>
    <s v="017"/>
    <s v="Impianti di captazione &lt; 30 mc/h"/>
    <s v="5"/>
    <s v="08"/>
    <s v="Op. idra. fisse per imp. idrico"/>
    <x v="12"/>
    <x v="12"/>
    <x v="12"/>
    <s v="Condutture e Opere idrauliche fisse"/>
    <n v="40"/>
    <n v="40"/>
    <s v="A5CO"/>
    <s v="40"/>
    <s v="40"/>
    <x v="0"/>
    <x v="0"/>
    <s v="-"/>
    <s v="-"/>
    <s v="LIC Non in Tariffa"/>
    <s v="Non OPS"/>
    <n v="2887.45"/>
    <n v="-288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80042-2007"/>
    <s v="000001180042-2007-20071231Crea Gestioni"/>
    <s v="000001180042"/>
    <s v="CAPRARI FT.172 - PARTE IDRAULICA SOMMERS"/>
    <s v="2007"/>
    <s v="20071231"/>
    <s v="20071231"/>
    <s v="AB0203"/>
    <x v="4"/>
    <s v="Attrezzature diverse"/>
    <x v="3"/>
    <x v="3"/>
    <s v="ZCIV"/>
    <s v="20070101"/>
    <s v="2007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697.5"/>
    <n v="-169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3-2004"/>
    <s v="000001180043-2004-20041231Crea Gestioni"/>
    <s v="000001180043"/>
    <s v="Pompa Flygt CP3127 SH Girante 256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6837.5"/>
    <n v="-683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4-2005"/>
    <s v="000001180044-2005-20051231Crea Gestioni"/>
    <s v="000001180044"/>
    <s v="Pompa FZ621/34 T KW30 - Formello"/>
    <s v="2005"/>
    <s v="20051231"/>
    <s v="20051231"/>
    <s v="AB0203"/>
    <x v="4"/>
    <s v="Attrezzature diverse"/>
    <x v="3"/>
    <x v="3"/>
    <s v="ZCIV"/>
    <s v="20050101"/>
    <s v="2005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791"/>
    <n v="-2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5-2004"/>
    <s v="000001180045-2004-20041231Crea Gestioni"/>
    <s v="000001180045"/>
    <s v="Rilevatore Multigas Miniwarn Formell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800"/>
    <n v="-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6-2004"/>
    <s v="000001180046-2004-20041231Crea Gestioni"/>
    <s v="000001180046"/>
    <s v="Sega Universale 14.4 x Formell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400"/>
    <n v="-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7-2007"/>
    <s v="000001180047-2007-20071231Crea Gestioni"/>
    <s v="000001180047"/>
    <s v="Seghetto altern.18 V. - DC380 KA - FINK"/>
    <s v="2007"/>
    <s v="20071231"/>
    <s v="20071231"/>
    <s v="AB0203"/>
    <x v="4"/>
    <s v="Attrezzature diverse"/>
    <x v="3"/>
    <x v="3"/>
    <s v="ZCIV"/>
    <s v="20070101"/>
    <s v="2007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503.36"/>
    <n v="-50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8-2005"/>
    <s v="000001180048-2005-20051231Crea Gestioni"/>
    <s v="000001180048"/>
    <s v="Strum.Anticalcare Mod.0400 FL 4&quot;"/>
    <s v="2005"/>
    <s v="20051231"/>
    <s v="20051231"/>
    <s v="AB0203"/>
    <x v="4"/>
    <s v="Attrezzature diverse"/>
    <x v="3"/>
    <x v="3"/>
    <s v="ZCIV"/>
    <s v="20050101"/>
    <s v="2005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5580"/>
    <n v="-5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49-2004"/>
    <s v="000001180049-2004-20041231Crea Gestioni"/>
    <s v="000001180049"/>
    <s v="Tassellatore 24V Completo Formello"/>
    <s v="2004"/>
    <s v="20041231"/>
    <s v="20041231"/>
    <s v="AB0203"/>
    <x v="4"/>
    <s v="Attrezzature diverse"/>
    <x v="3"/>
    <x v="3"/>
    <s v="ZCIV"/>
    <s v="20040101"/>
    <s v="20041201"/>
    <s v="010/000"/>
    <s v="BEM045"/>
    <s v="A_B_II_3"/>
    <x v="2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400"/>
    <n v="-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50-2017"/>
    <s v="000001180050-2017-20170101Campagnano"/>
    <s v="000001180050"/>
    <s v="ATTREZZATURE OPERATIVE"/>
    <s v="2017"/>
    <s v="20170101"/>
    <s v="20170101"/>
    <s v="AB0203"/>
    <x v="6"/>
    <s v="Attrezzature industriali e commerciali"/>
    <x v="5"/>
    <x v="5"/>
    <s v="ZCIV"/>
    <s v="20170101"/>
    <s v="00000000"/>
    <s v="015/000"/>
    <s v="BEMI34"/>
    <s v="A_B_II_3"/>
    <x v="2"/>
    <s v="CGST-IAT01-FC0SZ811.34"/>
    <x v="97"/>
    <x v="96"/>
    <s v="CDM"/>
    <s v="CRG00-CGST"/>
    <s v="1CGST-STRU"/>
    <s v="CGST-STRUT"/>
    <s v="-"/>
    <s v="SCT"/>
    <s v="SCT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635.8331944444443"/>
    <n v="-169.55555555555549"/>
    <n v="466.27763888888899"/>
    <n v="0"/>
    <n v="-42.388888888888893"/>
    <n v="0"/>
    <n v="423.88875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 quota FMT del cespite 000001180050-2017"/>
    <x v="1"/>
    <x v="0"/>
    <x v="2"/>
  </r>
  <r>
    <s v="CGST"/>
    <s v="000001180050-2017"/>
    <s v="000001180050-2017-20170101Crea Gestioni"/>
    <s v="000001180050"/>
    <s v="ATTREZZATURE OPERATIVE"/>
    <s v="2017"/>
    <s v="20170101"/>
    <s v="20170101"/>
    <s v="AB0203"/>
    <x v="6"/>
    <s v="Attrezzature industriali e commerciali"/>
    <x v="5"/>
    <x v="5"/>
    <s v="ZCIV"/>
    <s v="20170101"/>
    <s v="00000000"/>
    <s v="015/000"/>
    <s v="BEMI34"/>
    <s v="A_B_II_3"/>
    <x v="2"/>
    <s v="CGST-IAT01-FC0SZ811.34"/>
    <x v="97"/>
    <x v="96"/>
    <s v="FC0"/>
    <s v="CRG00-CGST"/>
    <s v="1CGST-STRU"/>
    <s v="CGST-STRUT"/>
    <s v="-"/>
    <s v="SCT"/>
    <s v="SCT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45779.99"/>
    <n v="12208"/>
    <n v="-33571.99"/>
    <n v="0"/>
    <n v="3052"/>
    <n v="0"/>
    <n v="-3051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2"/>
  </r>
  <r>
    <s v="CGST"/>
    <s v="000001180050-2017"/>
    <s v="000001180050-2017-20170101Crea Gestioni"/>
    <s v="000001180050"/>
    <s v="ATTREZZATURE OPERATIVE"/>
    <s v="2017"/>
    <s v="20170101"/>
    <s v="20170101"/>
    <s v="AB0203"/>
    <x v="6"/>
    <s v="Attrezzature industriali e commerciali"/>
    <x v="5"/>
    <x v="5"/>
    <s v="ZCIV"/>
    <s v="20170101"/>
    <s v="00000000"/>
    <s v="015/000"/>
    <s v="BEMI34"/>
    <s v="A_B_II_3"/>
    <x v="2"/>
    <s v="CGST-IAT01-FC0SZ811.34"/>
    <x v="97"/>
    <x v="96"/>
    <s v="FC0"/>
    <s v="CRG00-CGST"/>
    <s v="1CGST-STRU"/>
    <s v="CGST-STRUT"/>
    <s v="-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45779.99"/>
    <n v="-12208"/>
    <n v="33571.99"/>
    <n v="0"/>
    <n v="-3052"/>
    <n v="0"/>
    <n v="3051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50-2017"/>
    <s v="000001180050-2017-20170101Termoli"/>
    <s v="000001180050"/>
    <s v="ATTREZZATURE OPERATIVE"/>
    <s v="2017"/>
    <s v="20170101"/>
    <s v="20170101"/>
    <s v="AB0203"/>
    <x v="6"/>
    <s v="Attrezzature industriali e commerciali"/>
    <x v="5"/>
    <x v="5"/>
    <s v="ZCIV"/>
    <s v="20170101"/>
    <s v="00000000"/>
    <s v="015/000"/>
    <s v="BEMI34"/>
    <s v="A_B_II_3"/>
    <x v="2"/>
    <s v="CGST-IAT01-FC0SZ811.34"/>
    <x v="97"/>
    <x v="96"/>
    <s v="TEM"/>
    <s v="CRG00-CGST"/>
    <s v="1CGST-STRU"/>
    <s v="CGST-STRUT"/>
    <s v="-"/>
    <s v="SCT"/>
    <s v="SCT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5086.6655555555581"/>
    <n v="-1356.444444444445"/>
    <n v="3730.2211111111119"/>
    <n v="0"/>
    <n v="-339.11111111111109"/>
    <n v="0"/>
    <n v="3391.11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 quota FMT del cespite 000001180050-2017"/>
    <x v="2"/>
    <x v="0"/>
    <x v="2"/>
  </r>
  <r>
    <s v="CGST"/>
    <s v="000001180050-2017"/>
    <s v="000001180050-2017-20170101Campagnano"/>
    <s v="000001180050"/>
    <s v="ATTREZZATURE OPERATIVE"/>
    <s v="2017"/>
    <s v="20170101"/>
    <s v="20170101"/>
    <s v="AB0203"/>
    <x v="6"/>
    <s v="Attrezzature industriali e commerciali"/>
    <x v="5"/>
    <x v="5"/>
    <s v="ZCIV"/>
    <s v="20170101"/>
    <s v="00000000"/>
    <s v="015/000"/>
    <s v="BEMI34"/>
    <s v="A_B_II_3"/>
    <x v="2"/>
    <s v="CGST-IAT01-FC0SZ811.34"/>
    <x v="97"/>
    <x v="96"/>
    <s v="CDM"/>
    <s v="CRG00-CGST"/>
    <s v="1CGST-STRU"/>
    <s v="CGST-STRUT"/>
    <s v="-"/>
    <s v="SCT"/>
    <s v="SCT"/>
    <x v="7"/>
    <s v="SC"/>
    <x v="9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4450.8323611111109"/>
    <n v="-1186.888888888888"/>
    <n v="3263.9434722222222"/>
    <n v="0"/>
    <n v="-296.72222222222217"/>
    <n v="0"/>
    <n v="2967.22124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 quota S_K del cespite 000001180050-2017"/>
    <x v="1"/>
    <x v="0"/>
    <x v="0"/>
  </r>
  <r>
    <s v="CGST"/>
    <s v="000001180050-2017"/>
    <s v="000001180050-2017-20170101Termoli"/>
    <s v="000001180050"/>
    <s v="ATTREZZATURE OPERATIVE"/>
    <s v="2017"/>
    <s v="20170101"/>
    <s v="20170101"/>
    <s v="AB0203"/>
    <x v="6"/>
    <s v="Attrezzature industriali e commerciali"/>
    <x v="5"/>
    <x v="5"/>
    <s v="ZCIV"/>
    <s v="20170101"/>
    <s v="00000000"/>
    <s v="015/000"/>
    <s v="BEMI34"/>
    <s v="A_B_II_3"/>
    <x v="2"/>
    <s v="CGST-IAT01-FC0SZ811.34"/>
    <x v="97"/>
    <x v="96"/>
    <s v="TEM"/>
    <s v="CRG00-CGST"/>
    <s v="1CGST-STRU"/>
    <s v="CGST-STRUT"/>
    <s v="-"/>
    <s v="SCT"/>
    <s v="SCT"/>
    <x v="7"/>
    <s v="SC"/>
    <x v="9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35606.658888888887"/>
    <n v="-9495.1111111111113"/>
    <n v="26111.547777777771"/>
    <n v="0"/>
    <n v="-2373.7777777777769"/>
    <n v="0"/>
    <n v="2373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 quota S_K del cespite 000001180050-2017"/>
    <x v="2"/>
    <x v="0"/>
    <x v="0"/>
  </r>
  <r>
    <s v="CGST"/>
    <s v="000001180050-2018"/>
    <s v="000001180050-2018-20180101Campagnano"/>
    <s v="000001180050"/>
    <s v="ATTREZZATURE OPERATIVE"/>
    <s v="2018"/>
    <s v="20180101"/>
    <s v="20180101"/>
    <s v="AB0203"/>
    <x v="6"/>
    <s v="Attrezzature industriali e commerciali"/>
    <x v="5"/>
    <x v="5"/>
    <s v="ZCIV"/>
    <s v="20180101"/>
    <s v="00000000"/>
    <s v="015/000"/>
    <s v="BEMI34"/>
    <s v="A_B_II_3"/>
    <x v="2"/>
    <s v="CGST-IAT01-FC0SZ811.34"/>
    <x v="97"/>
    <x v="96"/>
    <s v="CDM"/>
    <s v="CRG00-CGST"/>
    <s v="1CGST-STRU"/>
    <s v="CGST-STRUT"/>
    <s v="-"/>
    <s v="SCT"/>
    <s v="SCT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27.427083333333329"/>
    <n v="-5.4854166666666666"/>
    <n v="21.94166666666667"/>
    <n v="0"/>
    <n v="-1.8284722222222221"/>
    <n v="0"/>
    <n v="20.11319444444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 quota FMT del cespite 000001180050-2018"/>
    <x v="1"/>
    <x v="0"/>
    <x v="2"/>
  </r>
  <r>
    <s v="CGST"/>
    <s v="000001180050-2018"/>
    <s v="000001180050-2018-20180101Crea Gestioni"/>
    <s v="000001180050"/>
    <s v="ATTREZZATURE OPERATIVE"/>
    <s v="2018"/>
    <s v="20180101"/>
    <s v="20180101"/>
    <s v="AB0203"/>
    <x v="6"/>
    <s v="Attrezzature industriali e commerciali"/>
    <x v="5"/>
    <x v="5"/>
    <s v="ZCIV"/>
    <s v="20180101"/>
    <s v="00000000"/>
    <s v="015/000"/>
    <s v="BEMI34"/>
    <s v="A_B_II_3"/>
    <x v="2"/>
    <s v="CGST-IAT01-FC0SZ811.34"/>
    <x v="97"/>
    <x v="96"/>
    <s v="FC0"/>
    <s v="CRG00-CGST"/>
    <s v="1CGST-STRU"/>
    <s v="CGST-STRUT"/>
    <s v="-"/>
    <s v="SCT"/>
    <s v="SCT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1974.75"/>
    <n v="394.95"/>
    <n v="-1579.8"/>
    <n v="0"/>
    <n v="131.65"/>
    <n v="0"/>
    <n v="-144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2"/>
  </r>
  <r>
    <s v="CGST"/>
    <s v="000001180050-2018"/>
    <s v="000001180050-2018-20180101Crea Gestioni"/>
    <s v="000001180050"/>
    <s v="ATTREZZATURE OPERATIVE"/>
    <s v="2018"/>
    <s v="20180101"/>
    <s v="20180101"/>
    <s v="AB0203"/>
    <x v="6"/>
    <s v="Attrezzature industriali e commerciali"/>
    <x v="5"/>
    <x v="5"/>
    <s v="ZCIV"/>
    <s v="20180101"/>
    <s v="00000000"/>
    <s v="015/000"/>
    <s v="BEMI34"/>
    <s v="A_B_II_3"/>
    <x v="2"/>
    <s v="CGST-IAT01-FC0SZ811.34"/>
    <x v="97"/>
    <x v="96"/>
    <s v="FC0"/>
    <s v="CRG00-CGST"/>
    <s v="1CGST-STRU"/>
    <s v="CGST-STRUT"/>
    <s v="-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974.75"/>
    <n v="-394.95"/>
    <n v="1579.8"/>
    <n v="0"/>
    <n v="-131.65"/>
    <n v="0"/>
    <n v="144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50-2018"/>
    <s v="000001180050-2018-20180101Termoli"/>
    <s v="000001180050"/>
    <s v="ATTREZZATURE OPERATIVE"/>
    <s v="2018"/>
    <s v="20180101"/>
    <s v="20180101"/>
    <s v="AB0203"/>
    <x v="6"/>
    <s v="Attrezzature industriali e commerciali"/>
    <x v="5"/>
    <x v="5"/>
    <s v="ZCIV"/>
    <s v="20180101"/>
    <s v="00000000"/>
    <s v="015/000"/>
    <s v="BEMI34"/>
    <s v="A_B_II_3"/>
    <x v="2"/>
    <s v="CGST-IAT01-FC0SZ811.34"/>
    <x v="97"/>
    <x v="96"/>
    <s v="TEM"/>
    <s v="CRG00-CGST"/>
    <s v="1CGST-STRU"/>
    <s v="CGST-STRUT"/>
    <s v="-"/>
    <s v="SCT"/>
    <s v="SCT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219.4166666666666"/>
    <n v="-43.883333333333333"/>
    <n v="175.5333333333333"/>
    <n v="0"/>
    <n v="-14.62777777777778"/>
    <n v="0"/>
    <n v="160.90555555555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 quota FMT del cespite 000001180050-2018"/>
    <x v="2"/>
    <x v="0"/>
    <x v="2"/>
  </r>
  <r>
    <s v="CGST"/>
    <s v="000001180050-2018"/>
    <s v="000001180050-2018-20180101Campagnano"/>
    <s v="000001180050"/>
    <s v="ATTREZZATURE OPERATIVE"/>
    <s v="2018"/>
    <s v="20180101"/>
    <s v="20180101"/>
    <s v="AB0203"/>
    <x v="6"/>
    <s v="Attrezzature industriali e commerciali"/>
    <x v="5"/>
    <x v="5"/>
    <s v="ZCIV"/>
    <s v="20180101"/>
    <s v="00000000"/>
    <s v="015/000"/>
    <s v="BEMI34"/>
    <s v="A_B_II_3"/>
    <x v="2"/>
    <s v="CGST-IAT01-FC0SZ811.34"/>
    <x v="97"/>
    <x v="96"/>
    <s v="CDM"/>
    <s v="CRG00-CGST"/>
    <s v="1CGST-STRU"/>
    <s v="CGST-STRUT"/>
    <s v="-"/>
    <s v="SCT"/>
    <s v="SCT"/>
    <x v="7"/>
    <s v="SC"/>
    <x v="9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91.98958333333329"/>
    <n v="-38.397916666666653"/>
    <n v="153.5916666666667"/>
    <n v="0"/>
    <n v="-12.79930555555555"/>
    <n v="0"/>
    <n v="140.7923611111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 quota S_K del cespite 000001180050-2018"/>
    <x v="1"/>
    <x v="0"/>
    <x v="0"/>
  </r>
  <r>
    <s v="CGST"/>
    <s v="000001180050-2018"/>
    <s v="000001180050-2018-20180101Termoli"/>
    <s v="000001180050"/>
    <s v="ATTREZZATURE OPERATIVE"/>
    <s v="2018"/>
    <s v="20180101"/>
    <s v="20180101"/>
    <s v="AB0203"/>
    <x v="6"/>
    <s v="Attrezzature industriali e commerciali"/>
    <x v="5"/>
    <x v="5"/>
    <s v="ZCIV"/>
    <s v="20180101"/>
    <s v="00000000"/>
    <s v="015/000"/>
    <s v="BEMI34"/>
    <s v="A_B_II_3"/>
    <x v="2"/>
    <s v="CGST-IAT01-FC0SZ811.34"/>
    <x v="97"/>
    <x v="96"/>
    <s v="TEM"/>
    <s v="CRG00-CGST"/>
    <s v="1CGST-STRU"/>
    <s v="CGST-STRUT"/>
    <s v="-"/>
    <s v="SCT"/>
    <s v="SCT"/>
    <x v="7"/>
    <s v="SC"/>
    <x v="9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535.916666666667"/>
    <n v="-307.18333333333339"/>
    <n v="1228.7333333333329"/>
    <n v="0"/>
    <n v="-102.3944444444445"/>
    <n v="0"/>
    <n v="1126.338888888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 quota S_K del cespite 000001180050-2018"/>
    <x v="2"/>
    <x v="0"/>
    <x v="0"/>
  </r>
  <r>
    <s v="CGST"/>
    <s v="000001180050-2020"/>
    <s v="000001180050-2020-20201031Crea Gestioni"/>
    <s v="000001180050"/>
    <s v="ATTREZZATURE OPERATIVE"/>
    <s v="2020"/>
    <s v="20201031"/>
    <s v="20201031"/>
    <s v="AB0203"/>
    <x v="6"/>
    <s v="Attrezzature industriali e commerciali"/>
    <x v="5"/>
    <x v="5"/>
    <s v="ZCIV"/>
    <s v="20201001"/>
    <s v="20201001"/>
    <s v="015/000"/>
    <s v="BEMI34"/>
    <s v="A_B_II_3"/>
    <x v="2"/>
    <s v="CGST-IAT01-FC0SZ811.34"/>
    <x v="97"/>
    <x v="96"/>
    <s v="FC0"/>
    <s v="CRG00-CGST"/>
    <s v="1CGST-STRU"/>
    <s v="CGST-STRUT"/>
    <s v="-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50-2020"/>
    <s v="000001180050-2020-20201130Crea Gestioni"/>
    <s v="000001180050"/>
    <s v="ATTREZZATURE OPERATIVE"/>
    <s v="2020"/>
    <s v="20201130"/>
    <s v="20201130"/>
    <s v="AB0203"/>
    <x v="6"/>
    <s v="Attrezzature industriali e commerciali"/>
    <x v="5"/>
    <x v="5"/>
    <s v="ZCIV"/>
    <s v="20201101"/>
    <s v="20201101"/>
    <s v="015/000"/>
    <s v="BEMI34"/>
    <s v="A_B_II_3"/>
    <x v="2"/>
    <s v="CGST-IAT01-FC0SZ811.34"/>
    <x v="97"/>
    <x v="96"/>
    <s v="FC0"/>
    <s v="CRG00-CGST"/>
    <s v="1CGST-STRU"/>
    <s v="CGST-STRUT"/>
    <s v="-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50-2020"/>
    <s v="000001180050-2020-20201231Crea Gestioni"/>
    <s v="000001180050"/>
    <s v="ATTREZZATURE OPERATIVE"/>
    <s v="2020"/>
    <s v="20201231"/>
    <s v="20201231"/>
    <s v="AB0203"/>
    <x v="6"/>
    <s v="Attrezzature industriali e commerciali"/>
    <x v="5"/>
    <x v="5"/>
    <s v="ZCIV"/>
    <s v="20201201"/>
    <s v="20201201"/>
    <s v="015/000"/>
    <s v="BEMI34"/>
    <s v="A_B_II_3"/>
    <x v="2"/>
    <s v="CGST-IAT01-FC0SZ811.34"/>
    <x v="97"/>
    <x v="96"/>
    <s v="FC0"/>
    <s v="CRG00-CGST"/>
    <s v="1CGST-STRU"/>
    <s v="CGST-STRUT"/>
    <s v="-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2374.49"/>
    <n v="-68.75"/>
    <n v="12305.74"/>
    <n v="0"/>
    <n v="-824.97"/>
    <n v="0"/>
    <n v="1148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180050-2020"/>
    <s v="000001180050-2020-20201231Crea Gestioni"/>
    <s v="000001180050"/>
    <s v="ATTREZZATURE OPERATIVE"/>
    <s v="2020"/>
    <s v="20201231"/>
    <s v="20201231"/>
    <s v="AB0203"/>
    <x v="6"/>
    <s v="Attrezzature industriali e commerciali"/>
    <x v="5"/>
    <x v="5"/>
    <s v="ZCIV"/>
    <s v="20201201"/>
    <s v="20201201"/>
    <s v="015/000"/>
    <s v="BEMI34"/>
    <s v="A_B_II_3"/>
    <x v="2"/>
    <s v="CGST-IAT01-FC0SZ811.34"/>
    <x v="97"/>
    <x v="96"/>
    <s v="FC1"/>
    <s v="CRG00-CGST"/>
    <s v="1CGST-STRU"/>
    <s v="CGST-STRUT"/>
    <s v="-"/>
    <s v="SCT"/>
    <s v="SCT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12374.49"/>
    <n v="68.75"/>
    <n v="-12305.74"/>
    <n v="0"/>
    <n v="824.97"/>
    <n v="0"/>
    <n v="-1148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2"/>
  </r>
  <r>
    <s v="CGST"/>
    <s v="000001180050-2020"/>
    <s v="000001180050-2020-20201231Termoli"/>
    <s v="000001180050"/>
    <s v="ATTREZZATURE OPERATIVE"/>
    <s v="2020"/>
    <s v="20201231"/>
    <s v="20201231"/>
    <s v="AB0203"/>
    <x v="6"/>
    <s v="Attrezzature industriali e commerciali"/>
    <x v="5"/>
    <x v="5"/>
    <s v="ZCIV"/>
    <s v="20201201"/>
    <s v="20201201"/>
    <s v="015/000"/>
    <s v="BEMI34"/>
    <s v="A_B_II_3"/>
    <x v="2"/>
    <s v="CGST-IAT01-FC0SZ811.34"/>
    <x v="97"/>
    <x v="96"/>
    <s v="TEM"/>
    <s v="CRG00-CGST"/>
    <s v="1CGST-STRU"/>
    <s v="CGST-STRUT"/>
    <s v="-"/>
    <s v="SCT"/>
    <s v="SCT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2374.49"/>
    <n v="-68.75"/>
    <n v="12305.74"/>
    <n v="0"/>
    <n v="-824.97"/>
    <n v="0"/>
    <n v="1148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2"/>
  </r>
  <r>
    <s v="CGST"/>
    <s v="000001190000-2014"/>
    <s v="000001190000-2014-20141031Campagnano"/>
    <s v="000001190000"/>
    <s v="Contatori Campagnano"/>
    <s v="2014"/>
    <s v="20141031"/>
    <s v="20141031"/>
    <s v="AB0203"/>
    <x v="6"/>
    <s v="Attrezzature industriali e commerciali"/>
    <x v="5"/>
    <x v="5"/>
    <s v="ZCIV"/>
    <s v="20141001"/>
    <s v="20141001"/>
    <s v="015/000"/>
    <s v="BEM017"/>
    <s v="A_B_II_3"/>
    <x v="2"/>
    <s v="CGST-ICS02-CDMAS002.17"/>
    <x v="102"/>
    <x v="101"/>
    <s v="CDM"/>
    <s v="1CGST-CAMP"/>
    <s v="1CGST-CAMP"/>
    <s v="CGST-CAMPA"/>
    <s v="STR"/>
    <s v="ADS"/>
    <s v="DSA"/>
    <x v="6"/>
    <s v="AQ"/>
    <x v="6"/>
    <s v="Allac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5.3"/>
    <s v="17"/>
    <s v="Attrezzatura varia e minuta"/>
    <x v="7"/>
    <x v="7"/>
    <x v="7"/>
    <s v="Allacci"/>
    <n v="10"/>
    <n v="10"/>
    <s v="A9GM"/>
    <s v="40"/>
    <s v="40"/>
    <x v="1"/>
    <x v="1"/>
    <s v="-"/>
    <s v="-"/>
    <s v="LIC Non in Tariffa"/>
    <s v="Non OPS"/>
    <n v="1030"/>
    <n v="-429.19"/>
    <n v="600.80999999999995"/>
    <n v="0"/>
    <n v="-68.67"/>
    <n v="0"/>
    <n v="53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0-2017"/>
    <s v="000001190000-2017-20170101Campagnano"/>
    <s v="000001190000"/>
    <s v="Contatori Campagnano"/>
    <s v="2017"/>
    <s v="20170101"/>
    <s v="20141031"/>
    <s v="AB0203"/>
    <x v="6"/>
    <s v="Attrezzature industriali e commerciali"/>
    <x v="5"/>
    <x v="5"/>
    <s v="ZCIV"/>
    <s v="20170101"/>
    <s v="00000000"/>
    <s v="015/000"/>
    <s v="BEM017"/>
    <s v="A_B_II_3"/>
    <x v="2"/>
    <s v="CGST-ICS02-CDMAS002.17"/>
    <x v="102"/>
    <x v="101"/>
    <s v="CDM"/>
    <s v="1CGST-CAMP"/>
    <s v="1CGST-CAMP"/>
    <s v="CGST-CAMPA"/>
    <s v="STR"/>
    <s v="ADS"/>
    <s v="DSA"/>
    <x v="6"/>
    <s v="AQ"/>
    <x v="6"/>
    <s v="Allac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5.3"/>
    <s v="17"/>
    <s v="Attrezzatura varia e minuta"/>
    <x v="7"/>
    <x v="7"/>
    <x v="7"/>
    <s v="Allacci"/>
    <n v="10"/>
    <n v="10"/>
    <s v="A9GM"/>
    <s v="40"/>
    <s v="40"/>
    <x v="1"/>
    <x v="1"/>
    <s v="-"/>
    <s v="-"/>
    <s v="LIC Non in Tariffa"/>
    <s v="Non OPS"/>
    <n v="4955.6000000000004"/>
    <n v="-1321.48"/>
    <n v="3634.12"/>
    <n v="0"/>
    <n v="-330.37"/>
    <n v="0"/>
    <n v="330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1-2014"/>
    <s v="000001190001-2014-20141031Termoli"/>
    <s v="000001190001"/>
    <s v="Contatori di Termoli"/>
    <s v="2014"/>
    <s v="20141031"/>
    <s v="20141031"/>
    <s v="AB0203"/>
    <x v="6"/>
    <s v="Attrezzature industriali e commerciali"/>
    <x v="5"/>
    <x v="5"/>
    <s v="ZCIV"/>
    <s v="20141001"/>
    <s v="20141001"/>
    <s v="015/000"/>
    <s v="BEM017"/>
    <s v="A_B_II_3"/>
    <x v="2"/>
    <s v="CGST-ICS02-TEMAS001.17"/>
    <x v="103"/>
    <x v="102"/>
    <s v="TEM"/>
    <s v="1CGST-TERM"/>
    <s v="1CGST-TERM"/>
    <s v="CGST-TERMO"/>
    <s v="STR"/>
    <s v="ADS"/>
    <s v="DSA"/>
    <x v="6"/>
    <s v="AQ"/>
    <x v="6"/>
    <s v="Allac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5.3"/>
    <s v="17"/>
    <s v="Attrezzatura varia e minuta"/>
    <x v="7"/>
    <x v="7"/>
    <x v="7"/>
    <s v="Allacci"/>
    <n v="10"/>
    <n v="10"/>
    <s v="A9GM"/>
    <s v="40"/>
    <s v="40"/>
    <x v="1"/>
    <x v="1"/>
    <s v="-"/>
    <s v="-"/>
    <s v="LIC Non in Tariffa"/>
    <s v="Non OPS"/>
    <n v="11630"/>
    <n v="-4845.82"/>
    <n v="6784.18"/>
    <n v="0"/>
    <n v="-775.33"/>
    <n v="0"/>
    <n v="6008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01-2017"/>
    <s v="000001190001-2017-20170101Termoli"/>
    <s v="000001190001"/>
    <s v="Contatori di Termoli"/>
    <s v="2017"/>
    <s v="20170101"/>
    <s v="20170101"/>
    <s v="AB0203"/>
    <x v="6"/>
    <s v="Attrezzature industriali e commerciali"/>
    <x v="5"/>
    <x v="5"/>
    <s v="ZCIV"/>
    <s v="20170101"/>
    <s v="00000000"/>
    <s v="015/000"/>
    <s v="BEM017"/>
    <s v="A_B_II_3"/>
    <x v="2"/>
    <s v="CGST-ICS02-TEMAS001.17"/>
    <x v="103"/>
    <x v="102"/>
    <s v="TEM"/>
    <s v="1CGST-TERM"/>
    <s v="1CGST-TERM"/>
    <s v="CGST-TERMO"/>
    <s v="STR"/>
    <s v="ADS"/>
    <s v="DSA"/>
    <x v="6"/>
    <s v="AQ"/>
    <x v="6"/>
    <s v="Allac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5.3"/>
    <s v="17"/>
    <s v="Attrezzatura varia e minuta"/>
    <x v="7"/>
    <x v="7"/>
    <x v="7"/>
    <s v="Allacci"/>
    <n v="10"/>
    <n v="10"/>
    <s v="A9GM"/>
    <s v="40"/>
    <s v="40"/>
    <x v="3"/>
    <x v="1"/>
    <s v="Incremento"/>
    <s v="-"/>
    <s v="LIC Non in Tariffa"/>
    <s v="Non OPS"/>
    <n v="4992.5"/>
    <n v="-1331.32"/>
    <n v="3661.18"/>
    <n v="13525.56"/>
    <n v="-1234.54"/>
    <n v="0"/>
    <n v="15952.2"/>
    <n v="1352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02-2014"/>
    <s v="000001190002-2014-20141231Campagnano"/>
    <s v="000001190002"/>
    <s v="MAN STRAORD C-IDRICI attrez minute"/>
    <s v="2014"/>
    <s v="20141231"/>
    <s v="20141231"/>
    <s v="AB0203"/>
    <x v="6"/>
    <s v="Attrezzature industriali e commerciali"/>
    <x v="5"/>
    <x v="5"/>
    <s v="ZCIV"/>
    <s v="20140101"/>
    <s v="20141201"/>
    <s v="015/000"/>
    <s v="BEM017"/>
    <s v="A_B_II_3"/>
    <x v="2"/>
    <s v="CGST-IMO05-CDMAS025.35"/>
    <x v="104"/>
    <x v="103"/>
    <s v="CDM"/>
    <s v="1CGST-CAMP"/>
    <s v="1CGST-CAMP"/>
    <s v="CGST-STRUT"/>
    <s v="-"/>
    <s v="ADS"/>
    <s v="DSA"/>
    <x v="2"/>
    <s v="AQ"/>
    <x v="2"/>
    <s v="Laboratori (attrezzature)"/>
    <x v="2"/>
    <s v="A"/>
    <s v="Servizio idrico integrato"/>
    <s v="NonErc"/>
    <s v="IMO05"/>
    <s v="MANUTENZIONE ELETTROMECCANICA PROGRAMMATA INV."/>
    <s v="S"/>
    <s v="S002"/>
    <s v="005"/>
    <s v="Centro idrico/Manufatto di rete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0094.92"/>
    <n v="-4710.93"/>
    <n v="5383.99"/>
    <n v="0"/>
    <n v="-672.99"/>
    <n v="0"/>
    <n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3-2014"/>
    <s v="000001190003-2014-20141231Campagnano"/>
    <s v="000001190003"/>
    <s v="MAN STRAORD DEP CAMPAGNANO opere elettro"/>
    <s v="2014"/>
    <s v="20141231"/>
    <s v="20141231"/>
    <s v="AB0203"/>
    <x v="6"/>
    <s v="Attrezzature industriali e commerciali"/>
    <x v="5"/>
    <x v="5"/>
    <s v="ZCIV"/>
    <s v="20140101"/>
    <s v="20141201"/>
    <s v="015/000"/>
    <s v="BEM017"/>
    <s v="A_B_II_3"/>
    <x v="2"/>
    <s v="CGST-IMO08-CDMDDDU2.30"/>
    <x v="105"/>
    <x v="104"/>
    <s v="CDM"/>
    <s v="1CGST-CAMP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5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8043"/>
    <n v="-8420.09"/>
    <n v="9622.91"/>
    <n v="0"/>
    <n v="-1202.8699999999999"/>
    <n v="0"/>
    <n v="8420.04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3-2018"/>
    <s v="000001190003-2018-20180101Campagnano"/>
    <s v="000001190003"/>
    <s v="MAN STRAORD DEP CAMPAGNANO opere elettro"/>
    <s v="2018"/>
    <s v="20180101"/>
    <s v="20141231"/>
    <s v="AB0203"/>
    <x v="6"/>
    <s v="Attrezzature industriali e commerciali"/>
    <x v="5"/>
    <x v="5"/>
    <s v="ZCIV"/>
    <s v="20180101"/>
    <s v="00000000"/>
    <s v="015/000"/>
    <s v="BEM017"/>
    <s v="A_B_II_3"/>
    <x v="2"/>
    <s v="CGST-IMO08-CDMDDDU2.30"/>
    <x v="105"/>
    <x v="104"/>
    <s v="CDM"/>
    <s v="1CGST-CAMP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5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1350.16"/>
    <n v="-4270.0200000000004"/>
    <n v="17080.14"/>
    <n v="0"/>
    <n v="-1423.34"/>
    <n v="0"/>
    <n v="1565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4-2014"/>
    <s v="000001190004-2014-20141231Campagnano"/>
    <s v="000001190004"/>
    <s v="MAN STRAORD DEP CAMPAGNANO attrez minute"/>
    <s v="2014"/>
    <s v="20141231"/>
    <s v="20141231"/>
    <s v="AB0203"/>
    <x v="6"/>
    <s v="Attrezzature industriali e commerciali"/>
    <x v="5"/>
    <x v="5"/>
    <s v="ZCIV"/>
    <s v="20140101"/>
    <s v="20141201"/>
    <s v="015/000"/>
    <s v="BEM017"/>
    <s v="A_B_II_3"/>
    <x v="2"/>
    <s v="CGST-IMO05-CDMDDDU2.35"/>
    <x v="106"/>
    <x v="105"/>
    <s v="CDM"/>
    <s v="1CGST-CAMP"/>
    <s v="1CGST-CAMP"/>
    <s v="CGST-CAMPA"/>
    <s v="STR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5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13973"/>
    <n v="-6520.71"/>
    <n v="7452.29"/>
    <n v="0"/>
    <n v="-931.53"/>
    <n v="0"/>
    <n v="652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5-2014"/>
    <s v="000001190005-2014-20141231Valmontone"/>
    <s v="000001190005"/>
    <s v="MAN STRAORD DEP VALMONTONE attrez minute"/>
    <s v="2014"/>
    <s v="20141231"/>
    <s v="20141231"/>
    <s v="AB0203"/>
    <x v="6"/>
    <s v="Attrezzature industriali e commerciali"/>
    <x v="5"/>
    <x v="5"/>
    <s v="ZCIV"/>
    <s v="20140101"/>
    <s v="20141201"/>
    <s v="015/000"/>
    <s v="BEM017"/>
    <s v="A_B_II_3"/>
    <x v="2"/>
    <s v="CGST-IMO08-VLMFVLM.35"/>
    <x v="107"/>
    <x v="106"/>
    <s v="VLM"/>
    <s v="1CGST-VALM"/>
    <s v="1CGST-VALM"/>
    <s v="CGST-VALMO"/>
    <s v="STR"/>
    <s v="-"/>
    <m/>
    <x v="10"/>
    <m/>
    <x v="10"/>
    <s v="Laboratori (attrezzature)"/>
    <x v="5"/>
    <s v="-"/>
    <s v="-"/>
    <s v="NonErc"/>
    <s v="IMO08"/>
    <s v="MANUTENZIONE ELETTROMECCANICA REATTIVA INV."/>
    <m/>
    <m/>
    <m/>
    <s v="-"/>
    <s v="12"/>
    <s v="35"/>
    <s v="Attrezz. specif. sugli impianti"/>
    <x v="14"/>
    <x v="14"/>
    <x v="14"/>
    <s v="Laboratori (attrezzature)"/>
    <n v="10"/>
    <n v="10"/>
    <s v="C12L"/>
    <s v="10,00"/>
    <s v="10"/>
    <x v="1"/>
    <x v="1"/>
    <s v="-"/>
    <s v="-"/>
    <s v="LIC Non in Tariffa"/>
    <s v="Non OPS"/>
    <n v="1655"/>
    <n v="-772.31"/>
    <n v="882.69"/>
    <n v="0"/>
    <n v="-110.33"/>
    <n v="0"/>
    <n v="77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3"/>
    <x v="0"/>
    <x v="1"/>
  </r>
  <r>
    <s v="CGST"/>
    <s v="000001190006-2014"/>
    <s v="000001190006-2014-20141231Campagnano"/>
    <s v="000001190006"/>
    <s v="Manut. straord. BENI DI TERZI"/>
    <s v="2014"/>
    <s v="20141231"/>
    <s v="20141231"/>
    <s v="AB0203"/>
    <x v="6"/>
    <s v="Attrezzature industriali e commerciali"/>
    <x v="5"/>
    <x v="5"/>
    <s v="ZCIV"/>
    <s v="20140101"/>
    <s v="20141201"/>
    <s v="015/000"/>
    <s v="BEM017"/>
    <s v="A_B_II_3"/>
    <x v="2"/>
    <s v="CGST-IIM01-FC0S1001.27"/>
    <x v="108"/>
    <x v="107"/>
    <s v="CDM"/>
    <s v="1CGST-STRU"/>
    <s v="1CGST-STRU"/>
    <s v="CGST-STRUT"/>
    <s v="STR"/>
    <s v="SCT"/>
    <s v="SCT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8626.0997315259028"/>
    <n v="-3975.3007702125792"/>
    <n v="4650.7989613133223"/>
    <n v="0"/>
    <n v="-575.07331543506018"/>
    <n v="0"/>
    <n v="4075.7256458782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1"/>
  </r>
  <r>
    <s v="CGST"/>
    <s v="000001190006-2014"/>
    <s v="000001190006-2014-20141231Crea Gestioni"/>
    <s v="000001190006"/>
    <s v="Manut. straord. BENI DI TERZI"/>
    <s v="2014"/>
    <s v="20141231"/>
    <s v="20141231"/>
    <s v="AB0203"/>
    <x v="6"/>
    <s v="Attrezzature industriali e commerciali"/>
    <x v="5"/>
    <x v="5"/>
    <s v="ZCIV"/>
    <s v="20140101"/>
    <s v="201412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CT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53874"/>
    <n v="24827.599999999991"/>
    <n v="-29046.400000000001"/>
    <n v="0"/>
    <n v="3591.6"/>
    <n v="0"/>
    <n v="-25454.7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90006-2014"/>
    <s v="000001190006-2014-20141231Crea Gestioni"/>
    <s v="000001190006"/>
    <s v="Manut. straord. BENI DI TERZI"/>
    <s v="2014"/>
    <s v="20141231"/>
    <s v="20141231"/>
    <s v="AB0203"/>
    <x v="6"/>
    <s v="Attrezzature industriali e commerciali"/>
    <x v="5"/>
    <x v="5"/>
    <s v="ZCIV"/>
    <s v="20140101"/>
    <s v="201412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SC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53874"/>
    <n v="-24827.599999999999"/>
    <n v="29046.400000000001"/>
    <n v="0"/>
    <n v="-3591.6"/>
    <n v="0"/>
    <n v="25454.7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90006-2014"/>
    <s v="000001190006-2014-20141231Termoli"/>
    <s v="000001190006"/>
    <s v="Manut. straord. BENI DI TERZI"/>
    <s v="2014"/>
    <s v="20141231"/>
    <s v="20141231"/>
    <s v="AB0203"/>
    <x v="6"/>
    <s v="Attrezzature industriali e commerciali"/>
    <x v="5"/>
    <x v="5"/>
    <s v="ZCIV"/>
    <s v="20140101"/>
    <s v="20141201"/>
    <s v="015/000"/>
    <s v="BEM017"/>
    <s v="A_B_II_3"/>
    <x v="2"/>
    <s v="CGST-IIM01-FC0S1001.27"/>
    <x v="108"/>
    <x v="107"/>
    <s v="TEM"/>
    <s v="1CGST-STRU"/>
    <s v="1CGST-STRU"/>
    <s v="CGST-STRUT"/>
    <s v="STR"/>
    <s v="SCT"/>
    <s v="SCT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45247.900268474114"/>
    <n v="-20852.299229787419"/>
    <n v="24395.601038686669"/>
    <n v="0"/>
    <n v="-3016.5266845649389"/>
    <n v="0"/>
    <n v="21379.07435412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1"/>
  </r>
  <r>
    <s v="CGST"/>
    <s v="000001190006-2017"/>
    <s v="000001190006-2017-20170101Crea Gestioni"/>
    <s v="000001190006"/>
    <s v="Manut. straord. BENI DI TERZI"/>
    <s v="2017"/>
    <s v="20170101"/>
    <s v="20141231"/>
    <s v="AB0203"/>
    <x v="6"/>
    <s v="Attrezzature industriali e commerciali"/>
    <x v="5"/>
    <x v="5"/>
    <s v="ZCIV"/>
    <s v="20170101"/>
    <s v="00000000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CT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3794.3500000000008"/>
    <n v="1011.84"/>
    <n v="-2782.51"/>
    <n v="0"/>
    <n v="252.96"/>
    <n v="0"/>
    <n v="-2529.55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90006-2017"/>
    <s v="000001190006-2017-20170101Crea Gestioni"/>
    <s v="000001190006"/>
    <s v="Manut. straord. BENI DI TERZI"/>
    <s v="2017"/>
    <s v="20170101"/>
    <s v="20141231"/>
    <s v="AB0203"/>
    <x v="6"/>
    <s v="Attrezzature industriali e commerciali"/>
    <x v="5"/>
    <x v="5"/>
    <s v="ZCIV"/>
    <s v="20170101"/>
    <s v="00000000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SC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3794.35"/>
    <n v="-1011.84"/>
    <n v="2782.51"/>
    <n v="0"/>
    <n v="-252.96"/>
    <n v="0"/>
    <n v="2529.55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90006-2017"/>
    <s v="000001190006-2017-20170101Termoli"/>
    <s v="000001190006"/>
    <s v="Manut. straord. BENI DI TERZI"/>
    <s v="2017"/>
    <s v="20170101"/>
    <s v="20141231"/>
    <s v="AB0203"/>
    <x v="6"/>
    <s v="Attrezzature industriali e commerciali"/>
    <x v="5"/>
    <x v="5"/>
    <s v="ZCIV"/>
    <s v="20170101"/>
    <s v="00000000"/>
    <s v="015/000"/>
    <s v="BEM017"/>
    <s v="A_B_II_3"/>
    <x v="2"/>
    <s v="CGST-IIM01-FC0S1001.27"/>
    <x v="108"/>
    <x v="107"/>
    <s v="TEM"/>
    <s v="1CGST-STRU"/>
    <s v="1CGST-STRU"/>
    <s v="CGST-STRUT"/>
    <s v="STR"/>
    <s v="SCT"/>
    <s v="SCT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3794.3500000000008"/>
    <n v="-1011.84"/>
    <n v="2782.51"/>
    <n v="0"/>
    <n v="-252.96"/>
    <n v="0"/>
    <n v="2529.55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1"/>
  </r>
  <r>
    <s v="CGST"/>
    <s v="000001190006-2018"/>
    <s v="000001190006-2018-20180101Crea Gestioni"/>
    <s v="000001190006"/>
    <s v="Manut. straord. BENI DI TERZI"/>
    <s v="2018"/>
    <s v="20180101"/>
    <s v="20141231"/>
    <s v="AB0203"/>
    <x v="6"/>
    <s v="Attrezzature industriali e commerciali"/>
    <x v="5"/>
    <x v="5"/>
    <s v="ZCIV"/>
    <s v="20180101"/>
    <s v="00000000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CT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282.05"/>
    <n v="56.4"/>
    <n v="-225.65"/>
    <n v="0"/>
    <n v="18.8"/>
    <n v="0"/>
    <n v="-20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90006-2018"/>
    <s v="000001190006-2018-20180101Crea Gestioni"/>
    <s v="000001190006"/>
    <s v="Manut. straord. BENI DI TERZI"/>
    <s v="2018"/>
    <s v="20180101"/>
    <s v="20141231"/>
    <s v="AB0203"/>
    <x v="6"/>
    <s v="Attrezzature industriali e commerciali"/>
    <x v="5"/>
    <x v="5"/>
    <s v="ZCIV"/>
    <s v="20180101"/>
    <s v="00000000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SC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282.05"/>
    <n v="-56.4"/>
    <n v="225.65"/>
    <n v="0"/>
    <n v="-18.8"/>
    <n v="0"/>
    <n v="20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90006-2018"/>
    <s v="000001190006-2018-20180101Termoli"/>
    <s v="000001190006"/>
    <s v="Manut. straord. BENI DI TERZI"/>
    <s v="2018"/>
    <s v="20180101"/>
    <s v="20141231"/>
    <s v="AB0203"/>
    <x v="6"/>
    <s v="Attrezzature industriali e commerciali"/>
    <x v="5"/>
    <x v="5"/>
    <s v="ZCIV"/>
    <s v="20180101"/>
    <s v="00000000"/>
    <s v="015/000"/>
    <s v="BEM017"/>
    <s v="A_B_II_3"/>
    <x v="2"/>
    <s v="CGST-IIM01-FC0S1001.27"/>
    <x v="108"/>
    <x v="107"/>
    <s v="TEM"/>
    <s v="1CGST-STRU"/>
    <s v="1CGST-STRU"/>
    <s v="CGST-STRUT"/>
    <s v="STR"/>
    <s v="SCT"/>
    <s v="SCT"/>
    <x v="8"/>
    <s v="SC"/>
    <x v="4"/>
    <s v="Altre imm Materiali ed IMM"/>
    <x v="1"/>
    <s v="C"/>
    <s v="Non allocato"/>
    <s v="Env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282.05"/>
    <n v="-56.4"/>
    <n v="225.65"/>
    <n v="0"/>
    <n v="-18.8"/>
    <n v="0"/>
    <n v="20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 dep"/>
    <x v="2"/>
    <x v="0"/>
    <x v="1"/>
  </r>
  <r>
    <s v="CGST"/>
    <s v="000001190006-2019"/>
    <s v="000001190006-2019-20191031Crea Gestioni"/>
    <s v="000001190006"/>
    <s v="Manut. straord. BENI DI TERZI"/>
    <s v="2019"/>
    <s v="20191031"/>
    <s v="20190101"/>
    <s v="AB0203"/>
    <x v="6"/>
    <s v="Attrezzature industriali e commerciali"/>
    <x v="5"/>
    <x v="5"/>
    <s v="ZCIV"/>
    <s v="20190201"/>
    <s v="201902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CT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2899.8500000000008"/>
    <n v="370.53"/>
    <n v="-2529.3200000000002"/>
    <n v="0"/>
    <n v="193.32"/>
    <n v="0"/>
    <n v="-2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90006-2019"/>
    <s v="000001190006-2019-20191031Crea Gestioni"/>
    <s v="000001190006"/>
    <s v="Manut. straord. BENI DI TERZI"/>
    <s v="2019"/>
    <s v="20191031"/>
    <s v="20190101"/>
    <s v="AB0203"/>
    <x v="6"/>
    <s v="Attrezzature industriali e commerciali"/>
    <x v="5"/>
    <x v="5"/>
    <s v="ZCIV"/>
    <s v="20190201"/>
    <s v="201902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SC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2899.85"/>
    <n v="-370.53"/>
    <n v="2529.3200000000002"/>
    <n v="0"/>
    <n v="-193.32"/>
    <n v="0"/>
    <n v="2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90006-2019"/>
    <s v="000001190006-2019-20191031Termoli"/>
    <s v="000001190006"/>
    <s v="Manut. straord. BENI DI TERZI"/>
    <s v="2019"/>
    <s v="20191031"/>
    <s v="20190101"/>
    <s v="AB0203"/>
    <x v="6"/>
    <s v="Attrezzature industriali e commerciali"/>
    <x v="5"/>
    <x v="5"/>
    <s v="ZCIV"/>
    <s v="20190201"/>
    <s v="20190201"/>
    <s v="015/000"/>
    <s v="BEM017"/>
    <s v="A_B_II_3"/>
    <x v="2"/>
    <s v="CGST-IIM01-FC0S1001.27"/>
    <x v="108"/>
    <x v="107"/>
    <s v="TEM"/>
    <s v="1CGST-STRU"/>
    <s v="1CGST-STRU"/>
    <s v="CGST-STRUT"/>
    <s v="STR"/>
    <s v="SCT"/>
    <s v="SCT"/>
    <x v="8"/>
    <s v="SC"/>
    <x v="8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2899.8500000000008"/>
    <n v="-370.53"/>
    <n v="2529.3200000000002"/>
    <n v="0"/>
    <n v="-193.32"/>
    <n v="0"/>
    <n v="2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 su S_D del cespite 000001190006-2019"/>
    <x v="2"/>
    <x v="0"/>
    <x v="0"/>
  </r>
  <r>
    <s v="CGST"/>
    <s v="000001190006-2019"/>
    <s v="000001190006-2019-20191031Crea Gestioni"/>
    <s v="000001190006"/>
    <s v="Manut. straord. BENI DI TERZI"/>
    <s v="2019"/>
    <s v="20191031"/>
    <s v="20190101"/>
    <s v="AB0203"/>
    <x v="6"/>
    <s v="Attrezzature industriali e commerciali"/>
    <x v="5"/>
    <x v="5"/>
    <s v="ZCIV"/>
    <s v="20190401"/>
    <s v="201904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CT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0.15"/>
    <n v="0.02"/>
    <n v="-0.13"/>
    <n v="0"/>
    <n v="0.01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90006-2019"/>
    <s v="000001190006-2019-20191031Crea Gestioni"/>
    <s v="000001190006"/>
    <s v="Manut. straord. BENI DI TERZI"/>
    <s v="2019"/>
    <s v="20191031"/>
    <s v="20190101"/>
    <s v="AB0203"/>
    <x v="6"/>
    <s v="Attrezzature industriali e commerciali"/>
    <x v="5"/>
    <x v="5"/>
    <s v="ZCIV"/>
    <s v="20190401"/>
    <s v="201904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SC"/>
    <x v="8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0.15"/>
    <n v="-0.02"/>
    <n v="0.13"/>
    <n v="0"/>
    <n v="-0.01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90006-2019"/>
    <s v="000001190006-2019-20191031Termoli"/>
    <s v="000001190006"/>
    <s v="Manut. straord. BENI DI TERZI"/>
    <s v="2019"/>
    <s v="20191031"/>
    <s v="20190101"/>
    <s v="AB0203"/>
    <x v="6"/>
    <s v="Attrezzature industriali e commerciali"/>
    <x v="5"/>
    <x v="5"/>
    <s v="ZCIV"/>
    <s v="20190401"/>
    <s v="20190401"/>
    <s v="015/000"/>
    <s v="BEM017"/>
    <s v="A_B_II_3"/>
    <x v="2"/>
    <s v="CGST-IIM01-FC0S1001.27"/>
    <x v="108"/>
    <x v="107"/>
    <s v="TEM"/>
    <s v="1CGST-STRU"/>
    <s v="1CGST-STRU"/>
    <s v="CGST-STRUT"/>
    <s v="STR"/>
    <s v="SCT"/>
    <s v="SCT"/>
    <x v="8"/>
    <s v="SC"/>
    <x v="8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0.15"/>
    <n v="-0.02"/>
    <n v="0.13"/>
    <n v="0"/>
    <n v="-0.01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 su S_D del cespite 000001190006-2019"/>
    <x v="2"/>
    <x v="0"/>
    <x v="0"/>
  </r>
  <r>
    <s v="CGST"/>
    <s v="000001190006-2020"/>
    <s v="000001190006-2020-20200331Crea Gestioni"/>
    <s v="000001190006"/>
    <s v="Manut. straord. BENI DI TERZI"/>
    <s v="2020"/>
    <s v="20200331"/>
    <s v="20141231"/>
    <s v="AB0203"/>
    <x v="6"/>
    <s v="Attrezzature industriali e commerciali"/>
    <x v="5"/>
    <x v="5"/>
    <s v="ZCIV"/>
    <s v="20200301"/>
    <s v="202003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CT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3300"/>
    <n v="183.33"/>
    <n v="-3116.67"/>
    <n v="0"/>
    <n v="220"/>
    <n v="0"/>
    <n v="-289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90006-2020"/>
    <s v="000001190006-2020-20200331Crea Gestioni"/>
    <s v="000001190006"/>
    <s v="Manut. straord. BENI DI TERZI"/>
    <s v="2020"/>
    <s v="20200331"/>
    <s v="20141231"/>
    <s v="AB0203"/>
    <x v="6"/>
    <s v="Attrezzature industriali e commerciali"/>
    <x v="5"/>
    <x v="5"/>
    <s v="ZCIV"/>
    <s v="20200301"/>
    <s v="202003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SC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3300"/>
    <n v="-183.33"/>
    <n v="3116.67"/>
    <n v="0"/>
    <n v="-220"/>
    <n v="0"/>
    <n v="289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90006-2020"/>
    <s v="000001190006-2020-20200331Termoli"/>
    <s v="000001190006"/>
    <s v="Manut. straord. BENI DI TERZI"/>
    <s v="2020"/>
    <s v="20200331"/>
    <s v="20141231"/>
    <s v="AB0203"/>
    <x v="6"/>
    <s v="Attrezzature industriali e commerciali"/>
    <x v="5"/>
    <x v="5"/>
    <s v="ZCIV"/>
    <s v="20200301"/>
    <s v="20200301"/>
    <s v="015/000"/>
    <s v="BEM017"/>
    <s v="A_B_II_3"/>
    <x v="2"/>
    <s v="CGST-IIM01-FC0S1001.27"/>
    <x v="108"/>
    <x v="107"/>
    <s v="TEM"/>
    <s v="1CGST-STRU"/>
    <s v="1CGST-STRU"/>
    <s v="CGST-STRUT"/>
    <s v="STR"/>
    <s v="SCT"/>
    <s v="SCT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3300"/>
    <n v="-183.33"/>
    <n v="3116.67"/>
    <n v="0"/>
    <n v="-220"/>
    <n v="0"/>
    <n v="289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1"/>
  </r>
  <r>
    <s v="CGST"/>
    <s v="000001190006-2020"/>
    <s v="000001190006-2020-20200831Crea Gestioni"/>
    <s v="000001190006"/>
    <s v="Manut. straord. BENI DI TERZI"/>
    <s v="2020"/>
    <s v="20200831"/>
    <s v="20141231"/>
    <s v="AB0203"/>
    <x v="6"/>
    <s v="Attrezzature industriali e commerciali"/>
    <x v="5"/>
    <x v="5"/>
    <s v="ZCIV"/>
    <s v="20200801"/>
    <s v="202008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CT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3700"/>
    <n v="102.78"/>
    <n v="-3597.22"/>
    <n v="0"/>
    <n v="246.67"/>
    <n v="0"/>
    <n v="-335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90006-2020"/>
    <s v="000001190006-2020-20200831Crea Gestioni"/>
    <s v="000001190006"/>
    <s v="Manut. straord. BENI DI TERZI"/>
    <s v="2020"/>
    <s v="20200831"/>
    <s v="20141231"/>
    <s v="AB0203"/>
    <x v="6"/>
    <s v="Attrezzature industriali e commerciali"/>
    <x v="5"/>
    <x v="5"/>
    <s v="ZCIV"/>
    <s v="20200801"/>
    <s v="202008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SC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3700"/>
    <n v="-102.78"/>
    <n v="3597.22"/>
    <n v="0"/>
    <n v="-246.67"/>
    <n v="0"/>
    <n v="335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90006-2020"/>
    <s v="000001190006-2020-20200831Termoli"/>
    <s v="000001190006"/>
    <s v="Manut. straord. BENI DI TERZI"/>
    <s v="2020"/>
    <s v="20200831"/>
    <s v="20141231"/>
    <s v="AB0203"/>
    <x v="6"/>
    <s v="Attrezzature industriali e commerciali"/>
    <x v="5"/>
    <x v="5"/>
    <s v="ZCIV"/>
    <s v="20200801"/>
    <s v="20200801"/>
    <s v="015/000"/>
    <s v="BEM017"/>
    <s v="A_B_II_3"/>
    <x v="2"/>
    <s v="CGST-IIM01-FC0S1001.27"/>
    <x v="108"/>
    <x v="107"/>
    <s v="TEM"/>
    <s v="1CGST-STRU"/>
    <s v="1CGST-STRU"/>
    <s v="CGST-STRUT"/>
    <s v="STR"/>
    <s v="SCT"/>
    <s v="SCT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3700"/>
    <n v="-102.78"/>
    <n v="3597.22"/>
    <n v="0"/>
    <n v="-246.67"/>
    <n v="0"/>
    <n v="335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1"/>
  </r>
  <r>
    <s v="CGST"/>
    <s v="000001190006-2020"/>
    <s v="000001190006-2020-20201130Crea Gestioni"/>
    <s v="000001190006"/>
    <s v="Manut. straord. BENI DI TERZI"/>
    <s v="2020"/>
    <s v="20201130"/>
    <s v="20141231"/>
    <s v="AB0203"/>
    <x v="6"/>
    <s v="Attrezzature industriali e commerciali"/>
    <x v="5"/>
    <x v="5"/>
    <s v="ZCIV"/>
    <s v="20201101"/>
    <s v="202011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CT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2600"/>
    <n v="28.89"/>
    <n v="-2571.11"/>
    <n v="0"/>
    <n v="173.33"/>
    <n v="0"/>
    <n v="-2397.78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190006-2020"/>
    <s v="000001190006-2020-20201130Crea Gestioni"/>
    <s v="000001190006"/>
    <s v="Manut. straord. BENI DI TERZI"/>
    <s v="2020"/>
    <s v="20201130"/>
    <s v="20141231"/>
    <s v="AB0203"/>
    <x v="6"/>
    <s v="Attrezzature industriali e commerciali"/>
    <x v="5"/>
    <x v="5"/>
    <s v="ZCIV"/>
    <s v="20201101"/>
    <s v="20201101"/>
    <s v="015/000"/>
    <s v="BEM017"/>
    <s v="A_B_II_3"/>
    <x v="2"/>
    <s v="CGST-IIM01-FC0S1001.27"/>
    <x v="108"/>
    <x v="107"/>
    <s v="FC0"/>
    <s v="1CGST-STRU"/>
    <s v="1CGST-STRU"/>
    <s v="CGST-STRUT"/>
    <s v="STR"/>
    <s v="SCT"/>
    <s v="SSC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2600"/>
    <n v="-28.89"/>
    <n v="2571.11"/>
    <n v="0"/>
    <n v="-173.33"/>
    <n v="0"/>
    <n v="2397.78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190006-2020"/>
    <s v="000001190006-2020-20201130Termoli"/>
    <s v="000001190006"/>
    <s v="Manut. straord. BENI DI TERZI"/>
    <s v="2020"/>
    <s v="20201130"/>
    <s v="20141231"/>
    <s v="AB0203"/>
    <x v="6"/>
    <s v="Attrezzature industriali e commerciali"/>
    <x v="5"/>
    <x v="5"/>
    <s v="ZCIV"/>
    <s v="20201101"/>
    <s v="20201101"/>
    <s v="015/000"/>
    <s v="BEM017"/>
    <s v="A_B_II_3"/>
    <x v="2"/>
    <s v="CGST-IIM01-FC0S1001.27"/>
    <x v="108"/>
    <x v="107"/>
    <s v="TEM"/>
    <s v="1CGST-STRU"/>
    <s v="1CGST-STRU"/>
    <s v="CGST-STRUT"/>
    <s v="STR"/>
    <s v="SCT"/>
    <s v="SCT"/>
    <x v="10"/>
    <s v="SC"/>
    <x v="10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2600"/>
    <n v="-28.89"/>
    <n v="2571.11"/>
    <n v="0"/>
    <n v="-173.33"/>
    <n v="0"/>
    <n v="2397.78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1"/>
  </r>
  <r>
    <s v="CGST"/>
    <s v="000001190007-2015"/>
    <s v="000001190007-2015-20150101Campagnano"/>
    <s v="000001190007"/>
    <s v="MAN STRAORD DEP CAMPAGNANO opere civili"/>
    <s v="2015"/>
    <s v="20150101"/>
    <s v="20150101"/>
    <s v="AB0203"/>
    <x v="6"/>
    <s v="Attrezzature industriali e commerciali"/>
    <x v="5"/>
    <x v="5"/>
    <s v="ZCIV"/>
    <s v="20150101"/>
    <s v="00000000"/>
    <s v="015/000"/>
    <s v="BEM017"/>
    <s v="A_B_II_3"/>
    <x v="2"/>
    <s v="CGST-IMO08-CDMDDDU2.31"/>
    <x v="109"/>
    <x v="108"/>
    <s v="CDM"/>
    <s v="1CGST-CAMP"/>
    <s v="1CGST-CAMP"/>
    <s v="CGST-CAMPA"/>
    <s v="STR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5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6558.060000000001"/>
    <n v="-6623.22"/>
    <n v="9934.84"/>
    <n v="0"/>
    <n v="-1103.8699999999999"/>
    <n v="0"/>
    <n v="8830.9700000000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6"/>
    <s v="000001190009-2016-20160101Campagnano"/>
    <s v="000001190009"/>
    <s v="BONIFICA ALLACCI"/>
    <s v="2016"/>
    <s v="20160101"/>
    <s v="20160101"/>
    <s v="AB0203"/>
    <x v="4"/>
    <s v="Attrezzature diverse"/>
    <x v="3"/>
    <x v="3"/>
    <s v="ZCIV"/>
    <s v="20160101"/>
    <s v="00000000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529.07"/>
    <n v="-509.7"/>
    <n v="1019.37"/>
    <n v="0"/>
    <n v="-101.94"/>
    <n v="0"/>
    <n v="91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7"/>
    <s v="000001190009-2017-20170101Campagnano"/>
    <s v="000001190009"/>
    <s v="BONIFICA ALLACCI"/>
    <s v="2017"/>
    <s v="20170101"/>
    <s v="20170101"/>
    <s v="AB0203"/>
    <x v="4"/>
    <s v="Attrezzature diverse"/>
    <x v="3"/>
    <x v="3"/>
    <s v="ZCIV"/>
    <s v="20170101"/>
    <s v="00000000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517"/>
    <n v="-137.88"/>
    <n v="379.12"/>
    <n v="0"/>
    <n v="-34.47"/>
    <n v="0"/>
    <n v="34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8"/>
    <s v="000001190009-2018-20180101Campagnano"/>
    <s v="000001190009"/>
    <s v="BONIFICA ALLACCI"/>
    <s v="2018"/>
    <s v="20180101"/>
    <s v="20180101"/>
    <s v="AB0203"/>
    <x v="4"/>
    <s v="Attrezzature diverse"/>
    <x v="3"/>
    <x v="3"/>
    <s v="ZCIV"/>
    <s v="20180101"/>
    <s v="00000000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3684.75"/>
    <n v="-736.95"/>
    <n v="2947.8"/>
    <n v="0"/>
    <n v="-245.65"/>
    <n v="0"/>
    <n v="270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101"/>
    <s v="201901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53.19999999999999"/>
    <n v="-20.420000000000002"/>
    <n v="132.78"/>
    <n v="0"/>
    <n v="-10.210000000000001"/>
    <n v="0"/>
    <n v="12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201"/>
    <s v="201902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425.1"/>
    <n v="-54.32"/>
    <n v="370.78"/>
    <n v="0"/>
    <n v="-28.34"/>
    <n v="0"/>
    <n v="34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301"/>
    <s v="201903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89.74"/>
    <n v="-35.42"/>
    <n v="254.32"/>
    <n v="0"/>
    <n v="-19.32"/>
    <n v="0"/>
    <n v="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401"/>
    <s v="201904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302.98"/>
    <n v="-35.35"/>
    <n v="267.63"/>
    <n v="0"/>
    <n v="-20.2"/>
    <n v="0"/>
    <n v="24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501"/>
    <s v="201905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43.53"/>
    <n v="-15.95"/>
    <n v="127.58"/>
    <n v="0"/>
    <n v="-9.57"/>
    <n v="0"/>
    <n v="11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601"/>
    <s v="201906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587.54999999999995"/>
    <n v="-62.02"/>
    <n v="525.53"/>
    <n v="0"/>
    <n v="-39.17"/>
    <n v="0"/>
    <n v="48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701"/>
    <s v="201907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23.64"/>
    <n v="-12.36"/>
    <n v="111.28"/>
    <n v="0"/>
    <n v="-8.24"/>
    <n v="0"/>
    <n v="103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801"/>
    <s v="201908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57.11"/>
    <n v="-5.4"/>
    <n v="51.71"/>
    <n v="0"/>
    <n v="-3.81"/>
    <n v="0"/>
    <n v="47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0901"/>
    <s v="201909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29.75"/>
    <n v="-20.43"/>
    <n v="209.32"/>
    <n v="0"/>
    <n v="-15.32"/>
    <n v="0"/>
    <n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031Campagnano"/>
    <s v="000001190009"/>
    <s v="BONIFICA ALLACCI"/>
    <s v="2019"/>
    <s v="20191031"/>
    <s v="20190201"/>
    <s v="AB0203"/>
    <x v="6"/>
    <s v="Attrezzature industriali e commerciali"/>
    <x v="5"/>
    <x v="5"/>
    <s v="ZCIV"/>
    <s v="20191001"/>
    <s v="201910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77.39"/>
    <n v="-6.45"/>
    <n v="70.94"/>
    <n v="0"/>
    <n v="-5.16"/>
    <n v="0"/>
    <n v="6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130Campagnano"/>
    <s v="000001190009"/>
    <s v="BONIFICA ALLACCI"/>
    <s v="2019"/>
    <s v="20191130"/>
    <s v="20191130"/>
    <s v="AB0203"/>
    <x v="6"/>
    <s v="Attrezzature industriali e commerciali"/>
    <x v="5"/>
    <x v="5"/>
    <s v="ZCIV"/>
    <s v="20191101"/>
    <s v="201911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90.95999999999998"/>
    <n v="-22.63"/>
    <n v="268.33"/>
    <n v="0"/>
    <n v="-19.399999999999999"/>
    <n v="0"/>
    <n v="24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19"/>
    <s v="000001190009-2019-20191231Campagnano"/>
    <s v="000001190009"/>
    <s v="BONIFICA ALLACCI"/>
    <s v="2019"/>
    <s v="20191231"/>
    <s v="20191231"/>
    <s v="AB0203"/>
    <x v="6"/>
    <s v="Attrezzature industriali e commerciali"/>
    <x v="5"/>
    <x v="5"/>
    <s v="ZCIV"/>
    <s v="20191201"/>
    <s v="201912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404.33"/>
    <n v="-29.21"/>
    <n v="375.12"/>
    <n v="0"/>
    <n v="-26.96"/>
    <n v="0"/>
    <n v="34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0"/>
    <s v="000001190009-2020-20200201Campagnano"/>
    <s v="000001190009"/>
    <s v="BONIFICA ALLACCI"/>
    <s v="2020"/>
    <s v="20200201"/>
    <s v="20200201"/>
    <s v="AB0203"/>
    <x v="6"/>
    <s v="Attrezzature industriali e commerciali"/>
    <x v="5"/>
    <x v="5"/>
    <s v="ZCIV"/>
    <s v="20200201"/>
    <s v="00000000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3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m/>
    <s v="10,00"/>
    <s v="10"/>
    <x v="1"/>
    <x v="1"/>
    <s v="-"/>
    <s v="-"/>
    <s v="LIC Non in Tariffa"/>
    <s v="Non OPS"/>
    <n v="585.70000000000005"/>
    <n v="-35.79"/>
    <n v="549.91"/>
    <n v="0"/>
    <n v="-39.049999999999997"/>
    <n v="0"/>
    <n v="51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0"/>
    <s v="000001190009-2020-20200331Campagnano"/>
    <s v="000001190009"/>
    <s v="BONIFICA ALLACCI"/>
    <s v="2020"/>
    <s v="20200331"/>
    <s v="20200331"/>
    <s v="AB0203"/>
    <x v="6"/>
    <s v="Attrezzature industriali e commerciali"/>
    <x v="5"/>
    <x v="5"/>
    <s v="ZCIV"/>
    <s v="20200301"/>
    <s v="202003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355.78"/>
    <n v="-19.77"/>
    <n v="336.01"/>
    <n v="0"/>
    <n v="-23.72"/>
    <n v="0"/>
    <n v="312.29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0"/>
    <s v="000001190009-2020-20200430Campagnano"/>
    <s v="000001190009"/>
    <s v="BONIFICA ALLACCI"/>
    <s v="2020"/>
    <s v="20200430"/>
    <s v="20200430"/>
    <s v="AB0203"/>
    <x v="6"/>
    <s v="Attrezzature industriali e commerciali"/>
    <x v="5"/>
    <x v="5"/>
    <s v="ZCIV"/>
    <s v="20200401"/>
    <s v="202004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15.12"/>
    <n v="-5.76"/>
    <n v="109.36"/>
    <n v="0"/>
    <n v="-7.67"/>
    <n v="0"/>
    <n v="10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0"/>
    <s v="000001190009-2020-20200531Campagnano"/>
    <s v="000001190009"/>
    <s v="BONIFICA ALLACCI"/>
    <s v="2020"/>
    <s v="20200531"/>
    <s v="20200531"/>
    <s v="AB0203"/>
    <x v="6"/>
    <s v="Attrezzature industriali e commerciali"/>
    <x v="5"/>
    <x v="5"/>
    <s v="ZCIV"/>
    <s v="20200501"/>
    <s v="202005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37.22"/>
    <n v="-6.1"/>
    <n v="131.12"/>
    <n v="0"/>
    <n v="-9.15"/>
    <n v="0"/>
    <n v="12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0"/>
    <s v="000001190009-2020-20200630Campagnano"/>
    <s v="000001190009"/>
    <s v="BONIFICA ALLACCI"/>
    <s v="2020"/>
    <s v="20200630"/>
    <s v="20200630"/>
    <s v="AB0203"/>
    <x v="6"/>
    <s v="Attrezzature industriali e commerciali"/>
    <x v="5"/>
    <x v="5"/>
    <s v="ZCIV"/>
    <s v="20200601"/>
    <s v="202006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310.70999999999998"/>
    <n v="-12.08"/>
    <n v="298.63"/>
    <n v="0"/>
    <n v="-20.71"/>
    <n v="0"/>
    <n v="27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0"/>
    <s v="000001190009-2020-20200831Campagnano"/>
    <s v="000001190009"/>
    <s v="BONIFICA ALLACCI"/>
    <s v="2020"/>
    <s v="20200831"/>
    <s v="20200831"/>
    <s v="AB0203"/>
    <x v="6"/>
    <s v="Attrezzature industriali e commerciali"/>
    <x v="5"/>
    <x v="5"/>
    <s v="ZCIV"/>
    <s v="20200801"/>
    <s v="202008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612.84"/>
    <n v="-17.02"/>
    <n v="595.82000000000005"/>
    <n v="0"/>
    <n v="-40.86"/>
    <n v="0"/>
    <n v="55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0"/>
    <s v="000001190009-2020-20200930Campagnano"/>
    <s v="000001190009"/>
    <s v="BONIFICA ALLACCI"/>
    <s v="2020"/>
    <s v="20200930"/>
    <s v="20200930"/>
    <s v="AB0203"/>
    <x v="6"/>
    <s v="Attrezzature industriali e commerciali"/>
    <x v="5"/>
    <x v="5"/>
    <s v="ZCIV"/>
    <s v="20200901"/>
    <s v="202009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64.76"/>
    <n v="-3.66"/>
    <n v="161.1"/>
    <n v="0"/>
    <n v="-10.98"/>
    <n v="0"/>
    <n v="15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0"/>
    <s v="000001190009-2020-20201031Campagnano"/>
    <s v="000001190009"/>
    <s v="BONIFICA ALLACCI"/>
    <s v="2020"/>
    <s v="20201031"/>
    <s v="20201031"/>
    <s v="AB0203"/>
    <x v="6"/>
    <s v="Attrezzature industriali e commerciali"/>
    <x v="5"/>
    <x v="5"/>
    <s v="ZCIV"/>
    <s v="20201001"/>
    <s v="202010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71.069999999999993"/>
    <n v="-1.18"/>
    <n v="69.89"/>
    <n v="0"/>
    <n v="-4.74"/>
    <n v="0"/>
    <n v="65.1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0228Campagnano"/>
    <s v="000001190009"/>
    <s v="BONIFICA ALLACCI"/>
    <s v="2021"/>
    <s v="20210228"/>
    <s v="20210228"/>
    <s v="AB0203"/>
    <x v="6"/>
    <s v="Attrezzature industriali e commerciali"/>
    <x v="5"/>
    <x v="5"/>
    <s v="ZCIV"/>
    <s v="20210201"/>
    <s v="202102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431.08"/>
    <n v="-26.34"/>
    <n v="0"/>
    <n v="404.74"/>
    <n v="43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0331Campagnano"/>
    <s v="000001190009"/>
    <s v="BONIFICA ALLACCI"/>
    <s v="2021"/>
    <s v="20210331"/>
    <s v="20210331"/>
    <s v="AB0203"/>
    <x v="6"/>
    <s v="Attrezzature industriali e commerciali"/>
    <x v="5"/>
    <x v="5"/>
    <s v="ZCIV"/>
    <s v="20210301"/>
    <s v="202103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110.06"/>
    <n v="-6.11"/>
    <n v="0"/>
    <n v="103.95"/>
    <n v="11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0430Campagnano"/>
    <s v="000001190009"/>
    <s v="BONIFICA ALLACCI"/>
    <s v="2021"/>
    <s v="20210430"/>
    <s v="20210430"/>
    <s v="AB0203"/>
    <x v="6"/>
    <s v="Attrezzature industriali e commerciali"/>
    <x v="5"/>
    <x v="5"/>
    <s v="ZCIV"/>
    <s v="20210401"/>
    <s v="202104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80.41"/>
    <n v="-4.0199999999999996"/>
    <n v="0"/>
    <n v="76.39"/>
    <n v="8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0531Campagnano"/>
    <s v="000001190009"/>
    <s v="BONIFICA ALLACCI"/>
    <s v="2021"/>
    <s v="20210531"/>
    <s v="20210531"/>
    <s v="AB0203"/>
    <x v="6"/>
    <s v="Attrezzature industriali e commerciali"/>
    <x v="5"/>
    <x v="5"/>
    <s v="ZCIV"/>
    <s v="20210501"/>
    <s v="202105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138.79"/>
    <n v="-6.17"/>
    <n v="0"/>
    <n v="132.62"/>
    <n v="13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0630Campagnano"/>
    <s v="000001190009"/>
    <s v="BONIFICA ALLACCI"/>
    <s v="2021"/>
    <s v="20210630"/>
    <s v="20210630"/>
    <s v="AB0203"/>
    <x v="6"/>
    <s v="Attrezzature industriali e commerciali"/>
    <x v="5"/>
    <x v="5"/>
    <s v="ZCIV"/>
    <s v="20210601"/>
    <s v="202106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58.51"/>
    <n v="-2.2799999999999998"/>
    <n v="0"/>
    <n v="56.23"/>
    <n v="5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0901Campagnano"/>
    <s v="000001190009"/>
    <s v="BONIFICA ALLACCI"/>
    <s v="2021"/>
    <s v="20210901"/>
    <s v="20210901"/>
    <s v="AB0203"/>
    <x v="6"/>
    <s v="Attrezzature industriali e commerciali"/>
    <x v="5"/>
    <x v="5"/>
    <s v="ZCIV"/>
    <s v="20210901"/>
    <s v="00000000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86.1"/>
    <n v="-1.91"/>
    <n v="0"/>
    <n v="84.19"/>
    <n v="8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1001Campagnano"/>
    <s v="000001190009"/>
    <s v="BONIFICA ALLACCI"/>
    <s v="2021"/>
    <s v="20211001"/>
    <s v="20211001"/>
    <s v="AB0203"/>
    <x v="6"/>
    <s v="Attrezzature industriali e commerciali"/>
    <x v="5"/>
    <x v="5"/>
    <s v="ZCIV"/>
    <s v="20211001"/>
    <s v="00000000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60.35"/>
    <n v="-1.01"/>
    <n v="0"/>
    <n v="59.34"/>
    <n v="6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1101Campagnano"/>
    <s v="000001190009"/>
    <s v="BONIFICA ALLACCI"/>
    <s v="2021"/>
    <s v="20211101"/>
    <s v="20211101"/>
    <s v="AB0203"/>
    <x v="6"/>
    <s v="Attrezzature industriali e commerciali"/>
    <x v="5"/>
    <x v="5"/>
    <s v="ZCIV"/>
    <s v="20211101"/>
    <s v="00000000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65.849999999999994"/>
    <n v="-0.73"/>
    <n v="0"/>
    <n v="65.11999999999999"/>
    <n v="65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09-2021"/>
    <s v="000001190009-2021-20211231Campagnano"/>
    <s v="000001190009"/>
    <s v="BONIFICA ALLACCI"/>
    <s v="2021"/>
    <s v="20211231"/>
    <s v="20211231"/>
    <s v="AB0203"/>
    <x v="6"/>
    <s v="Attrezzature industriali e commerciali"/>
    <x v="5"/>
    <x v="5"/>
    <s v="ZCIV"/>
    <s v="20211201"/>
    <s v="20211201"/>
    <s v="015/000"/>
    <s v="BEMI35"/>
    <s v="A_B_II_3"/>
    <x v="2"/>
    <s v="CGST-IMO21-CDMAS002.35"/>
    <x v="110"/>
    <x v="109"/>
    <s v="CD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2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260.27999999999997"/>
    <n v="-1.45"/>
    <n v="0"/>
    <n v="258.83"/>
    <n v="260.27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0-2016"/>
    <s v="000001190010-2016-20160101Termoli"/>
    <s v="000001190010"/>
    <s v="BONIFICA ALLACCI"/>
    <s v="2016"/>
    <s v="20160101"/>
    <s v="20160101"/>
    <s v="AB0203"/>
    <x v="4"/>
    <s v="Attrezzature diverse"/>
    <x v="3"/>
    <x v="3"/>
    <s v="ZCIV"/>
    <s v="20160101"/>
    <s v="00000000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5871.54"/>
    <n v="-5290.5"/>
    <n v="10581.04"/>
    <n v="0"/>
    <n v="-1058.0999999999999"/>
    <n v="0"/>
    <n v="952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7"/>
    <s v="000001190010-2017-20170101Termoli"/>
    <s v="000001190010"/>
    <s v="BONIFICA ALLACCI"/>
    <s v="2017"/>
    <s v="20170101"/>
    <s v="20170101"/>
    <s v="AB0203"/>
    <x v="4"/>
    <s v="Attrezzature diverse"/>
    <x v="3"/>
    <x v="3"/>
    <s v="ZCIV"/>
    <s v="20170101"/>
    <s v="00000000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7818.74"/>
    <n v="-2085"/>
    <n v="5733.74"/>
    <n v="0"/>
    <n v="-521.25"/>
    <n v="0"/>
    <n v="5212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8"/>
    <s v="000001190010-2018-20180101Termoli"/>
    <s v="000001190010"/>
    <s v="BONIFICA ALLACCI"/>
    <s v="2018"/>
    <s v="20180101"/>
    <s v="20180101"/>
    <s v="AB0203"/>
    <x v="4"/>
    <s v="Attrezzature diverse"/>
    <x v="3"/>
    <x v="3"/>
    <s v="ZCIV"/>
    <s v="20180101"/>
    <s v="00000000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0253.620000000001"/>
    <n v="-2050.71"/>
    <n v="8202.91"/>
    <n v="0"/>
    <n v="-683.57"/>
    <n v="0"/>
    <n v="751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101"/>
    <s v="201901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94.51"/>
    <n v="-39.26"/>
    <n v="255.25"/>
    <n v="0"/>
    <n v="-19.63"/>
    <n v="0"/>
    <n v="23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201"/>
    <s v="201902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054.25"/>
    <n v="-134.71"/>
    <n v="919.54"/>
    <n v="0"/>
    <n v="-70.28"/>
    <n v="0"/>
    <n v="849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301"/>
    <s v="201903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745.7"/>
    <n v="-213.36"/>
    <n v="1532.34"/>
    <n v="0"/>
    <n v="-116.38"/>
    <n v="0"/>
    <n v="141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401"/>
    <s v="201904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443.7"/>
    <n v="-51.77"/>
    <n v="391.93"/>
    <n v="0"/>
    <n v="-29.58"/>
    <n v="0"/>
    <n v="36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501"/>
    <s v="201905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96.8"/>
    <n v="-10.75"/>
    <n v="86.05"/>
    <n v="0"/>
    <n v="-6.45"/>
    <n v="0"/>
    <n v="79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601"/>
    <s v="201906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698.6"/>
    <n v="-73.739999999999995"/>
    <n v="624.86"/>
    <n v="0"/>
    <n v="-46.57"/>
    <n v="0"/>
    <n v="578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701"/>
    <s v="201907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321.51"/>
    <n v="-32.15"/>
    <n v="289.36"/>
    <n v="0"/>
    <n v="-21.43"/>
    <n v="0"/>
    <n v="26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801"/>
    <s v="201908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59.63999999999999"/>
    <n v="-15.07"/>
    <n v="144.57"/>
    <n v="0"/>
    <n v="-10.64"/>
    <n v="0"/>
    <n v="13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0901"/>
    <s v="201909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90.37"/>
    <n v="-25.81"/>
    <n v="264.56"/>
    <n v="0"/>
    <n v="-19.36"/>
    <n v="0"/>
    <n v="245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031Termoli"/>
    <s v="000001190010"/>
    <s v="BONIFICA ALLACCI"/>
    <s v="2019"/>
    <s v="20191031"/>
    <s v="20190201"/>
    <s v="AB0203"/>
    <x v="6"/>
    <s v="Attrezzature industriali e commerciali"/>
    <x v="5"/>
    <x v="5"/>
    <s v="ZCIV"/>
    <s v="20191001"/>
    <s v="201910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910.5"/>
    <n v="-75.88"/>
    <n v="834.62"/>
    <n v="0"/>
    <n v="-60.7"/>
    <n v="0"/>
    <n v="77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130Termoli"/>
    <s v="000001190010"/>
    <s v="BONIFICA ALLACCI"/>
    <s v="2019"/>
    <s v="20191130"/>
    <s v="20191130"/>
    <s v="AB0203"/>
    <x v="6"/>
    <s v="Attrezzature industriali e commerciali"/>
    <x v="5"/>
    <x v="5"/>
    <s v="ZCIV"/>
    <s v="20191101"/>
    <s v="201911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33.68"/>
    <n v="-18.18"/>
    <n v="215.5"/>
    <n v="0"/>
    <n v="-15.58"/>
    <n v="0"/>
    <n v="19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19"/>
    <s v="000001190010-2019-20191231Termoli"/>
    <s v="000001190010"/>
    <s v="BONIFICA ALLACCI"/>
    <s v="2019"/>
    <s v="20191231"/>
    <s v="20191231"/>
    <s v="AB0203"/>
    <x v="6"/>
    <s v="Attrezzature industriali e commerciali"/>
    <x v="5"/>
    <x v="5"/>
    <s v="ZCIV"/>
    <s v="20191201"/>
    <s v="201912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370.35"/>
    <n v="-26.75"/>
    <n v="343.6"/>
    <n v="0"/>
    <n v="-24.69"/>
    <n v="0"/>
    <n v="318.91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0201Termoli"/>
    <s v="000001190010"/>
    <s v="BONIFICA ALLACCI"/>
    <s v="2020"/>
    <s v="20200201"/>
    <s v="20200201"/>
    <s v="AB0203"/>
    <x v="6"/>
    <s v="Attrezzature industriali e commerciali"/>
    <x v="5"/>
    <x v="5"/>
    <s v="ZCIV"/>
    <s v="20200201"/>
    <s v="00000000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3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m/>
    <s v="10,00"/>
    <s v="10"/>
    <x v="1"/>
    <x v="1"/>
    <s v="-"/>
    <s v="-"/>
    <s v="LIC Non in Tariffa"/>
    <s v="Non OPS"/>
    <n v="2537.06"/>
    <n v="-155.04"/>
    <n v="2382.02"/>
    <n v="0"/>
    <n v="-169.14"/>
    <n v="0"/>
    <n v="221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0331Termoli"/>
    <s v="000001190010"/>
    <s v="BONIFICA ALLACCI"/>
    <s v="2020"/>
    <s v="20200331"/>
    <s v="20200331"/>
    <s v="AB0203"/>
    <x v="6"/>
    <s v="Attrezzature industriali e commerciali"/>
    <x v="5"/>
    <x v="5"/>
    <s v="ZCIV"/>
    <s v="20200301"/>
    <s v="202003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54.73"/>
    <n v="-3.04"/>
    <n v="51.69"/>
    <n v="0"/>
    <n v="-3.65"/>
    <n v="0"/>
    <n v="4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0430Termoli"/>
    <s v="000001190010"/>
    <s v="BONIFICA ALLACCI"/>
    <s v="2020"/>
    <s v="20200430"/>
    <s v="20200430"/>
    <s v="AB0203"/>
    <x v="6"/>
    <s v="Attrezzature industriali e commerciali"/>
    <x v="5"/>
    <x v="5"/>
    <s v="ZCIV"/>
    <s v="20200401"/>
    <s v="202004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02.75"/>
    <n v="-5.14"/>
    <n v="97.61"/>
    <n v="0"/>
    <n v="-6.85"/>
    <n v="0"/>
    <n v="9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0531Termoli"/>
    <s v="000001190010"/>
    <s v="BONIFICA ALLACCI"/>
    <s v="2020"/>
    <s v="20200531"/>
    <s v="20200531"/>
    <s v="AB0203"/>
    <x v="6"/>
    <s v="Attrezzature industriali e commerciali"/>
    <x v="5"/>
    <x v="5"/>
    <s v="ZCIV"/>
    <s v="20200501"/>
    <s v="202005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99.09"/>
    <n v="-4.4000000000000004"/>
    <n v="94.69"/>
    <n v="0"/>
    <n v="-6.61"/>
    <n v="0"/>
    <n v="88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0630Termoli"/>
    <s v="000001190010"/>
    <s v="BONIFICA ALLACCI"/>
    <s v="2020"/>
    <s v="20200630"/>
    <s v="20200630"/>
    <s v="AB0203"/>
    <x v="6"/>
    <s v="Attrezzature industriali e commerciali"/>
    <x v="5"/>
    <x v="5"/>
    <s v="ZCIV"/>
    <s v="20200601"/>
    <s v="202006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52.81"/>
    <n v="-5.94"/>
    <n v="146.87"/>
    <n v="0"/>
    <n v="-10.19"/>
    <n v="0"/>
    <n v="13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0831Termoli"/>
    <s v="000001190010"/>
    <s v="BONIFICA ALLACCI"/>
    <s v="2020"/>
    <s v="20200831"/>
    <s v="20200831"/>
    <s v="AB0203"/>
    <x v="6"/>
    <s v="Attrezzature industriali e commerciali"/>
    <x v="5"/>
    <x v="5"/>
    <s v="ZCIV"/>
    <s v="20200801"/>
    <s v="202008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639.75"/>
    <n v="-17.77"/>
    <n v="621.98"/>
    <n v="0"/>
    <n v="-42.65"/>
    <n v="0"/>
    <n v="579.3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0930Termoli"/>
    <s v="000001190010"/>
    <s v="BONIFICA ALLACCI"/>
    <s v="2020"/>
    <s v="20200930"/>
    <s v="20200930"/>
    <s v="AB0203"/>
    <x v="6"/>
    <s v="Attrezzature industriali e commerciali"/>
    <x v="5"/>
    <x v="5"/>
    <s v="ZCIV"/>
    <s v="20200901"/>
    <s v="202009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126.47"/>
    <n v="-2.81"/>
    <n v="123.66"/>
    <n v="0"/>
    <n v="-8.43"/>
    <n v="0"/>
    <n v="11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1031Termoli"/>
    <s v="000001190010"/>
    <s v="BONIFICA ALLACCI"/>
    <s v="2020"/>
    <s v="20201031"/>
    <s v="20201031"/>
    <s v="AB0203"/>
    <x v="6"/>
    <s v="Attrezzature industriali e commerciali"/>
    <x v="5"/>
    <x v="5"/>
    <s v="ZCIV"/>
    <s v="20201001"/>
    <s v="202010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85.7"/>
    <n v="-4.76"/>
    <n v="280.94"/>
    <n v="0"/>
    <n v="-19.05"/>
    <n v="0"/>
    <n v="26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1130Termoli"/>
    <s v="000001190010"/>
    <s v="BONIFICA ALLACCI"/>
    <s v="2020"/>
    <s v="20201130"/>
    <s v="20201130"/>
    <s v="AB0203"/>
    <x v="6"/>
    <s v="Attrezzature industriali e commerciali"/>
    <x v="5"/>
    <x v="5"/>
    <s v="ZCIV"/>
    <s v="20201101"/>
    <s v="202011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3733.65"/>
    <n v="-41.49"/>
    <n v="3692.16"/>
    <n v="0"/>
    <n v="-248.91"/>
    <n v="0"/>
    <n v="344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0"/>
    <s v="000001190010-2020-20201231Termoli"/>
    <s v="000001190010"/>
    <s v="BONIFICA ALLACCI"/>
    <s v="2020"/>
    <s v="20201231"/>
    <s v="20201231"/>
    <s v="AB0203"/>
    <x v="6"/>
    <s v="Attrezzature industriali e commerciali"/>
    <x v="5"/>
    <x v="5"/>
    <s v="ZCIV"/>
    <s v="20201201"/>
    <s v="202012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677.37"/>
    <n v="-3.76"/>
    <n v="673.61"/>
    <n v="0"/>
    <n v="-45.16"/>
    <n v="0"/>
    <n v="628.45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1"/>
    <s v="000001190010-2021-20210228Termoli"/>
    <s v="000001190010"/>
    <s v="BONIFICA ALLACCI"/>
    <s v="2021"/>
    <s v="20210228"/>
    <s v="20210228"/>
    <s v="AB0203"/>
    <x v="6"/>
    <s v="Attrezzature industriali e commerciali"/>
    <x v="5"/>
    <x v="5"/>
    <s v="ZCIV"/>
    <s v="20210201"/>
    <s v="202102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174.24"/>
    <n v="-10.65"/>
    <n v="0"/>
    <n v="163.59"/>
    <n v="17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1"/>
    <s v="000001190010-2021-20210331Termoli"/>
    <s v="000001190010"/>
    <s v="BONIFICA ALLACCI"/>
    <s v="2021"/>
    <s v="20210331"/>
    <s v="20210331"/>
    <s v="AB0203"/>
    <x v="6"/>
    <s v="Attrezzature industriali e commerciali"/>
    <x v="5"/>
    <x v="5"/>
    <s v="ZCIV"/>
    <s v="20210301"/>
    <s v="202103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179.2"/>
    <n v="-9.9600000000000009"/>
    <n v="0"/>
    <n v="169.24"/>
    <n v="17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1"/>
    <s v="000001190010-2021-20210430Termoli"/>
    <s v="000001190010"/>
    <s v="BONIFICA ALLACCI"/>
    <s v="2021"/>
    <s v="20210430"/>
    <s v="20210430"/>
    <s v="AB0203"/>
    <x v="6"/>
    <s v="Attrezzature industriali e commerciali"/>
    <x v="5"/>
    <x v="5"/>
    <s v="ZCIV"/>
    <s v="20210401"/>
    <s v="202104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742.16"/>
    <n v="-37.11"/>
    <n v="0"/>
    <n v="705.05"/>
    <n v="74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1"/>
    <s v="000001190010-2021-20210531Termoli"/>
    <s v="000001190010"/>
    <s v="BONIFICA ALLACCI"/>
    <s v="2021"/>
    <s v="20210531"/>
    <s v="20210531"/>
    <s v="AB0203"/>
    <x v="6"/>
    <s v="Attrezzature industriali e commerciali"/>
    <x v="5"/>
    <x v="5"/>
    <s v="ZCIV"/>
    <s v="20210501"/>
    <s v="202105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121.55"/>
    <n v="-5.4"/>
    <n v="0"/>
    <n v="116.15"/>
    <n v="12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1"/>
    <s v="000001190010-2021-20210630Termoli"/>
    <s v="000001190010"/>
    <s v="BONIFICA ALLACCI"/>
    <s v="2021"/>
    <s v="20210630"/>
    <s v="20210630"/>
    <s v="AB0203"/>
    <x v="6"/>
    <s v="Attrezzature industriali e commerciali"/>
    <x v="5"/>
    <x v="5"/>
    <s v="ZCIV"/>
    <s v="20210601"/>
    <s v="202106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76.39"/>
    <n v="-2.97"/>
    <n v="0"/>
    <n v="73.42"/>
    <n v="7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1"/>
    <s v="000001190010-2021-20210801Termoli"/>
    <s v="000001190010"/>
    <s v="BONIFICA ALLACCI"/>
    <s v="2021"/>
    <s v="20210801"/>
    <s v="20210801"/>
    <s v="AB0203"/>
    <x v="6"/>
    <s v="Attrezzature industriali e commerciali"/>
    <x v="5"/>
    <x v="5"/>
    <s v="ZCIV"/>
    <s v="20210801"/>
    <s v="00000000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94.61"/>
    <n v="-2.63"/>
    <n v="0"/>
    <n v="91.98"/>
    <n v="9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1"/>
    <s v="000001190010-2021-20211101Termoli"/>
    <s v="000001190010"/>
    <s v="BONIFICA ALLACCI"/>
    <s v="2021"/>
    <s v="20211101"/>
    <s v="20211101"/>
    <s v="AB0203"/>
    <x v="6"/>
    <s v="Attrezzature industriali e commerciali"/>
    <x v="5"/>
    <x v="5"/>
    <s v="ZCIV"/>
    <s v="20211101"/>
    <s v="00000000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41.68"/>
    <n v="-0.46"/>
    <n v="0"/>
    <n v="41.22"/>
    <n v="4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0-2021"/>
    <s v="000001190010-2021-20211231Termoli"/>
    <s v="000001190010"/>
    <s v="BONIFICA ALLACCI"/>
    <s v="2021"/>
    <s v="20211231"/>
    <s v="20211231"/>
    <s v="AB0203"/>
    <x v="6"/>
    <s v="Attrezzature industriali e commerciali"/>
    <x v="5"/>
    <x v="5"/>
    <s v="ZCIV"/>
    <s v="20211201"/>
    <s v="20211201"/>
    <s v="015/000"/>
    <s v="BEMI35"/>
    <s v="A_B_II_3"/>
    <x v="2"/>
    <s v="CGST-IMO21-TEMAS001.35"/>
    <x v="111"/>
    <x v="110"/>
    <s v="TEM"/>
    <s v="1MISA-CGST"/>
    <s v="1MISA-CGST"/>
    <s v="CGST-MIACQ"/>
    <s v="AMS"/>
    <s v="ADS"/>
    <s v="DSA"/>
    <x v="6"/>
    <s v="AQ"/>
    <x v="6"/>
    <s v="Laboratori (attrezzature)"/>
    <x v="2"/>
    <s v="A"/>
    <s v="Servizio idrico integrato"/>
    <s v="NonErc"/>
    <s v="IMO21"/>
    <s v="SOSTITUZIONE CONTATORI REATTIVA INV."/>
    <s v="S"/>
    <s v="S001"/>
    <s v="012"/>
    <s v="Contatori (Da utilizzare anche per le sedi tecniche ISU)"/>
    <s v="12"/>
    <s v="35"/>
    <s v="Attrezz. specif. sugli impianti"/>
    <x v="7"/>
    <x v="7"/>
    <x v="7"/>
    <s v="Laboratori (attrezzature)"/>
    <n v="10"/>
    <n v="10"/>
    <s v="A9GM"/>
    <s v="10,00"/>
    <s v="10"/>
    <x v="3"/>
    <x v="0"/>
    <s v="Incremento"/>
    <s v="-"/>
    <s v="LIC Non in Tariffa"/>
    <s v="Non OPS"/>
    <n v="0"/>
    <n v="0"/>
    <n v="0"/>
    <n v="472.72"/>
    <n v="-2.63"/>
    <n v="0"/>
    <n v="470.09"/>
    <n v="47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16"/>
    <s v="000001190011-2016-20160101Termoli"/>
    <s v="000001190011"/>
    <s v="Attrezzature su impianto-Porto"/>
    <s v="2016"/>
    <s v="20160101"/>
    <s v="20160101"/>
    <s v="AB0203"/>
    <x v="4"/>
    <s v="Attrezzature diverse"/>
    <x v="3"/>
    <x v="3"/>
    <s v="ZCIV"/>
    <s v="20160101"/>
    <s v="00000000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100004.24"/>
    <n v="-33334.75"/>
    <n v="66669.490000000005"/>
    <n v="0"/>
    <n v="-6666.95"/>
    <n v="0"/>
    <n v="60002.540000000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17"/>
    <s v="000001190011-2017-20170101Termoli"/>
    <s v="000001190011"/>
    <s v="Attrezzature su impianto-Porto"/>
    <s v="2017"/>
    <s v="20170101"/>
    <s v="20170101"/>
    <s v="AB0203"/>
    <x v="4"/>
    <s v="Attrezzature diverse"/>
    <x v="3"/>
    <x v="3"/>
    <s v="ZCIV"/>
    <s v="20170101"/>
    <s v="00000000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82345"/>
    <n v="-21958.68"/>
    <n v="60386.32"/>
    <n v="0"/>
    <n v="-5489.67"/>
    <n v="0"/>
    <n v="5489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18"/>
    <s v="000001190011-2018-20180101Termoli"/>
    <s v="000001190011"/>
    <s v="Attrezzature su impianto-Porto"/>
    <s v="2018"/>
    <s v="20180101"/>
    <s v="20180101"/>
    <s v="AB0203"/>
    <x v="4"/>
    <s v="Attrezzature diverse"/>
    <x v="3"/>
    <x v="3"/>
    <s v="ZCIV"/>
    <s v="20180101"/>
    <s v="00000000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88595"/>
    <n v="-17718.990000000002"/>
    <n v="70876.009999999995"/>
    <n v="0"/>
    <n v="-5906.33"/>
    <n v="0"/>
    <n v="64969.67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19"/>
    <s v="000001190011-2019-20191031Termoli"/>
    <s v="000001190011"/>
    <s v="Attrezzature su impianto-Porto"/>
    <s v="2019"/>
    <s v="20191031"/>
    <s v="20190101"/>
    <s v="AB0203"/>
    <x v="6"/>
    <s v="Attrezzature industriali e commerciali"/>
    <x v="5"/>
    <x v="5"/>
    <s v="ZCIV"/>
    <s v="20190101"/>
    <s v="201901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21500"/>
    <n v="-2866.66"/>
    <n v="18633.34"/>
    <n v="0"/>
    <n v="-1433.33"/>
    <n v="0"/>
    <n v="17200.00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19"/>
    <s v="000001190011-2019-20191031Termoli"/>
    <s v="000001190011"/>
    <s v="Attrezzature su impianto-Porto"/>
    <s v="2019"/>
    <s v="20191031"/>
    <s v="20190101"/>
    <s v="AB0203"/>
    <x v="6"/>
    <s v="Attrezzature industriali e commerciali"/>
    <x v="5"/>
    <x v="5"/>
    <s v="ZCIV"/>
    <s v="20190301"/>
    <s v="201903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59300"/>
    <n v="-7247.77"/>
    <n v="52052.23"/>
    <n v="0"/>
    <n v="-3953.33"/>
    <n v="0"/>
    <n v="48098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19"/>
    <s v="000001190011-2019-20191031Termoli"/>
    <s v="000001190011"/>
    <s v="Attrezzature su impianto-Porto"/>
    <s v="2019"/>
    <s v="20191031"/>
    <s v="20190101"/>
    <s v="AB0203"/>
    <x v="6"/>
    <s v="Attrezzature industriali e commerciali"/>
    <x v="5"/>
    <x v="5"/>
    <s v="ZCIV"/>
    <s v="20190501"/>
    <s v="201905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6470"/>
    <n v="-718.89"/>
    <n v="5751.11"/>
    <n v="0"/>
    <n v="-431.33"/>
    <n v="0"/>
    <n v="531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19"/>
    <s v="000001190011-2019-20191031Termoli"/>
    <s v="000001190011"/>
    <s v="Attrezzature su impianto-Porto"/>
    <s v="2019"/>
    <s v="20191031"/>
    <s v="20190101"/>
    <s v="AB0203"/>
    <x v="6"/>
    <s v="Attrezzature industriali e commerciali"/>
    <x v="5"/>
    <x v="5"/>
    <s v="ZCIV"/>
    <s v="20190901"/>
    <s v="201909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2220"/>
    <n v="-197.33"/>
    <n v="2022.67"/>
    <n v="0"/>
    <n v="-148"/>
    <n v="0"/>
    <n v="187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19"/>
    <s v="000001190011-2019-20191130Termoli"/>
    <s v="000001190011"/>
    <s v="Attrezzature su impianto-Porto"/>
    <s v="2019"/>
    <s v="20191130"/>
    <s v="20191130"/>
    <s v="AB0203"/>
    <x v="6"/>
    <s v="Attrezzature industriali e commerciali"/>
    <x v="5"/>
    <x v="5"/>
    <s v="ZCIV"/>
    <s v="20191101"/>
    <s v="201911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37850"/>
    <n v="-2943.89"/>
    <n v="34906.11"/>
    <n v="0"/>
    <n v="-2523.33"/>
    <n v="0"/>
    <n v="32382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0"/>
    <s v="000001190011-2020-20200430Termoli"/>
    <s v="000001190011"/>
    <s v="Attrezzature su impianto-Porto"/>
    <s v="2020"/>
    <s v="20200430"/>
    <s v="20200430"/>
    <s v="AB0203"/>
    <x v="6"/>
    <s v="Attrezzature industriali e commerciali"/>
    <x v="5"/>
    <x v="5"/>
    <s v="ZCIV"/>
    <s v="20200401"/>
    <s v="202004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4155.55"/>
    <n v="-207.78"/>
    <n v="3947.77"/>
    <n v="0"/>
    <n v="-277.04000000000002"/>
    <n v="0"/>
    <n v="367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0"/>
    <s v="000001190011-2020-20200531Termoli"/>
    <s v="000001190011"/>
    <s v="Attrezzature su impianto-Porto"/>
    <s v="2020"/>
    <s v="20200531"/>
    <s v="20200531"/>
    <s v="AB0203"/>
    <x v="6"/>
    <s v="Attrezzature industriali e commerciali"/>
    <x v="5"/>
    <x v="5"/>
    <s v="ZCIV"/>
    <s v="20200501"/>
    <s v="202005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47785.25"/>
    <n v="-2123.79"/>
    <n v="45661.46"/>
    <n v="0"/>
    <n v="-3185.68"/>
    <n v="0"/>
    <n v="4247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0"/>
    <s v="000001190011-2020-20200630Termoli"/>
    <s v="000001190011"/>
    <s v="Attrezzature su impianto-Porto"/>
    <s v="2020"/>
    <s v="20200630"/>
    <s v="20200630"/>
    <s v="AB0203"/>
    <x v="6"/>
    <s v="Attrezzature industriali e commerciali"/>
    <x v="5"/>
    <x v="5"/>
    <s v="ZCIV"/>
    <s v="20200601"/>
    <s v="202006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163286.88"/>
    <n v="-6350.05"/>
    <n v="156936.82999999999"/>
    <n v="0"/>
    <n v="-10885.79"/>
    <n v="0"/>
    <n v="14605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0"/>
    <s v="000001190011-2020-20200731Termoli"/>
    <s v="000001190011"/>
    <s v="Attrezzature su impianto-Porto"/>
    <s v="2020"/>
    <s v="20200731"/>
    <s v="20200731"/>
    <s v="AB0203"/>
    <x v="6"/>
    <s v="Attrezzature industriali e commerciali"/>
    <x v="5"/>
    <x v="5"/>
    <s v="ZCIV"/>
    <s v="20200701"/>
    <s v="202007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2009.16"/>
    <n v="-66.97"/>
    <n v="1942.19"/>
    <n v="0"/>
    <n v="-133.94"/>
    <n v="0"/>
    <n v="180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0"/>
    <s v="000001190011-2020-20200930Termoli"/>
    <s v="000001190011"/>
    <s v="Attrezzature su impianto-Porto"/>
    <s v="2020"/>
    <s v="20200930"/>
    <s v="20200930"/>
    <s v="AB0203"/>
    <x v="6"/>
    <s v="Attrezzature industriali e commerciali"/>
    <x v="5"/>
    <x v="5"/>
    <s v="ZCIV"/>
    <s v="20200901"/>
    <s v="202009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94950.59"/>
    <n v="-2110.0100000000002"/>
    <n v="92840.58"/>
    <n v="0"/>
    <n v="-6330.04"/>
    <n v="0"/>
    <n v="86510.54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0"/>
    <s v="000001190011-2020-20201031Termoli"/>
    <s v="000001190011"/>
    <s v="Attrezzature su impianto-Porto"/>
    <s v="2020"/>
    <s v="20201031"/>
    <s v="20201031"/>
    <s v="AB0203"/>
    <x v="6"/>
    <s v="Attrezzature industriali e commerciali"/>
    <x v="5"/>
    <x v="5"/>
    <s v="ZCIV"/>
    <s v="20201001"/>
    <s v="202010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21529.599999999999"/>
    <n v="-358.83"/>
    <n v="21170.77"/>
    <n v="0"/>
    <n v="-1435.31"/>
    <n v="0"/>
    <n v="1973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0"/>
    <s v="000001190011-2020-20201130Termoli"/>
    <s v="000001190011"/>
    <s v="Attrezzature su impianto-Porto"/>
    <s v="2020"/>
    <s v="20201130"/>
    <s v="20201130"/>
    <s v="AB0203"/>
    <x v="6"/>
    <s v="Attrezzature industriali e commerciali"/>
    <x v="5"/>
    <x v="5"/>
    <s v="ZCIV"/>
    <s v="20201101"/>
    <s v="202011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9021.81"/>
    <n v="-100.24"/>
    <n v="8921.57"/>
    <n v="0"/>
    <n v="-601.45000000000005"/>
    <n v="0"/>
    <n v="8320.11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0"/>
    <s v="000001190011-2020-20201231Termoli"/>
    <s v="000001190011"/>
    <s v="Attrezzature su impianto-Porto"/>
    <s v="2020"/>
    <s v="20201231"/>
    <s v="20201231"/>
    <s v="AB0203"/>
    <x v="6"/>
    <s v="Attrezzature industriali e commerciali"/>
    <x v="5"/>
    <x v="5"/>
    <s v="ZCIV"/>
    <s v="20201201"/>
    <s v="202012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41298.410000000003"/>
    <n v="-229.44"/>
    <n v="41068.97"/>
    <n v="0"/>
    <n v="-2753.23"/>
    <n v="0"/>
    <n v="3831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1"/>
    <s v="000001190011-2021-20210228Termoli"/>
    <s v="000001190011"/>
    <s v="Attrezzature su impianto-Porto"/>
    <s v="2021"/>
    <s v="20210228"/>
    <s v="20210228"/>
    <s v="AB0203"/>
    <x v="6"/>
    <s v="Attrezzature industriali e commerciali"/>
    <x v="5"/>
    <x v="5"/>
    <s v="ZCIV"/>
    <s v="20210201"/>
    <s v="202102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9370"/>
    <n v="-572.61"/>
    <n v="0"/>
    <n v="8797.39"/>
    <n v="9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1"/>
    <s v="000001190011-2021-20210331Termoli"/>
    <s v="000001190011"/>
    <s v="Attrezzature su impianto-Porto"/>
    <s v="2021"/>
    <s v="20210331"/>
    <s v="20210331"/>
    <s v="AB0203"/>
    <x v="6"/>
    <s v="Attrezzature industriali e commerciali"/>
    <x v="5"/>
    <x v="5"/>
    <s v="ZCIV"/>
    <s v="20210301"/>
    <s v="202103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1350"/>
    <n v="-75"/>
    <n v="0"/>
    <n v="1275"/>
    <n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1"/>
    <s v="000001190011-2021-20210601Termoli"/>
    <s v="000001190011"/>
    <s v="Attrezzature su impianto-Porto"/>
    <s v="2021"/>
    <s v="20210601"/>
    <s v="20210601"/>
    <s v="AB0203"/>
    <x v="6"/>
    <s v="Attrezzature industriali e commerciali"/>
    <x v="5"/>
    <x v="5"/>
    <s v="ZCIV"/>
    <s v="20210601"/>
    <s v="00000000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8732.3700000000008"/>
    <n v="-339.59"/>
    <n v="0"/>
    <n v="8392.7800000000007"/>
    <n v="8732.37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1"/>
    <s v="000001190011-2021-20210701Termoli"/>
    <s v="000001190011"/>
    <s v="Attrezzature su impianto-Porto"/>
    <s v="2021"/>
    <s v="20210701"/>
    <s v="20211101"/>
    <s v="AB0203"/>
    <x v="6"/>
    <s v="Attrezzature industriali e commerciali"/>
    <x v="5"/>
    <x v="5"/>
    <s v="ZCIV"/>
    <s v="20210701"/>
    <s v="00000000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197.16"/>
    <n v="-6.57"/>
    <n v="0"/>
    <n v="190.59"/>
    <n v="0"/>
    <n v="0"/>
    <n v="0"/>
    <n v="0"/>
    <n v="0"/>
    <n v="0"/>
    <n v="0"/>
    <n v="0"/>
    <n v="0"/>
    <n v="0"/>
    <n v="0"/>
    <n v="0"/>
    <n v="0"/>
    <n v="0"/>
    <n v="0"/>
    <n v="197.16"/>
    <n v="0"/>
    <n v="0"/>
    <n v="0"/>
    <s v="-"/>
    <x v="2"/>
    <x v="0"/>
    <x v="1"/>
  </r>
  <r>
    <s v="CGST"/>
    <s v="000001190011-2021"/>
    <s v="000001190011-2021-20210801Termoli"/>
    <s v="000001190011"/>
    <s v="Attrezzature su impianto-Porto"/>
    <s v="2021"/>
    <s v="20210801"/>
    <s v="20211101"/>
    <s v="AB0203"/>
    <x v="6"/>
    <s v="Attrezzature industriali e commerciali"/>
    <x v="5"/>
    <x v="5"/>
    <s v="ZCIV"/>
    <s v="20210801"/>
    <s v="00000000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11296.85"/>
    <n v="-313.8"/>
    <n v="0"/>
    <n v="10983.05"/>
    <n v="10735"/>
    <n v="0"/>
    <n v="0"/>
    <n v="0"/>
    <n v="0"/>
    <n v="0"/>
    <n v="0"/>
    <n v="0"/>
    <n v="0"/>
    <n v="0"/>
    <n v="0"/>
    <n v="0"/>
    <n v="0"/>
    <n v="0"/>
    <n v="0"/>
    <n v="561.85"/>
    <n v="0"/>
    <n v="0"/>
    <n v="0"/>
    <s v="-"/>
    <x v="2"/>
    <x v="0"/>
    <x v="1"/>
  </r>
  <r>
    <s v="CGST"/>
    <s v="000001190011-2021"/>
    <s v="000001190011-2021-20210930Termoli"/>
    <s v="000001190011"/>
    <s v="Attrezzature su impianto-Porto"/>
    <s v="2021"/>
    <s v="20210930"/>
    <s v="20210930"/>
    <s v="AB0203"/>
    <x v="6"/>
    <s v="Attrezzature industriali e commerciali"/>
    <x v="5"/>
    <x v="5"/>
    <s v="ZCIV"/>
    <s v="20210901"/>
    <s v="202109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6825.64"/>
    <n v="-151.68"/>
    <n v="0"/>
    <n v="6673.96"/>
    <n v="682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1-2021"/>
    <s v="000001190011-2021-20211101Termoli"/>
    <s v="000001190011"/>
    <s v="Attrezzature su impianto-Porto"/>
    <s v="2021"/>
    <s v="20211101"/>
    <s v="20211231"/>
    <s v="AB0203"/>
    <x v="6"/>
    <s v="Attrezzature industriali e commerciali"/>
    <x v="5"/>
    <x v="5"/>
    <s v="ZCIV"/>
    <s v="20211101"/>
    <s v="00000000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12348.99"/>
    <n v="-137.21"/>
    <n v="0"/>
    <n v="12211.78"/>
    <n v="13372.88"/>
    <n v="0"/>
    <n v="0"/>
    <n v="0"/>
    <n v="0"/>
    <n v="0"/>
    <n v="0"/>
    <n v="0"/>
    <n v="0"/>
    <n v="0"/>
    <n v="0"/>
    <n v="0"/>
    <n v="0"/>
    <n v="0"/>
    <n v="-1154.05"/>
    <n v="130.16"/>
    <n v="0"/>
    <n v="0"/>
    <n v="0"/>
    <s v="-"/>
    <x v="2"/>
    <x v="0"/>
    <x v="1"/>
  </r>
  <r>
    <s v="CGST"/>
    <s v="000001190011-2021"/>
    <s v="000001190011-2021-20211130Termoli"/>
    <s v="000001190011"/>
    <s v="Attrezzature su impianto-Porto"/>
    <s v="2021"/>
    <s v="20211130"/>
    <s v="20211101"/>
    <s v="AB0203"/>
    <x v="6"/>
    <s v="Attrezzature industriali e commerciali"/>
    <x v="5"/>
    <x v="5"/>
    <s v="ZCIV"/>
    <s v="20211001"/>
    <s v="202110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395.04"/>
    <n v="-6.58"/>
    <n v="0"/>
    <n v="388.46"/>
    <n v="0"/>
    <n v="0"/>
    <n v="0"/>
    <n v="0"/>
    <n v="0"/>
    <n v="0"/>
    <n v="0"/>
    <n v="0"/>
    <n v="0"/>
    <n v="0"/>
    <n v="0"/>
    <n v="0"/>
    <n v="0"/>
    <n v="0"/>
    <n v="0"/>
    <n v="395.04"/>
    <n v="0"/>
    <n v="0"/>
    <n v="0"/>
    <s v="-"/>
    <x v="2"/>
    <x v="0"/>
    <x v="1"/>
  </r>
  <r>
    <s v="CGST"/>
    <s v="000001190011-2021"/>
    <s v="000001190011-2021-20211231Termoli"/>
    <s v="000001190011"/>
    <s v="Attrezzature su impianto-Porto"/>
    <s v="2021"/>
    <s v="20211231"/>
    <s v="20211231"/>
    <s v="AB0203"/>
    <x v="6"/>
    <s v="Attrezzature industriali e commerciali"/>
    <x v="5"/>
    <x v="5"/>
    <s v="ZCIV"/>
    <s v="20210401"/>
    <s v="202104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222.32"/>
    <n v="-11.12"/>
    <n v="0"/>
    <n v="211.2"/>
    <n v="0"/>
    <n v="0"/>
    <n v="0"/>
    <n v="0"/>
    <n v="0"/>
    <n v="0"/>
    <n v="0"/>
    <n v="0"/>
    <n v="0"/>
    <n v="0"/>
    <n v="0"/>
    <n v="0"/>
    <n v="0"/>
    <n v="0"/>
    <n v="0"/>
    <n v="222.32"/>
    <n v="0"/>
    <n v="0"/>
    <n v="0"/>
    <s v="-"/>
    <x v="2"/>
    <x v="0"/>
    <x v="1"/>
  </r>
  <r>
    <s v="CGST"/>
    <s v="000001190011-2021"/>
    <s v="000001190011-2021-20211231Termoli"/>
    <s v="000001190011"/>
    <s v="Attrezzature su impianto-Porto"/>
    <s v="2021"/>
    <s v="20211231"/>
    <s v="20211231"/>
    <s v="AB0203"/>
    <x v="6"/>
    <s v="Attrezzature industriali e commerciali"/>
    <x v="5"/>
    <x v="5"/>
    <s v="ZCIV"/>
    <s v="20211201"/>
    <s v="20211201"/>
    <s v="015/000"/>
    <s v="BEMI35"/>
    <s v="A_B_II_3"/>
    <x v="2"/>
    <s v="CGST-IMO05-TEMDPORT.35"/>
    <x v="112"/>
    <x v="111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25803.51"/>
    <n v="-143.35"/>
    <n v="0"/>
    <n v="25660.16"/>
    <n v="26155.99"/>
    <n v="0"/>
    <n v="0"/>
    <n v="0"/>
    <n v="0"/>
    <n v="0"/>
    <n v="0"/>
    <n v="0"/>
    <n v="0"/>
    <n v="0"/>
    <n v="0"/>
    <n v="0"/>
    <n v="0"/>
    <n v="0"/>
    <n v="-352.48"/>
    <n v="0"/>
    <n v="0"/>
    <n v="0"/>
    <n v="0"/>
    <s v="-"/>
    <x v="2"/>
    <x v="0"/>
    <x v="1"/>
  </r>
  <r>
    <s v="CGST"/>
    <s v="000001190012-2017"/>
    <s v="000001190012-2017-20170101Campagnano"/>
    <s v="000001190012"/>
    <s v="attrezzature su impianto Poggio dell&quot;Era"/>
    <s v="2017"/>
    <s v="20170101"/>
    <s v="20170101"/>
    <s v="AB0203"/>
    <x v="4"/>
    <s v="Attrezzature diverse"/>
    <x v="3"/>
    <x v="3"/>
    <s v="ZCIV"/>
    <s v="20170101"/>
    <s v="20170101"/>
    <s v="015/000"/>
    <s v="BEMI35"/>
    <s v="A_B_II_3"/>
    <x v="2"/>
    <s v="CGST-IMO05-CDMDPOGG.35"/>
    <x v="113"/>
    <x v="112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6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6247.18"/>
    <n v="-1665.92"/>
    <n v="4581.26"/>
    <n v="0"/>
    <n v="-416.48"/>
    <n v="0"/>
    <n v="4164.78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2-2021"/>
    <s v="000001190012-2021-20210630Campagnano"/>
    <s v="000001190012"/>
    <s v="attrezzature su impianto Poggio dell&quot;Era"/>
    <s v="2021"/>
    <s v="20210630"/>
    <s v="20210630"/>
    <s v="AB0203"/>
    <x v="6"/>
    <s v="Attrezzature industriali e commerciali"/>
    <x v="5"/>
    <x v="5"/>
    <s v="ZCIV"/>
    <s v="20210601"/>
    <s v="20210601"/>
    <s v="015/000"/>
    <s v="BEMI35"/>
    <s v="A_B_II_3"/>
    <x v="2"/>
    <s v="CGST-IMO05-CDMDPOGG.35"/>
    <x v="113"/>
    <x v="112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6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7018.29"/>
    <n v="-272.93"/>
    <n v="0"/>
    <n v="6745.36"/>
    <n v="7018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3-2017"/>
    <s v="000001190013-2017-20170101Campagnano"/>
    <s v="000001190013"/>
    <s v="Elettropompa Flygt  NP 3102.160 MT 461"/>
    <s v="2017"/>
    <s v="20170101"/>
    <s v="20170101"/>
    <s v="AB0203"/>
    <x v="4"/>
    <s v="Attrezzature diverse"/>
    <x v="3"/>
    <x v="3"/>
    <s v="ZCIV"/>
    <s v="20170101"/>
    <s v="00000000"/>
    <s v="015/000"/>
    <s v="BEMI35"/>
    <s v="A_B_II_3"/>
    <x v="2"/>
    <s v="CGST-IMO05-CDMDSSLC.35"/>
    <x v="114"/>
    <x v="113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2770.17"/>
    <n v="-738.72"/>
    <n v="2031.45"/>
    <n v="0"/>
    <n v="-184.68"/>
    <n v="0"/>
    <n v="1846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3-2018"/>
    <s v="000001190013-2018-20180101Campagnano"/>
    <s v="000001190013"/>
    <s v="Elettropompa Flygt  NP 3102.160 MT 461"/>
    <s v="2018"/>
    <s v="20180101"/>
    <s v="20180101"/>
    <s v="AB0203"/>
    <x v="4"/>
    <s v="Attrezzature diverse"/>
    <x v="3"/>
    <x v="3"/>
    <s v="ZCIV"/>
    <s v="20180101"/>
    <s v="00000000"/>
    <s v="015/000"/>
    <s v="BEMI35"/>
    <s v="A_B_II_3"/>
    <x v="2"/>
    <s v="CGST-IMO05-CDMDSSLC.35"/>
    <x v="114"/>
    <x v="113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2631"/>
    <n v="-526.20000000000005"/>
    <n v="2104.8000000000002"/>
    <n v="0"/>
    <n v="-175.4"/>
    <n v="0"/>
    <n v="192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3-2019"/>
    <s v="000001190013-2019-20191031Campagnano"/>
    <s v="000001190013"/>
    <s v="Elettropompa Flygt  NP 3102.160 MT 461"/>
    <s v="2019"/>
    <s v="20191031"/>
    <s v="20190101"/>
    <s v="AB0203"/>
    <x v="6"/>
    <s v="Attrezzature industriali e commerciali"/>
    <x v="5"/>
    <x v="5"/>
    <s v="ZCIV"/>
    <s v="20190101"/>
    <s v="20190101"/>
    <s v="015/000"/>
    <s v="BEMI35"/>
    <s v="A_B_II_3"/>
    <x v="2"/>
    <s v="CGST-IMO05-CDMDSSLC.35"/>
    <x v="114"/>
    <x v="113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4100"/>
    <n v="-546.66"/>
    <n v="3553.34"/>
    <n v="0"/>
    <n v="-273.33"/>
    <n v="0"/>
    <n v="328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3-2019"/>
    <s v="000001190013-2019-20191031Campagnano"/>
    <s v="000001190013"/>
    <s v="Elettropompa Flygt  NP 3102.160 MT 461"/>
    <s v="2019"/>
    <s v="20191031"/>
    <s v="20190101"/>
    <s v="AB0203"/>
    <x v="6"/>
    <s v="Attrezzature industriali e commerciali"/>
    <x v="5"/>
    <x v="5"/>
    <s v="ZCIV"/>
    <s v="20190701"/>
    <s v="20190701"/>
    <s v="015/000"/>
    <s v="BEMI35"/>
    <s v="A_B_II_3"/>
    <x v="2"/>
    <s v="CGST-IMO05-CDMDSSLC.35"/>
    <x v="114"/>
    <x v="113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14300.01"/>
    <n v="-1430"/>
    <n v="12870.01"/>
    <n v="0"/>
    <n v="-953.33"/>
    <n v="0"/>
    <n v="1191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3-2021"/>
    <s v="000001190013-2021-20210630Campagnano"/>
    <s v="000001190013"/>
    <s v="Elettropompa Flygt  NP 3102.160 MT 461"/>
    <s v="2021"/>
    <s v="20210630"/>
    <s v="20210630"/>
    <s v="AB0203"/>
    <x v="6"/>
    <s v="Attrezzature industriali e commerciali"/>
    <x v="5"/>
    <x v="5"/>
    <s v="ZCIV"/>
    <s v="20210601"/>
    <s v="20210601"/>
    <s v="015/000"/>
    <s v="BEMI35"/>
    <s v="A_B_II_3"/>
    <x v="2"/>
    <s v="CGST-IMO05-CDMDSSLC.35"/>
    <x v="114"/>
    <x v="113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4314.58"/>
    <n v="-167.79"/>
    <n v="0"/>
    <n v="4146.79"/>
    <n v="431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3-2021"/>
    <s v="000001190013-2021-20211001Campagnano"/>
    <s v="000001190013"/>
    <s v="Elettropompa Flygt  NP 3102.160 MT 461"/>
    <s v="2021"/>
    <s v="20211001"/>
    <s v="20211001"/>
    <s v="AB0203"/>
    <x v="6"/>
    <s v="Attrezzature industriali e commerciali"/>
    <x v="5"/>
    <x v="5"/>
    <s v="ZCIV"/>
    <s v="20211001"/>
    <s v="00000000"/>
    <s v="015/000"/>
    <s v="BEMI35"/>
    <s v="A_B_II_3"/>
    <x v="2"/>
    <s v="CGST-IMO05-CDMDSSLC.35"/>
    <x v="114"/>
    <x v="113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27604.5"/>
    <n v="-460.08"/>
    <n v="0"/>
    <n v="27144.42"/>
    <n v="2760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3-2021"/>
    <s v="000001190013-2021-20211231Campagnano"/>
    <s v="000001190013"/>
    <s v="Elettropompa Flygt  NP 3102.160 MT 461"/>
    <s v="2021"/>
    <s v="20211231"/>
    <s v="20211231"/>
    <s v="AB0203"/>
    <x v="6"/>
    <s v="Attrezzature industriali e commerciali"/>
    <x v="5"/>
    <x v="5"/>
    <s v="ZCIV"/>
    <s v="20211101"/>
    <s v="20211101"/>
    <s v="015/000"/>
    <s v="BEMI35"/>
    <s v="A_B_II_3"/>
    <x v="2"/>
    <s v="CGST-IMO05-CDMDSSLC.35"/>
    <x v="114"/>
    <x v="113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227.78"/>
    <n v="-2.5299999999999998"/>
    <n v="0"/>
    <n v="225.25"/>
    <n v="0"/>
    <n v="0"/>
    <n v="0"/>
    <n v="0"/>
    <n v="0"/>
    <n v="0"/>
    <n v="0"/>
    <n v="0"/>
    <n v="0"/>
    <n v="0"/>
    <n v="0"/>
    <n v="0"/>
    <n v="0"/>
    <n v="0"/>
    <n v="0"/>
    <n v="227.78"/>
    <n v="0"/>
    <n v="0"/>
    <n v="0"/>
    <s v="-"/>
    <x v="1"/>
    <x v="0"/>
    <x v="1"/>
  </r>
  <r>
    <s v="CGST"/>
    <s v="000001190013-2021"/>
    <s v="000001190013-2021-20211231Campagnano"/>
    <s v="000001190013"/>
    <s v="Elettropompa Flygt  NP 3102.160 MT 461"/>
    <s v="2021"/>
    <s v="20211231"/>
    <s v="20211231"/>
    <s v="AB0203"/>
    <x v="6"/>
    <s v="Attrezzature industriali e commerciali"/>
    <x v="5"/>
    <x v="5"/>
    <s v="ZCIV"/>
    <s v="20211201"/>
    <s v="20211201"/>
    <s v="015/000"/>
    <s v="BEMI35"/>
    <s v="A_B_II_3"/>
    <x v="2"/>
    <s v="CGST-IMO05-CDMDSSLC.35"/>
    <x v="114"/>
    <x v="113"/>
    <s v="CDM"/>
    <s v="CRG0B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22623.7"/>
    <n v="-125.69"/>
    <n v="0"/>
    <n v="22498.01"/>
    <n v="22851.48"/>
    <n v="0"/>
    <n v="0"/>
    <n v="0"/>
    <n v="0"/>
    <n v="0"/>
    <n v="0"/>
    <n v="0"/>
    <n v="0"/>
    <n v="0"/>
    <n v="0"/>
    <n v="0"/>
    <n v="0"/>
    <n v="0"/>
    <n v="-227.78"/>
    <n v="0"/>
    <n v="0"/>
    <n v="0"/>
    <n v="0"/>
    <s v="-"/>
    <x v="1"/>
    <x v="0"/>
    <x v="1"/>
  </r>
  <r>
    <s v="CGST"/>
    <s v="000001190014-2018"/>
    <s v="000001190014-2018-20180101Campagnano"/>
    <s v="000001190014"/>
    <s v="MAN STRAORD C-IDRICI attrez minute"/>
    <s v="2018"/>
    <s v="20180101"/>
    <s v="20141231"/>
    <s v="AB0203"/>
    <x v="4"/>
    <s v="Attrezzature diverse"/>
    <x v="3"/>
    <x v="3"/>
    <s v="ZCIV"/>
    <s v="20180101"/>
    <s v="00000000"/>
    <s v="015/000"/>
    <s v="BEMI35"/>
    <s v="A_B_II_3"/>
    <x v="2"/>
    <s v="CGST-IMO05-CDMAS025.35"/>
    <x v="104"/>
    <x v="103"/>
    <s v="CDM"/>
    <s v="1DEPU-CGST"/>
    <s v="1CGST-CAMP"/>
    <s v="CGST-STRUT"/>
    <s v="-"/>
    <s v="ADS"/>
    <s v="DSA"/>
    <x v="2"/>
    <s v="AQ"/>
    <x v="2"/>
    <s v="Laboratori (attrezzature)"/>
    <x v="2"/>
    <s v="A"/>
    <s v="Servizio idrico integrato"/>
    <s v="NonErc"/>
    <s v="IMO05"/>
    <s v="MANUTENZIONE ELETTROMECCANICA PROGRAMMATA INV."/>
    <s v="S"/>
    <s v="S002"/>
    <s v="005"/>
    <s v="Centro idrico/Manufatto di rete"/>
    <s v="12"/>
    <s v="35"/>
    <s v="Attrezz. specif. sugli impianti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9709.599999999999"/>
    <n v="-11883.84"/>
    <n v="17825.759999999998"/>
    <n v="0"/>
    <n v="-1980.64"/>
    <n v="0"/>
    <n v="1584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5-2018"/>
    <s v="000001190015-2018-20180101Campagnano"/>
    <s v="000001190015"/>
    <s v="MAN STRAORD DEP CAMPAGNANO attrez minute"/>
    <s v="2018"/>
    <s v="20180101"/>
    <s v="20141231"/>
    <s v="AB0203"/>
    <x v="4"/>
    <s v="Attrezzature diverse"/>
    <x v="3"/>
    <x v="3"/>
    <s v="ZCIV"/>
    <s v="20180101"/>
    <s v="00000000"/>
    <s v="015/000"/>
    <s v="BEMI35"/>
    <s v="A_B_II_3"/>
    <x v="2"/>
    <s v="CGST-IMO05-CDMDDDU2.35"/>
    <x v="106"/>
    <x v="105"/>
    <s v="CDM"/>
    <s v="1DEPU-CGST"/>
    <s v="1CGST-CAMP"/>
    <s v="CGST-CAMPA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5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27917.13"/>
    <n v="-6597.75"/>
    <n v="21319.38"/>
    <n v="0"/>
    <n v="-1861.14"/>
    <n v="0"/>
    <n v="19458.2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190016-0000"/>
    <s v="000001190016-0000-20181130Termoli"/>
    <s v="000001190016"/>
    <s v="Attrezzature su impianto-Pantano"/>
    <s v="0000"/>
    <s v="20181130"/>
    <s v="20181130"/>
    <s v="AB0205"/>
    <x v="7"/>
    <s v="Attrezzature industriali e commerciali in corso"/>
    <x v="0"/>
    <x v="0"/>
    <s v="0000"/>
    <s v="20181130"/>
    <s v="00000000"/>
    <s v="001/000"/>
    <s v="BCMI35"/>
    <s v="A_B_II_5"/>
    <x v="3"/>
    <s v="CGST-IMO05-TEMDPANT.35"/>
    <x v="115"/>
    <x v="114"/>
    <s v="TEM"/>
    <s v="1DEPU-CGST"/>
    <s v="1DEPU-CGST"/>
    <s v="CGST-DEPUR"/>
    <s v="DEP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4"/>
    <x v="0"/>
    <s v="-"/>
    <s v="-"/>
    <s v="LIC Non in Tariffa"/>
    <s v="Non OPS"/>
    <n v="0"/>
    <n v="0"/>
    <n v="0"/>
    <n v="0"/>
    <n v="0"/>
    <n v="0"/>
    <n v="0"/>
    <n v="24700.66"/>
    <n v="0"/>
    <n v="0"/>
    <n v="0"/>
    <n v="0"/>
    <n v="0"/>
    <n v="0"/>
    <n v="-24700.66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7-2018"/>
    <s v="000001190017-2018-20181101Termoli"/>
    <s v="000001190017"/>
    <s v="Attrezzature su impianto-Pantano"/>
    <s v="2018"/>
    <s v="20181101"/>
    <s v="20181130"/>
    <s v="AB0203"/>
    <x v="4"/>
    <s v="Attrezzature diverse"/>
    <x v="3"/>
    <x v="3"/>
    <s v="ZCIV"/>
    <s v="20181101"/>
    <s v="00000000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26233.26"/>
    <n v="-3789.24"/>
    <n v="22444.02"/>
    <n v="0"/>
    <n v="-1748.88"/>
    <n v="0"/>
    <n v="2069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7-2019"/>
    <s v="000001190017-2019-20191031Termoli"/>
    <s v="000001190017"/>
    <s v="Attrezzature su impianto-Pantano"/>
    <s v="2019"/>
    <s v="20191031"/>
    <s v="20190101"/>
    <s v="AB0203"/>
    <x v="6"/>
    <s v="Attrezzature industriali e commerciali"/>
    <x v="5"/>
    <x v="5"/>
    <s v="ZCIV"/>
    <s v="20190901"/>
    <s v="201909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3674.37"/>
    <n v="-326.61"/>
    <n v="3347.76"/>
    <n v="0"/>
    <n v="-244.96"/>
    <n v="0"/>
    <n v="310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7-2020"/>
    <s v="000001190017-2020-20200930Termoli"/>
    <s v="000001190017"/>
    <s v="Attrezzature su impianto-Pantano"/>
    <s v="2020"/>
    <s v="20200930"/>
    <s v="20181130"/>
    <s v="AB0203"/>
    <x v="6"/>
    <s v="Attrezzature industriali e commerciali"/>
    <x v="5"/>
    <x v="5"/>
    <s v="ZCIV"/>
    <s v="20200901"/>
    <s v="202009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1318.99"/>
    <n v="-29.31"/>
    <n v="1289.68"/>
    <n v="0"/>
    <n v="-87.93"/>
    <n v="0"/>
    <n v="120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7-2020"/>
    <s v="000001190017-2020-20201031Termoli"/>
    <s v="000001190017"/>
    <s v="Attrezzature su impianto-Pantano"/>
    <s v="2020"/>
    <s v="20201031"/>
    <s v="20181130"/>
    <s v="AB0203"/>
    <x v="6"/>
    <s v="Attrezzature industriali e commerciali"/>
    <x v="5"/>
    <x v="5"/>
    <s v="ZCIV"/>
    <s v="20201001"/>
    <s v="202010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6086.55"/>
    <n v="-101.44"/>
    <n v="5985.11"/>
    <n v="0"/>
    <n v="-405.77"/>
    <n v="0"/>
    <n v="557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7-2020"/>
    <s v="000001190017-2020-20201231Termoli"/>
    <s v="000001190017"/>
    <s v="Attrezzature su impianto-Pantano"/>
    <s v="2020"/>
    <s v="20201231"/>
    <s v="20181130"/>
    <s v="AB0203"/>
    <x v="6"/>
    <s v="Attrezzature industriali e commerciali"/>
    <x v="5"/>
    <x v="5"/>
    <s v="ZCIV"/>
    <s v="20201201"/>
    <s v="202012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3162.76"/>
    <n v="-17.57"/>
    <n v="3145.19"/>
    <n v="0"/>
    <n v="-210.85"/>
    <n v="0"/>
    <n v="293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7-2021"/>
    <s v="000001190017-2021-20210228Termoli"/>
    <s v="000001190017"/>
    <s v="Attrezzature su impianto-Pantano"/>
    <s v="2021"/>
    <s v="20210228"/>
    <s v="20181130"/>
    <s v="AB0203"/>
    <x v="6"/>
    <s v="Attrezzature industriali e commerciali"/>
    <x v="5"/>
    <x v="5"/>
    <s v="ZCIV"/>
    <s v="20210201"/>
    <s v="202102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11570"/>
    <n v="-707.06"/>
    <n v="0"/>
    <n v="10862.94"/>
    <n v="0"/>
    <n v="0"/>
    <n v="0"/>
    <n v="0"/>
    <n v="0"/>
    <n v="0"/>
    <n v="0"/>
    <n v="0"/>
    <n v="0"/>
    <n v="12211.16"/>
    <n v="0"/>
    <n v="0"/>
    <n v="0"/>
    <n v="0"/>
    <n v="-641.16"/>
    <n v="0"/>
    <n v="0"/>
    <n v="0"/>
    <n v="0"/>
    <s v="-"/>
    <x v="2"/>
    <x v="0"/>
    <x v="1"/>
  </r>
  <r>
    <s v="CGST"/>
    <s v="000001190017-2021"/>
    <s v="000001190017-2021-20210630Termoli"/>
    <s v="000001190017"/>
    <s v="Attrezzature su impianto-Pantano"/>
    <s v="2021"/>
    <s v="20210630"/>
    <s v="20181130"/>
    <s v="AB0203"/>
    <x v="6"/>
    <s v="Attrezzature industriali e commerciali"/>
    <x v="5"/>
    <x v="5"/>
    <s v="ZCIV"/>
    <s v="20210601"/>
    <s v="202106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-641.16"/>
    <n v="0"/>
    <n v="0"/>
    <n v="0"/>
    <n v="0"/>
    <n v="0"/>
    <n v="641.16"/>
    <n v="0"/>
    <n v="0"/>
    <n v="0"/>
    <s v="-"/>
    <x v="2"/>
    <x v="0"/>
    <x v="1"/>
  </r>
  <r>
    <s v="CGST"/>
    <s v="000001190017-2021"/>
    <s v="000001190017-2021-20210701Termoli"/>
    <s v="000001190017"/>
    <s v="Attrezzature su impianto-Pantano"/>
    <s v="2021"/>
    <s v="20210701"/>
    <s v="20181130"/>
    <s v="AB0203"/>
    <x v="6"/>
    <s v="Attrezzature industriali e commerciali"/>
    <x v="5"/>
    <x v="5"/>
    <s v="ZCIV"/>
    <s v="20210701"/>
    <s v="00000000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526.03"/>
    <n v="-17.53"/>
    <n v="0"/>
    <n v="508.5"/>
    <n v="0"/>
    <n v="0"/>
    <n v="0"/>
    <n v="0"/>
    <n v="0"/>
    <n v="0"/>
    <n v="0"/>
    <n v="0"/>
    <n v="0"/>
    <n v="0"/>
    <n v="0"/>
    <n v="0"/>
    <n v="0"/>
    <n v="0"/>
    <n v="0"/>
    <n v="526.03"/>
    <n v="0"/>
    <n v="0"/>
    <n v="0"/>
    <s v="-"/>
    <x v="2"/>
    <x v="0"/>
    <x v="1"/>
  </r>
  <r>
    <s v="CGST"/>
    <s v="000001190017-2021"/>
    <s v="000001190017-2021-20210930Termoli"/>
    <s v="000001190017"/>
    <s v="Attrezzature su impianto-Pantano"/>
    <s v="2021"/>
    <s v="20210930"/>
    <s v="20181130"/>
    <s v="AB0203"/>
    <x v="6"/>
    <s v="Attrezzature industriali e commerciali"/>
    <x v="5"/>
    <x v="5"/>
    <s v="ZCIV"/>
    <s v="20210901"/>
    <s v="202109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2044.8"/>
    <n v="-45.44"/>
    <n v="0"/>
    <n v="1999.36"/>
    <n v="0"/>
    <n v="0"/>
    <n v="0"/>
    <n v="0"/>
    <n v="0"/>
    <n v="0"/>
    <n v="0"/>
    <n v="0"/>
    <n v="0"/>
    <n v="2044.8"/>
    <n v="0"/>
    <n v="0"/>
    <n v="0"/>
    <n v="0"/>
    <n v="0"/>
    <n v="0"/>
    <n v="0"/>
    <n v="0"/>
    <n v="0"/>
    <s v="-"/>
    <x v="2"/>
    <x v="0"/>
    <x v="1"/>
  </r>
  <r>
    <s v="CGST"/>
    <s v="000001190017-2021"/>
    <s v="000001190017-2021-20211101Termoli"/>
    <s v="000001190017"/>
    <s v="Attrezzature su impianto-Pantano"/>
    <s v="2021"/>
    <s v="20211101"/>
    <s v="20181130"/>
    <s v="AB0203"/>
    <x v="6"/>
    <s v="Attrezzature industriali e commerciali"/>
    <x v="5"/>
    <x v="5"/>
    <s v="ZCIV"/>
    <s v="20211101"/>
    <s v="00000000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657.71"/>
    <n v="0"/>
    <n v="0"/>
    <n v="0"/>
    <n v="0"/>
    <n v="-657.71"/>
    <n v="0"/>
    <n v="0"/>
    <n v="0"/>
    <n v="0"/>
    <s v="-"/>
    <x v="2"/>
    <x v="0"/>
    <x v="1"/>
  </r>
  <r>
    <s v="CGST"/>
    <s v="000001190017-2021"/>
    <s v="000001190017-2021-20211130Termoli"/>
    <s v="000001190017"/>
    <s v="Attrezzature su impianto-Pantano"/>
    <s v="2021"/>
    <s v="20211130"/>
    <s v="20181130"/>
    <s v="AB0203"/>
    <x v="6"/>
    <s v="Attrezzature industriali e commerciali"/>
    <x v="5"/>
    <x v="5"/>
    <s v="ZCIV"/>
    <s v="20211001"/>
    <s v="202110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131.68"/>
    <n v="-2.19"/>
    <n v="0"/>
    <n v="129.49"/>
    <n v="0"/>
    <n v="0"/>
    <n v="0"/>
    <n v="0"/>
    <n v="0"/>
    <n v="0"/>
    <n v="0"/>
    <n v="0"/>
    <n v="0"/>
    <n v="0"/>
    <n v="0"/>
    <n v="0"/>
    <n v="0"/>
    <n v="0"/>
    <n v="0"/>
    <n v="131.68"/>
    <n v="0"/>
    <n v="0"/>
    <n v="0"/>
    <s v="-"/>
    <x v="2"/>
    <x v="0"/>
    <x v="1"/>
  </r>
  <r>
    <s v="CGST"/>
    <s v="000001190017-2021"/>
    <s v="000001190017-2021-20211231Termoli"/>
    <s v="000001190017"/>
    <s v="Attrezzature su impianto-Pantano"/>
    <s v="2021"/>
    <s v="20211231"/>
    <s v="20181130"/>
    <s v="AB0203"/>
    <x v="6"/>
    <s v="Attrezzature industriali e commerciali"/>
    <x v="5"/>
    <x v="5"/>
    <s v="ZCIV"/>
    <s v="20211201"/>
    <s v="20211201"/>
    <s v="015/000"/>
    <s v="BEMI35"/>
    <s v="A_B_II_3"/>
    <x v="2"/>
    <s v="CGST-IMO05-TEMDPANT.35"/>
    <x v="115"/>
    <x v="114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3"/>
    <x v="0"/>
    <s v="Incremento"/>
    <s v="-"/>
    <s v="LIC Non in Tariffa"/>
    <s v="Non OPS"/>
    <n v="0"/>
    <n v="0"/>
    <n v="0"/>
    <n v="10428.15"/>
    <n v="-57.93"/>
    <n v="0"/>
    <n v="10370.219999999999"/>
    <n v="0"/>
    <n v="0"/>
    <n v="0"/>
    <n v="0"/>
    <n v="0"/>
    <n v="0"/>
    <n v="0"/>
    <n v="0"/>
    <n v="0"/>
    <n v="10428.15"/>
    <n v="0"/>
    <n v="0"/>
    <n v="0"/>
    <n v="0"/>
    <n v="0"/>
    <n v="0"/>
    <n v="0"/>
    <n v="0"/>
    <n v="0"/>
    <s v="-"/>
    <x v="2"/>
    <x v="0"/>
    <x v="1"/>
  </r>
  <r>
    <s v="CGST"/>
    <s v="000001190018-2020"/>
    <s v="000001190018-2020-20200201Termoli"/>
    <s v="000001190018"/>
    <s v="Attrezzature su impianto- Ex Mattatoio"/>
    <s v="2020"/>
    <s v="20200201"/>
    <s v="20200201"/>
    <s v="AB0203"/>
    <x v="6"/>
    <s v="Attrezzature industriali e commerciali"/>
    <x v="5"/>
    <x v="5"/>
    <s v="ZCIV"/>
    <s v="20200201"/>
    <s v="00000000"/>
    <s v="015/000"/>
    <s v="BEMI35"/>
    <s v="A_B_II_3"/>
    <x v="2"/>
    <s v="CGST-IMO05-TEMDMATT.35"/>
    <x v="116"/>
    <x v="115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3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1279.32"/>
    <n v="-78.180000000000007"/>
    <n v="1201.1400000000001"/>
    <n v="0"/>
    <n v="-85.29"/>
    <n v="0"/>
    <n v="1115.84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8-2020"/>
    <s v="000001190018-2020-20200930Termoli"/>
    <s v="000001190018"/>
    <s v="Attrezzature su impianto- Ex Mattatoio"/>
    <s v="2020"/>
    <s v="20200930"/>
    <s v="20200930"/>
    <s v="AB0203"/>
    <x v="6"/>
    <s v="Attrezzature industriali e commerciali"/>
    <x v="5"/>
    <x v="5"/>
    <s v="ZCIV"/>
    <s v="20200901"/>
    <s v="20200901"/>
    <s v="015/000"/>
    <s v="BEMI35"/>
    <s v="A_B_II_3"/>
    <x v="2"/>
    <s v="CGST-IMO05-TEMDMATT.35"/>
    <x v="116"/>
    <x v="115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3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3718.09"/>
    <n v="-82.62"/>
    <n v="3635.47"/>
    <n v="0"/>
    <n v="-247.87"/>
    <n v="0"/>
    <n v="338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8-2020"/>
    <s v="000001190018-2020-20201031Termoli"/>
    <s v="000001190018"/>
    <s v="Attrezzature su impianto- Ex Mattatoio"/>
    <s v="2020"/>
    <s v="20201031"/>
    <s v="20201031"/>
    <s v="AB0203"/>
    <x v="6"/>
    <s v="Attrezzature industriali e commerciali"/>
    <x v="5"/>
    <x v="5"/>
    <s v="ZCIV"/>
    <s v="20201001"/>
    <s v="20201001"/>
    <s v="015/000"/>
    <s v="BEMI35"/>
    <s v="A_B_II_3"/>
    <x v="2"/>
    <s v="CGST-IMO05-TEMDMATT.35"/>
    <x v="116"/>
    <x v="115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3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6150.32"/>
    <n v="-102.51"/>
    <n v="6047.81"/>
    <n v="0"/>
    <n v="-410.02"/>
    <n v="0"/>
    <n v="5637.79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8-2020"/>
    <s v="000001190018-2020-20201231Termoli"/>
    <s v="000001190018"/>
    <s v="Attrezzature su impianto- Ex Mattatoio"/>
    <s v="2020"/>
    <s v="20201231"/>
    <s v="20201231"/>
    <s v="AB0203"/>
    <x v="6"/>
    <s v="Attrezzature industriali e commerciali"/>
    <x v="5"/>
    <x v="5"/>
    <s v="ZCIV"/>
    <s v="20201201"/>
    <s v="20201201"/>
    <s v="015/000"/>
    <s v="BEMI35"/>
    <s v="A_B_II_3"/>
    <x v="2"/>
    <s v="CGST-IMO05-TEMDMATT.35"/>
    <x v="116"/>
    <x v="115"/>
    <s v="TEM"/>
    <s v="CRG00-CGST"/>
    <s v="1DEPU-CGST"/>
    <s v="CGST-DEPUR"/>
    <s v="-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3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1"/>
    <x v="1"/>
    <s v="-"/>
    <s v="-"/>
    <s v="LIC Non in Tariffa"/>
    <s v="Non OPS"/>
    <n v="188335.58"/>
    <n v="-1046.31"/>
    <n v="187289.27"/>
    <n v="0"/>
    <n v="-12555.71"/>
    <n v="0"/>
    <n v="17473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8-2021"/>
    <s v="000001190018-2021-20210228Termoli"/>
    <s v="000001190018"/>
    <s v="Attrezzature su impianto- Ex Mattatoio"/>
    <s v="2021"/>
    <s v="20210228"/>
    <s v="20210228"/>
    <s v="AB0203"/>
    <x v="6"/>
    <s v="Attrezzature industriali e commerciali"/>
    <x v="5"/>
    <x v="5"/>
    <s v="ZCIV"/>
    <s v="20210201"/>
    <s v="20210201"/>
    <s v="015/000"/>
    <s v="BEMI35"/>
    <s v="A_B_II_3"/>
    <x v="2"/>
    <s v="CGST-IMO05-TEMDMATT.35"/>
    <x v="116"/>
    <x v="115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3"/>
    <s v="018"/>
    <s v="Impianti di depurazione &gt; 2.000 AE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7170"/>
    <n v="-438.17"/>
    <n v="0"/>
    <n v="6731.83"/>
    <n v="7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190019-2021"/>
    <s v="000001190019-2021-20210101Termoli"/>
    <s v="000001190019"/>
    <s v="Attrezzature su impianto-SINARCA"/>
    <s v="2021"/>
    <s v="20210101"/>
    <s v="20211001"/>
    <s v="AB0203"/>
    <x v="6"/>
    <s v="Attrezzature industriali e commerciali"/>
    <x v="5"/>
    <x v="5"/>
    <s v="ZCIV"/>
    <s v="202101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95.27999999999997"/>
    <n v="-19.690000000000001"/>
    <n v="0"/>
    <n v="275.58999999999997"/>
    <n v="0"/>
    <n v="0"/>
    <n v="0"/>
    <n v="0"/>
    <n v="0"/>
    <n v="0"/>
    <n v="0"/>
    <n v="0"/>
    <n v="0"/>
    <n v="0"/>
    <n v="0"/>
    <n v="0"/>
    <n v="0"/>
    <n v="0"/>
    <n v="0"/>
    <n v="295.27999999999997"/>
    <n v="0"/>
    <n v="0"/>
    <n v="0"/>
    <s v="-"/>
    <x v="2"/>
    <x v="0"/>
    <x v="1"/>
  </r>
  <r>
    <s v="CGST"/>
    <s v="000001190019-2021"/>
    <s v="000001190019-2021-20210201Termoli"/>
    <s v="000001190019"/>
    <s v="Attrezzature su impianto-SINARCA"/>
    <s v="2021"/>
    <s v="20210201"/>
    <s v="20211001"/>
    <s v="AB0203"/>
    <x v="6"/>
    <s v="Attrezzature industriali e commerciali"/>
    <x v="5"/>
    <x v="5"/>
    <s v="ZCIV"/>
    <s v="202102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99.97"/>
    <n v="-12.22"/>
    <n v="0"/>
    <n v="187.75"/>
    <n v="0"/>
    <n v="0"/>
    <n v="0"/>
    <n v="0"/>
    <n v="0"/>
    <n v="0"/>
    <n v="0"/>
    <n v="0"/>
    <n v="0"/>
    <n v="0"/>
    <n v="0"/>
    <n v="0"/>
    <n v="0"/>
    <n v="0"/>
    <n v="0"/>
    <n v="199.97"/>
    <n v="0"/>
    <n v="0"/>
    <n v="0"/>
    <s v="-"/>
    <x v="2"/>
    <x v="0"/>
    <x v="1"/>
  </r>
  <r>
    <s v="CGST"/>
    <s v="000001190019-2021"/>
    <s v="000001190019-2021-20210301Termoli"/>
    <s v="000001190019"/>
    <s v="Attrezzature su impianto-SINARCA"/>
    <s v="2021"/>
    <s v="20210301"/>
    <s v="20211001"/>
    <s v="AB0203"/>
    <x v="6"/>
    <s v="Attrezzature industriali e commerciali"/>
    <x v="5"/>
    <x v="5"/>
    <s v="ZCIV"/>
    <s v="202103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18.86"/>
    <n v="-12.16"/>
    <n v="0"/>
    <n v="206.7"/>
    <n v="0"/>
    <n v="0"/>
    <n v="0"/>
    <n v="0"/>
    <n v="0"/>
    <n v="0"/>
    <n v="0"/>
    <n v="0"/>
    <n v="0"/>
    <n v="0"/>
    <n v="0"/>
    <n v="0"/>
    <n v="0"/>
    <n v="0"/>
    <n v="0"/>
    <n v="218.86"/>
    <n v="0"/>
    <n v="0"/>
    <n v="0"/>
    <s v="-"/>
    <x v="2"/>
    <x v="0"/>
    <x v="1"/>
  </r>
  <r>
    <s v="CGST"/>
    <s v="000001190019-2021"/>
    <s v="000001190019-2021-20210401Termoli"/>
    <s v="000001190019"/>
    <s v="Attrezzature su impianto-SINARCA"/>
    <s v="2021"/>
    <s v="20210401"/>
    <s v="20211001"/>
    <s v="AB0203"/>
    <x v="6"/>
    <s v="Attrezzature industriali e commerciali"/>
    <x v="5"/>
    <x v="5"/>
    <s v="ZCIV"/>
    <s v="202104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50.47"/>
    <n v="-12.52"/>
    <n v="0"/>
    <n v="237.95"/>
    <n v="0"/>
    <n v="0"/>
    <n v="0"/>
    <n v="0"/>
    <n v="0"/>
    <n v="0"/>
    <n v="0"/>
    <n v="0"/>
    <n v="0"/>
    <n v="0"/>
    <n v="0"/>
    <n v="0"/>
    <n v="0"/>
    <n v="0"/>
    <n v="0"/>
    <n v="250.47"/>
    <n v="0"/>
    <n v="0"/>
    <n v="0"/>
    <s v="-"/>
    <x v="2"/>
    <x v="0"/>
    <x v="1"/>
  </r>
  <r>
    <s v="CGST"/>
    <s v="000001190019-2021"/>
    <s v="000001190019-2021-20210501Termoli"/>
    <s v="000001190019"/>
    <s v="Attrezzature su impianto-SINARCA"/>
    <s v="2021"/>
    <s v="20210501"/>
    <s v="20211001"/>
    <s v="AB0203"/>
    <x v="6"/>
    <s v="Attrezzature industriali e commerciali"/>
    <x v="5"/>
    <x v="5"/>
    <s v="ZCIV"/>
    <s v="202105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13.9"/>
    <n v="-9.51"/>
    <n v="0"/>
    <n v="204.39"/>
    <n v="0"/>
    <n v="0"/>
    <n v="0"/>
    <n v="0"/>
    <n v="0"/>
    <n v="0"/>
    <n v="0"/>
    <n v="0"/>
    <n v="0"/>
    <n v="0"/>
    <n v="0"/>
    <n v="0"/>
    <n v="0"/>
    <n v="0"/>
    <n v="0"/>
    <n v="213.9"/>
    <n v="0"/>
    <n v="0"/>
    <n v="0"/>
    <s v="-"/>
    <x v="2"/>
    <x v="0"/>
    <x v="1"/>
  </r>
  <r>
    <s v="CGST"/>
    <s v="000001190019-2021"/>
    <s v="000001190019-2021-20210601Termoli"/>
    <s v="000001190019"/>
    <s v="Attrezzature su impianto-SINARCA"/>
    <s v="2021"/>
    <s v="20210601"/>
    <s v="20211001"/>
    <s v="AB0203"/>
    <x v="6"/>
    <s v="Attrezzature industriali e commerciali"/>
    <x v="5"/>
    <x v="5"/>
    <s v="ZCIV"/>
    <s v="202106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8041.56"/>
    <n v="-312.73"/>
    <n v="0"/>
    <n v="7728.83"/>
    <n v="7787"/>
    <n v="0"/>
    <n v="0"/>
    <n v="0"/>
    <n v="0"/>
    <n v="0"/>
    <n v="0"/>
    <n v="0"/>
    <n v="0"/>
    <n v="0"/>
    <n v="0"/>
    <n v="0"/>
    <n v="0"/>
    <n v="0"/>
    <n v="0"/>
    <n v="254.56"/>
    <n v="0"/>
    <n v="0"/>
    <n v="0"/>
    <s v="-"/>
    <x v="2"/>
    <x v="0"/>
    <x v="1"/>
  </r>
  <r>
    <s v="CGST"/>
    <s v="000001190019-2021"/>
    <s v="000001190019-2021-20210701Termoli"/>
    <s v="000001190019"/>
    <s v="Attrezzature su impianto-SINARCA"/>
    <s v="2021"/>
    <s v="20210701"/>
    <s v="20211001"/>
    <s v="AB0203"/>
    <x v="6"/>
    <s v="Attrezzature industriali e commerciali"/>
    <x v="5"/>
    <x v="5"/>
    <s v="ZCIV"/>
    <s v="202107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45.97"/>
    <n v="-4.87"/>
    <n v="0"/>
    <n v="141.1"/>
    <n v="0"/>
    <n v="0"/>
    <n v="0"/>
    <n v="0"/>
    <n v="0"/>
    <n v="0"/>
    <n v="0"/>
    <n v="0"/>
    <n v="0"/>
    <n v="0"/>
    <n v="0"/>
    <n v="0"/>
    <n v="0"/>
    <n v="0"/>
    <n v="0"/>
    <n v="145.97"/>
    <n v="0"/>
    <n v="0"/>
    <n v="0"/>
    <s v="-"/>
    <x v="2"/>
    <x v="0"/>
    <x v="1"/>
  </r>
  <r>
    <s v="CGST"/>
    <s v="000001190019-2021"/>
    <s v="000001190019-2021-20210801Termoli"/>
    <s v="000001190019"/>
    <s v="Attrezzature su impianto-SINARCA"/>
    <s v="2021"/>
    <s v="20210801"/>
    <s v="20211001"/>
    <s v="AB0203"/>
    <x v="6"/>
    <s v="Attrezzature industriali e commerciali"/>
    <x v="5"/>
    <x v="5"/>
    <s v="ZCIV"/>
    <s v="202108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68.42"/>
    <n v="-1.9"/>
    <n v="0"/>
    <n v="66.52"/>
    <n v="0"/>
    <n v="0"/>
    <n v="0"/>
    <n v="0"/>
    <n v="0"/>
    <n v="0"/>
    <n v="0"/>
    <n v="0"/>
    <n v="0"/>
    <n v="0"/>
    <n v="0"/>
    <n v="0"/>
    <n v="0"/>
    <n v="0"/>
    <n v="0"/>
    <n v="68.42"/>
    <n v="0"/>
    <n v="0"/>
    <n v="0"/>
    <s v="-"/>
    <x v="2"/>
    <x v="0"/>
    <x v="1"/>
  </r>
  <r>
    <s v="CGST"/>
    <s v="000001190019-2021"/>
    <s v="000001190019-2021-20210901Termoli"/>
    <s v="000001190019"/>
    <s v="Attrezzature su impianto-SINARCA"/>
    <s v="2021"/>
    <s v="20210901"/>
    <s v="20211001"/>
    <s v="AB0203"/>
    <x v="6"/>
    <s v="Attrezzature industriali e commerciali"/>
    <x v="5"/>
    <x v="5"/>
    <s v="ZCIV"/>
    <s v="202109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5.09"/>
    <n v="-0.56000000000000005"/>
    <n v="0"/>
    <n v="24.53"/>
    <n v="0"/>
    <n v="0"/>
    <n v="0"/>
    <n v="0"/>
    <n v="0"/>
    <n v="0"/>
    <n v="0"/>
    <n v="0"/>
    <n v="0"/>
    <n v="0"/>
    <n v="0"/>
    <n v="0"/>
    <n v="0"/>
    <n v="0"/>
    <n v="0"/>
    <n v="25.09"/>
    <n v="0"/>
    <n v="0"/>
    <n v="0"/>
    <s v="-"/>
    <x v="2"/>
    <x v="0"/>
    <x v="1"/>
  </r>
  <r>
    <s v="CGST"/>
    <s v="000001190019-2021"/>
    <s v="000001190019-2021-20211001Termoli"/>
    <s v="000001190019"/>
    <s v="Attrezzature su impianto-SINARCA"/>
    <s v="2021"/>
    <s v="20211001"/>
    <s v="20211001"/>
    <s v="AB0203"/>
    <x v="6"/>
    <s v="Attrezzature industriali e commerciali"/>
    <x v="5"/>
    <x v="5"/>
    <s v="ZCIV"/>
    <s v="202110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-"/>
    <s v="-"/>
    <s v="LIC Non in Tariffa"/>
    <s v="Non OPS"/>
    <n v="0"/>
    <n v="0"/>
    <n v="0"/>
    <n v="0"/>
    <n v="0"/>
    <n v="0"/>
    <n v="0"/>
    <n v="1312.54"/>
    <n v="0"/>
    <n v="0"/>
    <n v="0"/>
    <n v="0"/>
    <n v="0"/>
    <n v="0"/>
    <n v="0"/>
    <n v="0"/>
    <n v="0"/>
    <n v="0"/>
    <n v="0"/>
    <n v="0"/>
    <n v="0"/>
    <n v="-1312.54"/>
    <n v="0"/>
    <n v="0"/>
    <n v="0"/>
    <n v="0"/>
    <s v="-"/>
    <x v="2"/>
    <x v="0"/>
    <x v="1"/>
  </r>
  <r>
    <s v="CGST"/>
    <s v="000001190019-2021"/>
    <s v="000001190019-2021-20211101Termoli"/>
    <s v="000001190019"/>
    <s v="Attrezzature su impianto-SINARCA"/>
    <s v="2021"/>
    <s v="20211101"/>
    <s v="20211001"/>
    <s v="AB0203"/>
    <x v="6"/>
    <s v="Attrezzature industriali e commerciali"/>
    <x v="5"/>
    <x v="5"/>
    <s v="ZCIV"/>
    <s v="20211101"/>
    <s v="00000000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153.46"/>
    <n v="-12.82"/>
    <n v="0"/>
    <n v="1140.6400000000001"/>
    <n v="1230.54"/>
    <n v="0"/>
    <n v="0"/>
    <n v="0"/>
    <n v="0"/>
    <n v="0"/>
    <n v="0"/>
    <n v="0"/>
    <n v="0"/>
    <n v="0"/>
    <n v="0"/>
    <n v="0"/>
    <n v="0"/>
    <n v="0"/>
    <n v="-77.08"/>
    <n v="0"/>
    <n v="0"/>
    <n v="0"/>
    <n v="0"/>
    <s v="-"/>
    <x v="2"/>
    <x v="0"/>
    <x v="1"/>
  </r>
  <r>
    <s v="CGST"/>
    <s v="000001190019-2021"/>
    <s v="000001190019-2021-20211231Termoli"/>
    <s v="000001190019"/>
    <s v="Attrezzature su impianto-SINARCA"/>
    <s v="2021"/>
    <s v="20211231"/>
    <s v="20211001"/>
    <s v="AB0203"/>
    <x v="6"/>
    <s v="Attrezzature industriali e commerciali"/>
    <x v="5"/>
    <x v="5"/>
    <s v="ZCIV"/>
    <s v="20211201"/>
    <s v="20211201"/>
    <s v="015/000"/>
    <s v="BEMI35"/>
    <s v="A_B_II_3"/>
    <x v="2"/>
    <s v="CGST-IMO05-TEMDSINA.35"/>
    <x v="117"/>
    <x v="116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35"/>
    <s v="Attrezz. specif. sugli impianti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203.9899999999998"/>
    <n v="-12.24"/>
    <n v="0"/>
    <n v="2191.75"/>
    <n v="2486.89"/>
    <n v="0"/>
    <n v="0"/>
    <n v="0"/>
    <n v="0"/>
    <n v="0"/>
    <n v="0"/>
    <n v="0"/>
    <n v="0"/>
    <n v="0"/>
    <n v="0"/>
    <n v="0"/>
    <n v="0"/>
    <n v="0"/>
    <n v="-282.89999999999998"/>
    <n v="0"/>
    <n v="0"/>
    <n v="0"/>
    <n v="0"/>
    <s v="-"/>
    <x v="2"/>
    <x v="0"/>
    <x v="1"/>
  </r>
  <r>
    <s v="CGST"/>
    <s v="000001200000-2006"/>
    <s v="000001200000-2006-20061231Campagnano"/>
    <s v="000001200000"/>
    <s v="Condiz.12000BTU Ferroli - Uff.Formello"/>
    <s v="2006"/>
    <s v="20061231"/>
    <s v="20061231"/>
    <s v="AB0204"/>
    <x v="8"/>
    <s v="Mobili e arredi"/>
    <x v="6"/>
    <x v="6"/>
    <s v="ZCIV"/>
    <s v="20060101"/>
    <s v="20061201"/>
    <s v="016/008"/>
    <s v="BEM018"/>
    <s v="A_B_II_4_B"/>
    <x v="4"/>
    <s v="CGST-IIM01-000SM003.22"/>
    <x v="118"/>
    <x v="117"/>
    <s v="CDM"/>
    <s v="1CGST-STRU"/>
    <s v="1FOCO-CGST"/>
    <s v="CGST-FOCON"/>
    <s v="-"/>
    <s v="SCT"/>
    <s v="SCT"/>
    <x v="8"/>
    <s v="SC"/>
    <x v="10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22"/>
    <s v="Impianti specifici edifici (condiz.)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56.91386822763079"/>
    <n v="-131.81085163505131"/>
    <n v="25.103016592579561"/>
    <n v="0"/>
    <n v="-9.41483209365785"/>
    <n v="0"/>
    <n v="15.6881844989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1"/>
  </r>
  <r>
    <s v="CGST"/>
    <s v="000001200000-2006"/>
    <s v="000001200000-2006-20061231Crea Gestioni"/>
    <s v="000001200000"/>
    <s v="Condiz.12000BTU Ferroli - Uff.Formello"/>
    <s v="2006"/>
    <s v="20061231"/>
    <s v="20061231"/>
    <s v="AB0204"/>
    <x v="8"/>
    <s v="Mobili e arredi"/>
    <x v="6"/>
    <x v="6"/>
    <s v="ZCIV"/>
    <s v="20060101"/>
    <s v="20061201"/>
    <s v="016/008"/>
    <s v="BEM018"/>
    <s v="A_B_II_4_B"/>
    <x v="4"/>
    <s v="CGST-IIM01-000SM003.22"/>
    <x v="118"/>
    <x v="117"/>
    <s v="Fittizio CGST"/>
    <s v="1CGST-STRU"/>
    <s v="1FOCO-CGST"/>
    <s v="CGST-FOCON"/>
    <s v="-"/>
    <s v="SCT"/>
    <s v="SCT"/>
    <x v="8"/>
    <s v="SC"/>
    <x v="10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22"/>
    <s v="Impianti specifici edifici (condiz.)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980"/>
    <n v="823.22"/>
    <n v="-156.78"/>
    <n v="0"/>
    <n v="58.8"/>
    <n v="0"/>
    <n v="-9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1"/>
  </r>
  <r>
    <s v="CGST"/>
    <s v="000001200000-2006"/>
    <s v="000001200000-2006-20061231Termoli"/>
    <s v="000001200000"/>
    <s v="Condiz.12000BTU Ferroli - Uff.Formello"/>
    <s v="2006"/>
    <s v="20061231"/>
    <s v="20061231"/>
    <s v="AB0204"/>
    <x v="8"/>
    <s v="Mobili e arredi"/>
    <x v="6"/>
    <x v="6"/>
    <s v="ZCIV"/>
    <s v="20060101"/>
    <s v="20061201"/>
    <s v="016/008"/>
    <s v="BEM018"/>
    <s v="A_B_II_4_B"/>
    <x v="4"/>
    <s v="CGST-IIM01-000SM003.22"/>
    <x v="118"/>
    <x v="117"/>
    <s v="TEM"/>
    <s v="1CGST-STRU"/>
    <s v="1FOCO-CGST"/>
    <s v="CGST-FOCON"/>
    <s v="-"/>
    <s v="SCT"/>
    <s v="SCT"/>
    <x v="8"/>
    <s v="SC"/>
    <x v="10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22"/>
    <s v="Impianti specifici edifici (condiz.)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823.0861317723693"/>
    <n v="-691.40914836494858"/>
    <n v="131.67698340742041"/>
    <n v="0"/>
    <n v="-49.38516790634214"/>
    <n v="0"/>
    <n v="82.291815501078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1"/>
  </r>
  <r>
    <s v="CGST"/>
    <s v="000001200000-2006"/>
    <s v="000001200000-2006-20061231Crea Gestioni"/>
    <s v="000001200000"/>
    <s v="Condiz.12000BTU Ferroli - Uff.Formello"/>
    <s v="2006"/>
    <s v="20061231"/>
    <s v="20061231"/>
    <s v="AB0204"/>
    <x v="8"/>
    <s v="Mobili e arredi"/>
    <x v="6"/>
    <x v="6"/>
    <s v="ZCIV"/>
    <s v="20060101"/>
    <s v="20061201"/>
    <s v="016/008"/>
    <s v="BEM018"/>
    <s v="A_B_II_4_B"/>
    <x v="4"/>
    <s v="CGST-IIM01-000SM003.22"/>
    <x v="118"/>
    <x v="117"/>
    <s v="Fittizio CGST"/>
    <s v="1CGST-STRU"/>
    <s v="1FOCO-CGST"/>
    <s v="CGST-FOCON"/>
    <s v="-"/>
    <s v="SCT"/>
    <s v="SSC"/>
    <x v="8"/>
    <s v="SC"/>
    <x v="10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22"/>
    <s v="Impianti specifici edifici (condiz.)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980"/>
    <n v="-823.22"/>
    <n v="156.78"/>
    <n v="0"/>
    <n v="-58.8"/>
    <n v="0"/>
    <n v="9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1"/>
  </r>
  <r>
    <s v="CGST"/>
    <s v="000001200001-2004"/>
    <s v="000001200001-2004-20041231Crea Gestioni"/>
    <s v="000001200001"/>
    <s v="MOBILI UFFICIO TERMOLI"/>
    <s v="2004"/>
    <s v="20041231"/>
    <s v="20041231"/>
    <s v="AB0204"/>
    <x v="8"/>
    <s v="Mobili e arredi"/>
    <x v="6"/>
    <x v="6"/>
    <s v="Z120"/>
    <s v="20040101"/>
    <s v="20040101"/>
    <s v="008/000"/>
    <s v="BEM018"/>
    <s v="A_B_II_4_B"/>
    <x v="4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79.2"/>
    <n v="-17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200002-2012"/>
    <s v="000001200002-2012-20121231Crea Gestioni"/>
    <s v="000001200002"/>
    <s v="Mobili ufficio"/>
    <s v="2012"/>
    <s v="20121231"/>
    <s v="20121231"/>
    <s v="AB0204"/>
    <x v="8"/>
    <s v="Mobili e arredi"/>
    <x v="6"/>
    <x v="6"/>
    <s v="ZCIV"/>
    <s v="20120101"/>
    <s v="20121201"/>
    <s v="008/000"/>
    <s v="BEM018"/>
    <s v="A_B_II_4_B"/>
    <x v="4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12012.27"/>
    <n v="-11201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210000-2012"/>
    <s v="000001210000-2012-20121231Crea Gestioni"/>
    <s v="000001210000"/>
    <s v="Telefoni cellulari"/>
    <s v="2012"/>
    <s v="20121231"/>
    <s v="20121231"/>
    <s v="AB0204"/>
    <x v="9"/>
    <s v="Macchine per uff elettriche ed elettroniche"/>
    <x v="0"/>
    <x v="0"/>
    <s v="ZCIV"/>
    <s v="20120101"/>
    <s v="20121201"/>
    <s v="005/000"/>
    <s v="BEM019"/>
    <s v="A_B_II_4_B"/>
    <x v="4"/>
    <s v="CGST-IAT01-000SZ801.19"/>
    <x v="119"/>
    <x v="118"/>
    <s v="Fittizio CGST"/>
    <s v="1CGST-STRU"/>
    <s v="1CGST-STRU"/>
    <s v="CGST-STRUT"/>
    <s v="STR"/>
    <s v="SCT"/>
    <s v="SSC"/>
    <x v="1"/>
    <s v="SC"/>
    <x v="1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8740.68"/>
    <n v="-874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1-2012"/>
    <s v="000001210001-2012-20121231Crea Gestioni"/>
    <s v="000001210001"/>
    <s v="Computers"/>
    <s v="2012"/>
    <s v="20121231"/>
    <s v="20121231"/>
    <s v="AB0204"/>
    <x v="9"/>
    <s v="Macchine per uff elettriche ed elettroniche"/>
    <x v="0"/>
    <x v="0"/>
    <s v="ZCIV"/>
    <s v="20120101"/>
    <s v="20121201"/>
    <s v="005/000"/>
    <s v="BEM019"/>
    <s v="A_B_II_4_B"/>
    <x v="4"/>
    <s v="CGST-IAT01-000SZ801.19"/>
    <x v="119"/>
    <x v="118"/>
    <s v="Fittizio CGST"/>
    <s v="1CGST-STRU"/>
    <s v="1CGST-STRU"/>
    <s v="CGST-STRUT"/>
    <s v="STR"/>
    <s v="SCT"/>
    <s v="SSC"/>
    <x v="1"/>
    <s v="SC"/>
    <x v="1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5793.89"/>
    <n v="-3579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2-1996"/>
    <s v="000001210002-1996-19961231Crea Gestioni"/>
    <s v="000001210002"/>
    <s v="HARDWARE"/>
    <s v="1996"/>
    <s v="19961231"/>
    <s v="19961231"/>
    <s v="AB0204"/>
    <x v="9"/>
    <s v="Macchine per uff elettriche ed elettroniche"/>
    <x v="0"/>
    <x v="0"/>
    <s v="ZCIV"/>
    <s v="19960101"/>
    <s v="19961201"/>
    <s v="005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968.97"/>
    <n v="-396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3-2006"/>
    <s v="000001210003-2006-20061231Crea Gestioni"/>
    <s v="000001210003"/>
    <s v="HARDWARE"/>
    <s v="2006"/>
    <s v="20061231"/>
    <s v="20061231"/>
    <s v="AB0204"/>
    <x v="9"/>
    <s v="Macchine per uff elettriche ed elettroniche"/>
    <x v="0"/>
    <x v="0"/>
    <s v="ZCIV"/>
    <s v="20060101"/>
    <s v="20061201"/>
    <s v="005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2193.46"/>
    <n v="-219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4-2007"/>
    <s v="000001210004-2007-20071231Crea Gestioni"/>
    <s v="000001210004"/>
    <s v="HARDWARE"/>
    <s v="2007"/>
    <s v="20071231"/>
    <s v="20071231"/>
    <s v="AB0204"/>
    <x v="9"/>
    <s v="Macchine per uff elettriche ed elettroniche"/>
    <x v="0"/>
    <x v="0"/>
    <s v="ZCIV"/>
    <s v="20070101"/>
    <s v="20071201"/>
    <s v="005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9311.1200000000008"/>
    <n v="-9311.12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5-2007"/>
    <s v="000001210005-2007-20071231Crea Gestioni"/>
    <s v="000001210005"/>
    <s v="MACCHINE ELETTRON. TERMOLI"/>
    <s v="2007"/>
    <s v="20071231"/>
    <s v="20071231"/>
    <s v="AB0204"/>
    <x v="9"/>
    <s v="Macchine per uff elettriche ed elettroniche"/>
    <x v="0"/>
    <x v="0"/>
    <s v="ZCIV"/>
    <s v="20070101"/>
    <s v="20071201"/>
    <s v="010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892.71"/>
    <n v="-389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6-2012"/>
    <s v="000001210006-2012-20121231Crea Gestioni"/>
    <s v="000001210006"/>
    <s v="Macchine elettroniche"/>
    <s v="2012"/>
    <s v="20121231"/>
    <s v="20121231"/>
    <s v="AB0204"/>
    <x v="9"/>
    <s v="Macchine per uff elettriche ed elettroniche"/>
    <x v="0"/>
    <x v="0"/>
    <s v="ZCIV"/>
    <s v="20120101"/>
    <s v="20121201"/>
    <s v="005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526771.79"/>
    <n v="-52677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7-2012"/>
    <s v="000001210007-2012-20121231Crea Gestioni"/>
    <s v="000001210007"/>
    <s v="Macchine elettroniche Formello 100%"/>
    <s v="2012"/>
    <s v="20121231"/>
    <s v="20121231"/>
    <s v="AB0204"/>
    <x v="9"/>
    <s v="Macchine per uff elettriche ed elettroniche"/>
    <x v="0"/>
    <x v="0"/>
    <s v="ZCIV"/>
    <s v="20120101"/>
    <s v="20121201"/>
    <s v="005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513"/>
    <n v="-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8-2008"/>
    <s v="000001210008-2008-20081231Crea Gestioni"/>
    <s v="000001210008"/>
    <s v="MACCHINE ELETTRON. TERMOLI"/>
    <s v="2008"/>
    <s v="20081231"/>
    <s v="20081231"/>
    <s v="AB0204"/>
    <x v="9"/>
    <s v="Macchine per uff elettriche ed elettroniche"/>
    <x v="0"/>
    <x v="0"/>
    <s v="ZCIV"/>
    <s v="20080101"/>
    <s v="20081201"/>
    <s v="005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5371.11"/>
    <n v="-537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09-2010"/>
    <s v="000001210009-2010-20110101Crea Gestioni"/>
    <s v="000001210009"/>
    <s v="macchine per ufficio elettriche elettroniche"/>
    <s v="2010"/>
    <s v="20110101"/>
    <s v="20110101"/>
    <s v="AB0204"/>
    <x v="9"/>
    <s v="Macchine per uff elettriche ed elettroniche"/>
    <x v="0"/>
    <x v="0"/>
    <s v="ZCIV"/>
    <s v="20110101"/>
    <s v="20110101"/>
    <s v="008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809"/>
    <n v="-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0-2012"/>
    <s v="000001210010-2012-20121231Crea Gestioni"/>
    <s v="000001210010"/>
    <s v="Altre macch. Elettroniche"/>
    <s v="2012"/>
    <s v="20121231"/>
    <s v="20121231"/>
    <s v="AB0204"/>
    <x v="9"/>
    <s v="Macchine per uff elettriche ed elettroniche"/>
    <x v="0"/>
    <x v="0"/>
    <s v="ZCIV"/>
    <s v="20120101"/>
    <s v="20121201"/>
    <s v="005/000"/>
    <s v="BEM0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0869.69"/>
    <n v="-1086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1-2016"/>
    <s v="000001210011-2016-20160930Campagnano"/>
    <s v="000001210011"/>
    <s v="TABLET WFM ISU"/>
    <s v="2016"/>
    <s v="20160930"/>
    <s v="20160930"/>
    <s v="AB0204"/>
    <x v="9"/>
    <s v="Macchine per uff elettriche ed elettroniche"/>
    <x v="7"/>
    <x v="7"/>
    <s v="ZCIV"/>
    <s v="20160901"/>
    <s v="20160901"/>
    <s v="008/000"/>
    <s v="BEMI19"/>
    <s v="A_B_II_4_B"/>
    <x v="4"/>
    <s v="CGST-IIM01-FC0SZF01.19"/>
    <x v="120"/>
    <x v="119"/>
    <s v="CDM"/>
    <s v="1CGST-STRU"/>
    <s v="1CGST-STRU"/>
    <s v="CGST-STRUT"/>
    <s v="STR"/>
    <s v="SCT"/>
    <s v="SCT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446.597777777778"/>
    <n v="-783.57222222222219"/>
    <n v="663.02555555555557"/>
    <n v="0"/>
    <n v="-180.82444444444451"/>
    <n v="0"/>
    <n v="482.2011111111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10011-2016"/>
    <s v="000001210011-2016-20160930Crea Gestioni"/>
    <s v="000001210011"/>
    <s v="TABLET WFM ISU"/>
    <s v="2016"/>
    <s v="20160930"/>
    <s v="20160930"/>
    <s v="AB0204"/>
    <x v="9"/>
    <s v="Macchine per uff elettriche ed elettroniche"/>
    <x v="7"/>
    <x v="7"/>
    <s v="ZCIV"/>
    <s v="20160901"/>
    <s v="20160901"/>
    <s v="008/000"/>
    <s v="BEMI19"/>
    <s v="A_B_II_4_B"/>
    <x v="4"/>
    <s v="CGST-IIM01-FC0SZF01.19"/>
    <x v="120"/>
    <x v="119"/>
    <s v="FC0"/>
    <s v="1CGST-STRU"/>
    <s v="1CGST-STRU"/>
    <s v="CGST-STRUT"/>
    <s v="STR"/>
    <s v="SCT"/>
    <s v="SCT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13019.38"/>
    <n v="7052.15"/>
    <n v="-5967.23"/>
    <n v="0"/>
    <n v="1627.42"/>
    <n v="0"/>
    <n v="-4339.8099999999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10011-2016"/>
    <s v="000001210011-2016-20160930Crea Gestioni"/>
    <s v="000001210011"/>
    <s v="TABLET WFM ISU"/>
    <s v="2016"/>
    <s v="20160930"/>
    <s v="20160930"/>
    <s v="AB0204"/>
    <x v="9"/>
    <s v="Macchine per uff elettriche ed elettroniche"/>
    <x v="7"/>
    <x v="7"/>
    <s v="ZCIV"/>
    <s v="20160901"/>
    <s v="20160901"/>
    <s v="008/000"/>
    <s v="BEMI19"/>
    <s v="A_B_II_4_B"/>
    <x v="4"/>
    <s v="CGST-IIM01-FC0SZF01.19"/>
    <x v="120"/>
    <x v="119"/>
    <s v="FC0"/>
    <s v="1CGST-STRU"/>
    <s v="1CGST-STRU"/>
    <s v="CGST-STRUT"/>
    <s v="STR"/>
    <s v="SCT"/>
    <s v="SSC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3019.38"/>
    <n v="-7052.15"/>
    <n v="5967.23"/>
    <n v="0"/>
    <n v="-1627.42"/>
    <n v="0"/>
    <n v="4339.8099999999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1-2016"/>
    <s v="000001210011-2016-20160930Termoli"/>
    <s v="000001210011"/>
    <s v="TABLET WFM ISU"/>
    <s v="2016"/>
    <s v="20160930"/>
    <s v="20160930"/>
    <s v="AB0204"/>
    <x v="9"/>
    <s v="Macchine per uff elettriche ed elettroniche"/>
    <x v="7"/>
    <x v="7"/>
    <s v="ZCIV"/>
    <s v="20160901"/>
    <s v="20160901"/>
    <s v="008/000"/>
    <s v="BEMI19"/>
    <s v="A_B_II_4_B"/>
    <x v="4"/>
    <s v="CGST-IIM01-FC0SZF01.19"/>
    <x v="120"/>
    <x v="119"/>
    <s v="TEM"/>
    <s v="1CGST-STRU"/>
    <s v="1CGST-STRU"/>
    <s v="CGST-STRUT"/>
    <s v="STR"/>
    <s v="SCT"/>
    <s v="SCT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1572.78222222222"/>
    <n v="-6268.5777777777776"/>
    <n v="5304.2044444444437"/>
    <n v="0"/>
    <n v="-1446.5955555555561"/>
    <n v="0"/>
    <n v="3857.6088888888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10011-2017"/>
    <s v="000001210011-2017-20170101Campagnano"/>
    <s v="000001210011"/>
    <s v="TABLET WFM ISU"/>
    <s v="2017"/>
    <s v="20170101"/>
    <s v="20170101"/>
    <s v="AB0204"/>
    <x v="9"/>
    <s v="Macchine per uff elettriche ed elettroniche"/>
    <x v="7"/>
    <x v="7"/>
    <s v="ZCIV"/>
    <s v="20170101"/>
    <s v="00000000"/>
    <s v="008/000"/>
    <s v="BEMI19"/>
    <s v="A_B_II_4_B"/>
    <x v="4"/>
    <s v="CGST-IIM01-FC0SZF01.19"/>
    <x v="120"/>
    <x v="119"/>
    <s v="CDM"/>
    <s v="1CGST-STRU"/>
    <s v="1CGST-STRU"/>
    <s v="CGST-STRUT"/>
    <s v="STR"/>
    <s v="SCT"/>
    <s v="SCT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250.60444444444471"/>
    <n v="-125.3022222222223"/>
    <n v="125.3022222222223"/>
    <n v="0"/>
    <n v="-31.325555555555589"/>
    <n v="0"/>
    <n v="93.976666666666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10011-2017"/>
    <s v="000001210011-2017-20170101Crea Gestioni"/>
    <s v="000001210011"/>
    <s v="TABLET WFM ISU"/>
    <s v="2017"/>
    <s v="20170101"/>
    <s v="20170101"/>
    <s v="AB0204"/>
    <x v="9"/>
    <s v="Macchine per uff elettriche ed elettroniche"/>
    <x v="7"/>
    <x v="7"/>
    <s v="ZCIV"/>
    <s v="20170101"/>
    <s v="00000000"/>
    <s v="008/000"/>
    <s v="BEMI19"/>
    <s v="A_B_II_4_B"/>
    <x v="4"/>
    <s v="CGST-IIM01-FC0SZF01.19"/>
    <x v="120"/>
    <x v="119"/>
    <s v="FC0"/>
    <s v="1CGST-STRU"/>
    <s v="1CGST-STRU"/>
    <s v="CGST-STRUT"/>
    <s v="STR"/>
    <s v="SCT"/>
    <s v="SCT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2255.44"/>
    <n v="1127.72"/>
    <n v="-1127.72"/>
    <n v="0"/>
    <n v="281.92999999999989"/>
    <n v="0"/>
    <n v="-845.79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10011-2017"/>
    <s v="000001210011-2017-20170101Crea Gestioni"/>
    <s v="000001210011"/>
    <s v="TABLET WFM ISU"/>
    <s v="2017"/>
    <s v="20170101"/>
    <s v="20170101"/>
    <s v="AB0204"/>
    <x v="9"/>
    <s v="Macchine per uff elettriche ed elettroniche"/>
    <x v="7"/>
    <x v="7"/>
    <s v="ZCIV"/>
    <s v="20170101"/>
    <s v="00000000"/>
    <s v="008/000"/>
    <s v="BEMI19"/>
    <s v="A_B_II_4_B"/>
    <x v="4"/>
    <s v="CGST-IIM01-FC0SZF01.19"/>
    <x v="120"/>
    <x v="119"/>
    <s v="FC0"/>
    <s v="1CGST-STRU"/>
    <s v="1CGST-STRU"/>
    <s v="CGST-STRUT"/>
    <s v="STR"/>
    <s v="SCT"/>
    <s v="SSC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2255.44"/>
    <n v="-1127.72"/>
    <n v="1127.72"/>
    <n v="0"/>
    <n v="-281.93"/>
    <n v="0"/>
    <n v="84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1-2017"/>
    <s v="000001210011-2017-20170101Termoli"/>
    <s v="000001210011"/>
    <s v="TABLET WFM ISU"/>
    <s v="2017"/>
    <s v="20170101"/>
    <s v="20170101"/>
    <s v="AB0204"/>
    <x v="9"/>
    <s v="Macchine per uff elettriche ed elettroniche"/>
    <x v="7"/>
    <x v="7"/>
    <s v="ZCIV"/>
    <s v="20170101"/>
    <s v="00000000"/>
    <s v="008/000"/>
    <s v="BEMI19"/>
    <s v="A_B_II_4_B"/>
    <x v="4"/>
    <s v="CGST-IIM01-FC0SZF01.19"/>
    <x v="120"/>
    <x v="119"/>
    <s v="TEM"/>
    <s v="1CGST-STRU"/>
    <s v="1CGST-STRU"/>
    <s v="CGST-STRUT"/>
    <s v="STR"/>
    <s v="SCT"/>
    <s v="SCT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2004.8355555555561"/>
    <n v="-1002.417777777778"/>
    <n v="1002.417777777778"/>
    <n v="0"/>
    <n v="-250.6044444444444"/>
    <n v="0"/>
    <n v="751.81333333333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10011-2018"/>
    <s v="000001210011-2018-20180101Crea Gestioni"/>
    <s v="000001210011"/>
    <s v="TABLET WFM ISU"/>
    <s v="2018"/>
    <s v="20180101"/>
    <s v="20180101"/>
    <s v="AB0204"/>
    <x v="9"/>
    <s v="Macchine per uff elettriche ed elettroniche"/>
    <x v="7"/>
    <x v="7"/>
    <s v="ZCIV"/>
    <s v="20180101"/>
    <s v="00000000"/>
    <s v="003/000"/>
    <s v="BEMI19"/>
    <s v="A_B_II_4_B"/>
    <x v="4"/>
    <s v="CGST-IIM01-FC0SZF01.19"/>
    <x v="120"/>
    <x v="119"/>
    <s v="FC0"/>
    <s v="1CGST-STRU"/>
    <s v="1CGST-STRU"/>
    <s v="CGST-STRUT"/>
    <s v="STR"/>
    <s v="SCT"/>
    <s v="SSC"/>
    <x v="1"/>
    <s v="SC"/>
    <x v="11"/>
    <s v="Laboratori (attrezzature)"/>
    <x v="1"/>
    <s v="C"/>
    <s v="Non allocato"/>
    <s v="NonErc"/>
    <s v="IIM01"/>
    <s v="ATTIVITA’ IMMATERIALI INV."/>
    <s v="0"/>
    <s v="0ZZZ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5936.66"/>
    <n v="-1593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2-2018"/>
    <s v="000001210012-2018-20180101Crea Gestioni"/>
    <s v="000001210012"/>
    <s v="UFFICIO computers"/>
    <s v="2018"/>
    <s v="20180101"/>
    <s v="20180101"/>
    <s v="AB0204"/>
    <x v="9"/>
    <s v="Macchine per uff elettriche ed elettroniche"/>
    <x v="7"/>
    <x v="7"/>
    <s v="ZCIV"/>
    <s v="20180101"/>
    <s v="00000000"/>
    <s v="008/000"/>
    <s v="BEMI19"/>
    <s v="A_B_II_4_B"/>
    <x v="4"/>
    <s v="CGST-IAT01-FC0SZ802.19"/>
    <x v="2"/>
    <x v="2"/>
    <s v="FC0"/>
    <s v="1CGST-STRU"/>
    <s v="1CGST-STRU"/>
    <s v="CGST-STRUT"/>
    <s v="STR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ZZZ"/>
    <s v="023"/>
    <s v="Hardware/Software"/>
    <s v="12"/>
    <s v="19"/>
    <s v="Macchine ufficio elettr. computer"/>
    <x v="1"/>
    <x v="1"/>
    <x v="1"/>
    <s v="Laboratori (attrezzature)"/>
    <n v="10"/>
    <n v="10"/>
    <s v="C12L"/>
    <s v="10,00"/>
    <s v="1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3-2018"/>
    <s v="000001210013-2018-20181201Campagnano"/>
    <s v="000001210013"/>
    <s v="PC e Notebook - CGST"/>
    <s v="2018"/>
    <s v="20181201"/>
    <s v="20181201"/>
    <s v="AB0204"/>
    <x v="9"/>
    <s v="Macchine per uff elettriche ed elettroniche"/>
    <x v="7"/>
    <x v="7"/>
    <s v="ZCIV"/>
    <s v="20181201"/>
    <s v="00000000"/>
    <s v="008/000"/>
    <s v="BEMI19"/>
    <s v="A_B_II_4_B"/>
    <x v="4"/>
    <s v="CGST-IAT01-000SZ801.19"/>
    <x v="119"/>
    <x v="118"/>
    <s v="CDM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219.737142857143"/>
    <n v="-57.222857142857158"/>
    <n v="162.51428571428571"/>
    <n v="0"/>
    <n v="-27.467142857142871"/>
    <n v="0"/>
    <n v="135.0471428571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10013-2018"/>
    <s v="000001210013-2018-20181201Crea Gestioni"/>
    <s v="000001210013"/>
    <s v="PC e Notebook - CGST"/>
    <s v="2018"/>
    <s v="20181201"/>
    <s v="20181201"/>
    <s v="AB0204"/>
    <x v="9"/>
    <s v="Macchine per uff elettriche ed elettroniche"/>
    <x v="7"/>
    <x v="7"/>
    <s v="ZCIV"/>
    <s v="20181201"/>
    <s v="00000000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1538.16"/>
    <n v="400.56"/>
    <n v="-1137.5999999999999"/>
    <n v="0"/>
    <n v="192.27"/>
    <n v="0"/>
    <n v="-945.32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10013-2018"/>
    <s v="000001210013-2018-20181201Crea Gestioni"/>
    <s v="000001210013"/>
    <s v="PC e Notebook - CGST"/>
    <s v="2018"/>
    <s v="20181201"/>
    <s v="20181201"/>
    <s v="AB0204"/>
    <x v="9"/>
    <s v="Macchine per uff elettriche ed elettroniche"/>
    <x v="7"/>
    <x v="7"/>
    <s v="ZCIV"/>
    <s v="20181201"/>
    <s v="00000000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538.16"/>
    <n v="-400.56"/>
    <n v="1137.5999999999999"/>
    <n v="0"/>
    <n v="-192.27"/>
    <n v="0"/>
    <n v="945.32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3-2018"/>
    <s v="000001210013-2018-20181201Termoli"/>
    <s v="000001210013"/>
    <s v="PC e Notebook - CGST"/>
    <s v="2018"/>
    <s v="20181201"/>
    <s v="20181201"/>
    <s v="AB0204"/>
    <x v="9"/>
    <s v="Macchine per uff elettriche ed elettroniche"/>
    <x v="7"/>
    <x v="7"/>
    <s v="ZCIV"/>
    <s v="20181201"/>
    <s v="00000000"/>
    <s v="008/000"/>
    <s v="BEMI19"/>
    <s v="A_B_II_4_B"/>
    <x v="4"/>
    <s v="CGST-IAT01-000SZ801.19"/>
    <x v="119"/>
    <x v="118"/>
    <s v="TEM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318.4228571428571"/>
    <n v="-343.33714285714279"/>
    <n v="975.08571428571418"/>
    <n v="0"/>
    <n v="-164.80285714285711"/>
    <n v="0"/>
    <n v="810.2828571428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10013-2019"/>
    <s v="000001210013-2019-20191201Campagnano"/>
    <s v="000001210013"/>
    <s v="PC e Notebook - CGST"/>
    <s v="2019"/>
    <s v="20191201"/>
    <s v="20191201"/>
    <s v="AB0204"/>
    <x v="9"/>
    <s v="Macchine per uff elettriche ed elettroniche"/>
    <x v="7"/>
    <x v="7"/>
    <s v="ZCIV"/>
    <s v="20191201"/>
    <s v="00000000"/>
    <s v="008/000"/>
    <s v="BEMI19"/>
    <s v="A_B_II_4_B"/>
    <x v="4"/>
    <s v="CGST-IAT01-000SZ801.19"/>
    <x v="119"/>
    <x v="118"/>
    <s v="CDM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634.048571428571"/>
    <n v="-221.27714285714299"/>
    <n v="1412.771428571428"/>
    <n v="0"/>
    <n v="-204.25571428571419"/>
    <n v="0"/>
    <n v="1208.5157142857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10013-2019"/>
    <s v="000001210013-2019-20191201Crea Gestioni"/>
    <s v="000001210013"/>
    <s v="PC e Notebook - CGST"/>
    <s v="2019"/>
    <s v="20191201"/>
    <s v="20191201"/>
    <s v="AB0204"/>
    <x v="9"/>
    <s v="Macchine per uff elettriche ed elettroniche"/>
    <x v="7"/>
    <x v="7"/>
    <s v="ZCIV"/>
    <s v="20191201"/>
    <s v="00000000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11438.34"/>
    <n v="1548.94"/>
    <n v="-9889.4"/>
    <n v="0"/>
    <n v="1429.79"/>
    <n v="0"/>
    <n v="-845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10013-2019"/>
    <s v="000001210013-2019-20191201Crea Gestioni"/>
    <s v="000001210013"/>
    <s v="PC e Notebook - CGST"/>
    <s v="2019"/>
    <s v="20191201"/>
    <s v="20191201"/>
    <s v="AB0204"/>
    <x v="9"/>
    <s v="Macchine per uff elettriche ed elettroniche"/>
    <x v="7"/>
    <x v="7"/>
    <s v="ZCIV"/>
    <s v="20191201"/>
    <s v="00000000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1438.34"/>
    <n v="-1548.94"/>
    <n v="9889.4"/>
    <n v="0"/>
    <n v="-1429.79"/>
    <n v="0"/>
    <n v="845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3-2019"/>
    <s v="000001210013-2019-20191201Termoli"/>
    <s v="000001210013"/>
    <s v="PC e Notebook - CGST"/>
    <s v="2019"/>
    <s v="20191201"/>
    <s v="20191201"/>
    <s v="AB0204"/>
    <x v="9"/>
    <s v="Macchine per uff elettriche ed elettroniche"/>
    <x v="7"/>
    <x v="7"/>
    <s v="ZCIV"/>
    <s v="20191201"/>
    <s v="00000000"/>
    <s v="008/000"/>
    <s v="BEMI19"/>
    <s v="A_B_II_4_B"/>
    <x v="4"/>
    <s v="CGST-IAT01-000SZ801.19"/>
    <x v="119"/>
    <x v="118"/>
    <s v="TEM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9804.2914285714305"/>
    <n v="-1327.6628571428571"/>
    <n v="8476.6285714285714"/>
    <n v="0"/>
    <n v="-1225.5342857142859"/>
    <n v="0"/>
    <n v="7251.0942857142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10013-2020"/>
    <s v="000001210013-2020-20200630Campagnano"/>
    <s v="000001210013"/>
    <s v="PC e Notebook - CGST"/>
    <s v="2020"/>
    <s v="20200630"/>
    <s v="20200630"/>
    <s v="AB0204"/>
    <x v="9"/>
    <s v="Macchine per uff elettriche ed elettroniche"/>
    <x v="7"/>
    <x v="7"/>
    <s v="ZCIV"/>
    <s v="20200601"/>
    <s v="20200601"/>
    <s v="008/000"/>
    <s v="BEMI19"/>
    <s v="A_B_II_4_B"/>
    <x v="4"/>
    <s v="CGST-IAT01-000SZ801.19"/>
    <x v="119"/>
    <x v="118"/>
    <s v="CDM"/>
    <s v="CRG00-CGST"/>
    <s v="1CGST-STRU"/>
    <s v="CGST-STRUT"/>
    <s v="-"/>
    <s v="SCT"/>
    <s v="SCT"/>
    <x v="1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2.8571428571428581"/>
    <n v="-0.20857142857142871"/>
    <n v="2.6485714285714299"/>
    <n v="0"/>
    <n v="-0.35714285714285732"/>
    <n v="0"/>
    <n v="2.291428571428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10013-2020"/>
    <s v="000001210013-2020-20200630Crea Gestioni"/>
    <s v="000001210013"/>
    <s v="PC e Notebook - CGST"/>
    <s v="2020"/>
    <s v="20200630"/>
    <s v="20200630"/>
    <s v="AB0204"/>
    <x v="9"/>
    <s v="Macchine per uff elettriche ed elettroniche"/>
    <x v="7"/>
    <x v="7"/>
    <s v="ZCIV"/>
    <s v="20200601"/>
    <s v="20200601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CT"/>
    <x v="1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-20"/>
    <n v="1.46"/>
    <n v="-18.54"/>
    <n v="0"/>
    <n v="2.5"/>
    <n v="0"/>
    <n v="-1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10013-2020"/>
    <s v="000001210013-2020-20200630Crea Gestioni"/>
    <s v="000001210013"/>
    <s v="PC e Notebook - CGST"/>
    <s v="2020"/>
    <s v="20200630"/>
    <s v="20200630"/>
    <s v="AB0204"/>
    <x v="9"/>
    <s v="Macchine per uff elettriche ed elettroniche"/>
    <x v="7"/>
    <x v="7"/>
    <s v="ZCIV"/>
    <s v="20200601"/>
    <s v="20200601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SC"/>
    <x v="1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20"/>
    <n v="-1.46"/>
    <n v="18.54"/>
    <n v="0"/>
    <n v="-2.5"/>
    <n v="0"/>
    <n v="1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3-2020"/>
    <s v="000001210013-2020-20200630Termoli"/>
    <s v="000001210013"/>
    <s v="PC e Notebook - CGST"/>
    <s v="2020"/>
    <s v="20200630"/>
    <s v="20200630"/>
    <s v="AB0204"/>
    <x v="9"/>
    <s v="Macchine per uff elettriche ed elettroniche"/>
    <x v="7"/>
    <x v="7"/>
    <s v="ZCIV"/>
    <s v="20200601"/>
    <s v="20200601"/>
    <s v="008/000"/>
    <s v="BEMI19"/>
    <s v="A_B_II_4_B"/>
    <x v="4"/>
    <s v="CGST-IAT01-000SZ801.19"/>
    <x v="119"/>
    <x v="118"/>
    <s v="TEM"/>
    <s v="CRG00-CGST"/>
    <s v="1CGST-STRU"/>
    <s v="CGST-STRUT"/>
    <s v="-"/>
    <s v="SCT"/>
    <s v="SCT"/>
    <x v="1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1"/>
    <x v="1"/>
    <s v="-"/>
    <s v="-"/>
    <s v="LIC Non in Tariffa"/>
    <s v="Non OPS"/>
    <n v="17.142857142857149"/>
    <n v="-1.2514285714285709"/>
    <n v="15.89142857142857"/>
    <n v="0"/>
    <n v="-2.1428571428571428"/>
    <n v="0"/>
    <n v="13.74857142857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10013-2021"/>
    <s v="000001210013-2021-20210228Campagnano"/>
    <s v="000001210013"/>
    <s v="PC e Notebook - CGST"/>
    <s v="2021"/>
    <s v="20210228"/>
    <s v="20210228"/>
    <s v="AB0204"/>
    <x v="9"/>
    <s v="Macchine per uff elettriche ed elettroniche"/>
    <x v="7"/>
    <x v="7"/>
    <s v="ZCIV"/>
    <s v="20210201"/>
    <s v="20210201"/>
    <s v="008/000"/>
    <s v="BEMI19"/>
    <s v="A_B_II_4_B"/>
    <x v="4"/>
    <s v="CGST-IAT01-000SZ801.19"/>
    <x v="119"/>
    <x v="118"/>
    <s v="CDM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3"/>
    <x v="0"/>
    <s v="Incremento"/>
    <s v="-"/>
    <s v="LIC Non in Tariffa"/>
    <s v="Non OPS"/>
    <n v="0"/>
    <n v="0"/>
    <n v="0"/>
    <n v="2852"/>
    <n v="-326.79142857142858"/>
    <n v="0"/>
    <n v="2525.2085714285708"/>
    <n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10013-2021"/>
    <s v="000001210013-2021-20210228Crea Gestioni"/>
    <s v="000001210013"/>
    <s v="PC e Notebook - CGST"/>
    <s v="2021"/>
    <s v="20210228"/>
    <s v="20210228"/>
    <s v="AB0204"/>
    <x v="9"/>
    <s v="Macchine per uff elettriche ed elettroniche"/>
    <x v="7"/>
    <x v="7"/>
    <s v="ZCIV"/>
    <s v="20210201"/>
    <s v="20210201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3"/>
    <x v="0"/>
    <s v="Incremento"/>
    <s v="-"/>
    <s v="LIC Non in Tariffa"/>
    <s v="Non OPS"/>
    <n v="0"/>
    <n v="0"/>
    <n v="0"/>
    <n v="-19964"/>
    <n v="2287.54"/>
    <n v="0"/>
    <n v="-17676.46"/>
    <n v="-19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10013-2021"/>
    <s v="000001210013-2021-20210228Crea Gestioni"/>
    <s v="000001210013"/>
    <s v="PC e Notebook - CGST"/>
    <s v="2021"/>
    <s v="20210228"/>
    <s v="20210228"/>
    <s v="AB0204"/>
    <x v="9"/>
    <s v="Macchine per uff elettriche ed elettroniche"/>
    <x v="7"/>
    <x v="7"/>
    <s v="ZCIV"/>
    <s v="20210201"/>
    <s v="20210201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3"/>
    <x v="0"/>
    <s v="Incremento"/>
    <s v="-"/>
    <s v="LIC Non in Tariffa"/>
    <s v="Non OPS"/>
    <n v="0"/>
    <n v="0"/>
    <n v="0"/>
    <n v="19964"/>
    <n v="-2287.54"/>
    <n v="0"/>
    <n v="17676.46"/>
    <n v="19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3-2021"/>
    <s v="000001210013-2021-20210228Termoli"/>
    <s v="000001210013"/>
    <s v="PC e Notebook - CGST"/>
    <s v="2021"/>
    <s v="20210228"/>
    <s v="20210228"/>
    <s v="AB0204"/>
    <x v="9"/>
    <s v="Macchine per uff elettriche ed elettroniche"/>
    <x v="7"/>
    <x v="7"/>
    <s v="ZCIV"/>
    <s v="20210201"/>
    <s v="20210201"/>
    <s v="008/000"/>
    <s v="BEMI19"/>
    <s v="A_B_II_4_B"/>
    <x v="4"/>
    <s v="CGST-IAT01-000SZ801.19"/>
    <x v="119"/>
    <x v="118"/>
    <s v="TEM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3"/>
    <x v="0"/>
    <s v="Incremento"/>
    <s v="-"/>
    <s v="LIC Non in Tariffa"/>
    <s v="Non OPS"/>
    <n v="0"/>
    <n v="0"/>
    <n v="0"/>
    <n v="17112"/>
    <n v="-1960.748571428571"/>
    <n v="0"/>
    <n v="15151.25142857143"/>
    <n v="17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10013-2021"/>
    <s v="000001210013-2021-20211101Campagnano"/>
    <s v="000001210013"/>
    <s v="PC e Notebook - CGST"/>
    <s v="2021"/>
    <s v="20211101"/>
    <s v="20211101"/>
    <s v="AB0204"/>
    <x v="9"/>
    <s v="Macchine per uff elettriche ed elettroniche"/>
    <x v="7"/>
    <x v="7"/>
    <s v="ZCIV"/>
    <s v="20211101"/>
    <s v="00000000"/>
    <s v="008/000"/>
    <s v="BEMI19"/>
    <s v="A_B_II_4_B"/>
    <x v="4"/>
    <s v="CGST-IAT01-000SZ801.19"/>
    <x v="119"/>
    <x v="118"/>
    <s v="CDM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3"/>
    <x v="0"/>
    <s v="Incremento"/>
    <s v="-"/>
    <s v="LIC Non in Tariffa"/>
    <s v="Non OPS"/>
    <n v="0"/>
    <n v="0"/>
    <n v="0"/>
    <n v="791.42857142857167"/>
    <n v="-16.488571428571429"/>
    <n v="0"/>
    <n v="774.9400000000004"/>
    <n v="791.42857142857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10013-2021"/>
    <s v="000001210013-2021-20211101Crea Gestioni"/>
    <s v="000001210013"/>
    <s v="PC e Notebook - CGST"/>
    <s v="2021"/>
    <s v="20211101"/>
    <s v="20211101"/>
    <s v="AB0204"/>
    <x v="9"/>
    <s v="Macchine per uff elettriche ed elettroniche"/>
    <x v="7"/>
    <x v="7"/>
    <s v="ZCIV"/>
    <s v="20211101"/>
    <s v="00000000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3"/>
    <x v="0"/>
    <s v="Incremento"/>
    <s v="-"/>
    <s v="LIC Non in Tariffa"/>
    <s v="Non OPS"/>
    <n v="0"/>
    <n v="0"/>
    <n v="0"/>
    <n v="-5540"/>
    <n v="115.42"/>
    <n v="0"/>
    <n v="-5424.58"/>
    <n v="-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10013-2021"/>
    <s v="000001210013-2021-20211101Crea Gestioni"/>
    <s v="000001210013"/>
    <s v="PC e Notebook - CGST"/>
    <s v="2021"/>
    <s v="20211101"/>
    <s v="20211101"/>
    <s v="AB0204"/>
    <x v="9"/>
    <s v="Macchine per uff elettriche ed elettroniche"/>
    <x v="7"/>
    <x v="7"/>
    <s v="ZCIV"/>
    <s v="20211101"/>
    <s v="00000000"/>
    <s v="008/000"/>
    <s v="BEMI19"/>
    <s v="A_B_II_4_B"/>
    <x v="4"/>
    <s v="CGST-IAT01-000SZ801.19"/>
    <x v="119"/>
    <x v="118"/>
    <s v="Fittizio CGST"/>
    <s v="CRG00-CGST"/>
    <s v="1CGST-STRU"/>
    <s v="CGST-STRUT"/>
    <s v="-"/>
    <s v="SCT"/>
    <s v="SSC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3"/>
    <x v="0"/>
    <s v="Incremento"/>
    <s v="-"/>
    <s v="LIC Non in Tariffa"/>
    <s v="Non OPS"/>
    <n v="0"/>
    <n v="0"/>
    <n v="0"/>
    <n v="5540"/>
    <n v="-115.42"/>
    <n v="0"/>
    <n v="5424.58"/>
    <n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10013-2021"/>
    <s v="000001210013-2021-20211101Termoli"/>
    <s v="000001210013"/>
    <s v="PC e Notebook - CGST"/>
    <s v="2021"/>
    <s v="20211101"/>
    <s v="20211101"/>
    <s v="AB0204"/>
    <x v="9"/>
    <s v="Macchine per uff elettriche ed elettroniche"/>
    <x v="7"/>
    <x v="7"/>
    <s v="ZCIV"/>
    <s v="20211101"/>
    <s v="00000000"/>
    <s v="008/000"/>
    <s v="BEMI19"/>
    <s v="A_B_II_4_B"/>
    <x v="4"/>
    <s v="CGST-IAT01-000SZ801.19"/>
    <x v="119"/>
    <x v="118"/>
    <s v="TEM"/>
    <s v="CRG00-CGST"/>
    <s v="1CGST-STRU"/>
    <s v="CGST-STRUT"/>
    <s v="-"/>
    <s v="SCT"/>
    <s v="SCT"/>
    <x v="1"/>
    <s v="SC"/>
    <x v="1"/>
    <s v="Laboratori (attrezzature)"/>
    <x v="1"/>
    <s v="C"/>
    <s v="Non allocato"/>
    <s v="NonErc"/>
    <s v="IAT01"/>
    <s v="ATTIVITA’ MATERIALE INV."/>
    <s v="0"/>
    <s v="0000"/>
    <s v="000"/>
    <s v="Non attribuibile"/>
    <s v="12"/>
    <s v="19"/>
    <s v="Macchine ufficio elettr. computer"/>
    <x v="1"/>
    <x v="1"/>
    <x v="1"/>
    <s v="Laboratori (attrezzature)"/>
    <n v="10"/>
    <n v="10"/>
    <s v="C12L"/>
    <s v="10,00"/>
    <s v="10"/>
    <x v="3"/>
    <x v="0"/>
    <s v="Incremento"/>
    <s v="-"/>
    <s v="LIC Non in Tariffa"/>
    <s v="Non OPS"/>
    <n v="0"/>
    <n v="0"/>
    <n v="0"/>
    <n v="4748.5714285714294"/>
    <n v="-98.931428571428569"/>
    <n v="0"/>
    <n v="4649.6399999999994"/>
    <n v="4748.571428571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00-2012"/>
    <s v="000001220000-2012-20121231Crea Gestioni"/>
    <s v="000001220000"/>
    <s v="FIAT UNO VAN tel 09262603"/>
    <s v="2012"/>
    <s v="20121231"/>
    <s v="20121231"/>
    <s v="AB0204"/>
    <x v="10"/>
    <s v="Mezzi di trasporto strumentali"/>
    <x v="0"/>
    <x v="0"/>
    <s v="ZCIV"/>
    <s v="20120101"/>
    <s v="20121201"/>
    <s v="005/000"/>
    <s v="BEM020"/>
    <s v="A_B_II_4_B"/>
    <x v="4"/>
    <s v="CGST-IAT01-FC0SZ814.20"/>
    <x v="121"/>
    <x v="120"/>
    <s v="FC0"/>
    <s v="1CGST-STRU"/>
    <s v="1CGST-STRU"/>
    <s v="CGST-STRUT"/>
    <s v="STR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0"/>
    <x v="0"/>
    <s v="-"/>
    <s v="-"/>
    <s v="LIC Non in Tariffa"/>
    <s v="Non OPS"/>
    <n v="6384.85"/>
    <n v="-6384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01-2012"/>
    <s v="000001220001-2012-20121231Crea Gestioni"/>
    <s v="000001220001"/>
    <s v="RENAULT KANGOO EXP 1.9D TARG. BD 562 SE"/>
    <s v="2012"/>
    <s v="20121231"/>
    <s v="20121231"/>
    <s v="AB0204"/>
    <x v="10"/>
    <s v="Mezzi di trasporto strumentali"/>
    <x v="0"/>
    <x v="0"/>
    <s v="ZCIV"/>
    <s v="20120101"/>
    <s v="20121201"/>
    <s v="005/000"/>
    <s v="BEM020"/>
    <s v="A_B_II_4_B"/>
    <x v="4"/>
    <s v="CGST-IAT01-FC0SZ814.20"/>
    <x v="121"/>
    <x v="120"/>
    <s v="FC0"/>
    <s v="1CGST-STRU"/>
    <s v="1CGST-STRU"/>
    <s v="CGST-STRUT"/>
    <s v="STR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0"/>
    <x v="0"/>
    <s v="-"/>
    <s v="-"/>
    <s v="LIC Non in Tariffa"/>
    <s v="Non OPS"/>
    <n v="9109.9699999999993"/>
    <n v="-9109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05-2007"/>
    <s v="000001220005-2007-20071231Crea Gestioni"/>
    <s v="000001220005"/>
    <s v="Panda Van 1.3 M.Jet CR535KR Tel 28100 Term"/>
    <s v="2007"/>
    <s v="20071231"/>
    <s v="20071231"/>
    <s v="AB0204"/>
    <x v="10"/>
    <s v="Mezzi di trasporto strumentali"/>
    <x v="0"/>
    <x v="0"/>
    <s v="ZCIV"/>
    <s v="20070101"/>
    <s v="20071201"/>
    <s v="005/000"/>
    <s v="BEM020"/>
    <s v="A_B_II_4_B"/>
    <x v="4"/>
    <s v="CGST-IAT01-FC0SZ814.20"/>
    <x v="121"/>
    <x v="120"/>
    <s v="FC0"/>
    <s v="1CGST-STRU"/>
    <s v="1CGST-STRU"/>
    <s v="CGST-STRUT"/>
    <s v="STR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0"/>
    <x v="0"/>
    <s v="-"/>
    <s v="-"/>
    <s v="LIC Non in Tariffa"/>
    <s v="Non OPS"/>
    <n v="5019.67"/>
    <n v="-501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12-2018"/>
    <s v="000001220012-2018-20180101Crea Gestioni"/>
    <s v="000001220012"/>
    <s v="FIAT Fiorino / 2012 / 4P / Vett. EX319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0T.20"/>
    <x v="122"/>
    <x v="121"/>
    <s v="FC0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4754.1000000000004"/>
    <n v="1188.54"/>
    <n v="-3565.56"/>
    <n v="0"/>
    <n v="396.18"/>
    <n v="0"/>
    <n v="-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12-2018"/>
    <s v="000001220012-2018-20180101Crea Gestioni"/>
    <s v="000001220012"/>
    <s v="FIAT Fiorino / 2012 / 4P / Vett. EX319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0T.20"/>
    <x v="122"/>
    <x v="121"/>
    <s v="FC0"/>
    <s v="CRG00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12-2018"/>
    <s v="000001220012-2018-20180101Termoli"/>
    <s v="000001220012"/>
    <s v="FIAT Fiorino / 2012 / 4P / Vett. EX319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0T.20"/>
    <x v="122"/>
    <x v="121"/>
    <s v="TEM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13-2018"/>
    <s v="000001220013-2018-20180101Campagnano"/>
    <s v="000001220013"/>
    <s v="FIAT Fiorino / 2012 / 4P / Vett. EX322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1T.20"/>
    <x v="123"/>
    <x v="122"/>
    <s v="CDM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20013-2018"/>
    <s v="000001220013-2018-20180101Crea Gestioni"/>
    <s v="000001220013"/>
    <s v="FIAT Fiorino / 2012 / 4P / Vett. EX322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1T.20"/>
    <x v="123"/>
    <x v="122"/>
    <s v="FC0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4754.1000000000004"/>
    <n v="1188.54"/>
    <n v="-3565.56"/>
    <n v="0"/>
    <n v="396.18"/>
    <n v="0"/>
    <n v="-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13-2018"/>
    <s v="000001220013-2018-20180101Crea Gestioni"/>
    <s v="000001220013"/>
    <s v="FIAT Fiorino / 2012 / 4P / Vett. EX322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1T.20"/>
    <x v="123"/>
    <x v="122"/>
    <s v="FC0"/>
    <s v="CRG00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14-2018"/>
    <s v="000001220014-2018-20180101Crea Gestioni"/>
    <s v="000001220014"/>
    <s v="FIAT Fiorino / 2012 / 4P / Vett. EX327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2T.20"/>
    <x v="124"/>
    <x v="123"/>
    <s v="FC0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4754.1000000000004"/>
    <n v="1188.54"/>
    <n v="-3565.56"/>
    <n v="0"/>
    <n v="396.18"/>
    <n v="0"/>
    <n v="-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14-2018"/>
    <s v="000001220014-2018-20180101Crea Gestioni"/>
    <s v="000001220014"/>
    <s v="FIAT Fiorino / 2012 / 4P / Vett. EX327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2T.20"/>
    <x v="124"/>
    <x v="123"/>
    <s v="FC0"/>
    <s v="CRG00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14-2018"/>
    <s v="000001220014-2018-20180101Termoli"/>
    <s v="000001220014"/>
    <s v="FIAT Fiorino / 2012 / 4P / Vett. EX327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2T.20"/>
    <x v="124"/>
    <x v="123"/>
    <s v="TEM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15-2018"/>
    <s v="000001220015-2018-20180101Crea Gestioni"/>
    <s v="000001220015"/>
    <s v="FIAT Fiorino / 2012 / 4P / Vett. EX329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3T.20"/>
    <x v="125"/>
    <x v="124"/>
    <s v="FC0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4754.1000000000004"/>
    <n v="1188.54"/>
    <n v="-3565.56"/>
    <n v="0"/>
    <n v="396.18"/>
    <n v="0"/>
    <n v="-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15-2018"/>
    <s v="000001220015-2018-20180101Crea Gestioni"/>
    <s v="000001220015"/>
    <s v="FIAT Fiorino / 2012 / 4P / Vett. EX329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3T.20"/>
    <x v="125"/>
    <x v="124"/>
    <s v="FC0"/>
    <s v="CRG00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15-2018"/>
    <s v="000001220015-2018-20180101Termoli"/>
    <s v="000001220015"/>
    <s v="FIAT Fiorino / 2012 / 4P / Vett. EX329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3T.20"/>
    <x v="125"/>
    <x v="124"/>
    <s v="TEM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16-2018"/>
    <s v="000001220016-2018-20180101Crea Gestioni"/>
    <s v="000001220016"/>
    <s v="FIAT Fiorino / 2012 / 4P / Vett. EX329JM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4T.20"/>
    <x v="126"/>
    <x v="125"/>
    <s v="FC0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4754.1000000000004"/>
    <n v="1188.54"/>
    <n v="-3565.56"/>
    <n v="0"/>
    <n v="396.18"/>
    <n v="0"/>
    <n v="-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16-2018"/>
    <s v="000001220016-2018-20180101Crea Gestioni"/>
    <s v="000001220016"/>
    <s v="FIAT Fiorino / 2012 / 4P / Vett. EX329JM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4T.20"/>
    <x v="126"/>
    <x v="125"/>
    <s v="FC0"/>
    <s v="CRG00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16-2018"/>
    <s v="000001220016-2018-20180101Termoli"/>
    <s v="000001220016"/>
    <s v="FIAT Fiorino / 2012 / 4P / Vett. EX329JM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4T.20"/>
    <x v="126"/>
    <x v="125"/>
    <s v="TEM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17-2018"/>
    <s v="000001220017-2018-20180101Crea Gestioni"/>
    <s v="000001220017"/>
    <s v="CGST-IAT01-FC0S505T.20 EX330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5T.20"/>
    <x v="127"/>
    <x v="126"/>
    <s v="FC0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4754.1000000000004"/>
    <n v="1188.54"/>
    <n v="-3565.56"/>
    <n v="0"/>
    <n v="396.18"/>
    <n v="0"/>
    <n v="-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17-2018"/>
    <s v="000001220017-2018-20180101Crea Gestioni"/>
    <s v="000001220017"/>
    <s v="CGST-IAT01-FC0S505T.20 EX330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5T.20"/>
    <x v="127"/>
    <x v="126"/>
    <s v="FC0"/>
    <s v="CRG00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17-2018"/>
    <s v="000001220017-2018-20180101Termoli"/>
    <s v="000001220017"/>
    <s v="CGST-IAT01-FC0S505T.20 EX330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5T.20"/>
    <x v="127"/>
    <x v="126"/>
    <s v="TEM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18-2018"/>
    <s v="000001220018-2018-20180101Crea Gestioni"/>
    <s v="000001220018"/>
    <s v="FIAT Fiorino / 2012 / 4P / Vett. EX331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6T.20"/>
    <x v="128"/>
    <x v="127"/>
    <s v="FC0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4754.1000000000004"/>
    <n v="1188.54"/>
    <n v="-3565.56"/>
    <n v="0"/>
    <n v="396.18"/>
    <n v="0"/>
    <n v="-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18-2018"/>
    <s v="000001220018-2018-20180101Crea Gestioni"/>
    <s v="000001220018"/>
    <s v="FIAT Fiorino / 2012 / 4P / Vett. EX331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6T.20"/>
    <x v="128"/>
    <x v="127"/>
    <s v="FC0"/>
    <s v="CRG00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18-2018"/>
    <s v="000001220018-2018-20180101Termoli"/>
    <s v="000001220018"/>
    <s v="FIAT Fiorino / 2012 / 4P / Vett. EX331JN"/>
    <s v="2018"/>
    <s v="20180101"/>
    <s v="20180101"/>
    <s v="AB0204"/>
    <x v="10"/>
    <s v="Mezzi di trasporto strumentali"/>
    <x v="8"/>
    <x v="8"/>
    <s v="ZCIV"/>
    <s v="20180101"/>
    <s v="00000000"/>
    <s v="012/000"/>
    <s v="BEMI20"/>
    <s v="A_B_II_4_B"/>
    <x v="4"/>
    <s v="CGST-IAT01-FC0S506T.20"/>
    <x v="128"/>
    <x v="127"/>
    <s v="TEM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754.1000000000004"/>
    <n v="-1188.54"/>
    <n v="3565.56"/>
    <n v="0"/>
    <n v="-396.18"/>
    <n v="0"/>
    <n v="31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19-2019"/>
    <s v="000001220019-2019-20191031Campagnano"/>
    <s v="000001220019"/>
    <s v="Fiat Panda van 4 posti: tg EX 003SN"/>
    <s v="2019"/>
    <s v="20191031"/>
    <s v="20190701"/>
    <s v="AB0204"/>
    <x v="10"/>
    <s v="Mezzi di trasporto strumentali"/>
    <x v="8"/>
    <x v="8"/>
    <s v="ZCIV"/>
    <s v="20190601"/>
    <s v="20190601"/>
    <s v="005/000"/>
    <s v="BEMI20"/>
    <s v="A_B_II_4_B"/>
    <x v="4"/>
    <s v="CGST-IAT01-FC0S507T.20"/>
    <x v="129"/>
    <x v="128"/>
    <s v="CDM"/>
    <s v="CRG0C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3770.8300000000008"/>
    <n v="-1194.0999999999999"/>
    <n v="2576.73"/>
    <n v="0"/>
    <n v="-754.17000000000007"/>
    <n v="0"/>
    <n v="182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20019-2019"/>
    <s v="000001220019-2019-20191031Crea Gestioni"/>
    <s v="000001220019"/>
    <s v="Fiat Panda van 4 posti: tg EX 003SN"/>
    <s v="2019"/>
    <s v="20191031"/>
    <s v="20190701"/>
    <s v="AB0204"/>
    <x v="10"/>
    <s v="Mezzi di trasporto strumentali"/>
    <x v="8"/>
    <x v="8"/>
    <s v="ZCIV"/>
    <s v="20190601"/>
    <s v="20190601"/>
    <s v="005/000"/>
    <s v="BEMI20"/>
    <s v="A_B_II_4_B"/>
    <x v="4"/>
    <s v="CGST-IAT01-FC0S507T.20"/>
    <x v="129"/>
    <x v="128"/>
    <s v="FC0"/>
    <s v="CRG0C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3770.8300000000008"/>
    <n v="1194.0999999999999"/>
    <n v="-2576.73"/>
    <n v="0"/>
    <n v="754.17000000000007"/>
    <n v="0"/>
    <n v="-182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19-2019"/>
    <s v="000001220019-2019-20191031Crea Gestioni"/>
    <s v="000001220019"/>
    <s v="Fiat Panda van 4 posti: tg EX 003SN"/>
    <s v="2019"/>
    <s v="20191031"/>
    <s v="20190701"/>
    <s v="AB0204"/>
    <x v="10"/>
    <s v="Mezzi di trasporto strumentali"/>
    <x v="8"/>
    <x v="8"/>
    <s v="ZCIV"/>
    <s v="20190601"/>
    <s v="20190601"/>
    <s v="005/000"/>
    <s v="BEMI20"/>
    <s v="A_B_II_4_B"/>
    <x v="4"/>
    <s v="CGST-IAT01-FC0S507T.20"/>
    <x v="129"/>
    <x v="128"/>
    <s v="FC0"/>
    <s v="CRG0C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3770.83"/>
    <n v="-1194.0999999999999"/>
    <n v="2576.73"/>
    <n v="0"/>
    <n v="-754.17"/>
    <n v="0"/>
    <n v="182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20-2019"/>
    <s v="000001220020-2019-20191201Campagnano"/>
    <s v="000001220020"/>
    <s v="AUTOVEICOLI  Fiat Panda van 4 posti"/>
    <s v="2019"/>
    <s v="20191201"/>
    <s v="20191201"/>
    <s v="AB0204"/>
    <x v="10"/>
    <s v="Mezzi di trasporto strumentali"/>
    <x v="8"/>
    <x v="8"/>
    <s v="ZCIV"/>
    <s v="20191201"/>
    <s v="00000000"/>
    <s v="005/000"/>
    <s v="BEMI20"/>
    <s v="A_B_II_4_B"/>
    <x v="4"/>
    <s v="CGST-IAT01-FC0SZ814.20"/>
    <x v="121"/>
    <x v="120"/>
    <s v="CDM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575.78"/>
    <n v="-991.42"/>
    <n v="3584.36"/>
    <n v="0"/>
    <n v="-915.16"/>
    <n v="0"/>
    <n v="266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0"/>
    <x v="0"/>
  </r>
  <r>
    <s v="CGST"/>
    <s v="000001220020-2019"/>
    <s v="000001220020-2019-20191201Crea Gestioni"/>
    <s v="000001220020"/>
    <s v="AUTOVEICOLI  Fiat Panda van 4 posti"/>
    <s v="2019"/>
    <s v="20191201"/>
    <s v="20191201"/>
    <s v="AB0204"/>
    <x v="10"/>
    <s v="Mezzi di trasporto strumentali"/>
    <x v="8"/>
    <x v="8"/>
    <s v="ZCIV"/>
    <s v="20191201"/>
    <s v="00000000"/>
    <s v="005/000"/>
    <s v="BEMI20"/>
    <s v="A_B_II_4_B"/>
    <x v="4"/>
    <s v="CGST-IAT01-FC0SZ814.20"/>
    <x v="121"/>
    <x v="120"/>
    <s v="FC0"/>
    <s v="CRG00-CGST"/>
    <s v="1CGST-STRU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-4575.78"/>
    <n v="991.42"/>
    <n v="-3584.36"/>
    <n v="0"/>
    <n v="915.16"/>
    <n v="0"/>
    <n v="-266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20-2019"/>
    <s v="000001220020-2019-20191201Crea Gestioni"/>
    <s v="000001220020"/>
    <s v="AUTOVEICOLI  Fiat Panda van 4 posti"/>
    <s v="2019"/>
    <s v="20191201"/>
    <s v="20191201"/>
    <s v="AB0204"/>
    <x v="10"/>
    <s v="Mezzi di trasporto strumentali"/>
    <x v="8"/>
    <x v="8"/>
    <s v="ZCIV"/>
    <s v="20191201"/>
    <s v="00000000"/>
    <s v="005/000"/>
    <s v="BEMI20"/>
    <s v="A_B_II_4_B"/>
    <x v="4"/>
    <s v="CGST-IAT01-FC0SZ814.20"/>
    <x v="121"/>
    <x v="120"/>
    <s v="FC0"/>
    <s v="CRG00-CGST"/>
    <s v="1CGST-STRU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1"/>
    <x v="1"/>
    <s v="-"/>
    <s v="-"/>
    <s v="LIC Non in Tariffa"/>
    <s v="Non OPS"/>
    <n v="4575.78"/>
    <n v="-991.42"/>
    <n v="3584.36"/>
    <n v="0"/>
    <n v="-915.16"/>
    <n v="0"/>
    <n v="266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21-2021"/>
    <s v="000001220021-2021-20210531Crea Gestioni"/>
    <s v="000001220021"/>
    <s v="FA674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09T.20"/>
    <x v="130"/>
    <x v="129"/>
    <s v="FC0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-500"/>
    <n v="66.669999999999987"/>
    <n v="0"/>
    <n v="-433.33"/>
    <n v="-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21-2021"/>
    <s v="000001220021-2021-20210531Crea Gestioni"/>
    <s v="000001220021"/>
    <s v="FA674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09T.20"/>
    <x v="130"/>
    <x v="129"/>
    <s v="FC0"/>
    <s v="CRG00-CGST"/>
    <s v="1STRU-CGST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21-2021"/>
    <s v="000001220021-2021-20210531Termoli"/>
    <s v="000001220021"/>
    <s v="FA674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09T.20"/>
    <x v="130"/>
    <x v="129"/>
    <s v="TEM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6999999999998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22-2021"/>
    <s v="000001220022-2021-20210531Crea Gestioni"/>
    <s v="000001220022"/>
    <s v="FA616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0T.20"/>
    <x v="131"/>
    <x v="130"/>
    <s v="FC0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-500"/>
    <n v="66.669999999999987"/>
    <n v="0"/>
    <n v="-433.33"/>
    <n v="-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22-2021"/>
    <s v="000001220022-2021-20210531Crea Gestioni"/>
    <s v="000001220022"/>
    <s v="FA616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0T.20"/>
    <x v="131"/>
    <x v="130"/>
    <s v="FC0"/>
    <s v="CRG00-CGST"/>
    <s v="1STRU-CGST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22-2021"/>
    <s v="000001220022-2021-20210531Termoli"/>
    <s v="000001220022"/>
    <s v="FA616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0T.20"/>
    <x v="131"/>
    <x v="130"/>
    <s v="TEM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6999999999998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23-2021"/>
    <s v="000001220023-2021-20210531Crea Gestioni"/>
    <s v="000001220023"/>
    <s v="EY448EE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1T.20"/>
    <x v="132"/>
    <x v="131"/>
    <s v="FC0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-500"/>
    <n v="66.669999999999987"/>
    <n v="0"/>
    <n v="-433.33"/>
    <n v="-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23-2021"/>
    <s v="000001220023-2021-20210531Crea Gestioni"/>
    <s v="000001220023"/>
    <s v="EY448EE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1T.20"/>
    <x v="132"/>
    <x v="131"/>
    <s v="FC0"/>
    <s v="CRG00-CGST"/>
    <s v="1STRU-CGST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23-2021"/>
    <s v="000001220023-2021-20210531Termoli"/>
    <s v="000001220023"/>
    <s v="EY448EE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1T.20"/>
    <x v="132"/>
    <x v="131"/>
    <s v="TEM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6999999999998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24-2021"/>
    <s v="000001220024-2021-20210531Crea Gestioni"/>
    <s v="000001220024"/>
    <s v="FA864VW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2T.20"/>
    <x v="133"/>
    <x v="132"/>
    <s v="FC0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-500"/>
    <n v="66.669999999999987"/>
    <n v="0"/>
    <n v="-433.33"/>
    <n v="-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24-2021"/>
    <s v="000001220024-2021-20210531Crea Gestioni"/>
    <s v="000001220024"/>
    <s v="FA864VW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2T.20"/>
    <x v="133"/>
    <x v="132"/>
    <s v="FC0"/>
    <s v="CRG00-CGST"/>
    <s v="1STRU-CGST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24-2021"/>
    <s v="000001220024-2021-20210531Termoli"/>
    <s v="000001220024"/>
    <s v="FA864VW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2T.20"/>
    <x v="133"/>
    <x v="132"/>
    <s v="TEM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6999999999998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20025-2021"/>
    <s v="000001220025-2021-20210531Crea Gestioni"/>
    <s v="000001220025"/>
    <s v="FA783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3T.20"/>
    <x v="134"/>
    <x v="133"/>
    <s v="FC0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-500"/>
    <n v="66.669999999999987"/>
    <n v="0"/>
    <n v="-433.33"/>
    <n v="-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0"/>
    <x v="0"/>
  </r>
  <r>
    <s v="CGST"/>
    <s v="000001220025-2021"/>
    <s v="000001220025-2021-20210531Crea Gestioni"/>
    <s v="000001220025"/>
    <s v="FA783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3T.20"/>
    <x v="134"/>
    <x v="133"/>
    <s v="FC0"/>
    <s v="CRG00-CGST"/>
    <s v="1STRU-CGST"/>
    <s v="CGST-STRUT"/>
    <s v="-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20025-2021"/>
    <s v="000001220025-2021-20210531Termoli"/>
    <s v="000001220025"/>
    <s v="FA783WD-Panda Van Autocarro"/>
    <s v="2021"/>
    <s v="20210531"/>
    <s v="20210531"/>
    <s v="AB0204"/>
    <x v="10"/>
    <s v="Mezzi di trasporto strumentali"/>
    <x v="8"/>
    <x v="8"/>
    <s v="ZCIV"/>
    <s v="20210501"/>
    <s v="20210501"/>
    <s v="005/000"/>
    <s v="BEMI20"/>
    <s v="A_B_II_4_B"/>
    <x v="4"/>
    <s v="CGST-IAT01-FC0S513T.20"/>
    <x v="134"/>
    <x v="133"/>
    <s v="TEM"/>
    <s v="CRG00-CGST"/>
    <s v="1STRU-CGST"/>
    <s v="CGST-STRUT"/>
    <s v="-"/>
    <s v="SCT"/>
    <s v="SCT"/>
    <x v="12"/>
    <s v="SC"/>
    <x v="12"/>
    <s v="Autoveicoli"/>
    <x v="1"/>
    <s v="C"/>
    <s v="Non allocato"/>
    <s v="NonErc"/>
    <s v="IAT01"/>
    <s v="ATTIVITA’ MATERIALE INV."/>
    <s v="0"/>
    <s v="0ZZZ"/>
    <s v="014"/>
    <s v="Automezzi"/>
    <s v="14"/>
    <s v="20"/>
    <s v="Autoveicoli da trasporto"/>
    <x v="15"/>
    <x v="15"/>
    <x v="15"/>
    <s v="Autoveicoli"/>
    <n v="5"/>
    <n v="5"/>
    <s v="C14A"/>
    <s v="5,00"/>
    <s v="5"/>
    <x v="3"/>
    <x v="0"/>
    <s v="Incremento"/>
    <s v="-"/>
    <s v="LIC Non in Tariffa"/>
    <s v="Non OPS"/>
    <n v="0"/>
    <n v="0"/>
    <n v="0"/>
    <n v="500"/>
    <n v="-66.669999999999987"/>
    <n v="0"/>
    <n v="433.33"/>
    <n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0"/>
    <x v="0"/>
  </r>
  <r>
    <s v="CGST"/>
    <s v="000001230000-2007"/>
    <s v="000001230000-2007-20071231Crea Gestioni"/>
    <s v="000001230000"/>
    <s v="PEUGEOT 207 X3 1.4HDI 70CV- TermDP192NM"/>
    <s v="2007"/>
    <s v="20071231"/>
    <s v="20071231"/>
    <s v="AB0204"/>
    <x v="11"/>
    <s v="Mezzi di trasporto non strumentali"/>
    <x v="0"/>
    <x v="0"/>
    <s v="ZCIV"/>
    <s v="20070101"/>
    <s v="20071201"/>
    <s v="008/000"/>
    <s v="BEM021"/>
    <s v="A_B_II_4_B"/>
    <x v="4"/>
    <s v="CGST-IAT01-FC0SZ814.20"/>
    <x v="121"/>
    <x v="120"/>
    <s v="FC0"/>
    <s v="1CGST-STRU"/>
    <s v="1CGST-STRU"/>
    <s v="CGST-STRUT"/>
    <s v="STR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0"/>
    <x v="0"/>
    <s v="-"/>
    <s v="-"/>
    <s v="LIC Non in Tariffa"/>
    <s v="Non OPS"/>
    <n v="13740.84"/>
    <n v="-1374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30002-2012"/>
    <s v="000001230002-2012-20121231Crea Gestioni"/>
    <s v="000001230002"/>
    <s v="FIAT TIPO 1700 D"/>
    <s v="2012"/>
    <s v="20121231"/>
    <s v="20121231"/>
    <s v="AB0204"/>
    <x v="11"/>
    <s v="Mezzi di trasporto non strumentali"/>
    <x v="0"/>
    <x v="0"/>
    <s v="ZCIV"/>
    <s v="20120101"/>
    <s v="20121201"/>
    <s v="004/000"/>
    <s v="BEM021"/>
    <s v="A_B_II_4_B"/>
    <x v="4"/>
    <s v="CGST-IAT01-FC0SZ814.20"/>
    <x v="121"/>
    <x v="120"/>
    <s v="FC0"/>
    <s v="1CGST-STRU"/>
    <s v="1CGST-STRU"/>
    <s v="CGST-STRUT"/>
    <s v="STR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0"/>
    <x v="0"/>
    <s v="-"/>
    <s v="-"/>
    <s v="LIC Non in Tariffa"/>
    <s v="Non OPS"/>
    <n v="7798.5"/>
    <n v="-779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30003-2012"/>
    <s v="000001230003-2012-20121231Crea Gestioni"/>
    <s v="000001230003"/>
    <s v="Kit x autovetture"/>
    <s v="2012"/>
    <s v="20121231"/>
    <s v="20121231"/>
    <s v="AB0204"/>
    <x v="11"/>
    <s v="Mezzi di trasporto non strumentali"/>
    <x v="0"/>
    <x v="0"/>
    <s v="ZCIV"/>
    <s v="20120101"/>
    <s v="20121201"/>
    <s v="004/000"/>
    <s v="BEM021"/>
    <s v="A_B_II_4_B"/>
    <x v="4"/>
    <s v="CGST-IAT01-FC0SZ814.20"/>
    <x v="121"/>
    <x v="120"/>
    <s v="FC0"/>
    <s v="1CGST-STRU"/>
    <s v="1CGST-STRU"/>
    <s v="CGST-STRUT"/>
    <s v="STR"/>
    <s v="SCT"/>
    <s v="SSC"/>
    <x v="12"/>
    <s v="SC"/>
    <x v="12"/>
    <s v="Autoveicoli"/>
    <x v="1"/>
    <s v="C"/>
    <s v="Non allocato"/>
    <s v="NonErc"/>
    <s v="IAT01"/>
    <s v="ATTIVITA’ MATERIALE INV."/>
    <s v="0"/>
    <s v="0ZZZ"/>
    <s v="022"/>
    <s v="Attrezzature"/>
    <s v="14"/>
    <s v="20"/>
    <s v="Autoveicoli da trasporto"/>
    <x v="15"/>
    <x v="15"/>
    <x v="15"/>
    <s v="Autoveicoli"/>
    <n v="5"/>
    <n v="5"/>
    <s v="C14A"/>
    <s v="5,00"/>
    <s v="5"/>
    <x v="0"/>
    <x v="0"/>
    <s v="-"/>
    <s v="-"/>
    <s v="LIC Non in Tariffa"/>
    <s v="Non OPS"/>
    <n v="1004.16"/>
    <n v="-100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250000-2006"/>
    <s v="000001250000-2006-20061231Crea Gestioni"/>
    <s v="000001250000"/>
    <s v="Impianto Allarme Locale CED"/>
    <s v="2006"/>
    <s v="20061231"/>
    <s v="20061231"/>
    <s v="AB0202"/>
    <x v="12"/>
    <s v="Impianti e macchinari"/>
    <x v="0"/>
    <x v="0"/>
    <s v="ZCIV"/>
    <s v="20060101"/>
    <s v="20061201"/>
    <s v="010/000"/>
    <s v="BEMM08"/>
    <s v="A_B_II_2"/>
    <x v="1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050"/>
    <n v="-3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250001-2012"/>
    <s v="000001250001-2012-20121231Crea Gestioni"/>
    <s v="000001250001"/>
    <s v="Impianti generici"/>
    <s v="2012"/>
    <s v="20121231"/>
    <s v="20121231"/>
    <s v="AB0202"/>
    <x v="12"/>
    <s v="Impianti e macchinari"/>
    <x v="0"/>
    <x v="0"/>
    <s v="ZCIV"/>
    <s v="20120101"/>
    <s v="20121201"/>
    <s v="010/000"/>
    <s v="BEMM08"/>
    <s v="A_B_II_2"/>
    <x v="1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66425.850000000006"/>
    <n v="-66425.85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250002-2002"/>
    <s v="000001250002-2002-20021231Crea Gestioni"/>
    <s v="000001250002"/>
    <s v="Piastra Vibrante I.S.A."/>
    <s v="2002"/>
    <s v="20021231"/>
    <s v="20021231"/>
    <s v="AB0202"/>
    <x v="12"/>
    <s v="Impianti e macchinari"/>
    <x v="0"/>
    <x v="0"/>
    <s v="ZCIV"/>
    <s v="20020101"/>
    <s v="20021201"/>
    <s v="010/000"/>
    <s v="BEMM08"/>
    <s v="A_B_II_2"/>
    <x v="1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50"/>
    <n v="-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250003-2010"/>
    <s v="000001250003-2010-20101231Crea Gestioni"/>
    <s v="000001250003"/>
    <s v="ALTRI IMPIANTI E MACCHINARI"/>
    <s v="2010"/>
    <s v="20101231"/>
    <s v="20101231"/>
    <s v="AB0202"/>
    <x v="12"/>
    <s v="Impianti e macchinari"/>
    <x v="0"/>
    <x v="0"/>
    <s v="ZCIV"/>
    <s v="20100101"/>
    <s v="20101201"/>
    <s v="001/000"/>
    <s v="BEMM08"/>
    <s v="A_B_II_2"/>
    <x v="1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16.14"/>
    <n v="-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250004-2012"/>
    <s v="000001250004-2012-20121231Crea Gestioni"/>
    <s v="000001250004"/>
    <s v="Macchinari operatori"/>
    <s v="2012"/>
    <s v="20121231"/>
    <s v="20121231"/>
    <s v="AB0202"/>
    <x v="12"/>
    <s v="Impianti e macchinari"/>
    <x v="0"/>
    <x v="0"/>
    <s v="ZCIV"/>
    <s v="20120101"/>
    <s v="20121201"/>
    <s v="010/000"/>
    <s v="BEMM08"/>
    <s v="A_B_II_2"/>
    <x v="1"/>
    <s v="CGST-IAT01-FC0SZ811.34"/>
    <x v="97"/>
    <x v="96"/>
    <s v="FC0"/>
    <s v="1CGST-STRU"/>
    <s v="1CGST-STRU"/>
    <s v="CGST-STRUT"/>
    <s v="STR"/>
    <s v="SCT"/>
    <s v="SSC"/>
    <x v="7"/>
    <s v="SC"/>
    <x v="7"/>
    <s v="Laboratori (attrezzature)"/>
    <x v="1"/>
    <s v="C"/>
    <s v="Non allocato"/>
    <s v="NonErc"/>
    <s v="IAT01"/>
    <s v="ATTIVITA’ MATERIALE INV."/>
    <s v="0"/>
    <s v="0ZZZ"/>
    <s v="022"/>
    <s v="Attrezzature"/>
    <s v="12"/>
    <s v="34"/>
    <s v="Attrezz. commerciali e industriali per att. laboratorio"/>
    <x v="1"/>
    <x v="1"/>
    <x v="1"/>
    <s v="Laboratori (attrezzature)"/>
    <n v="10"/>
    <n v="10"/>
    <s v="C12L"/>
    <s v="10,00"/>
    <s v="10"/>
    <x v="0"/>
    <x v="0"/>
    <s v="-"/>
    <s v="-"/>
    <s v="LIC Non in Tariffa"/>
    <s v="Non OPS"/>
    <n v="3080.66"/>
    <n v="-308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2"/>
  </r>
  <r>
    <s v="CGST"/>
    <s v="000001250005-2012"/>
    <s v="000001250005-2012-20121231Campagnano"/>
    <s v="000001250005"/>
    <s v="Beni devolvibili ex Sigesa"/>
    <s v="2012"/>
    <s v="20121231"/>
    <s v="20121231"/>
    <s v="AB0202"/>
    <x v="13"/>
    <s v="Beni gratuitamente devolvibili"/>
    <x v="9"/>
    <x v="9"/>
    <s v="0000"/>
    <s v="20120101"/>
    <s v="00000000"/>
    <s v="006/000"/>
    <s v="BEMM12"/>
    <s v="A_B_II_4_A"/>
    <x v="5"/>
    <s v="CGST-IIM01-000N2000.94"/>
    <x v="135"/>
    <x v="134"/>
    <s v="CDM"/>
    <s v="1CGST-STRU"/>
    <s v="1NOID-CGST"/>
    <s v="CGST-NOIDR"/>
    <s v="-"/>
    <s v="NIA"/>
    <s v="NIA"/>
    <x v="0"/>
    <s v="NI"/>
    <x v="13"/>
    <s v="Altri impiant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1"/>
    <s v="94"/>
    <s v="Beni gratuitamente devolvibili"/>
    <x v="16"/>
    <x v="16"/>
    <x v="16"/>
    <s v="Altri impianti"/>
    <n v="20"/>
    <n v="20"/>
    <s v="C11A"/>
    <s v="20,00"/>
    <s v="20"/>
    <x v="5"/>
    <x v="2"/>
    <s v="-"/>
    <s v="-"/>
    <s v="LIC Non in Tariffa"/>
    <s v="Non OPS"/>
    <n v="144636.5989393073"/>
    <n v="0"/>
    <n v="144636.5989393073"/>
    <n v="0"/>
    <n v="-144636.5989393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1"/>
    <x v="3"/>
  </r>
  <r>
    <s v="CGST"/>
    <s v="000001250005-2012"/>
    <s v="000001250005-2012-20121231Crea Gestioni"/>
    <s v="000001250005"/>
    <s v="Beni devolvibili ex Sigesa"/>
    <s v="2012"/>
    <s v="20121231"/>
    <s v="20121231"/>
    <s v="AB0202"/>
    <x v="13"/>
    <s v="Beni gratuitamente devolvibili"/>
    <x v="9"/>
    <x v="9"/>
    <s v="0000"/>
    <s v="20120101"/>
    <s v="00000000"/>
    <s v="006/000"/>
    <s v="BEMM12"/>
    <s v="A_B_II_4_A"/>
    <x v="5"/>
    <s v="CGST-IIM01-000N2000.94"/>
    <x v="135"/>
    <x v="134"/>
    <s v="Fittizio CGST"/>
    <s v="1CGST-STRU"/>
    <s v="1NOID-CGST"/>
    <s v="CGST-NOIDR"/>
    <s v="-"/>
    <s v="NIA"/>
    <s v="NIA"/>
    <x v="0"/>
    <s v="NI"/>
    <x v="13"/>
    <s v="Altri impiant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1"/>
    <s v="94"/>
    <s v="Beni gratuitamente devolvibili"/>
    <x v="16"/>
    <x v="16"/>
    <x v="16"/>
    <s v="Altri impianti"/>
    <n v="20"/>
    <n v="20"/>
    <s v="C11A"/>
    <s v="20,00"/>
    <s v="20"/>
    <x v="5"/>
    <x v="2"/>
    <s v="-"/>
    <s v="-"/>
    <s v="LIC Non in Tariffa"/>
    <s v="Non OPS"/>
    <n v="-903322.75"/>
    <n v="0"/>
    <n v="-903322.75"/>
    <n v="0"/>
    <n v="90332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1"/>
    <x v="3"/>
  </r>
  <r>
    <s v="CGST"/>
    <s v="000001250005-2012"/>
    <s v="000001250005-2012-20121231Crea Gestioni"/>
    <s v="000001250005"/>
    <s v="Beni devolvibili ex Sigesa"/>
    <s v="2012"/>
    <s v="20121231"/>
    <s v="20121231"/>
    <s v="AB0202"/>
    <x v="13"/>
    <s v="Beni gratuitamente devolvibili"/>
    <x v="9"/>
    <x v="9"/>
    <s v="0000"/>
    <s v="20120101"/>
    <s v="00000000"/>
    <s v="006/000"/>
    <s v="BEMM12"/>
    <s v="A_B_II_4_A"/>
    <x v="5"/>
    <s v="CGST-IIM01-000N2000.94"/>
    <x v="135"/>
    <x v="134"/>
    <s v="Fittizio CGST"/>
    <s v="1CGST-STRU"/>
    <s v="1NOID-CGST"/>
    <s v="CGST-NOIDR"/>
    <s v="-"/>
    <s v="NIA"/>
    <s v="ANI"/>
    <x v="0"/>
    <s v="NI"/>
    <x v="13"/>
    <s v="Altri impiant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1"/>
    <s v="94"/>
    <s v="Beni gratuitamente devolvibili"/>
    <x v="16"/>
    <x v="16"/>
    <x v="16"/>
    <s v="Altri impianti"/>
    <n v="20"/>
    <n v="20"/>
    <s v="C11A"/>
    <s v="20,00"/>
    <s v="20"/>
    <x v="5"/>
    <x v="2"/>
    <s v="-"/>
    <s v="-"/>
    <s v="LIC Non in Tariffa"/>
    <s v="Non OPS"/>
    <n v="903322.75"/>
    <n v="0"/>
    <n v="903322.75"/>
    <n v="0"/>
    <n v="-90332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1"/>
    <x v="3"/>
  </r>
  <r>
    <s v="CGST"/>
    <s v="000001250005-2012"/>
    <s v="000001250005-2012-20121231Termoli"/>
    <s v="000001250005"/>
    <s v="Beni devolvibili ex Sigesa"/>
    <s v="2012"/>
    <s v="20121231"/>
    <s v="20121231"/>
    <s v="AB0202"/>
    <x v="13"/>
    <s v="Beni gratuitamente devolvibili"/>
    <x v="9"/>
    <x v="9"/>
    <s v="0000"/>
    <s v="20120101"/>
    <s v="00000000"/>
    <s v="006/000"/>
    <s v="BEMM12"/>
    <s v="A_B_II_4_A"/>
    <x v="5"/>
    <s v="CGST-IIM01-000N2000.94"/>
    <x v="135"/>
    <x v="134"/>
    <s v="TEM"/>
    <s v="1CGST-STRU"/>
    <s v="1NOID-CGST"/>
    <s v="CGST-NOIDR"/>
    <s v="-"/>
    <s v="NIA"/>
    <s v="NIA"/>
    <x v="0"/>
    <s v="NI"/>
    <x v="13"/>
    <s v="Altri impiant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1"/>
    <s v="94"/>
    <s v="Beni gratuitamente devolvibili"/>
    <x v="16"/>
    <x v="16"/>
    <x v="16"/>
    <s v="Altri impianti"/>
    <n v="20"/>
    <n v="20"/>
    <s v="C11A"/>
    <s v="20,00"/>
    <s v="20"/>
    <x v="5"/>
    <x v="2"/>
    <s v="-"/>
    <s v="-"/>
    <s v="LIC Non in Tariffa"/>
    <s v="Non OPS"/>
    <n v="758686.15106069273"/>
    <n v="0"/>
    <n v="758686.15106069273"/>
    <n v="0"/>
    <n v="-758686.15106069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1"/>
    <x v="3"/>
  </r>
  <r>
    <s v="CGST"/>
    <s v="000001250006-2004"/>
    <s v="000001250006-2004-20041231Campagnano"/>
    <s v="000001250006"/>
    <s v="Concessione Campagnano"/>
    <s v="2004"/>
    <s v="20041231"/>
    <s v="20041231"/>
    <s v="AB0202"/>
    <x v="13"/>
    <s v="Beni gratuitamente devolvibili"/>
    <x v="9"/>
    <x v="9"/>
    <s v="ZCIV"/>
    <s v="20040101"/>
    <s v="20041201"/>
    <s v="017/000"/>
    <s v="BEMM12"/>
    <s v="A_B_II_4_A"/>
    <x v="5"/>
    <s v="CGST-IIM01-000N1100.65"/>
    <x v="136"/>
    <x v="135"/>
    <s v="CDM"/>
    <s v="1CGST-STRU"/>
    <s v="1NOID-CGST"/>
    <s v="CGST-NOIDR"/>
    <s v="-"/>
    <s v="NIA"/>
    <s v="NIA"/>
    <x v="2"/>
    <s v="NI"/>
    <x v="2"/>
    <s v="Altre imm Materiali ed IMM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6"/>
    <s v="65"/>
    <s v="Altre immobilizzazioni immateri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476499.36"/>
    <n v="-462411.74"/>
    <n v="14087.62"/>
    <n v="0"/>
    <n v="-1408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1"/>
    <x v="1"/>
  </r>
  <r>
    <s v="CGST"/>
    <s v="000001250006-2004"/>
    <s v="000001250006-2004-20041231Crea Gestioni"/>
    <s v="000001250006"/>
    <s v="Concessione Campagnano"/>
    <s v="2004"/>
    <s v="20041231"/>
    <s v="20041231"/>
    <s v="AB0202"/>
    <x v="13"/>
    <s v="Beni gratuitamente devolvibili"/>
    <x v="9"/>
    <x v="9"/>
    <s v="ZCIV"/>
    <s v="20040101"/>
    <s v="20041201"/>
    <s v="017/000"/>
    <s v="BEMM12"/>
    <s v="A_B_II_4_A"/>
    <x v="5"/>
    <s v="CGST-IIM01-000N1100.65"/>
    <x v="136"/>
    <x v="135"/>
    <s v="Fittizio CGST"/>
    <s v="1CGST-STRU"/>
    <s v="1NOID-CGST"/>
    <s v="CGST-NOIDR"/>
    <s v="-"/>
    <s v="NIA"/>
    <s v="NIA"/>
    <x v="2"/>
    <s v="NI"/>
    <x v="2"/>
    <s v="Altre imm Materiali ed IMM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6"/>
    <s v="65"/>
    <s v="Altre immobilizzazioni immateri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476499.36"/>
    <n v="462411.74"/>
    <n v="-14087.62"/>
    <n v="0"/>
    <n v="1408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1"/>
    <x v="1"/>
  </r>
  <r>
    <s v="CGST"/>
    <s v="000001250006-2004"/>
    <s v="000001250006-2004-20041231Crea Gestioni"/>
    <s v="000001250006"/>
    <s v="Concessione Campagnano"/>
    <s v="2004"/>
    <s v="20041231"/>
    <s v="20041231"/>
    <s v="AB0202"/>
    <x v="13"/>
    <s v="Beni gratuitamente devolvibili"/>
    <x v="9"/>
    <x v="9"/>
    <s v="ZCIV"/>
    <s v="20040101"/>
    <s v="20041201"/>
    <s v="017/000"/>
    <s v="BEMM12"/>
    <s v="A_B_II_4_A"/>
    <x v="5"/>
    <s v="CGST-IIM01-000N1100.65"/>
    <x v="136"/>
    <x v="135"/>
    <s v="Fittizio CGST"/>
    <s v="1CGST-STRU"/>
    <s v="1NOID-CGST"/>
    <s v="CGST-NOIDR"/>
    <s v="-"/>
    <s v="NIA"/>
    <s v="ANI"/>
    <x v="2"/>
    <s v="NI"/>
    <x v="2"/>
    <s v="Altre imm Materiali ed IMM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6"/>
    <s v="65"/>
    <s v="Altre immobilizzazioni immateri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476499.36"/>
    <n v="-462411.74"/>
    <n v="14087.62"/>
    <n v="0"/>
    <n v="-1408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1"/>
    <x v="1"/>
  </r>
  <r>
    <s v="CGST"/>
    <s v="000001250007-2009"/>
    <s v="000001250007-2009-20091231Termoli"/>
    <s v="000001250007"/>
    <s v="Capitalizz.Sostit.Contatori Termoli 2009"/>
    <s v="2009"/>
    <s v="20091231"/>
    <s v="20091231"/>
    <s v="AB0202"/>
    <x v="13"/>
    <s v="Beni gratuitamente devolvibili"/>
    <x v="9"/>
    <x v="9"/>
    <s v="ZCIV"/>
    <s v="20090101"/>
    <s v="20091201"/>
    <s v="010/000"/>
    <s v="BEMM12"/>
    <s v="A_B_II_4_A"/>
    <x v="5"/>
    <s v="CGST-ICS02-TEMAS001.17"/>
    <x v="103"/>
    <x v="102"/>
    <s v="TEM"/>
    <s v="1CGST-STRU"/>
    <s v="1CGST-TERM"/>
    <s v="CGST-TERMO"/>
    <s v="-"/>
    <s v="ADS"/>
    <s v="DSA"/>
    <x v="6"/>
    <s v="AQ"/>
    <x v="6"/>
    <s v="Allacci"/>
    <x v="2"/>
    <s v="A"/>
    <s v="Servizio idrico integrato"/>
    <s v="NonErc"/>
    <s v="ICS02"/>
    <s v="COSTRUZIONE RICORRENTE"/>
    <s v="S"/>
    <s v="S001"/>
    <s v="012"/>
    <s v="Contatori (Da utilizzare anche per le sedi tecniche ISU)"/>
    <s v="5.3"/>
    <s v="17"/>
    <s v="Attrezzatura varia e minuta"/>
    <x v="7"/>
    <x v="7"/>
    <x v="7"/>
    <s v="Allacci"/>
    <n v="10"/>
    <n v="10"/>
    <s v="A9GM"/>
    <s v="40"/>
    <s v="40"/>
    <x v="0"/>
    <x v="0"/>
    <s v="-"/>
    <s v="-"/>
    <s v="LIC Non in Tariffa"/>
    <s v="Non OPS"/>
    <n v="299.67"/>
    <n v="-29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1"/>
    <x v="1"/>
  </r>
  <r>
    <s v="CGST"/>
    <s v="000001250008-2008"/>
    <s v="000001250008-2008-20081231Crea Gestioni"/>
    <s v="000001250008"/>
    <s v="Beni Devolvibili Termoli 8%"/>
    <s v="2008"/>
    <s v="20081231"/>
    <s v="20081231"/>
    <s v="AB0202"/>
    <x v="13"/>
    <s v="Beni gratuitamente devolvibili"/>
    <x v="9"/>
    <x v="9"/>
    <s v="ZCIV"/>
    <s v="20080101"/>
    <s v="20081201"/>
    <s v="006/000"/>
    <s v="BEMM12"/>
    <s v="A_B_II_4_A"/>
    <x v="5"/>
    <s v="CGST-IIM01-000SM001.94"/>
    <x v="137"/>
    <x v="136"/>
    <s v="Fittizio CGST"/>
    <s v="1CGST-STRU"/>
    <s v="1FOCO-CGST"/>
    <s v="CGST-FOCON"/>
    <s v="-"/>
    <s v="SCT"/>
    <s v="SSC"/>
    <x v="0"/>
    <s v="SC"/>
    <x v="0"/>
    <s v="Altri impianti"/>
    <x v="1"/>
    <s v="C"/>
    <s v="Non allocato"/>
    <s v="NonErc"/>
    <s v="IIM01"/>
    <s v="ATTIVITA’ IMMATERIALI INV."/>
    <s v="0"/>
    <s v="0ZZZ"/>
    <s v="000"/>
    <s v="Non attribuibile"/>
    <s v="11"/>
    <s v="94"/>
    <s v="Beni gratuitamente devolvibili"/>
    <x v="16"/>
    <x v="16"/>
    <x v="16"/>
    <s v="Altri impianti"/>
    <n v="20"/>
    <n v="20"/>
    <s v="C11A"/>
    <s v="20,00"/>
    <s v="20"/>
    <x v="6"/>
    <x v="0"/>
    <s v="-"/>
    <s v="-"/>
    <s v="LIC Non in Tariffa"/>
    <s v="Non OPS"/>
    <n v="191308.82"/>
    <n v="-19130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1"/>
    <x v="0"/>
  </r>
  <r>
    <s v="CGST"/>
    <s v="000001250009-2008"/>
    <s v="000001250009-2008-20081231Crea Gestioni"/>
    <s v="000001250009"/>
    <s v="beni gratuitamente devolvibili termoli"/>
    <s v="2008"/>
    <s v="20081231"/>
    <s v="20081231"/>
    <s v="AB0202"/>
    <x v="13"/>
    <s v="Beni gratuitamente devolvibili"/>
    <x v="9"/>
    <x v="9"/>
    <s v="ZCIV"/>
    <s v="20080101"/>
    <s v="20081201"/>
    <s v="006/000"/>
    <s v="BEMM12"/>
    <s v="A_B_II_4_A"/>
    <x v="5"/>
    <s v="CGST-IIM01-000SM002.94"/>
    <x v="138"/>
    <x v="137"/>
    <s v="Fittizio CGST"/>
    <s v="1CGST-STRU"/>
    <s v="1FOCO-CGST"/>
    <s v="CGST-FOCON"/>
    <s v="-"/>
    <s v="SCT"/>
    <s v="SSC"/>
    <x v="0"/>
    <s v="SC"/>
    <x v="0"/>
    <s v="Altri impianti"/>
    <x v="1"/>
    <s v="C"/>
    <s v="Non allocato"/>
    <s v="NonErc"/>
    <s v="IIM01"/>
    <s v="ATTIVITA’ IMMATERIALI INV."/>
    <s v="0"/>
    <s v="0ZZZ"/>
    <s v="000"/>
    <s v="Non attribuibile"/>
    <s v="11"/>
    <s v="94"/>
    <s v="Beni gratuitamente devolvibili"/>
    <x v="16"/>
    <x v="16"/>
    <x v="16"/>
    <s v="Altri impianti"/>
    <n v="20"/>
    <n v="20"/>
    <s v="C11A"/>
    <s v="20,00"/>
    <s v="20"/>
    <x v="6"/>
    <x v="0"/>
    <s v="-"/>
    <s v="-"/>
    <s v="LIC Non in Tariffa"/>
    <s v="Non OPS"/>
    <n v="505748.36"/>
    <n v="-50574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1"/>
    <x v="0"/>
  </r>
  <r>
    <s v="CGST"/>
    <s v="000001250010-2009"/>
    <s v="000001250010-2009-20091231Termoli"/>
    <s v="000001250010"/>
    <s v="Capitaliz.Ricerca Perdite Allacci 2009 Termoli"/>
    <s v="2009"/>
    <s v="20091231"/>
    <s v="20091231"/>
    <s v="AB0202"/>
    <x v="13"/>
    <s v="Beni gratuitamente devolvibili"/>
    <x v="9"/>
    <x v="9"/>
    <s v="ZCIV"/>
    <s v="20090101"/>
    <s v="20091201"/>
    <s v="003/000"/>
    <s v="BEMM12"/>
    <s v="A_B_II_4_A"/>
    <x v="5"/>
    <s v="CGST-IMO02-TEMAS011.11"/>
    <x v="29"/>
    <x v="29"/>
    <s v="TEM"/>
    <s v="1CGST-STRU"/>
    <s v="1DIST-CGST"/>
    <s v="CGST-DISTR"/>
    <s v="-"/>
    <s v="ADS"/>
    <s v="DSA"/>
    <x v="2"/>
    <s v="AQ"/>
    <x v="2"/>
    <s v="Condutture e Opere idrauliche fisse"/>
    <x v="2"/>
    <s v="A"/>
    <s v="Servizio idrico integrato"/>
    <s v="NonErc"/>
    <s v="IMO02"/>
    <s v="RICERCA PERDITE/GUASTO INVE."/>
    <s v="S"/>
    <s v="S001"/>
    <s v="011"/>
    <s v="Allacci"/>
    <s v="5"/>
    <s v="11"/>
    <s v="Condutture"/>
    <x v="2"/>
    <x v="2"/>
    <x v="2"/>
    <s v="Condutture e Opere idrauliche fisse"/>
    <n v="40"/>
    <n v="40"/>
    <s v="A5CO"/>
    <s v="40"/>
    <s v="40"/>
    <x v="0"/>
    <x v="0"/>
    <s v="-"/>
    <s v="-"/>
    <s v="LIC Non in Tariffa"/>
    <s v="Non OPS"/>
    <n v="50689.73"/>
    <n v="-5068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1"/>
    <x v="1"/>
  </r>
  <r>
    <s v="CGST"/>
    <s v="000001250011-2013"/>
    <s v="000001250011-2013-20130101Campagnano"/>
    <s v="000001250011"/>
    <s v="IMPIANTI DI FILTRAZIONE CAMPAGNANO"/>
    <s v="2013"/>
    <s v="20130101"/>
    <s v="20130101"/>
    <s v="AB0202"/>
    <x v="13"/>
    <s v="Beni gratuitamente devolvibili"/>
    <x v="9"/>
    <x v="9"/>
    <s v="ZCIV"/>
    <s v="20130101"/>
    <s v="20130101"/>
    <s v="009/000"/>
    <s v="BEMM12"/>
    <s v="A_B_II_4_A"/>
    <x v="5"/>
    <s v="CGST-IRN02-CDMAS029.10"/>
    <x v="139"/>
    <x v="138"/>
    <s v="CDM"/>
    <s v="1CGST-STRU"/>
    <s v="1POTA-CGST"/>
    <s v="CGST-POTAB"/>
    <s v="-"/>
    <s v="APZ"/>
    <s v="PTZ"/>
    <x v="13"/>
    <s v="AQ"/>
    <x v="14"/>
    <s v="Impianti di trattamento"/>
    <x v="2"/>
    <s v="A"/>
    <s v="Servizio idrico integrato"/>
    <s v="NonErc"/>
    <s v="IRN02"/>
    <s v="POTENZIAMENTO"/>
    <s v="S"/>
    <s v="S002"/>
    <s v="007"/>
    <s v="Addolcitore, filtro, stacciatura, disinfezione"/>
    <s v="7"/>
    <s v="10"/>
    <s v="Impianti di filtrazione"/>
    <x v="17"/>
    <x v="17"/>
    <x v="17"/>
    <s v="Impianti di trattamento"/>
    <n v="12"/>
    <n v="12"/>
    <s v="A7AT"/>
    <s v="12,00"/>
    <s v="12"/>
    <x v="1"/>
    <x v="1"/>
    <s v="-"/>
    <s v="-"/>
    <s v="LIC Non in Tariffa"/>
    <s v="Non OPS"/>
    <n v="11000"/>
    <n v="-9166.65"/>
    <n v="1833.35"/>
    <n v="0"/>
    <n v="-1222.22"/>
    <n v="0"/>
    <n v="611.12999999999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1"/>
    <x v="1"/>
  </r>
  <r>
    <s v="CGST"/>
    <s v="000001250012-2015"/>
    <s v="000001250012-2015-20150101Campagnano"/>
    <s v="000001250012"/>
    <s v="MAN STRAORD C-IDRICI civile"/>
    <s v="2015"/>
    <s v="20150101"/>
    <s v="20150101"/>
    <s v="AB0202"/>
    <x v="13"/>
    <s v="Beni gratuitamente devolvibili"/>
    <x v="9"/>
    <x v="9"/>
    <s v="ZCIV"/>
    <s v="20150101"/>
    <s v="00000000"/>
    <s v="005/000"/>
    <s v="BEMM12"/>
    <s v="A_B_II_4_A"/>
    <x v="5"/>
    <s v="CGST-IMO07-CDMAS025.07"/>
    <x v="140"/>
    <x v="139"/>
    <s v="CDM"/>
    <s v="1CGST-CAMP"/>
    <s v="1CGST-CAMP"/>
    <s v="CGST-STRUT"/>
    <s v="-"/>
    <s v="ADS"/>
    <s v="DSA"/>
    <x v="2"/>
    <s v="AQ"/>
    <x v="2"/>
    <s v="Fabbricati industriali"/>
    <x v="2"/>
    <s v="A"/>
    <s v="Servizio idrico integrato"/>
    <s v="NonErc"/>
    <s v="IMO07"/>
    <s v="MANUTENZIONE CIVILE E IDRAULICA PROGRAMMATA INV."/>
    <s v="S"/>
    <s v="S002"/>
    <s v="005"/>
    <s v="Centro idrico/Manufatto di rete"/>
    <s v="3"/>
    <s v="07"/>
    <s v="Fab. ind. prod. e dist. acqua"/>
    <x v="12"/>
    <x v="12"/>
    <x v="12"/>
    <s v="Fabbricati industriali"/>
    <n v="40"/>
    <n v="40"/>
    <s v="A5OF"/>
    <s v="40"/>
    <s v="40"/>
    <x v="0"/>
    <x v="0"/>
    <s v="-"/>
    <s v="-"/>
    <s v="LIC Non in Tariffa"/>
    <s v="Non OPS"/>
    <n v="24987.71"/>
    <n v="-2498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1"/>
    <x v="1"/>
  </r>
  <r>
    <s v="CGST"/>
    <s v="000001250012-2017"/>
    <s v="000001250012-2017-20170101Campagnano"/>
    <s v="000001250012"/>
    <s v="MAN STRAORD C-IDRICI civile"/>
    <s v="2017"/>
    <s v="20170101"/>
    <s v="20170101"/>
    <s v="AB0202"/>
    <x v="13"/>
    <s v="Beni gratuitamente devolvibili"/>
    <x v="9"/>
    <x v="9"/>
    <s v="ZCIV"/>
    <s v="20170101"/>
    <s v="00000000"/>
    <s v="005/000"/>
    <s v="BEMM12"/>
    <s v="A_B_II_4_A"/>
    <x v="5"/>
    <s v="CGST-IMO07-CDMAS025.07"/>
    <x v="140"/>
    <x v="139"/>
    <s v="CDM"/>
    <s v="1CGST-CAMP"/>
    <s v="1CGST-CAMP"/>
    <s v="CGST-STRUT"/>
    <s v="-"/>
    <s v="ADS"/>
    <s v="DSA"/>
    <x v="2"/>
    <s v="AQ"/>
    <x v="2"/>
    <s v="Fabbricati industriali"/>
    <x v="2"/>
    <s v="A"/>
    <s v="Servizio idrico integrato"/>
    <s v="NonErc"/>
    <s v="IMO07"/>
    <s v="MANUTENZIONE CIVILE E IDRAULICA PROGRAMMATA INV."/>
    <s v="S"/>
    <s v="S002"/>
    <s v="005"/>
    <s v="Centro idrico/Manufatto di rete"/>
    <s v="3"/>
    <s v="07"/>
    <s v="Fab. ind. prod. e dist. acqua"/>
    <x v="12"/>
    <x v="12"/>
    <x v="12"/>
    <s v="Fabbricati industriali"/>
    <n v="40"/>
    <n v="40"/>
    <s v="A5OF"/>
    <s v="40"/>
    <s v="4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1"/>
    <x v="1"/>
  </r>
  <r>
    <s v="CGST"/>
    <s v="000001250013-2015"/>
    <s v="000001250013-2015-20150101Campagnano"/>
    <s v="000001250013"/>
    <s v="MAN STRAORD FOG CAMPAGNANO opere civili"/>
    <s v="2015"/>
    <s v="20150101"/>
    <s v="20150101"/>
    <s v="AB0202"/>
    <x v="13"/>
    <s v="Beni gratuitamente devolvibili"/>
    <x v="9"/>
    <x v="9"/>
    <s v="ZCIV"/>
    <s v="20150101"/>
    <s v="00000000"/>
    <s v="005/000"/>
    <s v="BEMM12"/>
    <s v="A_B_II_4_A"/>
    <x v="5"/>
    <s v="CGST-IRN04-CDMF005L.31"/>
    <x v="141"/>
    <x v="140"/>
    <s v="CDM"/>
    <s v="1CGST-CAMP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RN04"/>
    <s v="RIFACIMENTO"/>
    <s v="P"/>
    <s v="P005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0"/>
    <x v="0"/>
    <s v="-"/>
    <s v="-"/>
    <s v="LIC Non in Tariffa"/>
    <s v="Non OPS"/>
    <n v="12301.25"/>
    <n v="-1230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1"/>
    <x v="1"/>
  </r>
  <r>
    <s v="CGST"/>
    <s v="000001250014-2020"/>
    <s v="000001250014-2020-20201231Termoli"/>
    <s v="000001250014"/>
    <s v="I-SOSTIT-PROG Sollevamento TEMS001 DSA"/>
    <s v="2020"/>
    <s v="20201231"/>
    <s v="20201231"/>
    <s v="AB0202"/>
    <x v="12"/>
    <s v="Impianti e macchinari"/>
    <x v="10"/>
    <x v="10"/>
    <s v="ZCIV"/>
    <s v="20201201"/>
    <s v="20201201"/>
    <s v="025/000"/>
    <s v="BEMI22"/>
    <s v="A_B_II_2"/>
    <x v="1"/>
    <s v="CGST-IMO18-TEMAS013.22"/>
    <x v="142"/>
    <x v="141"/>
    <s v="TEM"/>
    <s v="CRG00-CGST"/>
    <s v="1DIST-CGST"/>
    <s v="CGST-DISTR"/>
    <s v="-"/>
    <s v="ADS"/>
    <s v="DSA"/>
    <x v="2"/>
    <s v="AQ"/>
    <x v="2"/>
    <s v="Laboratori (attrezzature)"/>
    <x v="2"/>
    <s v="A"/>
    <s v="Servizio idrico integrato"/>
    <s v="NonErc"/>
    <s v="IMO18"/>
    <s v="SOSTITUZIONE RETE E IMPIANTI PROGRAMMATA INV."/>
    <s v="S"/>
    <s v="S001"/>
    <s v="008"/>
    <s v="Sollevamento"/>
    <s v="12"/>
    <s v="22"/>
    <s v="Impianti specifici edifici (condiz.)"/>
    <x v="7"/>
    <x v="7"/>
    <x v="7"/>
    <s v="Laboratori (attrezzature)"/>
    <n v="10"/>
    <n v="10"/>
    <s v="A9GM"/>
    <s v="10,00"/>
    <s v="10"/>
    <x v="1"/>
    <x v="1"/>
    <s v="-"/>
    <s v="-"/>
    <s v="LIC Non in Tariffa"/>
    <s v="Non OPS"/>
    <n v="2925.13"/>
    <n v="-9.75"/>
    <n v="2915.38"/>
    <n v="0"/>
    <n v="-117.01"/>
    <n v="0"/>
    <n v="2798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5-2021"/>
    <s v="000001250015-2021-20210601Termoli"/>
    <s v="000001250015"/>
    <s v="I-M-EE-REAT Depuraz.&gt; 2.000 AE TEMP002 D"/>
    <s v="2021"/>
    <s v="20210601"/>
    <s v="20210601"/>
    <s v="AB0202"/>
    <x v="12"/>
    <s v="Impianti e macchinari"/>
    <x v="10"/>
    <x v="10"/>
    <s v="ZCIV"/>
    <s v="20210601"/>
    <s v="00000000"/>
    <s v="025/000"/>
    <s v="BEMI22"/>
    <s v="A_B_II_2"/>
    <x v="1"/>
    <s v="CGST-IMO08-TEMDPORT.22"/>
    <x v="143"/>
    <x v="142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8"/>
    <s v="MANUTENZIONE ELETTROMECCANICA REATTIVA INV."/>
    <s v="P"/>
    <s v="P002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699.27"/>
    <n v="-16.32"/>
    <n v="0"/>
    <n v="682.94999999999982"/>
    <n v="69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5-2021"/>
    <s v="000001250015-2021-20211101Termoli"/>
    <s v="000001250015"/>
    <s v="I-M-EE-REAT Depuraz.&gt; 2.000 AE TEMP002 D"/>
    <s v="2021"/>
    <s v="20211101"/>
    <s v="20211101"/>
    <s v="AB0202"/>
    <x v="12"/>
    <s v="Impianti e macchinari"/>
    <x v="10"/>
    <x v="10"/>
    <s v="ZCIV"/>
    <s v="20211101"/>
    <s v="00000000"/>
    <s v="025/000"/>
    <s v="BEMI22"/>
    <s v="A_B_II_2"/>
    <x v="1"/>
    <s v="CGST-IMO08-TEMDPORT.22"/>
    <x v="143"/>
    <x v="142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8"/>
    <s v="MANUTENZIONE ELETTROMECCANICA REATTIVA INV."/>
    <s v="P"/>
    <s v="P002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31.68"/>
    <n v="-0.88"/>
    <n v="0"/>
    <n v="130.80000000000001"/>
    <n v="13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5-2021"/>
    <s v="000001250015-2021-20211231Termoli"/>
    <s v="000001250015"/>
    <s v="I-M-EE-REAT Depuraz.&gt; 2.000 AE TEMP002 D"/>
    <s v="2021"/>
    <s v="20211231"/>
    <s v="20211231"/>
    <s v="AB0202"/>
    <x v="12"/>
    <s v="Impianti e macchinari"/>
    <x v="10"/>
    <x v="10"/>
    <s v="ZCIV"/>
    <s v="20210401"/>
    <s v="20210401"/>
    <s v="025/000"/>
    <s v="BEMI22"/>
    <s v="A_B_II_2"/>
    <x v="1"/>
    <s v="CGST-IMO08-TEMDPORT.22"/>
    <x v="143"/>
    <x v="142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8"/>
    <s v="MANUTENZIONE ELETTROMECCANICA REATTIVA INV."/>
    <s v="P"/>
    <s v="P002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333.48"/>
    <n v="-10"/>
    <n v="0"/>
    <n v="323.48"/>
    <n v="0"/>
    <n v="0"/>
    <n v="0"/>
    <n v="0"/>
    <n v="0"/>
    <n v="0"/>
    <n v="0"/>
    <n v="0"/>
    <n v="0"/>
    <n v="0"/>
    <n v="0"/>
    <n v="0"/>
    <n v="0"/>
    <n v="0"/>
    <n v="0"/>
    <n v="333.48"/>
    <n v="0"/>
    <n v="0"/>
    <n v="0"/>
    <s v="-"/>
    <x v="2"/>
    <x v="0"/>
    <x v="1"/>
  </r>
  <r>
    <s v="CGST"/>
    <s v="000001250015-2021"/>
    <s v="000001250015-2021-20211231Termoli"/>
    <s v="000001250015"/>
    <s v="I-M-EE-REAT Depuraz.&gt; 2.000 AE TEMP002 D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08-TEMDPORT.22"/>
    <x v="143"/>
    <x v="142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8"/>
    <s v="MANUTENZIONE ELETTROMECCANICA REATTIVA INV."/>
    <s v="P"/>
    <s v="P002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362.13"/>
    <n v="-1.21"/>
    <n v="0"/>
    <n v="360.92"/>
    <n v="695.61"/>
    <n v="0"/>
    <n v="0"/>
    <n v="0"/>
    <n v="0"/>
    <n v="0"/>
    <n v="0"/>
    <n v="0"/>
    <n v="0"/>
    <n v="0"/>
    <n v="0"/>
    <n v="0"/>
    <n v="0"/>
    <n v="0"/>
    <n v="-333.48"/>
    <n v="0"/>
    <n v="0"/>
    <n v="0"/>
    <n v="0"/>
    <s v="-"/>
    <x v="2"/>
    <x v="0"/>
    <x v="1"/>
  </r>
  <r>
    <s v="CGST"/>
    <s v="000001250016-2021"/>
    <s v="000001250016-2021-20210601Termoli"/>
    <s v="000001250016"/>
    <s v="I-SOSTIT-REAT Depuraz.&gt; 2.000 AE TEMP004"/>
    <s v="2021"/>
    <s v="20210601"/>
    <s v="20210601"/>
    <s v="AB0202"/>
    <x v="12"/>
    <s v="Impianti e macchinari"/>
    <x v="10"/>
    <x v="10"/>
    <s v="ZCIV"/>
    <s v="20210601"/>
    <s v="00000000"/>
    <s v="025/000"/>
    <s v="BEMI22"/>
    <s v="A_B_II_2"/>
    <x v="1"/>
    <s v="CGST-IMO20-TEMDPANT.22"/>
    <x v="144"/>
    <x v="143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20"/>
    <s v="SOSTITUZIONE RETE E IMPIANTI REATTIVA INV."/>
    <s v="P"/>
    <s v="P004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2124.77"/>
    <n v="-282.91000000000003"/>
    <n v="0"/>
    <n v="11841.86"/>
    <n v="1212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6-2021"/>
    <s v="000001250016-2021-20211101Termoli"/>
    <s v="000001250016"/>
    <s v="I-SOSTIT-REAT Depuraz.&gt; 2.000 AE TEMP004"/>
    <s v="2021"/>
    <s v="20211101"/>
    <s v="20211101"/>
    <s v="AB0202"/>
    <x v="12"/>
    <s v="Impianti e macchinari"/>
    <x v="10"/>
    <x v="10"/>
    <s v="ZCIV"/>
    <s v="20211101"/>
    <s v="00000000"/>
    <s v="025/000"/>
    <s v="BEMI22"/>
    <s v="A_B_II_2"/>
    <x v="1"/>
    <s v="CGST-IMO20-TEMDPANT.22"/>
    <x v="144"/>
    <x v="143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20"/>
    <s v="SOSTITUZIONE RETE E IMPIANTI REATTIVA INV."/>
    <s v="P"/>
    <s v="P004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8515.11"/>
    <n v="-56.77"/>
    <n v="0"/>
    <n v="8458.34"/>
    <n v="851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6-2021"/>
    <s v="000001250016-2021-20211231Termoli"/>
    <s v="000001250016"/>
    <s v="I-SOSTIT-REAT Depuraz.&gt; 2.000 AE TEMP004"/>
    <s v="2021"/>
    <s v="20211231"/>
    <s v="20211231"/>
    <s v="AB0202"/>
    <x v="12"/>
    <s v="Impianti e macchinari"/>
    <x v="10"/>
    <x v="10"/>
    <s v="ZCIV"/>
    <s v="20210401"/>
    <s v="20210401"/>
    <s v="025/000"/>
    <s v="BEMI22"/>
    <s v="A_B_II_2"/>
    <x v="1"/>
    <s v="CGST-IMO20-TEMDPANT.22"/>
    <x v="144"/>
    <x v="143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20"/>
    <s v="SOSTITUZIONE RETE E IMPIANTI REATTIVA INV."/>
    <s v="P"/>
    <s v="P004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611.38"/>
    <n v="-18.34"/>
    <n v="0"/>
    <n v="593.04"/>
    <n v="0"/>
    <n v="0"/>
    <n v="0"/>
    <n v="0"/>
    <n v="0"/>
    <n v="0"/>
    <n v="0"/>
    <n v="0"/>
    <n v="0"/>
    <n v="0"/>
    <n v="0"/>
    <n v="0"/>
    <n v="0"/>
    <n v="0"/>
    <n v="0"/>
    <n v="611.38"/>
    <n v="0"/>
    <n v="0"/>
    <n v="0"/>
    <s v="-"/>
    <x v="2"/>
    <x v="0"/>
    <x v="1"/>
  </r>
  <r>
    <s v="CGST"/>
    <s v="000001250016-2021"/>
    <s v="000001250016-2021-20211231Termoli"/>
    <s v="000001250016"/>
    <s v="I-SOSTIT-REAT Depuraz.&gt; 2.000 AE TEMP004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20-TEMDPANT.22"/>
    <x v="144"/>
    <x v="143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20"/>
    <s v="SOSTITUZIONE RETE E IMPIANTI REATTIVA INV."/>
    <s v="P"/>
    <s v="P004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651.19"/>
    <n v="-5.5"/>
    <n v="0"/>
    <n v="1645.69"/>
    <n v="2262.5700000000002"/>
    <n v="0"/>
    <n v="0"/>
    <n v="0"/>
    <n v="0"/>
    <n v="0"/>
    <n v="0"/>
    <n v="0"/>
    <n v="0"/>
    <n v="0"/>
    <n v="0"/>
    <n v="0"/>
    <n v="0"/>
    <n v="0"/>
    <n v="-611.38"/>
    <n v="0"/>
    <n v="0"/>
    <n v="0"/>
    <n v="0"/>
    <s v="-"/>
    <x v="2"/>
    <x v="0"/>
    <x v="1"/>
  </r>
  <r>
    <s v="CGST"/>
    <s v="000001250017-2021"/>
    <s v="000001250017-2021-20210601Termoli"/>
    <s v="000001250017"/>
    <s v="I-SOSTIT-REAT Sollevamento TEMP002 FGM"/>
    <s v="2021"/>
    <s v="20210601"/>
    <s v="20210601"/>
    <s v="AB0202"/>
    <x v="12"/>
    <s v="Impianti e macchinari"/>
    <x v="10"/>
    <x v="10"/>
    <s v="ZCIV"/>
    <s v="20210601"/>
    <s v="00000000"/>
    <s v="025/000"/>
    <s v="BEMI22"/>
    <s v="A_B_II_2"/>
    <x v="1"/>
    <s v="CGST-IMO20-TEMF002L.22"/>
    <x v="145"/>
    <x v="144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20"/>
    <s v="SOSTITUZIONE RETE E IMPIANTI REATTIVA INV."/>
    <s v="P"/>
    <s v="P002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649.41999999999996"/>
    <n v="-15.15"/>
    <n v="0"/>
    <n v="634.27"/>
    <n v="649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7-2021"/>
    <s v="000001250017-2021-20211231Termoli"/>
    <s v="000001250017"/>
    <s v="I-SOSTIT-REAT Sollevamento TEMP002 FGM"/>
    <s v="2021"/>
    <s v="20211231"/>
    <s v="20211231"/>
    <s v="AB0202"/>
    <x v="12"/>
    <s v="Impianti e macchinari"/>
    <x v="10"/>
    <x v="10"/>
    <s v="ZCIV"/>
    <s v="20210401"/>
    <s v="20210401"/>
    <s v="025/000"/>
    <s v="BEMI22"/>
    <s v="A_B_II_2"/>
    <x v="1"/>
    <s v="CGST-IMO20-TEMF002L.22"/>
    <x v="145"/>
    <x v="144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20"/>
    <s v="SOSTITUZIONE RETE E IMPIANTI REATTIVA INV."/>
    <s v="P"/>
    <s v="P002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66.74"/>
    <n v="-5"/>
    <n v="0"/>
    <n v="161.74"/>
    <n v="0"/>
    <n v="0"/>
    <n v="0"/>
    <n v="0"/>
    <n v="0"/>
    <n v="0"/>
    <n v="0"/>
    <n v="0"/>
    <n v="0"/>
    <n v="0"/>
    <n v="0"/>
    <n v="0"/>
    <n v="0"/>
    <n v="0"/>
    <n v="0"/>
    <n v="166.74"/>
    <n v="0"/>
    <n v="0"/>
    <n v="0"/>
    <s v="-"/>
    <x v="2"/>
    <x v="0"/>
    <x v="1"/>
  </r>
  <r>
    <s v="CGST"/>
    <s v="000001250017-2021"/>
    <s v="000001250017-2021-20211231Termoli"/>
    <s v="000001250017"/>
    <s v="I-SOSTIT-REAT Sollevamento TEMP002 FGM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20-TEMF002L.22"/>
    <x v="145"/>
    <x v="144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20"/>
    <s v="SOSTITUZIONE RETE E IMPIANTI REATTIVA INV."/>
    <s v="P"/>
    <s v="P002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51.95"/>
    <n v="-0.17"/>
    <n v="0"/>
    <n v="51.78"/>
    <n v="218.69"/>
    <n v="0"/>
    <n v="0"/>
    <n v="0"/>
    <n v="0"/>
    <n v="0"/>
    <n v="0"/>
    <n v="0"/>
    <n v="0"/>
    <n v="0"/>
    <n v="0"/>
    <n v="0"/>
    <n v="0"/>
    <n v="0"/>
    <n v="-166.74"/>
    <n v="0"/>
    <n v="0"/>
    <n v="0"/>
    <n v="0"/>
    <s v="-"/>
    <x v="2"/>
    <x v="0"/>
    <x v="1"/>
  </r>
  <r>
    <s v="CGST"/>
    <s v="000001250018-2021"/>
    <s v="000001250018-2021-20210701Termoli"/>
    <s v="000001250018"/>
    <s v="I-M-EE-REAT Sollevamento TEMP002 FGM"/>
    <s v="2021"/>
    <s v="20210701"/>
    <s v="20211101"/>
    <s v="AB0202"/>
    <x v="12"/>
    <s v="Impianti e macchinari"/>
    <x v="10"/>
    <x v="10"/>
    <s v="ZCIV"/>
    <s v="20210701"/>
    <s v="00000000"/>
    <s v="025/000"/>
    <s v="BEMI22"/>
    <s v="A_B_II_2"/>
    <x v="1"/>
    <s v="CGST-IMO08-TEMF002L.22"/>
    <x v="146"/>
    <x v="145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08"/>
    <s v="MANUTENZIONE ELETTROMECCANICA REATTIVA INV."/>
    <s v="P"/>
    <s v="P002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31.44"/>
    <n v="-2.63"/>
    <n v="0"/>
    <n v="128.81"/>
    <n v="0"/>
    <n v="0"/>
    <n v="0"/>
    <n v="0"/>
    <n v="0"/>
    <n v="0"/>
    <n v="0"/>
    <n v="0"/>
    <n v="0"/>
    <n v="0"/>
    <n v="0"/>
    <n v="0"/>
    <n v="0"/>
    <n v="0"/>
    <n v="0"/>
    <n v="131.44"/>
    <n v="0"/>
    <n v="0"/>
    <n v="0"/>
    <s v="-"/>
    <x v="2"/>
    <x v="0"/>
    <x v="1"/>
  </r>
  <r>
    <s v="CGST"/>
    <s v="000001250018-2021"/>
    <s v="000001250018-2021-20210831Termoli"/>
    <s v="000001250018"/>
    <s v="I-M-EE-REAT Sollevamento TEMP002 FGM"/>
    <s v="2021"/>
    <s v="20210831"/>
    <s v="20210831"/>
    <s v="AB0202"/>
    <x v="12"/>
    <s v="Impianti e macchinari"/>
    <x v="10"/>
    <x v="10"/>
    <s v="ZCIV"/>
    <s v="20210801"/>
    <s v="20210801"/>
    <s v="025/000"/>
    <s v="BEMI22"/>
    <s v="A_B_II_2"/>
    <x v="1"/>
    <s v="CGST-IMO08-TEMF002L.22"/>
    <x v="146"/>
    <x v="145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08"/>
    <s v="MANUTENZIONE ELETTROMECCANICA REATTIVA INV."/>
    <s v="P"/>
    <s v="P002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382.4"/>
    <n v="-6.37"/>
    <n v="0"/>
    <n v="376.03"/>
    <n v="38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8-2021"/>
    <s v="000001250018-2021-20211101Termoli"/>
    <s v="000001250018"/>
    <s v="I-M-EE-REAT Sollevamento TEMP002 FGM"/>
    <s v="2021"/>
    <s v="20211101"/>
    <s v="20211101"/>
    <s v="AB0202"/>
    <x v="12"/>
    <s v="Impianti e macchinari"/>
    <x v="10"/>
    <x v="10"/>
    <s v="ZCIV"/>
    <s v="20211101"/>
    <s v="00000000"/>
    <s v="025/000"/>
    <s v="BEMI22"/>
    <s v="A_B_II_2"/>
    <x v="1"/>
    <s v="CGST-IMO08-TEMF002L.22"/>
    <x v="146"/>
    <x v="145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08"/>
    <s v="MANUTENZIONE ELETTROMECCANICA REATTIVA INV."/>
    <s v="P"/>
    <s v="P002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898.63"/>
    <n v="-5.99"/>
    <n v="0"/>
    <n v="892.64"/>
    <n v="1030.07"/>
    <n v="0"/>
    <n v="0"/>
    <n v="0"/>
    <n v="0"/>
    <n v="0"/>
    <n v="0"/>
    <n v="0"/>
    <n v="0"/>
    <n v="0"/>
    <n v="0"/>
    <n v="0"/>
    <n v="0"/>
    <n v="0"/>
    <n v="-131.44"/>
    <n v="0"/>
    <n v="0"/>
    <n v="0"/>
    <n v="0"/>
    <s v="-"/>
    <x v="2"/>
    <x v="0"/>
    <x v="1"/>
  </r>
  <r>
    <s v="CGST"/>
    <s v="000001250018-2021"/>
    <s v="000001250018-2021-20211231Termoli"/>
    <s v="000001250018"/>
    <s v="I-M-EE-REAT Sollevamento TEMP002 FGM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08-TEMF002L.22"/>
    <x v="146"/>
    <x v="145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08"/>
    <s v="MANUTENZIONE ELETTROMECCANICA REATTIVA INV."/>
    <s v="P"/>
    <s v="P002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5524.73"/>
    <n v="-18.420000000000002"/>
    <n v="0"/>
    <n v="5506.3099999999986"/>
    <n v="5524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9-2021"/>
    <s v="000001250019-2021-20211001Termoli"/>
    <s v="000001250019"/>
    <s v="I-M-EE-REAT Sollevamento TEMP008 FGM"/>
    <s v="2021"/>
    <s v="20211001"/>
    <s v="20211001"/>
    <s v="AB0202"/>
    <x v="12"/>
    <s v="Impianti e macchinari"/>
    <x v="10"/>
    <x v="10"/>
    <s v="ZCIV"/>
    <s v="20211001"/>
    <s v="00000000"/>
    <s v="025/000"/>
    <s v="BEMI22"/>
    <s v="A_B_II_2"/>
    <x v="1"/>
    <s v="CGST-IMO08-TEMF008L.22"/>
    <x v="147"/>
    <x v="146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08"/>
    <s v="MANUTENZIONE ELETTROMECCANICA REATTIVA INV."/>
    <s v="P"/>
    <s v="P008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447.3000000000002"/>
    <n v="-24.47"/>
    <n v="0"/>
    <n v="2422.83"/>
    <n v="2447.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9-2021"/>
    <s v="000001250019-2021-20211101Termoli"/>
    <s v="000001250019"/>
    <s v="I-M-EE-REAT Sollevamento TEMP008 FGM"/>
    <s v="2021"/>
    <s v="20211101"/>
    <s v="20211101"/>
    <s v="AB0202"/>
    <x v="12"/>
    <s v="Impianti e macchinari"/>
    <x v="10"/>
    <x v="10"/>
    <s v="ZCIV"/>
    <s v="20211101"/>
    <s v="00000000"/>
    <s v="025/000"/>
    <s v="BEMI22"/>
    <s v="A_B_II_2"/>
    <x v="1"/>
    <s v="CGST-IMO08-TEMF008L.22"/>
    <x v="147"/>
    <x v="146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08"/>
    <s v="MANUTENZIONE ELETTROMECCANICA REATTIVA INV."/>
    <s v="P"/>
    <s v="P008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763.48"/>
    <n v="-11.76"/>
    <n v="0"/>
    <n v="1751.72"/>
    <n v="176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19-2021"/>
    <s v="000001250019-2021-20211231Termoli"/>
    <s v="000001250019"/>
    <s v="I-M-EE-REAT Sollevamento TEMP008 FGM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08-TEMF008L.22"/>
    <x v="147"/>
    <x v="146"/>
    <s v="TEM"/>
    <s v="CRG00-CGST"/>
    <s v="1FOGN-CGST"/>
    <s v="CGST-FOGNE"/>
    <s v="-"/>
    <s v="FGM"/>
    <s v="FGM"/>
    <x v="3"/>
    <s v="FG"/>
    <x v="3"/>
    <s v="Laboratori (attrezzature)"/>
    <x v="3"/>
    <s v="F"/>
    <s v="Servizio idrico integrato"/>
    <s v="NonErc"/>
    <s v="IMO08"/>
    <s v="MANUTENZIONE ELETTROMECCANICA REATTIVA INV."/>
    <s v="P"/>
    <s v="P008"/>
    <s v="008"/>
    <s v="Sollevamento"/>
    <s v="12"/>
    <s v="22"/>
    <s v="Impianti specifici edifici (condiz.)"/>
    <x v="19"/>
    <x v="19"/>
    <x v="19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41.08000000000001"/>
    <n v="-0.47"/>
    <n v="0"/>
    <n v="140.61000000000001"/>
    <n v="141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20-2021"/>
    <s v="000001250020-2021-20210701Termoli"/>
    <s v="000001250020"/>
    <s v="POTENZ. Depuraz.&gt; 2.000 AE TEMP004 DEP"/>
    <s v="2021"/>
    <s v="20210701"/>
    <s v="20211101"/>
    <s v="AB0202"/>
    <x v="12"/>
    <s v="Impianti e macchinari"/>
    <x v="10"/>
    <x v="10"/>
    <s v="ZCIV"/>
    <s v="20210701"/>
    <s v="00000000"/>
    <s v="025/000"/>
    <s v="BEMI22"/>
    <s v="A_B_II_2"/>
    <x v="1"/>
    <s v="CGST-IRN02-TEMDPANT.22"/>
    <x v="148"/>
    <x v="147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RN02"/>
    <s v="POTENZIAMENTO"/>
    <s v="P"/>
    <s v="P004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62.88"/>
    <n v="-5.26"/>
    <n v="0"/>
    <n v="257.62"/>
    <n v="0"/>
    <n v="0"/>
    <n v="0"/>
    <n v="0"/>
    <n v="0"/>
    <n v="0"/>
    <n v="0"/>
    <n v="0"/>
    <n v="0"/>
    <n v="0"/>
    <n v="0"/>
    <n v="0"/>
    <n v="0"/>
    <n v="0"/>
    <n v="0"/>
    <n v="262.88"/>
    <n v="0"/>
    <n v="0"/>
    <n v="0"/>
    <s v="-"/>
    <x v="2"/>
    <x v="0"/>
    <x v="1"/>
  </r>
  <r>
    <s v="CGST"/>
    <s v="000001250020-2021"/>
    <s v="000001250020-2021-20211101Termoli"/>
    <s v="000001250020"/>
    <s v="POTENZ. Depuraz.&gt; 2.000 AE TEMP004 DEP"/>
    <s v="2021"/>
    <s v="20211101"/>
    <s v="20211101"/>
    <s v="AB0202"/>
    <x v="12"/>
    <s v="Impianti e macchinari"/>
    <x v="10"/>
    <x v="10"/>
    <s v="ZCIV"/>
    <s v="20211101"/>
    <s v="00000000"/>
    <s v="025/000"/>
    <s v="BEMI22"/>
    <s v="A_B_II_2"/>
    <x v="1"/>
    <s v="CGST-IRN02-TEMDPANT.22"/>
    <x v="148"/>
    <x v="147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RN02"/>
    <s v="POTENZIAMENTO"/>
    <s v="P"/>
    <s v="P004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-"/>
    <s v="-"/>
    <s v="LIC Non in Tariffa"/>
    <s v="Non OPS"/>
    <n v="0"/>
    <n v="0"/>
    <n v="0"/>
    <n v="0"/>
    <n v="0"/>
    <n v="0"/>
    <n v="0"/>
    <n v="262.88"/>
    <n v="0"/>
    <n v="0"/>
    <n v="0"/>
    <n v="0"/>
    <n v="0"/>
    <n v="0"/>
    <n v="0"/>
    <n v="0"/>
    <n v="0"/>
    <n v="0"/>
    <n v="0"/>
    <n v="0"/>
    <n v="0"/>
    <n v="-262.88"/>
    <n v="0"/>
    <n v="0"/>
    <n v="0"/>
    <n v="0"/>
    <s v="-"/>
    <x v="2"/>
    <x v="0"/>
    <x v="1"/>
  </r>
  <r>
    <s v="CGST"/>
    <s v="000001250021-2021"/>
    <s v="000001250021-2021-20210801Termoli"/>
    <s v="000001250021"/>
    <s v="I-M-EE-PROG Depuraz.&gt; 2.000 AE TEMP002 D"/>
    <s v="2021"/>
    <s v="20210801"/>
    <s v="20211101"/>
    <s v="AB0202"/>
    <x v="12"/>
    <s v="Impianti e macchinari"/>
    <x v="10"/>
    <x v="10"/>
    <s v="ZCIV"/>
    <s v="20210801"/>
    <s v="00000000"/>
    <s v="025/000"/>
    <s v="BEMI22"/>
    <s v="A_B_II_2"/>
    <x v="1"/>
    <s v="CGST-IMO05-TEMDPORT.22"/>
    <x v="149"/>
    <x v="148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123.94"/>
    <n v="-2.0699999999999998"/>
    <n v="0"/>
    <n v="121.87"/>
    <n v="0"/>
    <n v="0"/>
    <n v="0"/>
    <n v="0"/>
    <n v="0"/>
    <n v="0"/>
    <n v="0"/>
    <n v="0"/>
    <n v="0"/>
    <n v="0"/>
    <n v="0"/>
    <n v="0"/>
    <n v="0"/>
    <n v="0"/>
    <n v="0"/>
    <n v="123.94"/>
    <n v="0"/>
    <n v="0"/>
    <n v="0"/>
    <s v="-"/>
    <x v="2"/>
    <x v="0"/>
    <x v="1"/>
  </r>
  <r>
    <s v="CGST"/>
    <s v="000001250021-2021"/>
    <s v="000001250021-2021-20211101Termoli"/>
    <s v="000001250021"/>
    <s v="I-M-EE-PROG Depuraz.&gt; 2.000 AE TEMP002 D"/>
    <s v="2021"/>
    <s v="20211101"/>
    <s v="20211101"/>
    <s v="AB0202"/>
    <x v="12"/>
    <s v="Impianti e macchinari"/>
    <x v="10"/>
    <x v="10"/>
    <s v="ZCIV"/>
    <s v="20211101"/>
    <s v="00000000"/>
    <s v="025/000"/>
    <s v="BEMI22"/>
    <s v="A_B_II_2"/>
    <x v="1"/>
    <s v="CGST-IMO05-TEMDPORT.22"/>
    <x v="149"/>
    <x v="148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-"/>
    <s v="-"/>
    <s v="LIC Non in Tariffa"/>
    <s v="Non OPS"/>
    <n v="0"/>
    <n v="0"/>
    <n v="0"/>
    <n v="0"/>
    <n v="0"/>
    <n v="0"/>
    <n v="0"/>
    <n v="123.94"/>
    <n v="0"/>
    <n v="0"/>
    <n v="0"/>
    <n v="0"/>
    <n v="0"/>
    <n v="0"/>
    <n v="0"/>
    <n v="0"/>
    <n v="0"/>
    <n v="0"/>
    <n v="0"/>
    <n v="0"/>
    <n v="0"/>
    <n v="-123.94"/>
    <n v="0"/>
    <n v="0"/>
    <n v="0"/>
    <n v="0"/>
    <s v="-"/>
    <x v="2"/>
    <x v="0"/>
    <x v="1"/>
  </r>
  <r>
    <s v="CGST"/>
    <s v="000001250021-2021"/>
    <s v="000001250021-2021-20211231Termoli"/>
    <s v="000001250021"/>
    <s v="I-M-EE-PROG Depuraz.&gt; 2.000 AE TEMP002 D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05-TEMDPORT.22"/>
    <x v="149"/>
    <x v="148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480.63"/>
    <n v="-1.6"/>
    <n v="0"/>
    <n v="479.03"/>
    <n v="48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22-2021"/>
    <s v="000001250022-2021-20211101Termoli"/>
    <s v="000001250022"/>
    <s v="I-M-EE-REAT Sollevamento TEMP008 FGM"/>
    <s v="2021"/>
    <s v="20211101"/>
    <s v="20211101"/>
    <s v="AB0202"/>
    <x v="12"/>
    <s v="Impianti e macchinari"/>
    <x v="10"/>
    <x v="10"/>
    <s v="ZCIV"/>
    <s v="20211101"/>
    <s v="00000000"/>
    <s v="025/000"/>
    <s v="BEMI22"/>
    <s v="A_B_II_2"/>
    <x v="1"/>
    <s v="CGST-IMO08-TEMDXSIN.22"/>
    <x v="150"/>
    <x v="146"/>
    <s v="TEM"/>
    <s v="1DEPU-CGST"/>
    <s v="1DEPU-CGST"/>
    <s v="CGST-DEPUR"/>
    <s v="DEP"/>
    <s v="DEP"/>
    <s v="DEP"/>
    <x v="3"/>
    <s v="DP"/>
    <x v="4"/>
    <s v="Laboratori (attrezzature)"/>
    <x v="4"/>
    <s v="D"/>
    <s v="Servizio idrico integrato"/>
    <s v="Env"/>
    <s v="IMO08"/>
    <s v="MANUTENZIONE ELETTROMECCANICA REATTIVA INV."/>
    <s v="P"/>
    <s v="P008"/>
    <s v="008"/>
    <s v="Sollevamento"/>
    <s v="12"/>
    <s v="22"/>
    <s v="Impianti specifici edifici (condiz.)"/>
    <x v="13"/>
    <x v="13"/>
    <x v="13"/>
    <s v="Laboratori (attrezzature)"/>
    <n v="8"/>
    <n v="8"/>
    <m/>
    <s v="10,00"/>
    <s v="10"/>
    <x v="3"/>
    <x v="0"/>
    <s v="Incremento"/>
    <s v="-"/>
    <s v="LIC Non in Tariffa"/>
    <s v="Non OPS"/>
    <n v="0"/>
    <n v="0"/>
    <n v="0"/>
    <n v="6139.19"/>
    <n v="-40.93"/>
    <n v="0"/>
    <n v="6098.2599999999984"/>
    <n v="6139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22-2021"/>
    <s v="000001250022-2021-20211231Termoli"/>
    <s v="000001250022"/>
    <s v="I-M-EE-REAT Sollevamento TEMP008 FGM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08-TEMDXSIN.22"/>
    <x v="150"/>
    <x v="146"/>
    <s v="TEM"/>
    <s v="1DEPU-CGST"/>
    <s v="1DEPU-CGST"/>
    <s v="CGST-DEPUR"/>
    <s v="DEP"/>
    <s v="DEP"/>
    <s v="DEP"/>
    <x v="3"/>
    <s v="DP"/>
    <x v="4"/>
    <s v="Laboratori (attrezzature)"/>
    <x v="4"/>
    <s v="D"/>
    <s v="Servizio idrico integrato"/>
    <s v="Env"/>
    <s v="IMO08"/>
    <s v="MANUTENZIONE ELETTROMECCANICA REATTIVA INV."/>
    <s v="P"/>
    <s v="P008"/>
    <s v="008"/>
    <s v="Sollevamento"/>
    <s v="12"/>
    <s v="22"/>
    <s v="Impianti specifici edifici (condiz.)"/>
    <x v="13"/>
    <x v="13"/>
    <x v="13"/>
    <s v="Laboratori (attrezzature)"/>
    <n v="8"/>
    <n v="8"/>
    <m/>
    <s v="10,00"/>
    <s v="10"/>
    <x v="3"/>
    <x v="0"/>
    <s v="Incremento"/>
    <s v="-"/>
    <s v="LIC Non in Tariffa"/>
    <s v="Non OPS"/>
    <n v="0"/>
    <n v="0"/>
    <n v="0"/>
    <n v="491.14"/>
    <n v="-1.64"/>
    <n v="0"/>
    <n v="489.5"/>
    <n v="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23-2021"/>
    <s v="000001250023-2021-20211101Campagnano"/>
    <s v="000001250023"/>
    <s v="POTENZ. Acquedotti CDMS002 ADD"/>
    <s v="2021"/>
    <s v="20211101"/>
    <s v="20211101"/>
    <s v="AB0202"/>
    <x v="12"/>
    <s v="Impianti e macchinari"/>
    <x v="10"/>
    <x v="10"/>
    <s v="ZCIV"/>
    <s v="20211101"/>
    <s v="00000000"/>
    <s v="025/000"/>
    <s v="BEMI22"/>
    <s v="A_B_II_2"/>
    <x v="1"/>
    <s v="CGST-IRN02-CDMAS02K.22"/>
    <x v="151"/>
    <x v="149"/>
    <s v="CDM"/>
    <s v="1ADDU-CGST"/>
    <s v="1ADDU-CGST"/>
    <s v="CGST-ADDUZ"/>
    <s v="ADD"/>
    <s v="ADD"/>
    <s v="ADD"/>
    <x v="3"/>
    <s v="AQ"/>
    <x v="5"/>
    <s v="Laboratori (attrezzature)"/>
    <x v="2"/>
    <s v="A"/>
    <s v="Servizio idrico integrato"/>
    <s v="NonErc"/>
    <s v="IRN02"/>
    <s v="POTENZIAMENTO"/>
    <s v="S"/>
    <s v="S002"/>
    <s v="002"/>
    <s v="Acquedotti"/>
    <s v="12"/>
    <s v="22"/>
    <s v="Impianti specifici edifici (condiz.)"/>
    <x v="7"/>
    <x v="7"/>
    <x v="7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7082.15"/>
    <n v="-47.21"/>
    <n v="0"/>
    <n v="7034.94"/>
    <n v="708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250024-2021"/>
    <s v="000001250024-2021-20211231Termoli"/>
    <s v="000001250024"/>
    <s v="I-M-EE-REAT Depuraz. TEMP008 D"/>
    <s v="2021"/>
    <s v="20211231"/>
    <s v="20211231"/>
    <s v="AB0202"/>
    <x v="12"/>
    <s v="Impianti e macchinari"/>
    <x v="10"/>
    <x v="10"/>
    <s v="ZCIV"/>
    <s v="20211101"/>
    <s v="20211101"/>
    <s v="025/000"/>
    <s v="BEMI22"/>
    <s v="A_B_II_2"/>
    <x v="1"/>
    <s v="CGST-IMO08-TEMDSINA.22"/>
    <x v="152"/>
    <x v="150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8"/>
    <s v="MANUTENZIONE ELETTROMECCANICA REATTIVA INV."/>
    <s v="P"/>
    <s v="P008"/>
    <s v="032"/>
    <s v="Impianti di depurazione – trattamenti sino al secondario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439.3"/>
    <n v="-2.93"/>
    <n v="0"/>
    <n v="436.37"/>
    <n v="0"/>
    <n v="0"/>
    <n v="0"/>
    <n v="0"/>
    <n v="0"/>
    <n v="0"/>
    <n v="0"/>
    <n v="0"/>
    <n v="0"/>
    <n v="0"/>
    <n v="0"/>
    <n v="0"/>
    <n v="0"/>
    <n v="0"/>
    <n v="0"/>
    <n v="439.3"/>
    <n v="0"/>
    <n v="0"/>
    <n v="0"/>
    <s v="-"/>
    <x v="2"/>
    <x v="0"/>
    <x v="1"/>
  </r>
  <r>
    <s v="CGST"/>
    <s v="000001250024-2021"/>
    <s v="000001250024-2021-20211231Termoli"/>
    <s v="000001250024"/>
    <s v="I-M-EE-REAT Depuraz. TEMP008 D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08-TEMDSINA.22"/>
    <x v="152"/>
    <x v="150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8"/>
    <s v="MANUTENZIONE ELETTROMECCANICA REATTIVA INV."/>
    <s v="P"/>
    <s v="P008"/>
    <s v="032"/>
    <s v="Impianti di depurazione – trattamenti sino al secondario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342.3"/>
    <n v="-1.1399999999999999"/>
    <n v="0"/>
    <n v="341.16"/>
    <n v="781.6"/>
    <n v="0"/>
    <n v="0"/>
    <n v="0"/>
    <n v="0"/>
    <n v="0"/>
    <n v="0"/>
    <n v="0"/>
    <n v="0"/>
    <n v="0"/>
    <n v="0"/>
    <n v="0"/>
    <n v="0"/>
    <n v="0"/>
    <n v="-439.3"/>
    <n v="0"/>
    <n v="0"/>
    <n v="0"/>
    <n v="0"/>
    <s v="-"/>
    <x v="2"/>
    <x v="0"/>
    <x v="1"/>
  </r>
  <r>
    <s v="CGST"/>
    <s v="000001250025-2021"/>
    <s v="000001250025-2021-20211231Termoli"/>
    <s v="000001250025"/>
    <s v="I-M-EE-PROG Depuraz. TEMP008 D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MO05-TEMDSINA.22"/>
    <x v="153"/>
    <x v="151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252.65"/>
    <n v="-0.84"/>
    <n v="0"/>
    <n v="251.81"/>
    <n v="25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250026-2021"/>
    <s v="000001250026-2021-20211231Termoli"/>
    <s v="000001250026"/>
    <s v="POTENZ. Depuraz.&gt; 2.000 AE TEMP002 DEP"/>
    <s v="2021"/>
    <s v="20211231"/>
    <s v="20211231"/>
    <s v="AB0202"/>
    <x v="12"/>
    <s v="Impianti e macchinari"/>
    <x v="10"/>
    <x v="10"/>
    <s v="ZCIV"/>
    <s v="20211201"/>
    <s v="20211201"/>
    <s v="025/000"/>
    <s v="BEMI22"/>
    <s v="A_B_II_2"/>
    <x v="1"/>
    <s v="CGST-IRN02-TEMDPORT.22"/>
    <x v="154"/>
    <x v="152"/>
    <s v="TEM"/>
    <s v="CRG00-CGST"/>
    <s v="1DEPU-CGST"/>
    <s v="CGST-DEPUR"/>
    <s v="-"/>
    <s v="DEP"/>
    <s v="DEP"/>
    <x v="3"/>
    <s v="DP"/>
    <x v="4"/>
    <s v="Laboratori (attrezzature)"/>
    <x v="4"/>
    <s v="D"/>
    <s v="Servizio idrico integrato"/>
    <s v="Env"/>
    <s v="IRN02"/>
    <s v="POTENZIAMENTO"/>
    <s v="P"/>
    <s v="P002"/>
    <s v="018"/>
    <s v="Impianti di depurazione &gt; 2.000 AE"/>
    <s v="12"/>
    <s v="22"/>
    <s v="Impianti specifici edifici (condiz.)"/>
    <x v="14"/>
    <x v="14"/>
    <x v="14"/>
    <s v="Laboratori (attrezzature)"/>
    <n v="10"/>
    <n v="10"/>
    <m/>
    <s v="10,00"/>
    <s v="10"/>
    <x v="3"/>
    <x v="0"/>
    <s v="Incremento"/>
    <s v="-"/>
    <s v="LIC Non in Tariffa"/>
    <s v="Non OPS"/>
    <n v="0"/>
    <n v="0"/>
    <n v="0"/>
    <n v="3035.16"/>
    <n v="-10.119999999999999"/>
    <n v="0"/>
    <n v="3025.04"/>
    <n v="303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1-2017"/>
    <s v="000001310001-2017-20170101Termoli"/>
    <s v="000001310001"/>
    <s v="RINNOVO DEP PORTO"/>
    <s v="2017"/>
    <s v="20170101"/>
    <s v="20161231"/>
    <s v="AB0202"/>
    <x v="14"/>
    <s v="Impianti di depurazione"/>
    <x v="11"/>
    <x v="11"/>
    <s v="ZCIV"/>
    <s v="20170101"/>
    <s v="00000000"/>
    <s v="030/000"/>
    <s v="BEMI31"/>
    <s v="A_B_II_2"/>
    <x v="1"/>
    <s v="CGST-IRN01-TVGAS03Z.31"/>
    <x v="155"/>
    <x v="153"/>
    <s v="TVG"/>
    <s v="CRG00-CGST"/>
    <s v="1DEPU-CGST"/>
    <s v="CGST-DEPUR"/>
    <s v="-"/>
    <s v="ADD"/>
    <s v="ADD"/>
    <x v="9"/>
    <s v="AQ"/>
    <x v="4"/>
    <s v="Impianti di sollevamento e pompaggio"/>
    <x v="2"/>
    <s v="A"/>
    <s v="Servizio idrico integrato"/>
    <s v="Env"/>
    <s v="IRN01"/>
    <s v="RINNOVO/AMMODERNAMENTO INVESTIMENTO"/>
    <s v="S"/>
    <s v="S002"/>
    <s v="003"/>
    <s v="Adduttrici"/>
    <s v="8"/>
    <s v="31"/>
    <s v="Opere civili sollevamento"/>
    <x v="20"/>
    <x v="20"/>
    <x v="20"/>
    <s v="Impianti di sollevamento e pompaggio"/>
    <n v="20"/>
    <n v="20"/>
    <s v="A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17"/>
    <s v="000001310002-2017-20170101Termoli"/>
    <s v="000001310002"/>
    <s v="RIFACIMENTO SCARICO DEP PORTO"/>
    <s v="2017"/>
    <s v="20170101"/>
    <s v="20170101"/>
    <s v="AB0202"/>
    <x v="14"/>
    <s v="Impianti di depurazione"/>
    <x v="11"/>
    <x v="11"/>
    <s v="ZCIV"/>
    <s v="20170101"/>
    <s v="00000000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27758.54"/>
    <n v="-30367.8"/>
    <n v="197390.74"/>
    <n v="0"/>
    <n v="-7591.95"/>
    <n v="0"/>
    <n v="18979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18"/>
    <s v="000001310002-2018-20180101Termoli"/>
    <s v="000001310002"/>
    <s v="RIFACIMENTO SCARICO DEP PORTO"/>
    <s v="2018"/>
    <s v="20180101"/>
    <s v="20180101"/>
    <s v="AB0202"/>
    <x v="14"/>
    <s v="Impianti di depurazione"/>
    <x v="11"/>
    <x v="11"/>
    <s v="ZCIV"/>
    <s v="20180101"/>
    <s v="00000000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4160"/>
    <n v="-416.01"/>
    <n v="3743.99"/>
    <n v="0"/>
    <n v="-138.66999999999999"/>
    <n v="0"/>
    <n v="360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19"/>
    <s v="000001310002-2019-20191031Termoli"/>
    <s v="000001310002"/>
    <s v="RIFACIMENTO SCARICO DEP PORTO"/>
    <s v="2019"/>
    <s v="20191031"/>
    <s v="20190531"/>
    <s v="AB0202"/>
    <x v="14"/>
    <s v="Impianti di depurazione"/>
    <x v="11"/>
    <x v="11"/>
    <s v="ZCIV"/>
    <s v="20190501"/>
    <s v="201905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8010"/>
    <n v="-445"/>
    <n v="7565"/>
    <n v="0"/>
    <n v="-267"/>
    <n v="0"/>
    <n v="7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19"/>
    <s v="000001310002-2019-20191031Termoli"/>
    <s v="000001310002"/>
    <s v="RIFACIMENTO SCARICO DEP PORTO"/>
    <s v="2019"/>
    <s v="20191031"/>
    <s v="20190531"/>
    <s v="AB0202"/>
    <x v="14"/>
    <s v="Impianti di depurazione"/>
    <x v="11"/>
    <x v="11"/>
    <s v="ZCIV"/>
    <s v="20190601"/>
    <s v="201906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9540"/>
    <n v="-503.5"/>
    <n v="9036.5"/>
    <n v="0"/>
    <n v="-318"/>
    <n v="0"/>
    <n v="871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19"/>
    <s v="000001310002-2019-20191031Termoli"/>
    <s v="000001310002"/>
    <s v="RIFACIMENTO SCARICO DEP PORTO"/>
    <s v="2019"/>
    <s v="20191031"/>
    <s v="20190531"/>
    <s v="AB0202"/>
    <x v="14"/>
    <s v="Impianti di depurazione"/>
    <x v="11"/>
    <x v="11"/>
    <s v="ZCIV"/>
    <s v="20190701"/>
    <s v="201907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5250"/>
    <n v="-1262.5"/>
    <n v="23987.5"/>
    <n v="0"/>
    <n v="-841.67"/>
    <n v="0"/>
    <n v="23145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19"/>
    <s v="000001310002-2019-20191031Termoli"/>
    <s v="000001310002"/>
    <s v="RIFACIMENTO SCARICO DEP PORTO"/>
    <s v="2019"/>
    <s v="20191031"/>
    <s v="20190531"/>
    <s v="AB0202"/>
    <x v="14"/>
    <s v="Impianti di depurazione"/>
    <x v="11"/>
    <x v="11"/>
    <s v="ZCIV"/>
    <s v="20190901"/>
    <s v="201909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5600"/>
    <n v="-1137.77"/>
    <n v="24462.23"/>
    <n v="0"/>
    <n v="-853.33"/>
    <n v="0"/>
    <n v="23608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19"/>
    <s v="000001310002-2019-20191031Termoli"/>
    <s v="000001310002"/>
    <s v="RIFACIMENTO SCARICO DEP PORTO"/>
    <s v="2019"/>
    <s v="20191031"/>
    <s v="20190531"/>
    <s v="AB0202"/>
    <x v="14"/>
    <s v="Impianti di depurazione"/>
    <x v="11"/>
    <x v="11"/>
    <s v="ZCIV"/>
    <s v="20191001"/>
    <s v="201910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5200"/>
    <n v="-216.66"/>
    <n v="4983.34"/>
    <n v="0"/>
    <n v="-173.33"/>
    <n v="0"/>
    <n v="481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19"/>
    <s v="000001310002-2019-20191231Termoli"/>
    <s v="000001310002"/>
    <s v="RIFACIMENTO SCARICO DEP PORTO"/>
    <s v="2019"/>
    <s v="20191231"/>
    <s v="20191231"/>
    <s v="AB0202"/>
    <x v="14"/>
    <s v="Impianti di depurazione"/>
    <x v="11"/>
    <x v="11"/>
    <s v="ZCIV"/>
    <s v="20191201"/>
    <s v="201912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4345.23"/>
    <n v="-879.14"/>
    <n v="23466.09"/>
    <n v="0"/>
    <n v="-811.51"/>
    <n v="0"/>
    <n v="2265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0101Termoli"/>
    <s v="000001310002"/>
    <s v="RIFACIMENTO SCARICO DEP PORTO"/>
    <s v="2020"/>
    <s v="20200101"/>
    <s v="20200101"/>
    <s v="AB0202"/>
    <x v="14"/>
    <s v="Impianti di depurazione"/>
    <x v="11"/>
    <x v="11"/>
    <s v="ZCIV"/>
    <s v="20200101"/>
    <s v="00000000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0100"/>
    <n v="-670"/>
    <n v="19430"/>
    <n v="0"/>
    <n v="-670"/>
    <n v="0"/>
    <n v="1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0229Termoli"/>
    <s v="000001310002"/>
    <s v="RIFACIMENTO SCARICO DEP PORTO"/>
    <s v="2020"/>
    <s v="20200229"/>
    <s v="20200229"/>
    <s v="AB0202"/>
    <x v="14"/>
    <s v="Impianti di depurazione"/>
    <x v="11"/>
    <x v="11"/>
    <s v="ZCIV"/>
    <s v="20200201"/>
    <s v="202002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46900"/>
    <n v="-1433.06"/>
    <n v="45466.94"/>
    <n v="0"/>
    <n v="-1563.33"/>
    <n v="0"/>
    <n v="4390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0430Termoli"/>
    <s v="000001310002"/>
    <s v="RIFACIMENTO SCARICO DEP PORTO"/>
    <s v="2020"/>
    <s v="20200430"/>
    <s v="20200430"/>
    <s v="AB0202"/>
    <x v="14"/>
    <s v="Impianti di depurazione"/>
    <x v="11"/>
    <x v="11"/>
    <s v="ZCIV"/>
    <s v="20200401"/>
    <s v="202004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0531Termoli"/>
    <s v="000001310002"/>
    <s v="RIFACIMENTO SCARICO DEP PORTO"/>
    <s v="2020"/>
    <s v="20200531"/>
    <s v="20200531"/>
    <s v="AB0202"/>
    <x v="14"/>
    <s v="Impianti di depurazione"/>
    <x v="11"/>
    <x v="11"/>
    <s v="ZCIV"/>
    <s v="20200501"/>
    <s v="202005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0630Termoli"/>
    <s v="000001310002"/>
    <s v="RIFACIMENTO SCARICO DEP PORTO"/>
    <s v="2020"/>
    <s v="20200630"/>
    <s v="20200630"/>
    <s v="AB0202"/>
    <x v="14"/>
    <s v="Impianti di depurazione"/>
    <x v="11"/>
    <x v="11"/>
    <s v="ZCIV"/>
    <s v="20200601"/>
    <s v="202006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5330"/>
    <n v="-103.64"/>
    <n v="5226.3599999999997"/>
    <n v="0"/>
    <n v="-177.67"/>
    <n v="0"/>
    <n v="5048.68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0731Termoli"/>
    <s v="000001310002"/>
    <s v="RIFACIMENTO SCARICO DEP PORTO"/>
    <s v="2020"/>
    <s v="20200731"/>
    <s v="20200731"/>
    <s v="AB0202"/>
    <x v="14"/>
    <s v="Impianti di depurazione"/>
    <x v="11"/>
    <x v="11"/>
    <s v="ZCIV"/>
    <s v="20200701"/>
    <s v="202007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42900"/>
    <n v="-715"/>
    <n v="42185"/>
    <n v="0"/>
    <n v="-1430"/>
    <n v="0"/>
    <n v="40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0930Termoli"/>
    <s v="000001310002"/>
    <s v="RIFACIMENTO SCARICO DEP PORTO"/>
    <s v="2020"/>
    <s v="20200930"/>
    <s v="20200930"/>
    <s v="AB0202"/>
    <x v="14"/>
    <s v="Impianti di depurazione"/>
    <x v="11"/>
    <x v="11"/>
    <s v="ZCIV"/>
    <s v="20200901"/>
    <s v="202009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068.6600000000001"/>
    <n v="-11.87"/>
    <n v="1056.79"/>
    <n v="0"/>
    <n v="-35.619999999999997"/>
    <n v="0"/>
    <n v="102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1031Termoli"/>
    <s v="000001310002"/>
    <s v="RIFACIMENTO SCARICO DEP PORTO"/>
    <s v="2020"/>
    <s v="20201031"/>
    <s v="20201031"/>
    <s v="AB0202"/>
    <x v="14"/>
    <s v="Impianti di depurazione"/>
    <x v="11"/>
    <x v="11"/>
    <s v="ZCIV"/>
    <s v="20201001"/>
    <s v="202010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2-2020"/>
    <s v="000001310002-2020-20201130Termoli"/>
    <s v="000001310002"/>
    <s v="RIFACIMENTO SCARICO DEP PORTO"/>
    <s v="2020"/>
    <s v="20201130"/>
    <s v="20201130"/>
    <s v="AB0202"/>
    <x v="14"/>
    <s v="Impianti di depurazione"/>
    <x v="11"/>
    <x v="11"/>
    <s v="ZCIV"/>
    <s v="20201101"/>
    <s v="20201101"/>
    <s v="030/000"/>
    <s v="BEMI31"/>
    <s v="A_B_II_2"/>
    <x v="1"/>
    <s v="CGST-IRN04-TEMDPORT.31"/>
    <x v="156"/>
    <x v="18"/>
    <s v="TEM"/>
    <s v="CRG00-CGST"/>
    <s v="1DEPU-CGST"/>
    <s v="CGST-FOCON"/>
    <s v="-"/>
    <s v="DEP"/>
    <s v="DEP"/>
    <x v="5"/>
    <s v="DP"/>
    <x v="4"/>
    <s v="Impianti di sollevamento e pompaggio"/>
    <x v="4"/>
    <s v="D"/>
    <s v="Servizio idrico integrato"/>
    <s v="Env"/>
    <s v="IRN04"/>
    <s v="RIFACIMENTO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3-2017"/>
    <s v="000001310003-2017-20170101Campagnano"/>
    <s v="000001310003"/>
    <s v="Lavori di manutenz. ordinaria e strao_Poggio Era"/>
    <s v="2017"/>
    <s v="20170101"/>
    <s v="20170101"/>
    <s v="AB0202"/>
    <x v="14"/>
    <s v="Impianti di depurazione"/>
    <x v="11"/>
    <x v="11"/>
    <s v="ZCIV"/>
    <s v="20170101"/>
    <s v="00000000"/>
    <s v="030/000"/>
    <s v="BEMI31"/>
    <s v="A_B_II_2"/>
    <x v="1"/>
    <s v="CGST-IMO07-CDMF006R.31"/>
    <x v="157"/>
    <x v="154"/>
    <s v="CDM"/>
    <s v="CRG0B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6"/>
    <s v="006"/>
    <s v="Rete"/>
    <s v="8"/>
    <s v="31"/>
    <s v="Opere civili sollevamento"/>
    <x v="18"/>
    <x v="18"/>
    <x v="18"/>
    <s v="Impianti di sollevamento e pompaggio"/>
    <n v="8"/>
    <n v="8"/>
    <s v="F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04-2017"/>
    <s v="000001310004-2017-20170101Campagnano"/>
    <s v="000001310004"/>
    <s v="Lavori di manutenz. ordinaria e strao_Santa Lucia"/>
    <s v="2017"/>
    <s v="20170101"/>
    <s v="20170101"/>
    <s v="AB0202"/>
    <x v="14"/>
    <s v="Impianti di depurazione"/>
    <x v="11"/>
    <x v="11"/>
    <s v="ZCIV"/>
    <s v="20170101"/>
    <s v="00000000"/>
    <s v="030/000"/>
    <s v="BEMI31"/>
    <s v="A_B_II_2"/>
    <x v="1"/>
    <s v="CGST-IMO07-CDMF007R.31"/>
    <x v="158"/>
    <x v="155"/>
    <s v="CDM"/>
    <s v="CRG0B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7"/>
    <s v="006"/>
    <s v="Rete"/>
    <s v="8"/>
    <s v="31"/>
    <s v="Opere civili sollevamento"/>
    <x v="18"/>
    <x v="18"/>
    <x v="18"/>
    <s v="Impianti di sollevamento e pompaggio"/>
    <n v="8"/>
    <n v="8"/>
    <s v="F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05-2017"/>
    <s v="000001310005-2017-20170101Campagnano"/>
    <s v="000001310005"/>
    <s v="RINNOVO Depuraz.&gt; 2.000 AE CDMP007 DEP"/>
    <s v="2017"/>
    <s v="20170101"/>
    <s v="20170101"/>
    <s v="AB0202"/>
    <x v="14"/>
    <s v="Impianti di depurazione"/>
    <x v="11"/>
    <x v="11"/>
    <s v="ZCIV"/>
    <s v="20170101"/>
    <s v="00000000"/>
    <s v="025/000"/>
    <s v="BEMI24"/>
    <s v="A_B_II_2"/>
    <x v="1"/>
    <s v="CGST-IRN01-CDMDSSLC.24"/>
    <x v="159"/>
    <x v="156"/>
    <s v="CDM"/>
    <s v="CRG0B-CGST"/>
    <s v="1DEPU-CGST"/>
    <s v="CGST-DEPUR"/>
    <s v="-"/>
    <s v="DEP"/>
    <s v="DEP"/>
    <x v="5"/>
    <s v="DP"/>
    <x v="4"/>
    <s v="Impianti di trattamento"/>
    <x v="4"/>
    <s v="D"/>
    <s v="Servizio idrico integrato"/>
    <s v="Env"/>
    <s v="IRN01"/>
    <s v="RINNOVO/AMMODERNAMENTO INVESTIMENTO"/>
    <s v="P"/>
    <s v="P007"/>
    <s v="018"/>
    <s v="Impianti di depurazione &gt; 2.000 AE"/>
    <s v="7"/>
    <s v="24"/>
    <s v="Depuratori"/>
    <x v="20"/>
    <x v="20"/>
    <x v="20"/>
    <s v="Impianti di trattamento"/>
    <n v="20"/>
    <n v="20"/>
    <s v="D7TT"/>
    <s v="12,00"/>
    <s v="12"/>
    <x v="1"/>
    <x v="1"/>
    <s v="-"/>
    <s v="-"/>
    <s v="LIC Non in Tariffa"/>
    <s v="Non OPS"/>
    <n v="11000"/>
    <n v="-1760"/>
    <n v="9240"/>
    <n v="0"/>
    <n v="-440"/>
    <n v="0"/>
    <n v="8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06-2018"/>
    <s v="000001310006-2018-20180101Campagnano"/>
    <s v="000001310006"/>
    <s v="Elettropompa Flygt  NP 3102.160 MT 461"/>
    <s v="2018"/>
    <s v="20180101"/>
    <s v="20180101"/>
    <s v="AB0202"/>
    <x v="14"/>
    <s v="Impianti di depurazione"/>
    <x v="11"/>
    <x v="11"/>
    <s v="ZCIV"/>
    <s v="20180101"/>
    <s v="00000000"/>
    <s v="020/000"/>
    <s v="BEMI30"/>
    <s v="A_B_II_2"/>
    <x v="1"/>
    <s v="CGST-IMO08-CDMDSSLC.30"/>
    <x v="160"/>
    <x v="157"/>
    <s v="CDM"/>
    <s v="CRG0B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7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623"/>
    <n v="-393.45"/>
    <n v="2229.5500000000002"/>
    <n v="0"/>
    <n v="-131.15"/>
    <n v="0"/>
    <n v="2098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07-2017"/>
    <s v="000001310007-2017-20170101Campagnano"/>
    <s v="000001310007"/>
    <s v="Prestazioni di appaltatori c/investimento"/>
    <s v="2017"/>
    <s v="20170101"/>
    <s v="20170101"/>
    <s v="AB0202"/>
    <x v="14"/>
    <s v="Impianti di depurazione"/>
    <x v="11"/>
    <x v="11"/>
    <s v="ZCIV"/>
    <s v="20170101"/>
    <s v="00000000"/>
    <s v="020/000"/>
    <s v="BEMI30"/>
    <s v="A_B_II_2"/>
    <x v="1"/>
    <s v="CGST-IRN01-CDMAS02I.30"/>
    <x v="161"/>
    <x v="158"/>
    <s v="CDM"/>
    <s v="CRG0B-CGST"/>
    <s v="1ADDU-CGST"/>
    <s v="CGST-ADDUZ"/>
    <s v="-"/>
    <s v="ADD"/>
    <s v="ADD"/>
    <x v="2"/>
    <s v="AQ"/>
    <x v="2"/>
    <s v="Impianti di sollevamento e pompaggio"/>
    <x v="2"/>
    <s v="A"/>
    <s v="Servizio idrico integrato"/>
    <s v="NonErc"/>
    <s v="IRN01"/>
    <s v="RINNOVO/AMMODERNAMENTO INVESTIMENTO"/>
    <s v="S"/>
    <s v="S002"/>
    <s v="005"/>
    <s v="Centro idrico/Manufatto di rete"/>
    <s v="8"/>
    <s v="30"/>
    <s v="Opere elettromec.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7500"/>
    <n v="-1500"/>
    <n v="6000"/>
    <n v="0"/>
    <n v="-375"/>
    <n v="0"/>
    <n v="5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08-2018"/>
    <s v="000001310008-2018-20180101Termoli"/>
    <s v="000001310008"/>
    <s v="Fornitura ed installazione caldaia a gas"/>
    <s v="2018"/>
    <s v="20180101"/>
    <s v="20180101"/>
    <s v="AB0202"/>
    <x v="14"/>
    <s v="Impianti di depurazione"/>
    <x v="11"/>
    <x v="11"/>
    <s v="ZCIV"/>
    <s v="20180101"/>
    <s v="00000000"/>
    <s v="030/000"/>
    <s v="BEMI31"/>
    <s v="A_B_II_2"/>
    <x v="1"/>
    <s v="CGST-IMO05-TEMDPANT.31"/>
    <x v="162"/>
    <x v="159"/>
    <s v="TEM"/>
    <s v="CRG0C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819.67"/>
    <n v="-81.96"/>
    <n v="737.71"/>
    <n v="0"/>
    <n v="-27.32"/>
    <n v="0"/>
    <n v="71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9-2018"/>
    <s v="000001310009-2018-20180101Termoli"/>
    <s v="000001310009"/>
    <s v="Elettropompa Flygt  NP 3202.180 MT 643"/>
    <s v="2018"/>
    <s v="20180101"/>
    <s v="20180101"/>
    <s v="AB0202"/>
    <x v="14"/>
    <s v="Impianti di depurazione"/>
    <x v="11"/>
    <x v="11"/>
    <s v="ZCIV"/>
    <s v="20180101"/>
    <s v="00000000"/>
    <s v="030/000"/>
    <s v="BEMI31"/>
    <s v="A_B_II_2"/>
    <x v="1"/>
    <s v="CGST-IMO07-TEMF001L.31"/>
    <x v="163"/>
    <x v="160"/>
    <s v="TEM"/>
    <s v="CRG0C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1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2520"/>
    <n v="-1251.99"/>
    <n v="11268.01"/>
    <n v="0"/>
    <n v="-417.33"/>
    <n v="0"/>
    <n v="1085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9-2020"/>
    <s v="000001310009-2020-20200630Termoli"/>
    <s v="000001310009"/>
    <s v="Elettropompa Flygt  NP 3202.180 MT 643"/>
    <s v="2020"/>
    <s v="20200630"/>
    <s v="20200630"/>
    <s v="AB0202"/>
    <x v="14"/>
    <s v="Impianti di depurazione"/>
    <x v="11"/>
    <x v="11"/>
    <s v="ZCIV"/>
    <s v="20200601"/>
    <s v="20200601"/>
    <s v="030/000"/>
    <s v="BEMI31"/>
    <s v="A_B_II_2"/>
    <x v="1"/>
    <s v="CGST-IMO07-TEMF001L.31"/>
    <x v="163"/>
    <x v="160"/>
    <s v="TEM"/>
    <s v="CRG0C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1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30536.97"/>
    <n v="-593.77"/>
    <n v="29943.200000000001"/>
    <n v="0"/>
    <n v="-1017.9"/>
    <n v="0"/>
    <n v="2892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09-2020"/>
    <s v="000001310009-2020-20201231Termoli"/>
    <s v="000001310009"/>
    <s v="Elettropompa Flygt  NP 3202.180 MT 643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07-TEMF001L.31"/>
    <x v="163"/>
    <x v="160"/>
    <s v="TEM"/>
    <s v="CRG0C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1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2795.53"/>
    <n v="-7.77"/>
    <n v="2787.76"/>
    <n v="0"/>
    <n v="-93.18"/>
    <n v="0"/>
    <n v="269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0-2018"/>
    <s v="000001310010-2018-20180101Termoli"/>
    <s v="000001310010"/>
    <s v="I-M-EE-PROG Sollevamento TEMP001 FGM"/>
    <s v="2018"/>
    <s v="20180101"/>
    <s v="20180101"/>
    <s v="AB0202"/>
    <x v="14"/>
    <s v="Impianti di depurazione"/>
    <x v="11"/>
    <x v="11"/>
    <s v="ZCIV"/>
    <s v="20180101"/>
    <s v="00000000"/>
    <s v="020/000"/>
    <s v="BEMI30"/>
    <s v="A_B_II_2"/>
    <x v="1"/>
    <s v="CGST-IMO05-TEMF001L.30"/>
    <x v="164"/>
    <x v="161"/>
    <s v="TEM"/>
    <s v="1FOGN-CGST"/>
    <s v="1FOGN-CGST"/>
    <s v="CGST-FOGNE"/>
    <s v="FGM"/>
    <s v="FGM"/>
    <s v="FGM"/>
    <x v="5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1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4293"/>
    <n v="-643.95000000000005"/>
    <n v="3649.05"/>
    <n v="0"/>
    <n v="-214.65"/>
    <n v="0"/>
    <n v="3434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1-2018"/>
    <s v="000001310011-2018-20180101Termoli"/>
    <s v="000001310011"/>
    <s v="I-M-EE-PROG Depuraz.&gt; 2.000 AE TEMP002 D"/>
    <s v="2018"/>
    <s v="20180101"/>
    <s v="20180101"/>
    <s v="AB0202"/>
    <x v="14"/>
    <s v="Impianti di depurazione"/>
    <x v="11"/>
    <x v="11"/>
    <s v="ZCIV"/>
    <s v="20180101"/>
    <s v="00000000"/>
    <s v="020/000"/>
    <s v="BEMI30"/>
    <s v="A_B_II_2"/>
    <x v="1"/>
    <s v="CGST-IMO05-TEMDPORT.30"/>
    <x v="165"/>
    <x v="148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48980.65"/>
    <n v="-7347.09"/>
    <n v="41633.56"/>
    <n v="0"/>
    <n v="-2449.0300000000002"/>
    <n v="0"/>
    <n v="3918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1-2019"/>
    <s v="000001310011-2019-20191101Termoli"/>
    <s v="000001310011"/>
    <s v="I-M-EE-PROG Depuraz.&gt; 2.000 AE TEMP002 D"/>
    <s v="2019"/>
    <s v="20191101"/>
    <s v="20191101"/>
    <s v="AB0202"/>
    <x v="14"/>
    <s v="Impianti di depurazione"/>
    <x v="11"/>
    <x v="11"/>
    <s v="ZCIV"/>
    <s v="20191101"/>
    <s v="00000000"/>
    <s v="020/000"/>
    <s v="BEMI30"/>
    <s v="A_B_II_2"/>
    <x v="1"/>
    <s v="CGST-IMO05-TEMDPORT.30"/>
    <x v="165"/>
    <x v="148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5296.72"/>
    <n v="-892.31"/>
    <n v="14404.41"/>
    <n v="0"/>
    <n v="-764.84"/>
    <n v="0"/>
    <n v="1363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1-2019"/>
    <s v="000001310011-2019-20191201Termoli"/>
    <s v="000001310011"/>
    <s v="I-M-EE-PROG Depuraz.&gt; 2.000 AE TEMP002 D"/>
    <s v="2019"/>
    <s v="20191201"/>
    <s v="20191201"/>
    <s v="AB0202"/>
    <x v="14"/>
    <s v="Impianti di depurazione"/>
    <x v="11"/>
    <x v="11"/>
    <s v="ZCIV"/>
    <s v="20191201"/>
    <s v="00000000"/>
    <s v="020/000"/>
    <s v="BEMI30"/>
    <s v="A_B_II_2"/>
    <x v="1"/>
    <s v="CGST-IMO05-TEMDPORT.30"/>
    <x v="165"/>
    <x v="148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6874.37"/>
    <n v="-372.36"/>
    <n v="6502.01"/>
    <n v="0"/>
    <n v="-343.72"/>
    <n v="0"/>
    <n v="6158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2-2018"/>
    <s v="000001310012-2018-20181019Termoli"/>
    <s v="000001310012"/>
    <s v="Opere civili-Porto"/>
    <s v="2018"/>
    <s v="20181019"/>
    <s v="20180101"/>
    <s v="AB0202"/>
    <x v="14"/>
    <s v="Impianti di depurazione"/>
    <x v="11"/>
    <x v="11"/>
    <s v="ZCIV"/>
    <s v="20181019"/>
    <s v="00000000"/>
    <s v="030/000"/>
    <s v="BEMI31"/>
    <s v="A_B_II_2"/>
    <x v="1"/>
    <s v="CGST-IMO05-TEMDPORT.31"/>
    <x v="166"/>
    <x v="162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0000"/>
    <n v="-749.99"/>
    <n v="9250.01"/>
    <n v="0"/>
    <n v="-333.33"/>
    <n v="0"/>
    <n v="891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2-2020"/>
    <s v="000001310012-2020-20200731Termoli"/>
    <s v="000001310012"/>
    <s v="Opere civili-Porto"/>
    <s v="2020"/>
    <s v="20200731"/>
    <s v="20180101"/>
    <s v="AB0202"/>
    <x v="14"/>
    <s v="Impianti di depurazione"/>
    <x v="11"/>
    <x v="11"/>
    <s v="ZCIV"/>
    <s v="20200701"/>
    <s v="20200701"/>
    <s v="030/000"/>
    <s v="BEMI31"/>
    <s v="A_B_II_2"/>
    <x v="1"/>
    <s v="CGST-IMO05-TEMDPORT.31"/>
    <x v="166"/>
    <x v="162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230"/>
    <n v="-37.17"/>
    <n v="2192.83"/>
    <n v="0"/>
    <n v="-74.33"/>
    <n v="0"/>
    <n v="211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2-2020"/>
    <s v="000001310012-2020-20201031Termoli"/>
    <s v="000001310012"/>
    <s v="Opere civili-Porto"/>
    <s v="2020"/>
    <s v="20201031"/>
    <s v="20180101"/>
    <s v="AB0202"/>
    <x v="14"/>
    <s v="Impianti di depurazione"/>
    <x v="11"/>
    <x v="11"/>
    <s v="ZCIV"/>
    <s v="20201001"/>
    <s v="20201001"/>
    <s v="030/000"/>
    <s v="BEMI31"/>
    <s v="A_B_II_2"/>
    <x v="1"/>
    <s v="CGST-IMO05-TEMDPORT.31"/>
    <x v="166"/>
    <x v="162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09.2"/>
    <n v="-0.91"/>
    <n v="108.29"/>
    <n v="0"/>
    <n v="-3.64"/>
    <n v="0"/>
    <n v="10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3-2018"/>
    <s v="000001310013-2018-20180101Campagnano"/>
    <s v="000001310013"/>
    <s v="LAV/30-67 CUSCINETTO GOMMA ASTA DI TRASM"/>
    <s v="2018"/>
    <s v="20180101"/>
    <s v="20180101"/>
    <s v="AB0202"/>
    <x v="14"/>
    <s v="Impianti di depurazione"/>
    <x v="11"/>
    <x v="11"/>
    <s v="ZCIV"/>
    <s v="20180101"/>
    <s v="00000000"/>
    <s v="020/000"/>
    <s v="BEMI30"/>
    <s v="A_B_II_2"/>
    <x v="1"/>
    <s v="CGST-IMO05-CDMAS02Z.30"/>
    <x v="167"/>
    <x v="163"/>
    <s v="CDM"/>
    <s v="CRG0B-CGST"/>
    <s v="1ADDU-CGST"/>
    <s v="CGST-ADDUZ"/>
    <s v="-"/>
    <s v="ADD"/>
    <s v="ADD"/>
    <x v="9"/>
    <s v="AQ"/>
    <x v="5"/>
    <s v="Impianti di sollevamento e pompaggio"/>
    <x v="2"/>
    <s v="A"/>
    <s v="Servizio idrico integrato"/>
    <s v="NonErc"/>
    <s v="IMO05"/>
    <s v="MANUTENZIONE ELETTROMECCANICA PROGRAMMATA INV."/>
    <s v="S"/>
    <s v="S002"/>
    <s v="003"/>
    <s v="Adduttrici"/>
    <s v="8"/>
    <s v="30"/>
    <s v="Opere elettromec.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4575.1099999999997"/>
    <n v="-686.28"/>
    <n v="3888.83"/>
    <n v="0"/>
    <n v="-228.76"/>
    <n v="0"/>
    <n v="366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16-2019"/>
    <s v="000001310016-2019-20191031Campagnano"/>
    <s v="000001310016"/>
    <s v="Opere civili-Poggio dell'Era"/>
    <s v="2019"/>
    <s v="20191031"/>
    <s v="20190101"/>
    <s v="AB0202"/>
    <x v="14"/>
    <s v="Impianti di depurazione"/>
    <x v="11"/>
    <x v="11"/>
    <s v="ZCIV"/>
    <s v="20190301"/>
    <s v="20190301"/>
    <s v="030/000"/>
    <s v="BEMI31"/>
    <s v="A_B_II_2"/>
    <x v="1"/>
    <s v="CGST-IMO05-CDMDPOGG.31"/>
    <x v="168"/>
    <x v="164"/>
    <s v="CD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6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9840.06"/>
    <n v="-601.34"/>
    <n v="9238.7199999999993"/>
    <n v="0"/>
    <n v="-328"/>
    <n v="0"/>
    <n v="8910.71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16-2020"/>
    <s v="000001310016-2020-20201031Campagnano"/>
    <s v="000001310016"/>
    <s v="Opere civili-Poggio dell'Era"/>
    <s v="2020"/>
    <s v="20201031"/>
    <s v="20201031"/>
    <s v="AB0202"/>
    <x v="14"/>
    <s v="Impianti di depurazione"/>
    <x v="11"/>
    <x v="11"/>
    <s v="ZCIV"/>
    <s v="20201001"/>
    <s v="20201001"/>
    <s v="030/000"/>
    <s v="BEMI31"/>
    <s v="A_B_II_2"/>
    <x v="1"/>
    <s v="CGST-IMO05-CDMDPOGG.31"/>
    <x v="168"/>
    <x v="164"/>
    <s v="CD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6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800"/>
    <n v="-23.33"/>
    <n v="2776.67"/>
    <n v="0"/>
    <n v="-93.33"/>
    <n v="0"/>
    <n v="2683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16-2021"/>
    <s v="000001310016-2021-20210531Campagnano"/>
    <s v="000001310016"/>
    <s v="Opere civili-Poggio dell'Era"/>
    <s v="2021"/>
    <s v="20210531"/>
    <s v="20210531"/>
    <s v="AB0202"/>
    <x v="14"/>
    <s v="Impianti di depurazione"/>
    <x v="11"/>
    <x v="11"/>
    <s v="ZCIV"/>
    <s v="20210501"/>
    <s v="20210501"/>
    <s v="030/000"/>
    <s v="BEMI31"/>
    <s v="A_B_II_2"/>
    <x v="1"/>
    <s v="CGST-IMO05-CDMDPOGG.31"/>
    <x v="168"/>
    <x v="164"/>
    <s v="CD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6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3"/>
    <x v="0"/>
    <s v="Incremento"/>
    <s v="-"/>
    <s v="LIC Non in Tariffa"/>
    <s v="Non OPS"/>
    <n v="0"/>
    <n v="0"/>
    <n v="0"/>
    <n v="3872.45"/>
    <n v="-86.05"/>
    <n v="0"/>
    <n v="3786.3999999999992"/>
    <n v="387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17-2019"/>
    <s v="000001310017-2019-20191031Campagnano"/>
    <s v="000001310017"/>
    <s v="I-M-IDR-CIV-PROG C I/Manufatto CDMS002 C"/>
    <s v="2019"/>
    <s v="20191031"/>
    <s v="20190101"/>
    <s v="AB0202"/>
    <x v="14"/>
    <s v="Impianti di depurazione"/>
    <x v="11"/>
    <x v="11"/>
    <s v="ZCIV"/>
    <s v="20190301"/>
    <s v="20190301"/>
    <s v="030/000"/>
    <s v="BEMI31"/>
    <s v="A_B_II_2"/>
    <x v="1"/>
    <s v="CGST-IMO07-CDMAS02C.31"/>
    <x v="169"/>
    <x v="165"/>
    <s v="CDM"/>
    <s v="CRG00-CGST"/>
    <s v="1CAPT-CGST"/>
    <s v="CGST-CAPTA"/>
    <s v="-"/>
    <s v="ACP"/>
    <s v="CPT"/>
    <x v="2"/>
    <s v="AQ"/>
    <x v="2"/>
    <s v="Impianti di sollevamento e pompaggio"/>
    <x v="2"/>
    <s v="A"/>
    <s v="Servizio idrico integrato"/>
    <s v="NonErc"/>
    <s v="IMO07"/>
    <s v="MANUTENZIONE CIVILE E IDRAULICA PROGRAMMATA INV."/>
    <s v="S"/>
    <s v="S002"/>
    <s v="005"/>
    <s v="Centro idrico/Manufatto di rete"/>
    <s v="8"/>
    <s v="31"/>
    <s v="Opere civili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929.65"/>
    <n v="-56.81"/>
    <n v="872.84"/>
    <n v="0"/>
    <n v="-30.99"/>
    <n v="0"/>
    <n v="84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18-2019"/>
    <s v="000001310018-2019-20191031Termoli"/>
    <s v="000001310018"/>
    <s v="I-M-IDR-CIV-PROG Depuraz.&gt; 2.000 AE TEMP"/>
    <s v="2019"/>
    <s v="20191031"/>
    <s v="20190301"/>
    <s v="AB0202"/>
    <x v="14"/>
    <s v="Impianti di depurazione"/>
    <x v="11"/>
    <x v="11"/>
    <s v="ZCIV"/>
    <s v="20190301"/>
    <s v="20190301"/>
    <s v="030/000"/>
    <s v="BEMI31"/>
    <s v="A_B_II_2"/>
    <x v="1"/>
    <s v="CGST-IMO07-TEMDDDU1.31"/>
    <x v="170"/>
    <x v="166"/>
    <s v="TE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1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6550"/>
    <n v="-400.27"/>
    <n v="6149.73"/>
    <n v="0"/>
    <n v="-218.33"/>
    <n v="0"/>
    <n v="593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8-2019"/>
    <s v="000001310018-2019-20191231Termoli"/>
    <s v="000001310018"/>
    <s v="I-M-IDR-CIV-PROG Depuraz.&gt; 2.000 AE TEMP"/>
    <s v="2019"/>
    <s v="20191231"/>
    <s v="20191231"/>
    <s v="AB0202"/>
    <x v="14"/>
    <s v="Impianti di depurazione"/>
    <x v="11"/>
    <x v="11"/>
    <s v="ZCIV"/>
    <s v="20191201"/>
    <s v="20191201"/>
    <s v="030/000"/>
    <s v="BEMI31"/>
    <s v="A_B_II_2"/>
    <x v="1"/>
    <s v="CGST-IMO07-TEMDDDU1.31"/>
    <x v="170"/>
    <x v="166"/>
    <s v="TE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1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12002.65"/>
    <n v="-4044.54"/>
    <n v="107958.11"/>
    <n v="0"/>
    <n v="-3733.42"/>
    <n v="0"/>
    <n v="10422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8-2020"/>
    <s v="000001310018-2020-20200101Termoli"/>
    <s v="000001310018"/>
    <s v="I-M-IDR-CIV-PROG Depuraz.&gt; 2.000 AE TEMP"/>
    <s v="2020"/>
    <s v="20200101"/>
    <s v="20201031"/>
    <s v="AB0202"/>
    <x v="14"/>
    <s v="Impianti di depurazione"/>
    <x v="11"/>
    <x v="11"/>
    <s v="ZCIV"/>
    <s v="20200101"/>
    <s v="00000000"/>
    <s v="030/000"/>
    <s v="BEMI31"/>
    <s v="A_B_II_2"/>
    <x v="1"/>
    <s v="CGST-IMO07-TEMDDDU1.31"/>
    <x v="170"/>
    <x v="166"/>
    <s v="TE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1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8-2020"/>
    <s v="000001310018-2020-20200430Termoli"/>
    <s v="000001310018"/>
    <s v="I-M-IDR-CIV-PROG Depuraz.&gt; 2.000 AE TEMP"/>
    <s v="2020"/>
    <s v="20200430"/>
    <s v="20200101"/>
    <s v="AB0202"/>
    <x v="14"/>
    <s v="Impianti di depurazione"/>
    <x v="11"/>
    <x v="11"/>
    <s v="ZCIV"/>
    <s v="20200401"/>
    <s v="20200401"/>
    <s v="030/000"/>
    <s v="BEMI31"/>
    <s v="A_B_II_2"/>
    <x v="1"/>
    <s v="CGST-IMO07-TEMDDDU1.31"/>
    <x v="170"/>
    <x v="166"/>
    <s v="TE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1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388.75"/>
    <n v="-34.72"/>
    <n v="1354.03"/>
    <n v="0"/>
    <n v="-46.29"/>
    <n v="0"/>
    <n v="130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8-2020"/>
    <s v="000001310018-2020-20200731Termoli"/>
    <s v="000001310018"/>
    <s v="I-M-IDR-CIV-PROG Depuraz.&gt; 2.000 AE TEMP"/>
    <s v="2020"/>
    <s v="20200731"/>
    <s v="20200731"/>
    <s v="AB0202"/>
    <x v="14"/>
    <s v="Impianti di depurazione"/>
    <x v="11"/>
    <x v="11"/>
    <s v="ZCIV"/>
    <s v="20200701"/>
    <s v="20200701"/>
    <s v="030/000"/>
    <s v="BEMI31"/>
    <s v="A_B_II_2"/>
    <x v="1"/>
    <s v="CGST-IMO07-TEMDDDU1.31"/>
    <x v="170"/>
    <x v="166"/>
    <s v="TE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1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446.69"/>
    <n v="-7.44"/>
    <n v="439.25"/>
    <n v="0"/>
    <n v="-14.89"/>
    <n v="0"/>
    <n v="42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19-2019"/>
    <s v="000001310019-2019-20191031Termoli"/>
    <s v="000001310019"/>
    <s v="1° SAL del 07/02/2019"/>
    <s v="2019"/>
    <s v="20191031"/>
    <s v="20190501"/>
    <s v="AB0202"/>
    <x v="14"/>
    <s v="Impianti di depurazione"/>
    <x v="11"/>
    <x v="11"/>
    <s v="ZCIV"/>
    <s v="20190501"/>
    <s v="20190501"/>
    <s v="030/000"/>
    <s v="BEMI31"/>
    <s v="A_B_II_2"/>
    <x v="1"/>
    <s v="CGST-IMO12-TEMDDDU1.31"/>
    <x v="171"/>
    <x v="167"/>
    <s v="TEM"/>
    <s v="CRG0C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12"/>
    <s v="MANUTENZIONE CIVILE E IDRAULICA REATTIVA INV."/>
    <s v="P"/>
    <s v="P001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571.32"/>
    <n v="-87.3"/>
    <n v="1484.02"/>
    <n v="0"/>
    <n v="-52.38"/>
    <n v="0"/>
    <n v="143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0-2019"/>
    <s v="000001310020-2019-20191031Termoli"/>
    <s v="000001310020"/>
    <s v="RINNOVO Depuraz.&gt; 2.000 AE TEMP001 DEP"/>
    <s v="2019"/>
    <s v="20191031"/>
    <s v="20190901"/>
    <s v="AB0202"/>
    <x v="14"/>
    <s v="Impianti di depurazione"/>
    <x v="11"/>
    <x v="11"/>
    <s v="ZCIV"/>
    <s v="20190901"/>
    <s v="20190901"/>
    <s v="025/000"/>
    <s v="BEMI24"/>
    <s v="A_B_II_2"/>
    <x v="1"/>
    <s v="CGST-IRN01-TEMDDDU1.24"/>
    <x v="172"/>
    <x v="168"/>
    <s v="TEM"/>
    <s v="1DEPU-CGST"/>
    <s v="1DEPU-CGST"/>
    <s v="CGST-DEPUR"/>
    <s v="DEP"/>
    <s v="DEP"/>
    <s v="DEP"/>
    <x v="5"/>
    <s v="DP"/>
    <x v="4"/>
    <s v="Impianti di trattamento"/>
    <x v="4"/>
    <s v="D"/>
    <s v="Servizio idrico integrato"/>
    <s v="Env"/>
    <s v="IRN01"/>
    <s v="RINNOVO/AMMODERNAMENTO INVESTIMENTO"/>
    <s v="P"/>
    <s v="P001"/>
    <s v="018"/>
    <s v="Impianti di depurazione &gt; 2.000 AE"/>
    <s v="7"/>
    <s v="24"/>
    <s v="Depuratori"/>
    <x v="5"/>
    <x v="5"/>
    <x v="5"/>
    <s v="Impianti di trattamento"/>
    <n v="20"/>
    <n v="20"/>
    <s v="D7TS"/>
    <s v="12,00"/>
    <s v="12"/>
    <x v="1"/>
    <x v="1"/>
    <s v="-"/>
    <s v="-"/>
    <s v="LIC Non in Tariffa"/>
    <s v="Non OPS"/>
    <n v="29349.01"/>
    <n v="-1565.28"/>
    <n v="27783.73"/>
    <n v="0"/>
    <n v="-1173.96"/>
    <n v="0"/>
    <n v="2660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1-2019"/>
    <s v="000001310021-2019-20191101Termoli"/>
    <s v="000001310021"/>
    <s v="ampliamento COLL e SOLL _Porto"/>
    <s v="2019"/>
    <s v="20191101"/>
    <s v="20191101"/>
    <s v="AB0202"/>
    <x v="14"/>
    <s v="Impianti di depurazione"/>
    <x v="11"/>
    <x v="11"/>
    <s v="ZCIV"/>
    <s v="20191101"/>
    <s v="00000000"/>
    <s v="020/000"/>
    <s v="BEMI30"/>
    <s v="A_B_II_2"/>
    <x v="1"/>
    <s v="CGST-IRN03-TEMF002V.30"/>
    <x v="173"/>
    <x v="169"/>
    <s v="TEM"/>
    <s v="1FOGN-CGST"/>
    <s v="1FOGN-CGST"/>
    <s v="CGST-FOGNE"/>
    <s v="FGM"/>
    <s v="FGM"/>
    <s v="FGM"/>
    <x v="5"/>
    <s v="FG"/>
    <x v="4"/>
    <s v="Impianti di sollevamento e pompaggio"/>
    <x v="3"/>
    <s v="F"/>
    <s v="Servizio idrico integrato"/>
    <s v="Env"/>
    <s v="IRN03"/>
    <s v="AMPLIAMENTO"/>
    <s v="P"/>
    <s v="P002"/>
    <s v="009"/>
    <s v="Collettore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276.56"/>
    <n v="-74.47"/>
    <n v="1202.0899999999999"/>
    <n v="0"/>
    <n v="-63.83"/>
    <n v="0"/>
    <n v="113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1-2019"/>
    <s v="000001310021-2019-20191201Termoli"/>
    <s v="000001310021"/>
    <s v="ampliamento COLL e SOLL _Porto"/>
    <s v="2019"/>
    <s v="20191201"/>
    <s v="20191201"/>
    <s v="AB0202"/>
    <x v="14"/>
    <s v="Impianti di depurazione"/>
    <x v="11"/>
    <x v="11"/>
    <s v="ZCIV"/>
    <s v="20191201"/>
    <s v="00000000"/>
    <s v="020/000"/>
    <s v="BEMI30"/>
    <s v="A_B_II_2"/>
    <x v="1"/>
    <s v="CGST-IRN03-TEMF002V.30"/>
    <x v="173"/>
    <x v="169"/>
    <s v="TEM"/>
    <s v="1FOGN-CGST"/>
    <s v="1FOGN-CGST"/>
    <s v="CGST-FOGNE"/>
    <s v="FGM"/>
    <s v="FGM"/>
    <s v="FGM"/>
    <x v="5"/>
    <s v="FG"/>
    <x v="4"/>
    <s v="Impianti di sollevamento e pompaggio"/>
    <x v="3"/>
    <s v="F"/>
    <s v="Servizio idrico integrato"/>
    <s v="Env"/>
    <s v="IRN03"/>
    <s v="AMPLIAMENTO"/>
    <s v="P"/>
    <s v="P002"/>
    <s v="009"/>
    <s v="Collettore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3297.58"/>
    <n v="-178.62"/>
    <n v="3118.96"/>
    <n v="0"/>
    <n v="-164.88"/>
    <n v="0"/>
    <n v="295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2-2019"/>
    <s v="000001310022-2019-20190101Campagnano"/>
    <s v="000001310022"/>
    <s v="Prestazioni di appaltatori c/investimento"/>
    <s v="2019"/>
    <s v="20190101"/>
    <s v="20190101"/>
    <s v="AB0202"/>
    <x v="14"/>
    <s v="Impianti di depurazione"/>
    <x v="11"/>
    <x v="11"/>
    <s v="ZCIV"/>
    <s v="20191201"/>
    <s v="00000000"/>
    <s v="030/000"/>
    <s v="BEMI31"/>
    <s v="A_B_II_2"/>
    <x v="1"/>
    <s v="CGST-IMO07-CDMDDDU2.31"/>
    <x v="174"/>
    <x v="170"/>
    <s v="CD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5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0507.8"/>
    <n v="-379.45"/>
    <n v="10128.35"/>
    <n v="0"/>
    <n v="-350.26"/>
    <n v="0"/>
    <n v="977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23-2020"/>
    <s v="000001310023-2020-20200201Campagnano"/>
    <s v="000001310023"/>
    <s v="I-M-EE-PROG Acquedotti CDMS002 ADD"/>
    <s v="2020"/>
    <s v="20200201"/>
    <s v="20200201"/>
    <s v="AB0202"/>
    <x v="14"/>
    <s v="Impianti di depurazione"/>
    <x v="11"/>
    <x v="11"/>
    <s v="ZCIV"/>
    <s v="20200201"/>
    <s v="00000000"/>
    <s v="020/000"/>
    <s v="BEMI30"/>
    <s v="A_B_II_2"/>
    <x v="1"/>
    <s v="CGST-IMO05-CDMAS02K.30"/>
    <x v="175"/>
    <x v="171"/>
    <s v="CDM"/>
    <s v="CRG00-CGST"/>
    <s v="1ADDU-CGST"/>
    <s v="CGST-ADDUZ"/>
    <s v="-"/>
    <s v="ADD"/>
    <s v="ADD"/>
    <x v="9"/>
    <s v="AQ"/>
    <x v="5"/>
    <s v="Impianti di sollevamento e pompaggio"/>
    <x v="2"/>
    <s v="A"/>
    <s v="Servizio idrico integrato"/>
    <s v="NonErc"/>
    <s v="IMO05"/>
    <s v="MANUTENZIONE ELETTROMECCANICA PROGRAMMATA INV."/>
    <s v="S"/>
    <s v="S002"/>
    <s v="002"/>
    <s v="Acquedotti"/>
    <s v="8"/>
    <s v="30"/>
    <s v="Opere elettromec.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11570.95"/>
    <n v="-530.34"/>
    <n v="11040.61"/>
    <n v="0"/>
    <n v="-578.54999999999995"/>
    <n v="0"/>
    <n v="1046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24-2020"/>
    <s v="000001310024-2020-20200531Termoli"/>
    <s v="000001310024"/>
    <s v="Prestaz. appaltatori"/>
    <s v="2020"/>
    <s v="20200531"/>
    <s v="20200531"/>
    <s v="AB0202"/>
    <x v="14"/>
    <s v="Impianti di depurazione"/>
    <x v="11"/>
    <x v="11"/>
    <s v="ZCIV"/>
    <s v="20200501"/>
    <s v="20200501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4-2020"/>
    <s v="000001310024-2020-20200930Termoli"/>
    <s v="000001310024"/>
    <s v="Prestaz. appaltatori"/>
    <s v="2020"/>
    <s v="20200930"/>
    <s v="20200930"/>
    <s v="AB0202"/>
    <x v="14"/>
    <s v="Impianti di depurazione"/>
    <x v="11"/>
    <x v="11"/>
    <s v="ZCIV"/>
    <s v="20200901"/>
    <s v="20200901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440.7"/>
    <n v="-24.01"/>
    <n v="1416.69"/>
    <n v="0"/>
    <n v="-72.040000000000006"/>
    <n v="0"/>
    <n v="134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4-2020"/>
    <s v="000001310024-2020-20201031Termoli"/>
    <s v="000001310024"/>
    <s v="Prestaz. appaltatori"/>
    <s v="2020"/>
    <s v="20201031"/>
    <s v="20201031"/>
    <s v="AB0202"/>
    <x v="14"/>
    <s v="Impianti di depurazione"/>
    <x v="11"/>
    <x v="11"/>
    <s v="ZCIV"/>
    <s v="20201001"/>
    <s v="20201001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637.16"/>
    <n v="-7.96"/>
    <n v="629.20000000000005"/>
    <n v="0"/>
    <n v="-31.86"/>
    <n v="0"/>
    <n v="59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4-2020"/>
    <s v="000001310024-2020-20201231Termoli"/>
    <s v="000001310024"/>
    <s v="Prestaz. appaltatori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4041.67"/>
    <n v="-58.51"/>
    <n v="13983.16"/>
    <n v="0"/>
    <n v="-702.08"/>
    <n v="0"/>
    <n v="1328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4-2021"/>
    <s v="000001310024-2021-20210601Termoli"/>
    <s v="000001310024"/>
    <s v="Prestaz. appaltatori"/>
    <s v="2021"/>
    <s v="20210601"/>
    <s v="20210601"/>
    <s v="AB0202"/>
    <x v="14"/>
    <s v="Impianti di depurazione"/>
    <x v="11"/>
    <x v="11"/>
    <s v="ZCIV"/>
    <s v="20210601"/>
    <s v="00000000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50.85"/>
    <n v="-16.07"/>
    <n v="0"/>
    <n v="534.78"/>
    <n v="55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4-2021"/>
    <s v="000001310024-2021-20210701Termoli"/>
    <s v="000001310024"/>
    <s v="Prestaz. appaltatori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1.099999999999994"/>
    <n v="-1.78"/>
    <n v="0"/>
    <n v="69.319999999999993"/>
    <n v="0"/>
    <n v="0"/>
    <n v="0"/>
    <n v="0"/>
    <n v="0"/>
    <n v="0"/>
    <n v="0"/>
    <n v="0"/>
    <n v="0"/>
    <n v="0"/>
    <n v="0"/>
    <n v="0"/>
    <n v="0"/>
    <n v="0"/>
    <n v="0"/>
    <n v="71.099999999999994"/>
    <n v="0"/>
    <n v="0"/>
    <n v="0"/>
    <s v="-"/>
    <x v="2"/>
    <x v="0"/>
    <x v="1"/>
  </r>
  <r>
    <s v="CGST"/>
    <s v="000001310024-2021"/>
    <s v="000001310024-2021-20210801Termoli"/>
    <s v="000001310024"/>
    <s v="Prestaz. appaltatori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00.64"/>
    <n v="-10.43"/>
    <n v="0"/>
    <n v="490.21"/>
    <n v="0"/>
    <n v="0"/>
    <n v="0"/>
    <n v="0"/>
    <n v="0"/>
    <n v="0"/>
    <n v="0"/>
    <n v="0"/>
    <n v="0"/>
    <n v="0"/>
    <n v="0"/>
    <n v="0"/>
    <n v="0"/>
    <n v="0"/>
    <n v="0"/>
    <n v="500.64"/>
    <n v="0"/>
    <n v="0"/>
    <n v="0"/>
    <s v="-"/>
    <x v="2"/>
    <x v="0"/>
    <x v="1"/>
  </r>
  <r>
    <s v="CGST"/>
    <s v="000001310024-2021"/>
    <s v="000001310024-2021-20210901Termoli"/>
    <s v="000001310024"/>
    <s v="Prestaz. appaltatori"/>
    <s v="2021"/>
    <s v="20210901"/>
    <s v="20211101"/>
    <s v="AB0202"/>
    <x v="14"/>
    <s v="Impianti di depurazione"/>
    <x v="11"/>
    <x v="11"/>
    <s v="ZCIV"/>
    <s v="20210901"/>
    <s v="00000000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3.08000000000001"/>
    <n v="-2.38"/>
    <n v="0"/>
    <n v="140.69999999999999"/>
    <n v="0"/>
    <n v="0"/>
    <n v="0"/>
    <n v="0"/>
    <n v="0"/>
    <n v="0"/>
    <n v="0"/>
    <n v="0"/>
    <n v="0"/>
    <n v="0"/>
    <n v="0"/>
    <n v="0"/>
    <n v="0"/>
    <n v="0"/>
    <n v="0"/>
    <n v="143.08000000000001"/>
    <n v="0"/>
    <n v="0"/>
    <n v="0"/>
    <s v="-"/>
    <x v="2"/>
    <x v="0"/>
    <x v="1"/>
  </r>
  <r>
    <s v="CGST"/>
    <s v="000001310024-2021"/>
    <s v="000001310024-2021-20211101Termoli"/>
    <s v="000001310024"/>
    <s v="Prestaz. appaltatori"/>
    <s v="2021"/>
    <s v="20211101"/>
    <s v="20211231"/>
    <s v="AB0202"/>
    <x v="14"/>
    <s v="Impianti di depurazione"/>
    <x v="11"/>
    <x v="11"/>
    <s v="ZCIV"/>
    <s v="20211101"/>
    <s v="00000000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98.22"/>
    <n v="-9.15"/>
    <n v="0"/>
    <n v="1089.07"/>
    <n v="1122.42"/>
    <n v="0"/>
    <n v="0"/>
    <n v="0"/>
    <n v="0"/>
    <n v="0"/>
    <n v="0"/>
    <n v="0"/>
    <n v="0"/>
    <n v="0"/>
    <n v="0"/>
    <n v="0"/>
    <n v="0"/>
    <n v="0"/>
    <n v="-1122.42"/>
    <n v="1098.22"/>
    <n v="0"/>
    <n v="0"/>
    <n v="0"/>
    <s v="-"/>
    <x v="2"/>
    <x v="0"/>
    <x v="1"/>
  </r>
  <r>
    <s v="CGST"/>
    <s v="000001310024-2021"/>
    <s v="000001310024-2021-20211130Termoli"/>
    <s v="000001310024"/>
    <s v="Prestaz. appaltatori"/>
    <s v="2021"/>
    <s v="20211130"/>
    <s v="20211101"/>
    <s v="AB0202"/>
    <x v="14"/>
    <s v="Impianti di depurazione"/>
    <x v="11"/>
    <x v="11"/>
    <s v="ZCIV"/>
    <s v="20211001"/>
    <s v="20211001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07.6"/>
    <n v="-5.0999999999999996"/>
    <n v="0"/>
    <n v="402.5"/>
    <n v="0"/>
    <n v="0"/>
    <n v="0"/>
    <n v="0"/>
    <n v="0"/>
    <n v="0"/>
    <n v="0"/>
    <n v="0"/>
    <n v="0"/>
    <n v="0"/>
    <n v="0"/>
    <n v="0"/>
    <n v="0"/>
    <n v="0"/>
    <n v="0"/>
    <n v="407.6"/>
    <n v="0"/>
    <n v="0"/>
    <n v="0"/>
    <s v="-"/>
    <x v="2"/>
    <x v="0"/>
    <x v="1"/>
  </r>
  <r>
    <s v="CGST"/>
    <s v="000001310024-2021"/>
    <s v="000001310024-2021-20211231Termoli"/>
    <s v="000001310024"/>
    <s v="Prestaz. appaltatori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5-TEMF002L.30"/>
    <x v="176"/>
    <x v="172"/>
    <s v="TEM"/>
    <s v="CRG0C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736.49"/>
    <n v="-7.24"/>
    <n v="0"/>
    <n v="1729.25"/>
    <n v="2834.71"/>
    <n v="0"/>
    <n v="0"/>
    <n v="0"/>
    <n v="0"/>
    <n v="0"/>
    <n v="0"/>
    <n v="0"/>
    <n v="0"/>
    <n v="0"/>
    <n v="0"/>
    <n v="0"/>
    <n v="0"/>
    <n v="0"/>
    <n v="-1098.22"/>
    <n v="0"/>
    <n v="0"/>
    <n v="0"/>
    <n v="0"/>
    <s v="-"/>
    <x v="2"/>
    <x v="0"/>
    <x v="1"/>
  </r>
  <r>
    <s v="CGST"/>
    <s v="000001310025-2020"/>
    <s v="000001310025-2020-20200531Termoli"/>
    <s v="000001310025"/>
    <s v="Prestaz. appaltatori"/>
    <s v="2020"/>
    <s v="20200531"/>
    <s v="20200531"/>
    <s v="AB0202"/>
    <x v="14"/>
    <s v="Impianti di depurazione"/>
    <x v="11"/>
    <x v="11"/>
    <s v="ZCIV"/>
    <s v="20200501"/>
    <s v="20200501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5-2020"/>
    <s v="000001310025-2020-20200731Termoli"/>
    <s v="000001310025"/>
    <s v="Prestaz. appaltatori"/>
    <s v="2020"/>
    <s v="20200731"/>
    <s v="20200731"/>
    <s v="AB0202"/>
    <x v="14"/>
    <s v="Impianti di depurazione"/>
    <x v="11"/>
    <x v="11"/>
    <s v="ZCIV"/>
    <s v="20200701"/>
    <s v="20200701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5-2020"/>
    <s v="000001310025-2020-20200831Termoli"/>
    <s v="000001310025"/>
    <s v="Prestaz. appaltatori"/>
    <s v="2020"/>
    <s v="20200831"/>
    <s v="20200831"/>
    <s v="AB0202"/>
    <x v="14"/>
    <s v="Impianti di depurazione"/>
    <x v="11"/>
    <x v="11"/>
    <s v="ZCIV"/>
    <s v="20200801"/>
    <s v="20200801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5-2020"/>
    <s v="000001310025-2020-20201231Termoli"/>
    <s v="000001310025"/>
    <s v="Prestaz. appaltatori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80000"/>
    <n v="-333.33"/>
    <n v="79666.67"/>
    <n v="0"/>
    <n v="-4000"/>
    <n v="0"/>
    <n v="7566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5-2021"/>
    <s v="000001310025-2021-20210101Termoli"/>
    <s v="000001310025"/>
    <s v="Prestaz. appaltatori"/>
    <s v="2021"/>
    <s v="20210101"/>
    <s v="20211001"/>
    <s v="AB0202"/>
    <x v="14"/>
    <s v="Impianti di depurazione"/>
    <x v="11"/>
    <x v="11"/>
    <s v="ZCIV"/>
    <s v="202101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06.27999999999997"/>
    <n v="-15.31"/>
    <n v="0"/>
    <n v="290.97000000000003"/>
    <n v="0"/>
    <n v="0"/>
    <n v="0"/>
    <n v="0"/>
    <n v="0"/>
    <n v="0"/>
    <n v="0"/>
    <n v="0"/>
    <n v="0"/>
    <n v="0"/>
    <n v="0"/>
    <n v="0"/>
    <n v="0"/>
    <n v="0"/>
    <n v="0"/>
    <n v="306.27999999999997"/>
    <n v="0"/>
    <n v="0"/>
    <n v="0"/>
    <s v="-"/>
    <x v="2"/>
    <x v="0"/>
    <x v="1"/>
  </r>
  <r>
    <s v="CGST"/>
    <s v="000001310025-2021"/>
    <s v="000001310025-2021-20210201Termoli"/>
    <s v="000001310025"/>
    <s v="Prestaz. appaltatori"/>
    <s v="2021"/>
    <s v="20210201"/>
    <s v="20211001"/>
    <s v="AB0202"/>
    <x v="14"/>
    <s v="Impianti di depurazione"/>
    <x v="11"/>
    <x v="11"/>
    <s v="ZCIV"/>
    <s v="202102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00.24"/>
    <n v="-13.76"/>
    <n v="0"/>
    <n v="286.48"/>
    <n v="0"/>
    <n v="0"/>
    <n v="0"/>
    <n v="0"/>
    <n v="0"/>
    <n v="0"/>
    <n v="0"/>
    <n v="0"/>
    <n v="0"/>
    <n v="0"/>
    <n v="0"/>
    <n v="0"/>
    <n v="0"/>
    <n v="0"/>
    <n v="0"/>
    <n v="300.24"/>
    <n v="0"/>
    <n v="0"/>
    <n v="0"/>
    <s v="-"/>
    <x v="2"/>
    <x v="0"/>
    <x v="1"/>
  </r>
  <r>
    <s v="CGST"/>
    <s v="000001310025-2021"/>
    <s v="000001310025-2021-20210301Termoli"/>
    <s v="000001310025"/>
    <s v="Prestaz. appaltatori"/>
    <s v="2021"/>
    <s v="20210301"/>
    <s v="20211001"/>
    <s v="AB0202"/>
    <x v="14"/>
    <s v="Impianti di depurazione"/>
    <x v="11"/>
    <x v="11"/>
    <s v="ZCIV"/>
    <s v="202103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02.14999999999998"/>
    <n v="-12.59"/>
    <n v="0"/>
    <n v="289.56"/>
    <n v="0"/>
    <n v="0"/>
    <n v="0"/>
    <n v="0"/>
    <n v="0"/>
    <n v="0"/>
    <n v="0"/>
    <n v="0"/>
    <n v="0"/>
    <n v="0"/>
    <n v="0"/>
    <n v="0"/>
    <n v="0"/>
    <n v="0"/>
    <n v="0"/>
    <n v="302.14999999999998"/>
    <n v="0"/>
    <n v="0"/>
    <n v="0"/>
    <s v="-"/>
    <x v="2"/>
    <x v="0"/>
    <x v="1"/>
  </r>
  <r>
    <s v="CGST"/>
    <s v="000001310025-2021"/>
    <s v="000001310025-2021-20210401Termoli"/>
    <s v="000001310025"/>
    <s v="Prestaz. appaltatori"/>
    <s v="2021"/>
    <s v="20210401"/>
    <s v="20211001"/>
    <s v="AB0202"/>
    <x v="14"/>
    <s v="Impianti di depurazione"/>
    <x v="11"/>
    <x v="11"/>
    <s v="ZCIV"/>
    <s v="202104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34.21"/>
    <n v="-12.53"/>
    <n v="0"/>
    <n v="321.68"/>
    <n v="0"/>
    <n v="0"/>
    <n v="0"/>
    <n v="0"/>
    <n v="0"/>
    <n v="0"/>
    <n v="0"/>
    <n v="0"/>
    <n v="0"/>
    <n v="0"/>
    <n v="0"/>
    <n v="0"/>
    <n v="0"/>
    <n v="0"/>
    <n v="0"/>
    <n v="334.21"/>
    <n v="0"/>
    <n v="0"/>
    <n v="0"/>
    <s v="-"/>
    <x v="2"/>
    <x v="0"/>
    <x v="1"/>
  </r>
  <r>
    <s v="CGST"/>
    <s v="000001310025-2021"/>
    <s v="000001310025-2021-20210501Termoli"/>
    <s v="000001310025"/>
    <s v="Prestaz. appaltatori"/>
    <s v="2021"/>
    <s v="20210501"/>
    <s v="20211001"/>
    <s v="AB0202"/>
    <x v="14"/>
    <s v="Impianti di depurazione"/>
    <x v="11"/>
    <x v="11"/>
    <s v="ZCIV"/>
    <s v="202105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67.21"/>
    <n v="-12.24"/>
    <n v="0"/>
    <n v="354.97"/>
    <n v="0"/>
    <n v="0"/>
    <n v="0"/>
    <n v="0"/>
    <n v="0"/>
    <n v="0"/>
    <n v="0"/>
    <n v="0"/>
    <n v="0"/>
    <n v="0"/>
    <n v="0"/>
    <n v="0"/>
    <n v="0"/>
    <n v="0"/>
    <n v="0"/>
    <n v="367.21"/>
    <n v="0"/>
    <n v="0"/>
    <n v="0"/>
    <s v="-"/>
    <x v="2"/>
    <x v="0"/>
    <x v="1"/>
  </r>
  <r>
    <s v="CGST"/>
    <s v="000001310025-2021"/>
    <s v="000001310025-2021-20210630Termoli"/>
    <s v="000001310025"/>
    <s v="Prestaz. appaltatori"/>
    <s v="2021"/>
    <s v="20210630"/>
    <s v="20211001"/>
    <s v="AB0202"/>
    <x v="14"/>
    <s v="Impianti di depurazione"/>
    <x v="11"/>
    <x v="11"/>
    <s v="ZCIV"/>
    <s v="20210601"/>
    <s v="20210601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17.95"/>
    <n v="-29.69"/>
    <n v="0"/>
    <n v="988.26"/>
    <n v="650.12"/>
    <n v="0"/>
    <n v="0"/>
    <n v="0"/>
    <n v="0"/>
    <n v="0"/>
    <n v="0"/>
    <n v="0"/>
    <n v="0"/>
    <n v="0"/>
    <n v="0"/>
    <n v="0"/>
    <n v="0"/>
    <n v="0"/>
    <n v="0"/>
    <n v="367.83"/>
    <n v="0"/>
    <n v="0"/>
    <n v="0"/>
    <s v="-"/>
    <x v="2"/>
    <x v="0"/>
    <x v="1"/>
  </r>
  <r>
    <s v="CGST"/>
    <s v="000001310025-2021"/>
    <s v="000001310025-2021-20210701Termoli"/>
    <s v="000001310025"/>
    <s v="Prestaz. appaltatori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80.5"/>
    <n v="-9.51"/>
    <n v="0"/>
    <n v="370.99"/>
    <n v="0"/>
    <n v="0"/>
    <n v="0"/>
    <n v="0"/>
    <n v="0"/>
    <n v="0"/>
    <n v="0"/>
    <n v="0"/>
    <n v="0"/>
    <n v="0"/>
    <n v="0"/>
    <n v="0"/>
    <n v="0"/>
    <n v="0"/>
    <n v="0"/>
    <n v="380.5"/>
    <n v="0"/>
    <n v="0"/>
    <n v="0"/>
    <s v="-"/>
    <x v="2"/>
    <x v="0"/>
    <x v="1"/>
  </r>
  <r>
    <s v="CGST"/>
    <s v="000001310025-2021"/>
    <s v="000001310025-2021-20210801Termoli"/>
    <s v="000001310025"/>
    <s v="Prestaz. appaltatori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20.55"/>
    <n v="-8.76"/>
    <n v="0"/>
    <n v="411.79"/>
    <n v="135.09"/>
    <n v="0"/>
    <n v="0"/>
    <n v="0"/>
    <n v="0"/>
    <n v="0"/>
    <n v="0"/>
    <n v="0"/>
    <n v="0"/>
    <n v="0"/>
    <n v="0"/>
    <n v="0"/>
    <n v="0"/>
    <n v="0"/>
    <n v="0"/>
    <n v="285.45999999999998"/>
    <n v="0"/>
    <n v="0"/>
    <n v="0"/>
    <s v="-"/>
    <x v="2"/>
    <x v="0"/>
    <x v="1"/>
  </r>
  <r>
    <s v="CGST"/>
    <s v="000001310025-2021"/>
    <s v="000001310025-2021-20210901Termoli"/>
    <s v="000001310025"/>
    <s v="Prestaz. appaltatori"/>
    <s v="2021"/>
    <s v="20210901"/>
    <s v="20211231"/>
    <s v="AB0202"/>
    <x v="14"/>
    <s v="Impianti di depurazione"/>
    <x v="11"/>
    <x v="11"/>
    <s v="ZCIV"/>
    <s v="202109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7.68"/>
    <n v="-0.79"/>
    <n v="0"/>
    <n v="46.89"/>
    <n v="0"/>
    <n v="0"/>
    <n v="0"/>
    <n v="0"/>
    <n v="0"/>
    <n v="0"/>
    <n v="0"/>
    <n v="0"/>
    <n v="0"/>
    <n v="0"/>
    <n v="0"/>
    <n v="0"/>
    <n v="0"/>
    <n v="0"/>
    <n v="0"/>
    <n v="47.68"/>
    <n v="0"/>
    <n v="0"/>
    <n v="0"/>
    <s v="-"/>
    <x v="2"/>
    <x v="0"/>
    <x v="1"/>
  </r>
  <r>
    <s v="CGST"/>
    <s v="000001310025-2021"/>
    <s v="000001310025-2021-20211001Termoli"/>
    <s v="000001310025"/>
    <s v="Prestaz. appaltatori"/>
    <s v="2021"/>
    <s v="20211001"/>
    <s v="20211001"/>
    <s v="AB0202"/>
    <x v="14"/>
    <s v="Impianti di depurazione"/>
    <x v="11"/>
    <x v="11"/>
    <s v="ZCIV"/>
    <s v="202110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1806.15"/>
    <n v="0"/>
    <n v="0"/>
    <n v="0"/>
    <n v="0"/>
    <n v="0"/>
    <n v="0"/>
    <n v="0"/>
    <n v="0"/>
    <n v="0"/>
    <n v="0"/>
    <n v="0"/>
    <n v="0"/>
    <n v="0"/>
    <n v="-1806.15"/>
    <n v="0"/>
    <n v="0"/>
    <n v="0"/>
    <n v="0"/>
    <s v="-"/>
    <x v="2"/>
    <x v="0"/>
    <x v="1"/>
  </r>
  <r>
    <s v="CGST"/>
    <s v="000001310025-2021"/>
    <s v="000001310025-2021-20211101Termoli"/>
    <s v="000001310025"/>
    <s v="Prestaz. appaltatori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607.12"/>
    <n v="0"/>
    <n v="0"/>
    <n v="0"/>
    <n v="0"/>
    <n v="0"/>
    <n v="0"/>
    <n v="0"/>
    <n v="0"/>
    <n v="0"/>
    <n v="0"/>
    <n v="0"/>
    <n v="0"/>
    <n v="0"/>
    <n v="-607.12"/>
    <n v="0"/>
    <n v="0"/>
    <n v="0"/>
    <n v="0"/>
    <s v="-"/>
    <x v="2"/>
    <x v="0"/>
    <x v="1"/>
  </r>
  <r>
    <s v="CGST"/>
    <s v="000001310025-2021"/>
    <s v="000001310025-2021-20211231Termoli"/>
    <s v="000001310025"/>
    <s v="Prestaz. appaltatori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8-TEMDPORT.30"/>
    <x v="177"/>
    <x v="142"/>
    <s v="TEM"/>
    <s v="CRG0C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70.27"/>
    <n v="-4.46"/>
    <n v="0"/>
    <n v="1065.81"/>
    <n v="1348.56"/>
    <n v="0"/>
    <n v="0"/>
    <n v="0"/>
    <n v="0"/>
    <n v="0"/>
    <n v="0"/>
    <n v="0"/>
    <n v="0"/>
    <n v="0"/>
    <n v="0"/>
    <n v="0"/>
    <n v="0"/>
    <n v="0"/>
    <n v="-278.29000000000002"/>
    <n v="0"/>
    <n v="0"/>
    <n v="0"/>
    <n v="0"/>
    <s v="-"/>
    <x v="2"/>
    <x v="0"/>
    <x v="1"/>
  </r>
  <r>
    <s v="CGST"/>
    <s v="000001310026-2020"/>
    <s v="000001310026-2020-20200531Termoli"/>
    <s v="000001310026"/>
    <s v="Prestaz. appaltatori"/>
    <s v="2020"/>
    <s v="20200531"/>
    <s v="20200531"/>
    <s v="AB0202"/>
    <x v="14"/>
    <s v="Impianti di depurazione"/>
    <x v="11"/>
    <x v="11"/>
    <s v="ZCIV"/>
    <s v="20200501"/>
    <s v="20200501"/>
    <s v="020/000"/>
    <s v="BEMI30"/>
    <s v="A_B_II_2"/>
    <x v="1"/>
    <s v="CGST-IMO08-TEMF001L.30"/>
    <x v="178"/>
    <x v="173"/>
    <s v="TEM"/>
    <s v="CRG0C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1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32000"/>
    <n v="-1066.67"/>
    <n v="30933.33"/>
    <n v="0"/>
    <n v="-1600"/>
    <n v="0"/>
    <n v="2933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7-2020"/>
    <s v="000001310027-2020-20200630Termoli"/>
    <s v="000001310027"/>
    <s v="MANUTENZIONE CIVILE E IDRAULICA REATTIVA"/>
    <s v="2020"/>
    <s v="20200630"/>
    <s v="20200630"/>
    <s v="AB0202"/>
    <x v="14"/>
    <s v="Impianti di depurazione"/>
    <x v="11"/>
    <x v="11"/>
    <s v="ZCIV"/>
    <s v="20200601"/>
    <s v="20200601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7-2020"/>
    <s v="000001310027-2020-20200930Termoli"/>
    <s v="000001310027"/>
    <s v="MANUTENZIONE CIVILE E IDRAULICA REATTIVA"/>
    <s v="2020"/>
    <s v="20200930"/>
    <s v="20200930"/>
    <s v="AB0202"/>
    <x v="14"/>
    <s v="Impianti di depurazione"/>
    <x v="11"/>
    <x v="11"/>
    <s v="ZCIV"/>
    <s v="20200901"/>
    <s v="20200901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52656.69"/>
    <n v="-585.07000000000005"/>
    <n v="52071.62"/>
    <n v="0"/>
    <n v="-1755.22"/>
    <n v="0"/>
    <n v="5031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7-2020"/>
    <s v="000001310027-2020-20201031Termoli"/>
    <s v="000001310027"/>
    <s v="MANUTENZIONE CIVILE E IDRAULICA REATTIVA"/>
    <s v="2020"/>
    <s v="20201031"/>
    <s v="20201031"/>
    <s v="AB0202"/>
    <x v="14"/>
    <s v="Impianti di depurazione"/>
    <x v="11"/>
    <x v="11"/>
    <s v="ZCIV"/>
    <s v="20201001"/>
    <s v="20201001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55588.22"/>
    <n v="-463.24"/>
    <n v="55124.98"/>
    <n v="0"/>
    <n v="-1852.94"/>
    <n v="0"/>
    <n v="5327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7-2020"/>
    <s v="000001310027-2020-20201231Termoli"/>
    <s v="000001310027"/>
    <s v="MANUTENZIONE CIVILE E IDRAULICA REATTIVA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9537.419999999998"/>
    <n v="-54.27"/>
    <n v="19483.150000000001"/>
    <n v="0"/>
    <n v="-651.25"/>
    <n v="0"/>
    <n v="18831.9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7-2021"/>
    <s v="000001310027-2021-20210601Termoli"/>
    <s v="000001310027"/>
    <s v="MANUTENZIONE CIVILE E IDRAULICA REATTIVA"/>
    <s v="2021"/>
    <s v="20210601"/>
    <s v="20210601"/>
    <s v="AB0202"/>
    <x v="14"/>
    <s v="Impianti di depurazione"/>
    <x v="11"/>
    <x v="11"/>
    <s v="ZCIV"/>
    <s v="20210601"/>
    <s v="00000000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52.45"/>
    <n v="-20.46"/>
    <n v="0"/>
    <n v="1031.99"/>
    <n v="105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7-2021"/>
    <s v="000001310027-2021-20210701Termoli"/>
    <s v="000001310027"/>
    <s v="MANUTENZIONE CIVILE E IDRAULICA REATTIVA"/>
    <s v="2021"/>
    <s v="20210701"/>
    <s v="20211101"/>
    <s v="AB0202"/>
    <x v="14"/>
    <s v="Impianti di depurazione"/>
    <x v="11"/>
    <x v="11"/>
    <s v="ZCIV"/>
    <s v="20210701"/>
    <s v="00000000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91.05"/>
    <n v="-6.52"/>
    <n v="0"/>
    <n v="384.53"/>
    <n v="0"/>
    <n v="0"/>
    <n v="0"/>
    <n v="0"/>
    <n v="0"/>
    <n v="0"/>
    <n v="0"/>
    <n v="0"/>
    <n v="0"/>
    <n v="0"/>
    <n v="0"/>
    <n v="0"/>
    <n v="0"/>
    <n v="0"/>
    <n v="0"/>
    <n v="391.05"/>
    <n v="0"/>
    <n v="0"/>
    <n v="0"/>
    <s v="-"/>
    <x v="2"/>
    <x v="0"/>
    <x v="1"/>
  </r>
  <r>
    <s v="CGST"/>
    <s v="000001310027-2021"/>
    <s v="000001310027-2021-20210801Termoli"/>
    <s v="000001310027"/>
    <s v="MANUTENZIONE CIVILE E IDRAULICA REATTIVA"/>
    <s v="2021"/>
    <s v="20210801"/>
    <s v="20211101"/>
    <s v="AB0202"/>
    <x v="14"/>
    <s v="Impianti di depurazione"/>
    <x v="11"/>
    <x v="11"/>
    <s v="ZCIV"/>
    <s v="20210801"/>
    <s v="00000000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843.68"/>
    <n v="-25.61"/>
    <n v="0"/>
    <n v="1818.07"/>
    <n v="978.96"/>
    <n v="0"/>
    <n v="0"/>
    <n v="0"/>
    <n v="0"/>
    <n v="0"/>
    <n v="0"/>
    <n v="0"/>
    <n v="0"/>
    <n v="0"/>
    <n v="0"/>
    <n v="0"/>
    <n v="0"/>
    <n v="0"/>
    <n v="0"/>
    <n v="864.72"/>
    <n v="0"/>
    <n v="0"/>
    <n v="0"/>
    <s v="-"/>
    <x v="2"/>
    <x v="0"/>
    <x v="1"/>
  </r>
  <r>
    <s v="CGST"/>
    <s v="000001310027-2021"/>
    <s v="000001310027-2021-20210930Termoli"/>
    <s v="000001310027"/>
    <s v="MANUTENZIONE CIVILE E IDRAULICA REATTIVA"/>
    <s v="2021"/>
    <s v="20210930"/>
    <s v="20211101"/>
    <s v="AB0202"/>
    <x v="14"/>
    <s v="Impianti di depurazione"/>
    <x v="11"/>
    <x v="11"/>
    <s v="ZCIV"/>
    <s v="20210901"/>
    <s v="20210901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534.46"/>
    <n v="-28.16"/>
    <n v="0"/>
    <n v="2506.3000000000002"/>
    <n v="2462.92"/>
    <n v="0"/>
    <n v="0"/>
    <n v="0"/>
    <n v="0"/>
    <n v="0"/>
    <n v="0"/>
    <n v="0"/>
    <n v="0"/>
    <n v="0"/>
    <n v="0"/>
    <n v="0"/>
    <n v="0"/>
    <n v="0"/>
    <n v="0"/>
    <n v="71.540000000000006"/>
    <n v="0"/>
    <n v="0"/>
    <n v="0"/>
    <s v="-"/>
    <x v="2"/>
    <x v="0"/>
    <x v="1"/>
  </r>
  <r>
    <s v="CGST"/>
    <s v="000001310027-2021"/>
    <s v="000001310027-2021-20211101Termoli"/>
    <s v="000001310027"/>
    <s v="MANUTENZIONE CIVILE E IDRAULICA REATTIVA"/>
    <s v="2021"/>
    <s v="20211101"/>
    <s v="20211231"/>
    <s v="AB0202"/>
    <x v="14"/>
    <s v="Impianti di depurazione"/>
    <x v="11"/>
    <x v="11"/>
    <s v="ZCIV"/>
    <s v="20211101"/>
    <s v="00000000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497.11"/>
    <n v="-19.43"/>
    <n v="0"/>
    <n v="3477.68"/>
    <n v="4711.3599999999997"/>
    <n v="0"/>
    <n v="0"/>
    <n v="0"/>
    <n v="0"/>
    <n v="0"/>
    <n v="0"/>
    <n v="0"/>
    <n v="0"/>
    <n v="0"/>
    <n v="0"/>
    <n v="0"/>
    <n v="0"/>
    <n v="0"/>
    <n v="-1733.51"/>
    <n v="519.26"/>
    <n v="0"/>
    <n v="0"/>
    <n v="0"/>
    <s v="-"/>
    <x v="2"/>
    <x v="0"/>
    <x v="1"/>
  </r>
  <r>
    <s v="CGST"/>
    <s v="000001310027-2021"/>
    <s v="000001310027-2021-20211130Termoli"/>
    <s v="000001310027"/>
    <s v="MANUTENZIONE CIVILE E IDRAULICA REATTIVA"/>
    <s v="2021"/>
    <s v="20211130"/>
    <s v="20211101"/>
    <s v="AB0202"/>
    <x v="14"/>
    <s v="Impianti di depurazione"/>
    <x v="11"/>
    <x v="11"/>
    <s v="ZCIV"/>
    <s v="20211001"/>
    <s v="20211001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06.2"/>
    <n v="-3.39"/>
    <n v="0"/>
    <n v="402.81"/>
    <n v="0"/>
    <n v="0"/>
    <n v="0"/>
    <n v="0"/>
    <n v="0"/>
    <n v="0"/>
    <n v="0"/>
    <n v="0"/>
    <n v="0"/>
    <n v="0"/>
    <n v="0"/>
    <n v="0"/>
    <n v="0"/>
    <n v="0"/>
    <n v="0"/>
    <n v="406.2"/>
    <n v="0"/>
    <n v="0"/>
    <n v="0"/>
    <s v="-"/>
    <x v="2"/>
    <x v="0"/>
    <x v="1"/>
  </r>
  <r>
    <s v="CGST"/>
    <s v="000001310027-2021"/>
    <s v="000001310027-2021-20211231Termoli"/>
    <s v="000001310027"/>
    <s v="MANUTENZIONE CIVILE E IDRAULICA REATTIVA"/>
    <s v="2021"/>
    <s v="20211231"/>
    <s v="20211231"/>
    <s v="AB0202"/>
    <x v="14"/>
    <s v="Impianti di depurazione"/>
    <x v="11"/>
    <x v="11"/>
    <s v="ZCIV"/>
    <s v="20210301"/>
    <s v="20210301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83.13"/>
    <n v="-2.31"/>
    <n v="0"/>
    <n v="80.819999999999993"/>
    <n v="0"/>
    <n v="0"/>
    <n v="0"/>
    <n v="0"/>
    <n v="0"/>
    <n v="0"/>
    <n v="0"/>
    <n v="0"/>
    <n v="0"/>
    <n v="0"/>
    <n v="0"/>
    <n v="0"/>
    <n v="0"/>
    <n v="0"/>
    <n v="0"/>
    <n v="83.13"/>
    <n v="0"/>
    <n v="0"/>
    <n v="0"/>
    <s v="-"/>
    <x v="2"/>
    <x v="0"/>
    <x v="1"/>
  </r>
  <r>
    <s v="CGST"/>
    <s v="000001310027-2021"/>
    <s v="000001310027-2021-20211231Termoli"/>
    <s v="000001310027"/>
    <s v="MANUTENZIONE CIVILE E IDRAULICA REATTIVA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12-TEMF002L.31"/>
    <x v="179"/>
    <x v="17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8627.2000000000007"/>
    <n v="-23.96"/>
    <n v="0"/>
    <n v="8603.2400000000016"/>
    <n v="9229.59"/>
    <n v="0"/>
    <n v="0"/>
    <n v="0"/>
    <n v="0"/>
    <n v="0"/>
    <n v="0"/>
    <n v="0"/>
    <n v="0"/>
    <n v="0"/>
    <n v="0"/>
    <n v="0"/>
    <n v="0"/>
    <n v="0"/>
    <n v="-602.39"/>
    <n v="0"/>
    <n v="0"/>
    <n v="0"/>
    <n v="0"/>
    <s v="-"/>
    <x v="2"/>
    <x v="0"/>
    <x v="1"/>
  </r>
  <r>
    <s v="CGST"/>
    <s v="000001310028-2020"/>
    <s v="000001310028-2020-20200831Campagnano"/>
    <s v="000001310028"/>
    <s v="Opere civili-Santa Lucia"/>
    <s v="2020"/>
    <s v="20200831"/>
    <s v="20191231"/>
    <s v="AB0202"/>
    <x v="14"/>
    <s v="Impianti di depurazione"/>
    <x v="11"/>
    <x v="11"/>
    <s v="ZCIV"/>
    <s v="20200801"/>
    <s v="20200801"/>
    <s v="030/000"/>
    <s v="BEMI31"/>
    <s v="A_B_II_2"/>
    <x v="1"/>
    <s v="CGST-IMO05-CDMDSSLC.31"/>
    <x v="180"/>
    <x v="175"/>
    <s v="CD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3015.94"/>
    <n v="-319.67"/>
    <n v="22696.27"/>
    <n v="0"/>
    <n v="-767.2"/>
    <n v="0"/>
    <n v="2192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28-2020"/>
    <s v="000001310028-2020-20201031Campagnano"/>
    <s v="000001310028"/>
    <s v="Opere civili-Santa Lucia"/>
    <s v="2020"/>
    <s v="20201031"/>
    <s v="20191231"/>
    <s v="AB0202"/>
    <x v="14"/>
    <s v="Impianti di depurazione"/>
    <x v="11"/>
    <x v="11"/>
    <s v="ZCIV"/>
    <s v="20201001"/>
    <s v="20201001"/>
    <s v="030/000"/>
    <s v="BEMI31"/>
    <s v="A_B_II_2"/>
    <x v="1"/>
    <s v="CGST-IMO05-CDMDSSLC.31"/>
    <x v="180"/>
    <x v="175"/>
    <s v="CD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599.8"/>
    <n v="-13.33"/>
    <n v="1586.47"/>
    <n v="0"/>
    <n v="-53.33"/>
    <n v="0"/>
    <n v="153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28-2021"/>
    <s v="000001310028-2021-20210531Campagnano"/>
    <s v="000001310028"/>
    <s v="Opere civili-Santa Lucia"/>
    <s v="2021"/>
    <s v="20210531"/>
    <s v="20191231"/>
    <s v="AB0202"/>
    <x v="14"/>
    <s v="Impianti di depurazione"/>
    <x v="11"/>
    <x v="11"/>
    <s v="ZCIV"/>
    <s v="20210501"/>
    <s v="20210501"/>
    <s v="030/000"/>
    <s v="BEMI31"/>
    <s v="A_B_II_2"/>
    <x v="1"/>
    <s v="CGST-IMO05-CDMDSSLC.31"/>
    <x v="180"/>
    <x v="175"/>
    <s v="CD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833.44"/>
    <n v="-129.63"/>
    <n v="0"/>
    <n v="5703.8099999999986"/>
    <n v="0"/>
    <n v="0"/>
    <n v="0"/>
    <n v="0"/>
    <n v="0"/>
    <n v="0"/>
    <n v="0"/>
    <n v="0"/>
    <n v="0"/>
    <n v="5833.44"/>
    <n v="0"/>
    <n v="0"/>
    <n v="0"/>
    <n v="0"/>
    <n v="0"/>
    <n v="0"/>
    <n v="0"/>
    <n v="0"/>
    <n v="0"/>
    <s v="-"/>
    <x v="1"/>
    <x v="0"/>
    <x v="1"/>
  </r>
  <r>
    <s v="CGST"/>
    <s v="000001310029-2020"/>
    <s v="000001310029-2020-20200731Termoli"/>
    <s v="000001310029"/>
    <s v="I-M-EE-REAT Depuraz.&gt; 2.000 AE TEMP004 D"/>
    <s v="2020"/>
    <s v="20200731"/>
    <s v="20200731"/>
    <s v="AB0202"/>
    <x v="14"/>
    <s v="Impianti di depurazione"/>
    <x v="11"/>
    <x v="11"/>
    <s v="ZCIV"/>
    <s v="20200701"/>
    <s v="20200701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29-2021"/>
    <s v="000001310029-2021-20210101Termoli"/>
    <s v="000001310029"/>
    <s v="I-M-EE-REAT Depuraz.&gt; 2.000 AE TEMP004 D"/>
    <s v="2021"/>
    <s v="20210101"/>
    <s v="20211001"/>
    <s v="AB0202"/>
    <x v="14"/>
    <s v="Impianti di depurazione"/>
    <x v="11"/>
    <x v="11"/>
    <s v="ZCIV"/>
    <s v="202101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16.77"/>
    <n v="-15.84"/>
    <n v="0"/>
    <n v="300.93"/>
    <n v="0"/>
    <n v="0"/>
    <n v="0"/>
    <n v="0"/>
    <n v="0"/>
    <n v="0"/>
    <n v="0"/>
    <n v="0"/>
    <n v="0"/>
    <n v="0"/>
    <n v="0"/>
    <n v="0"/>
    <n v="0"/>
    <n v="0"/>
    <n v="0"/>
    <n v="316.77"/>
    <n v="0"/>
    <n v="0"/>
    <n v="0"/>
    <s v="-"/>
    <x v="2"/>
    <x v="0"/>
    <x v="1"/>
  </r>
  <r>
    <s v="CGST"/>
    <s v="000001310029-2021"/>
    <s v="000001310029-2021-20210201Termoli"/>
    <s v="000001310029"/>
    <s v="I-M-EE-REAT Depuraz.&gt; 2.000 AE TEMP004 D"/>
    <s v="2021"/>
    <s v="20210201"/>
    <s v="20211001"/>
    <s v="AB0202"/>
    <x v="14"/>
    <s v="Impianti di depurazione"/>
    <x v="11"/>
    <x v="11"/>
    <s v="ZCIV"/>
    <s v="202102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09.14"/>
    <n v="-14.17"/>
    <n v="0"/>
    <n v="294.97000000000003"/>
    <n v="0"/>
    <n v="0"/>
    <n v="0"/>
    <n v="0"/>
    <n v="0"/>
    <n v="0"/>
    <n v="0"/>
    <n v="0"/>
    <n v="0"/>
    <n v="0"/>
    <n v="0"/>
    <n v="0"/>
    <n v="0"/>
    <n v="0"/>
    <n v="0"/>
    <n v="309.14"/>
    <n v="0"/>
    <n v="0"/>
    <n v="0"/>
    <s v="-"/>
    <x v="2"/>
    <x v="0"/>
    <x v="1"/>
  </r>
  <r>
    <s v="CGST"/>
    <s v="000001310029-2021"/>
    <s v="000001310029-2021-20210301Termoli"/>
    <s v="000001310029"/>
    <s v="I-M-EE-REAT Depuraz.&gt; 2.000 AE TEMP004 D"/>
    <s v="2021"/>
    <s v="20210301"/>
    <s v="20211001"/>
    <s v="AB0202"/>
    <x v="14"/>
    <s v="Impianti di depurazione"/>
    <x v="11"/>
    <x v="11"/>
    <s v="ZCIV"/>
    <s v="202103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11.73"/>
    <n v="-12.99"/>
    <n v="0"/>
    <n v="298.74"/>
    <n v="0"/>
    <n v="0"/>
    <n v="0"/>
    <n v="0"/>
    <n v="0"/>
    <n v="0"/>
    <n v="0"/>
    <n v="0"/>
    <n v="0"/>
    <n v="0"/>
    <n v="0"/>
    <n v="0"/>
    <n v="0"/>
    <n v="0"/>
    <n v="0"/>
    <n v="311.73"/>
    <n v="0"/>
    <n v="0"/>
    <n v="0"/>
    <s v="-"/>
    <x v="2"/>
    <x v="0"/>
    <x v="1"/>
  </r>
  <r>
    <s v="CGST"/>
    <s v="000001310029-2021"/>
    <s v="000001310029-2021-20210430Termoli"/>
    <s v="000001310029"/>
    <s v="I-M-EE-REAT Depuraz.&gt; 2.000 AE TEMP004 D"/>
    <s v="2021"/>
    <s v="20210430"/>
    <s v="20211001"/>
    <s v="AB0202"/>
    <x v="14"/>
    <s v="Impianti di depurazione"/>
    <x v="11"/>
    <x v="11"/>
    <s v="ZCIV"/>
    <s v="20210401"/>
    <s v="20210401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89.83"/>
    <n v="-14.62"/>
    <n v="0"/>
    <n v="375.21"/>
    <n v="1.44"/>
    <n v="0"/>
    <n v="0"/>
    <n v="0"/>
    <n v="0"/>
    <n v="0"/>
    <n v="0"/>
    <n v="0"/>
    <n v="0"/>
    <n v="0"/>
    <n v="0"/>
    <n v="0"/>
    <n v="0"/>
    <n v="0"/>
    <n v="0"/>
    <n v="388.39"/>
    <n v="0"/>
    <n v="0"/>
    <n v="0"/>
    <s v="-"/>
    <x v="2"/>
    <x v="0"/>
    <x v="1"/>
  </r>
  <r>
    <s v="CGST"/>
    <s v="000001310029-2021"/>
    <s v="000001310029-2021-20210501Termoli"/>
    <s v="000001310029"/>
    <s v="I-M-EE-REAT Depuraz.&gt; 2.000 AE TEMP004 D"/>
    <s v="2021"/>
    <s v="20210501"/>
    <s v="20211001"/>
    <s v="AB0202"/>
    <x v="14"/>
    <s v="Impianti di depurazione"/>
    <x v="11"/>
    <x v="11"/>
    <s v="ZCIV"/>
    <s v="202105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20.54000000000002"/>
    <n v="-10.68"/>
    <n v="0"/>
    <n v="309.86"/>
    <n v="0"/>
    <n v="0"/>
    <n v="0"/>
    <n v="0"/>
    <n v="0"/>
    <n v="0"/>
    <n v="0"/>
    <n v="0"/>
    <n v="0"/>
    <n v="0"/>
    <n v="0"/>
    <n v="0"/>
    <n v="0"/>
    <n v="0"/>
    <n v="0"/>
    <n v="320.54000000000002"/>
    <n v="0"/>
    <n v="0"/>
    <n v="0"/>
    <s v="-"/>
    <x v="2"/>
    <x v="0"/>
    <x v="1"/>
  </r>
  <r>
    <s v="CGST"/>
    <s v="000001310029-2021"/>
    <s v="000001310029-2021-20210630Termoli"/>
    <s v="000001310029"/>
    <s v="I-M-EE-REAT Depuraz.&gt; 2.000 AE TEMP004 D"/>
    <s v="2021"/>
    <s v="20210630"/>
    <s v="20211001"/>
    <s v="AB0202"/>
    <x v="14"/>
    <s v="Impianti di depurazione"/>
    <x v="11"/>
    <x v="11"/>
    <s v="ZCIV"/>
    <s v="20210601"/>
    <s v="20210601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73.41999999999996"/>
    <n v="-16.72"/>
    <n v="0"/>
    <n v="556.69999999999993"/>
    <n v="230.69"/>
    <n v="0"/>
    <n v="0"/>
    <n v="0"/>
    <n v="0"/>
    <n v="0"/>
    <n v="0"/>
    <n v="0"/>
    <n v="0"/>
    <n v="0"/>
    <n v="0"/>
    <n v="0"/>
    <n v="0"/>
    <n v="0"/>
    <n v="0"/>
    <n v="342.73"/>
    <n v="0"/>
    <n v="0"/>
    <n v="0"/>
    <s v="-"/>
    <x v="2"/>
    <x v="0"/>
    <x v="1"/>
  </r>
  <r>
    <s v="CGST"/>
    <s v="000001310029-2021"/>
    <s v="000001310029-2021-20210701Termoli"/>
    <s v="000001310029"/>
    <s v="I-M-EE-REAT Depuraz.&gt; 2.000 AE TEMP004 D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5.29"/>
    <n v="-1.38"/>
    <n v="0"/>
    <n v="53.91"/>
    <n v="0"/>
    <n v="0"/>
    <n v="0"/>
    <n v="0"/>
    <n v="0"/>
    <n v="0"/>
    <n v="0"/>
    <n v="0"/>
    <n v="0"/>
    <n v="0"/>
    <n v="0"/>
    <n v="0"/>
    <n v="0"/>
    <n v="0"/>
    <n v="0"/>
    <n v="55.29"/>
    <n v="0"/>
    <n v="0"/>
    <n v="0"/>
    <s v="-"/>
    <x v="2"/>
    <x v="0"/>
    <x v="1"/>
  </r>
  <r>
    <s v="CGST"/>
    <s v="000001310029-2021"/>
    <s v="000001310029-2021-20210801Termoli"/>
    <s v="000001310029"/>
    <s v="I-M-EE-REAT Depuraz.&gt; 2.000 AE TEMP004 D"/>
    <s v="2021"/>
    <s v="20210801"/>
    <s v="20211231"/>
    <s v="AB0202"/>
    <x v="14"/>
    <s v="Impianti di depurazione"/>
    <x v="11"/>
    <x v="11"/>
    <s v="ZCIV"/>
    <s v="202108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.66"/>
    <n v="-0.31"/>
    <n v="0"/>
    <n v="14.35"/>
    <n v="0"/>
    <n v="0"/>
    <n v="0"/>
    <n v="0"/>
    <n v="0"/>
    <n v="0"/>
    <n v="0"/>
    <n v="0"/>
    <n v="0"/>
    <n v="0"/>
    <n v="0"/>
    <n v="0"/>
    <n v="0"/>
    <n v="0"/>
    <n v="0"/>
    <n v="14.66"/>
    <n v="0"/>
    <n v="0"/>
    <n v="0"/>
    <s v="-"/>
    <x v="2"/>
    <x v="0"/>
    <x v="1"/>
  </r>
  <r>
    <s v="CGST"/>
    <s v="000001310029-2021"/>
    <s v="000001310029-2021-20210901Termoli"/>
    <s v="000001310029"/>
    <s v="I-M-EE-REAT Depuraz.&gt; 2.000 AE TEMP004 D"/>
    <s v="2021"/>
    <s v="20210901"/>
    <s v="20211231"/>
    <s v="AB0202"/>
    <x v="14"/>
    <s v="Impianti di depurazione"/>
    <x v="11"/>
    <x v="11"/>
    <s v="ZCIV"/>
    <s v="202109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2.55"/>
    <n v="-0.21"/>
    <n v="0"/>
    <n v="12.34"/>
    <n v="0"/>
    <n v="0"/>
    <n v="0"/>
    <n v="0"/>
    <n v="0"/>
    <n v="0"/>
    <n v="0"/>
    <n v="0"/>
    <n v="0"/>
    <n v="0"/>
    <n v="0"/>
    <n v="0"/>
    <n v="0"/>
    <n v="0"/>
    <n v="0"/>
    <n v="12.55"/>
    <n v="0"/>
    <n v="0"/>
    <n v="0"/>
    <s v="-"/>
    <x v="2"/>
    <x v="0"/>
    <x v="1"/>
  </r>
  <r>
    <s v="CGST"/>
    <s v="000001310029-2021"/>
    <s v="000001310029-2021-20211001Termoli"/>
    <s v="000001310029"/>
    <s v="I-M-EE-REAT Depuraz.&gt; 2.000 AE TEMP004 D"/>
    <s v="2021"/>
    <s v="20211001"/>
    <s v="20211001"/>
    <s v="AB0202"/>
    <x v="14"/>
    <s v="Impianti di depurazione"/>
    <x v="11"/>
    <x v="11"/>
    <s v="ZCIV"/>
    <s v="202110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6.57"/>
    <n v="-0.46"/>
    <n v="0"/>
    <n v="36.11"/>
    <n v="1900.33"/>
    <n v="0"/>
    <n v="0"/>
    <n v="0"/>
    <n v="0"/>
    <n v="0"/>
    <n v="0"/>
    <n v="0"/>
    <n v="0"/>
    <n v="0"/>
    <n v="0"/>
    <n v="0"/>
    <n v="0"/>
    <n v="0"/>
    <n v="-1863.76"/>
    <n v="0"/>
    <n v="0"/>
    <n v="0"/>
    <n v="0"/>
    <s v="-"/>
    <x v="2"/>
    <x v="0"/>
    <x v="1"/>
  </r>
  <r>
    <s v="CGST"/>
    <s v="000001310029-2021"/>
    <s v="000001310029-2021-20211101Termoli"/>
    <s v="000001310029"/>
    <s v="I-M-EE-REAT Depuraz.&gt; 2.000 AE TEMP004 D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11.01"/>
    <n v="0"/>
    <n v="0"/>
    <n v="0"/>
    <n v="0"/>
    <n v="0"/>
    <n v="0"/>
    <n v="0"/>
    <n v="0"/>
    <n v="0"/>
    <n v="0"/>
    <n v="0"/>
    <n v="0"/>
    <n v="0"/>
    <n v="-11.01"/>
    <n v="0"/>
    <n v="0"/>
    <n v="0"/>
    <n v="0"/>
    <s v="-"/>
    <x v="2"/>
    <x v="0"/>
    <x v="1"/>
  </r>
  <r>
    <s v="CGST"/>
    <s v="000001310029-2021"/>
    <s v="000001310029-2021-20211231Termoli"/>
    <s v="000001310029"/>
    <s v="I-M-EE-REAT Depuraz.&gt; 2.000 AE TEMP004 D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8-TEMDPANT.30"/>
    <x v="181"/>
    <x v="176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63.59"/>
    <n v="-1.51"/>
    <n v="0"/>
    <n v="362.08"/>
    <n v="560.62"/>
    <n v="0"/>
    <n v="0"/>
    <n v="0"/>
    <n v="0"/>
    <n v="0"/>
    <n v="0"/>
    <n v="0"/>
    <n v="0"/>
    <n v="0"/>
    <n v="0"/>
    <n v="0"/>
    <n v="0"/>
    <n v="0"/>
    <n v="-197.03"/>
    <n v="0"/>
    <n v="0"/>
    <n v="0"/>
    <n v="0"/>
    <s v="-"/>
    <x v="2"/>
    <x v="0"/>
    <x v="1"/>
  </r>
  <r>
    <s v="CGST"/>
    <s v="000001310030-2020"/>
    <s v="000001310030-2020-20200731Termoli"/>
    <s v="000001310030"/>
    <s v="I-M-EE-REAT Sollevamento TEMP002 FGM"/>
    <s v="2020"/>
    <s v="20200731"/>
    <s v="20200731"/>
    <s v="AB0202"/>
    <x v="14"/>
    <s v="Impianti di depurazione"/>
    <x v="11"/>
    <x v="11"/>
    <s v="ZCIV"/>
    <s v="20200701"/>
    <s v="20200701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0-2020"/>
    <s v="000001310030-2020-20200831Termoli"/>
    <s v="000001310030"/>
    <s v="I-M-EE-REAT Sollevamento TEMP002 FGM"/>
    <s v="2020"/>
    <s v="20200831"/>
    <s v="20200831"/>
    <s v="AB0202"/>
    <x v="14"/>
    <s v="Impianti di depurazione"/>
    <x v="11"/>
    <x v="11"/>
    <s v="ZCIV"/>
    <s v="20200801"/>
    <s v="20200801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0-2020"/>
    <s v="000001310030-2020-20201130Termoli"/>
    <s v="000001310030"/>
    <s v="I-M-EE-REAT Sollevamento TEMP002 FGM"/>
    <s v="2020"/>
    <s v="20201130"/>
    <s v="20201231"/>
    <s v="AB0202"/>
    <x v="14"/>
    <s v="Impianti di depurazione"/>
    <x v="11"/>
    <x v="11"/>
    <s v="ZCIV"/>
    <s v="20201101"/>
    <s v="20201101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30973.79"/>
    <n v="-258.11"/>
    <n v="30715.68"/>
    <n v="0"/>
    <n v="-1548.69"/>
    <n v="0"/>
    <n v="2916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0-2020"/>
    <s v="000001310030-2020-20201231Termoli"/>
    <s v="000001310030"/>
    <s v="I-M-EE-REAT Sollevamento TEMP002 FGM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0-2021"/>
    <s v="000001310030-2021-20210101Termoli"/>
    <s v="000001310030"/>
    <s v="I-M-EE-REAT Sollevamento TEMP002 FGM"/>
    <s v="2021"/>
    <s v="20210101"/>
    <s v="20211001"/>
    <s v="AB0202"/>
    <x v="14"/>
    <s v="Impianti di depurazione"/>
    <x v="11"/>
    <x v="11"/>
    <s v="ZCIV"/>
    <s v="202101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615.27"/>
    <n v="-80.760000000000005"/>
    <n v="0"/>
    <n v="1534.51"/>
    <n v="0"/>
    <n v="0"/>
    <n v="0"/>
    <n v="0"/>
    <n v="0"/>
    <n v="0"/>
    <n v="0"/>
    <n v="0"/>
    <n v="0"/>
    <n v="0"/>
    <n v="0"/>
    <n v="0"/>
    <n v="0"/>
    <n v="0"/>
    <n v="0"/>
    <n v="1615.27"/>
    <n v="0"/>
    <n v="0"/>
    <n v="0"/>
    <s v="-"/>
    <x v="2"/>
    <x v="0"/>
    <x v="1"/>
  </r>
  <r>
    <s v="CGST"/>
    <s v="000001310030-2021"/>
    <s v="000001310030-2021-20210301Termoli"/>
    <s v="000001310030"/>
    <s v="I-M-EE-REAT Sollevamento TEMP002 FGM"/>
    <s v="2021"/>
    <s v="20210301"/>
    <s v="20211001"/>
    <s v="AB0202"/>
    <x v="14"/>
    <s v="Impianti di depurazione"/>
    <x v="11"/>
    <x v="11"/>
    <s v="ZCIV"/>
    <s v="202103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62.87"/>
    <n v="-19.29"/>
    <n v="0"/>
    <n v="443.58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s v="-"/>
    <x v="2"/>
    <x v="0"/>
    <x v="1"/>
  </r>
  <r>
    <s v="CGST"/>
    <s v="000001310030-2021"/>
    <s v="000001310030-2021-20210430Termoli"/>
    <s v="000001310030"/>
    <s v="I-M-EE-REAT Sollevamento TEMP002 FGM"/>
    <s v="2021"/>
    <s v="20210430"/>
    <s v="20211001"/>
    <s v="AB0202"/>
    <x v="14"/>
    <s v="Impianti di depurazione"/>
    <x v="11"/>
    <x v="11"/>
    <s v="ZCIV"/>
    <s v="20210401"/>
    <s v="20210401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918.39"/>
    <n v="-409.44"/>
    <n v="0"/>
    <n v="10508.95"/>
    <n v="9565.15"/>
    <n v="0"/>
    <n v="0"/>
    <n v="0"/>
    <n v="0"/>
    <n v="0"/>
    <n v="0"/>
    <n v="0"/>
    <n v="0"/>
    <n v="0"/>
    <n v="0"/>
    <n v="0"/>
    <n v="0"/>
    <n v="0"/>
    <n v="0"/>
    <n v="1353.24"/>
    <n v="0"/>
    <n v="0"/>
    <n v="0"/>
    <s v="-"/>
    <x v="2"/>
    <x v="0"/>
    <x v="1"/>
  </r>
  <r>
    <s v="CGST"/>
    <s v="000001310030-2021"/>
    <s v="000001310030-2021-20210501Termoli"/>
    <s v="000001310030"/>
    <s v="I-M-EE-REAT Sollevamento TEMP002 FGM"/>
    <s v="2021"/>
    <s v="20210501"/>
    <s v="20211001"/>
    <s v="AB0202"/>
    <x v="14"/>
    <s v="Impianti di depurazione"/>
    <x v="11"/>
    <x v="11"/>
    <s v="ZCIV"/>
    <s v="202105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87.94"/>
    <n v="-36.26"/>
    <n v="0"/>
    <n v="1051.68"/>
    <n v="0"/>
    <n v="0"/>
    <n v="0"/>
    <n v="0"/>
    <n v="0"/>
    <n v="0"/>
    <n v="0"/>
    <n v="0"/>
    <n v="0"/>
    <n v="0"/>
    <n v="0"/>
    <n v="0"/>
    <n v="0"/>
    <n v="0"/>
    <n v="0"/>
    <n v="1087.94"/>
    <n v="0"/>
    <n v="0"/>
    <n v="0"/>
    <s v="-"/>
    <x v="2"/>
    <x v="0"/>
    <x v="1"/>
  </r>
  <r>
    <s v="CGST"/>
    <s v="000001310030-2021"/>
    <s v="000001310030-2021-20210601Termoli"/>
    <s v="000001310030"/>
    <s v="I-M-EE-REAT Sollevamento TEMP002 FGM"/>
    <s v="2021"/>
    <s v="20210601"/>
    <s v="20211001"/>
    <s v="AB0202"/>
    <x v="14"/>
    <s v="Impianti di depurazione"/>
    <x v="11"/>
    <x v="11"/>
    <s v="ZCIV"/>
    <s v="202106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1934.88"/>
    <n v="-348.1"/>
    <n v="0"/>
    <n v="11586.78"/>
    <n v="10845.53"/>
    <n v="0"/>
    <n v="0"/>
    <n v="0"/>
    <n v="0"/>
    <n v="0"/>
    <n v="0"/>
    <n v="0"/>
    <n v="0"/>
    <n v="0"/>
    <n v="0"/>
    <n v="0"/>
    <n v="0"/>
    <n v="0"/>
    <n v="0"/>
    <n v="1089.3499999999999"/>
    <n v="0"/>
    <n v="0"/>
    <n v="0"/>
    <s v="-"/>
    <x v="2"/>
    <x v="0"/>
    <x v="1"/>
  </r>
  <r>
    <s v="CGST"/>
    <s v="000001310030-2021"/>
    <s v="000001310030-2021-20210701Termoli"/>
    <s v="000001310030"/>
    <s v="I-M-EE-REAT Sollevamento TEMP002 FGM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320.49"/>
    <n v="-33.01"/>
    <n v="0"/>
    <n v="1287.48"/>
    <n v="0"/>
    <n v="0"/>
    <n v="0"/>
    <n v="0"/>
    <n v="0"/>
    <n v="0"/>
    <n v="0"/>
    <n v="0"/>
    <n v="0"/>
    <n v="0"/>
    <n v="0"/>
    <n v="0"/>
    <n v="0"/>
    <n v="0"/>
    <n v="0"/>
    <n v="1320.49"/>
    <n v="0"/>
    <n v="0"/>
    <n v="0"/>
    <s v="-"/>
    <x v="2"/>
    <x v="0"/>
    <x v="1"/>
  </r>
  <r>
    <s v="CGST"/>
    <s v="000001310030-2021"/>
    <s v="000001310030-2021-20210801Termoli"/>
    <s v="000001310030"/>
    <s v="I-M-EE-REAT Sollevamento TEMP002 FGM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86.35"/>
    <n v="-30.97"/>
    <n v="0"/>
    <n v="1455.38"/>
    <n v="121.7"/>
    <n v="0"/>
    <n v="0"/>
    <n v="0"/>
    <n v="0"/>
    <n v="0"/>
    <n v="0"/>
    <n v="0"/>
    <n v="0"/>
    <n v="0"/>
    <n v="0"/>
    <n v="0"/>
    <n v="0"/>
    <n v="0"/>
    <n v="0"/>
    <n v="1364.65"/>
    <n v="0"/>
    <n v="0"/>
    <n v="0"/>
    <s v="-"/>
    <x v="2"/>
    <x v="0"/>
    <x v="1"/>
  </r>
  <r>
    <s v="CGST"/>
    <s v="000001310030-2021"/>
    <s v="000001310030-2021-20210901Termoli"/>
    <s v="000001310030"/>
    <s v="I-M-EE-REAT Sollevamento TEMP002 FGM"/>
    <s v="2021"/>
    <s v="20210901"/>
    <s v="20211101"/>
    <s v="AB0202"/>
    <x v="14"/>
    <s v="Impianti di depurazione"/>
    <x v="11"/>
    <x v="11"/>
    <s v="ZCIV"/>
    <s v="202109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6212.36"/>
    <n v="-103.54"/>
    <n v="0"/>
    <n v="6108.82"/>
    <n v="551.92999999999995"/>
    <n v="0"/>
    <n v="0"/>
    <n v="0"/>
    <n v="0"/>
    <n v="0"/>
    <n v="0"/>
    <n v="0"/>
    <n v="0"/>
    <n v="0"/>
    <n v="0"/>
    <n v="0"/>
    <n v="0"/>
    <n v="0"/>
    <n v="0"/>
    <n v="5660.43"/>
    <n v="0"/>
    <n v="0"/>
    <n v="0"/>
    <s v="-"/>
    <x v="2"/>
    <x v="0"/>
    <x v="1"/>
  </r>
  <r>
    <s v="CGST"/>
    <s v="000001310030-2021"/>
    <s v="000001310030-2021-20211001Termoli"/>
    <s v="000001310030"/>
    <s v="I-M-EE-REAT Sollevamento TEMP002 FGM"/>
    <s v="2021"/>
    <s v="20211001"/>
    <s v="20211001"/>
    <s v="AB0202"/>
    <x v="14"/>
    <s v="Impianti di depurazione"/>
    <x v="11"/>
    <x v="11"/>
    <s v="ZCIV"/>
    <s v="202110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2143.4699999999998"/>
    <n v="0"/>
    <n v="0"/>
    <n v="0"/>
    <n v="0"/>
    <n v="0"/>
    <n v="0"/>
    <n v="0"/>
    <n v="0"/>
    <n v="0"/>
    <n v="0"/>
    <n v="0"/>
    <n v="0"/>
    <n v="0"/>
    <n v="-2143.4699999999998"/>
    <n v="0"/>
    <n v="0"/>
    <n v="0"/>
    <n v="0"/>
    <s v="-"/>
    <x v="2"/>
    <x v="0"/>
    <x v="1"/>
  </r>
  <r>
    <s v="CGST"/>
    <s v="000001310030-2021"/>
    <s v="000001310030-2021-20211031Termoli"/>
    <s v="000001310030"/>
    <s v="I-M-EE-REAT Sollevamento TEMP002 FGM"/>
    <s v="2021"/>
    <s v="20211031"/>
    <s v="20211001"/>
    <s v="AB0202"/>
    <x v="14"/>
    <s v="Impianti di depurazione"/>
    <x v="11"/>
    <x v="11"/>
    <s v="ZCIV"/>
    <s v="20210201"/>
    <s v="20210201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524.99"/>
    <n v="-69.900000000000006"/>
    <n v="0"/>
    <n v="1455.09"/>
    <n v="0"/>
    <n v="0"/>
    <n v="0"/>
    <n v="0"/>
    <n v="0"/>
    <n v="0"/>
    <n v="0"/>
    <n v="0"/>
    <n v="0"/>
    <n v="0"/>
    <n v="0"/>
    <n v="0"/>
    <n v="0"/>
    <n v="0"/>
    <n v="0"/>
    <n v="1524.99"/>
    <n v="0"/>
    <n v="0"/>
    <n v="0"/>
    <s v="-"/>
    <x v="2"/>
    <x v="0"/>
    <x v="1"/>
  </r>
  <r>
    <s v="CGST"/>
    <s v="000001310030-2021"/>
    <s v="000001310030-2021-20211101Termoli"/>
    <s v="000001310030"/>
    <s v="I-M-EE-REAT Sollevamento TEMP002 FGM"/>
    <s v="2021"/>
    <s v="20211101"/>
    <s v="20211231"/>
    <s v="AB0202"/>
    <x v="14"/>
    <s v="Impianti di depurazione"/>
    <x v="11"/>
    <x v="11"/>
    <s v="ZCIV"/>
    <s v="20211101"/>
    <s v="00000000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379.74"/>
    <n v="-61.5"/>
    <n v="0"/>
    <n v="7318.24"/>
    <n v="14036.19"/>
    <n v="0"/>
    <n v="0"/>
    <n v="0"/>
    <n v="0"/>
    <n v="0"/>
    <n v="0"/>
    <n v="0"/>
    <n v="0"/>
    <n v="0"/>
    <n v="0"/>
    <n v="0"/>
    <n v="0"/>
    <n v="0"/>
    <n v="-6835.4"/>
    <n v="178.95"/>
    <n v="0"/>
    <n v="0"/>
    <n v="0"/>
    <s v="-"/>
    <x v="2"/>
    <x v="0"/>
    <x v="1"/>
  </r>
  <r>
    <s v="CGST"/>
    <s v="000001310030-2021"/>
    <s v="000001310030-2021-20211231Termoli"/>
    <s v="000001310030"/>
    <s v="I-M-EE-REAT Sollevamento TEMP002 FGM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8-TEMF002L.30"/>
    <x v="182"/>
    <x v="145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6528.97"/>
    <n v="-110.54"/>
    <n v="0"/>
    <n v="26418.43"/>
    <n v="33208.28"/>
    <n v="0"/>
    <n v="0"/>
    <n v="0"/>
    <n v="0"/>
    <n v="0"/>
    <n v="0"/>
    <n v="0"/>
    <n v="0"/>
    <n v="0"/>
    <n v="0"/>
    <n v="0"/>
    <n v="0"/>
    <n v="0"/>
    <n v="-6679.31"/>
    <n v="0"/>
    <n v="0"/>
    <n v="0"/>
    <n v="0"/>
    <s v="-"/>
    <x v="2"/>
    <x v="0"/>
    <x v="1"/>
  </r>
  <r>
    <s v="CGST"/>
    <s v="000001310031-2020"/>
    <s v="000001310031-2020-20200731Termoli"/>
    <s v="000001310031"/>
    <s v="I-M-EE-REAT Sollevamento TEMP003 FGM"/>
    <s v="2020"/>
    <s v="20200731"/>
    <s v="20200731"/>
    <s v="AB0202"/>
    <x v="14"/>
    <s v="Impianti di depurazione"/>
    <x v="11"/>
    <x v="11"/>
    <s v="ZCIV"/>
    <s v="20200701"/>
    <s v="202007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1-2020"/>
    <s v="000001310031-2020-20201130Termoli"/>
    <s v="000001310031"/>
    <s v="I-M-EE-REAT Sollevamento TEMP003 FGM"/>
    <s v="2020"/>
    <s v="20201130"/>
    <s v="20201130"/>
    <s v="AB0202"/>
    <x v="14"/>
    <s v="Impianti di depurazione"/>
    <x v="11"/>
    <x v="11"/>
    <s v="ZCIV"/>
    <s v="20201101"/>
    <s v="202011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5780.76"/>
    <n v="-48.17"/>
    <n v="5732.59"/>
    <n v="0"/>
    <n v="-289.04000000000002"/>
    <n v="0"/>
    <n v="544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1-2020"/>
    <s v="000001310031-2020-20201231Termoli"/>
    <s v="000001310031"/>
    <s v="I-M-EE-REAT Sollevamento TEMP003 FGM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609.4"/>
    <n v="-2.54"/>
    <n v="606.86"/>
    <n v="0"/>
    <n v="-30.47"/>
    <n v="0"/>
    <n v="57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1-2021"/>
    <s v="000001310031-2021-20210228Termoli"/>
    <s v="000001310031"/>
    <s v="I-M-EE-REAT Sollevamento TEMP003 FGM"/>
    <s v="2021"/>
    <s v="20210228"/>
    <s v="20210601"/>
    <s v="AB0202"/>
    <x v="14"/>
    <s v="Impianti di depurazione"/>
    <x v="11"/>
    <x v="11"/>
    <s v="ZCIV"/>
    <s v="20210201"/>
    <s v="202102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319.86"/>
    <n v="-60.49"/>
    <n v="0"/>
    <n v="1259.3699999999999"/>
    <n v="605.25"/>
    <n v="0"/>
    <n v="0"/>
    <n v="0"/>
    <n v="0"/>
    <n v="0"/>
    <n v="0"/>
    <n v="0"/>
    <n v="0"/>
    <n v="0"/>
    <n v="0"/>
    <n v="0"/>
    <n v="0"/>
    <n v="0"/>
    <n v="0"/>
    <n v="714.61"/>
    <n v="0"/>
    <n v="0"/>
    <n v="0"/>
    <s v="-"/>
    <x v="2"/>
    <x v="0"/>
    <x v="1"/>
  </r>
  <r>
    <s v="CGST"/>
    <s v="000001310031-2021"/>
    <s v="000001310031-2021-20210331Termoli"/>
    <s v="000001310031"/>
    <s v="I-M-EE-REAT Sollevamento TEMP003 FGM"/>
    <s v="2021"/>
    <s v="20210331"/>
    <s v="20211231"/>
    <s v="AB0202"/>
    <x v="14"/>
    <s v="Impianti di depurazione"/>
    <x v="11"/>
    <x v="11"/>
    <s v="ZCIV"/>
    <s v="20210301"/>
    <s v="202103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438.48"/>
    <n v="-101.6"/>
    <n v="0"/>
    <n v="2336.88"/>
    <n v="0"/>
    <n v="0"/>
    <n v="0"/>
    <n v="0"/>
    <n v="0"/>
    <n v="0"/>
    <n v="0"/>
    <n v="0"/>
    <n v="0"/>
    <n v="0"/>
    <n v="0"/>
    <n v="0"/>
    <n v="0"/>
    <n v="0"/>
    <n v="0"/>
    <n v="2438.48"/>
    <n v="0"/>
    <n v="0"/>
    <n v="0"/>
    <s v="-"/>
    <x v="2"/>
    <x v="0"/>
    <x v="1"/>
  </r>
  <r>
    <s v="CGST"/>
    <s v="000001310031-2021"/>
    <s v="000001310031-2021-20210430Termoli"/>
    <s v="000001310031"/>
    <s v="I-M-EE-REAT Sollevamento TEMP003 FGM"/>
    <s v="2021"/>
    <s v="20210430"/>
    <s v="20210430"/>
    <s v="AB0202"/>
    <x v="14"/>
    <s v="Impianti di depurazione"/>
    <x v="11"/>
    <x v="11"/>
    <s v="ZCIV"/>
    <s v="20210401"/>
    <s v="202104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5844.55"/>
    <n v="-594.16999999999996"/>
    <n v="0"/>
    <n v="15250.38"/>
    <n v="1584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1-2021"/>
    <s v="000001310031-2021-20210601Termoli"/>
    <s v="000001310031"/>
    <s v="I-M-EE-REAT Sollevamento TEMP003 FGM"/>
    <s v="2021"/>
    <s v="20210601"/>
    <s v="20210601"/>
    <s v="AB0202"/>
    <x v="14"/>
    <s v="Impianti di depurazione"/>
    <x v="11"/>
    <x v="11"/>
    <s v="ZCIV"/>
    <s v="20210601"/>
    <s v="00000000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290.29"/>
    <n v="-66.8"/>
    <n v="0"/>
    <n v="2223.4899999999998"/>
    <n v="2895.54"/>
    <n v="0"/>
    <n v="0"/>
    <n v="0"/>
    <n v="0"/>
    <n v="0"/>
    <n v="0"/>
    <n v="0"/>
    <n v="0"/>
    <n v="0"/>
    <n v="0"/>
    <n v="0"/>
    <n v="0"/>
    <n v="0"/>
    <n v="-605.25"/>
    <n v="0"/>
    <n v="0"/>
    <n v="0"/>
    <n v="0"/>
    <s v="-"/>
    <x v="2"/>
    <x v="0"/>
    <x v="1"/>
  </r>
  <r>
    <s v="CGST"/>
    <s v="000001310031-2021"/>
    <s v="000001310031-2021-20210801Termoli"/>
    <s v="000001310031"/>
    <s v="I-M-EE-REAT Sollevamento TEMP003 FGM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56.14"/>
    <n v="-5.34"/>
    <n v="0"/>
    <n v="250.8"/>
    <n v="0"/>
    <n v="0"/>
    <n v="0"/>
    <n v="0"/>
    <n v="0"/>
    <n v="0"/>
    <n v="0"/>
    <n v="0"/>
    <n v="0"/>
    <n v="0"/>
    <n v="0"/>
    <n v="0"/>
    <n v="0"/>
    <n v="0"/>
    <n v="0"/>
    <n v="256.14"/>
    <n v="0"/>
    <n v="0"/>
    <n v="0"/>
    <s v="-"/>
    <x v="2"/>
    <x v="0"/>
    <x v="1"/>
  </r>
  <r>
    <s v="CGST"/>
    <s v="000001310031-2021"/>
    <s v="000001310031-2021-20210930Termoli"/>
    <s v="000001310031"/>
    <s v="I-M-EE-REAT Sollevamento TEMP003 FGM"/>
    <s v="2021"/>
    <s v="20210930"/>
    <s v="20211101"/>
    <s v="AB0202"/>
    <x v="14"/>
    <s v="Impianti di depurazione"/>
    <x v="11"/>
    <x v="11"/>
    <s v="ZCIV"/>
    <s v="20210901"/>
    <s v="202109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6327.7"/>
    <n v="-272.13"/>
    <n v="0"/>
    <n v="16055.57"/>
    <n v="16180.86"/>
    <n v="0"/>
    <n v="0"/>
    <n v="0"/>
    <n v="0"/>
    <n v="0"/>
    <n v="0"/>
    <n v="0"/>
    <n v="0"/>
    <n v="0"/>
    <n v="0"/>
    <n v="0"/>
    <n v="0"/>
    <n v="0"/>
    <n v="0"/>
    <n v="146.84"/>
    <n v="0"/>
    <n v="0"/>
    <n v="0"/>
    <s v="-"/>
    <x v="2"/>
    <x v="0"/>
    <x v="1"/>
  </r>
  <r>
    <s v="CGST"/>
    <s v="000001310031-2021"/>
    <s v="000001310031-2021-20211101Termoli"/>
    <s v="000001310031"/>
    <s v="I-M-EE-REAT Sollevamento TEMP003 FGM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619.97"/>
    <n v="-13.5"/>
    <n v="0"/>
    <n v="1606.47"/>
    <n v="2022.95"/>
    <n v="0"/>
    <n v="0"/>
    <n v="0"/>
    <n v="0"/>
    <n v="0"/>
    <n v="0"/>
    <n v="0"/>
    <n v="0"/>
    <n v="0"/>
    <n v="0"/>
    <n v="0"/>
    <n v="0"/>
    <n v="0"/>
    <n v="-402.98"/>
    <n v="0"/>
    <n v="0"/>
    <n v="0"/>
    <n v="0"/>
    <s v="-"/>
    <x v="2"/>
    <x v="0"/>
    <x v="1"/>
  </r>
  <r>
    <s v="CGST"/>
    <s v="000001310031-2021"/>
    <s v="000001310031-2021-20211231Termoli"/>
    <s v="000001310031"/>
    <s v="I-M-EE-REAT Sollevamento TEMP003 FGM"/>
    <s v="2021"/>
    <s v="20211231"/>
    <s v="20211231"/>
    <s v="AB0202"/>
    <x v="14"/>
    <s v="Impianti di depurazione"/>
    <x v="11"/>
    <x v="11"/>
    <s v="ZCIV"/>
    <s v="20210101"/>
    <s v="202101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37.13"/>
    <n v="-26.86"/>
    <n v="0"/>
    <n v="510.27"/>
    <n v="0"/>
    <n v="0"/>
    <n v="0"/>
    <n v="0"/>
    <n v="0"/>
    <n v="0"/>
    <n v="0"/>
    <n v="0"/>
    <n v="0"/>
    <n v="0"/>
    <n v="0"/>
    <n v="0"/>
    <n v="0"/>
    <n v="0"/>
    <n v="0"/>
    <n v="537.13"/>
    <n v="0"/>
    <n v="0"/>
    <n v="0"/>
    <s v="-"/>
    <x v="2"/>
    <x v="0"/>
    <x v="1"/>
  </r>
  <r>
    <s v="CGST"/>
    <s v="000001310031-2021"/>
    <s v="000001310031-2021-20211231Termoli"/>
    <s v="000001310031"/>
    <s v="I-M-EE-REAT Sollevamento TEMP003 FGM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8-TEMF003L.30"/>
    <x v="183"/>
    <x v="177"/>
    <s v="TEM"/>
    <s v="1DEPU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212.47"/>
    <n v="-21.72"/>
    <n v="0"/>
    <n v="5190.75"/>
    <n v="8297.44"/>
    <n v="0"/>
    <n v="0"/>
    <n v="0"/>
    <n v="0"/>
    <n v="0"/>
    <n v="0"/>
    <n v="0"/>
    <n v="0"/>
    <n v="0"/>
    <n v="0"/>
    <n v="0"/>
    <n v="0"/>
    <n v="0"/>
    <n v="-3084.97"/>
    <n v="0"/>
    <n v="0"/>
    <n v="0"/>
    <n v="0"/>
    <s v="-"/>
    <x v="2"/>
    <x v="0"/>
    <x v="1"/>
  </r>
  <r>
    <s v="CGST"/>
    <s v="000001310032-2020"/>
    <s v="000001310032-2020-20200731Termoli"/>
    <s v="000001310032"/>
    <s v="Opere civili- Ex Mattatoio"/>
    <s v="2020"/>
    <s v="20200731"/>
    <s v="20200731"/>
    <s v="AB0202"/>
    <x v="14"/>
    <s v="Impianti di depurazione"/>
    <x v="11"/>
    <x v="11"/>
    <s v="ZCIV"/>
    <s v="20200701"/>
    <s v="20200701"/>
    <s v="030/000"/>
    <s v="BEMI31"/>
    <s v="A_B_II_2"/>
    <x v="1"/>
    <s v="CGST-IMO05-TEMDMATT.31"/>
    <x v="184"/>
    <x v="178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3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500"/>
    <n v="-8.33"/>
    <n v="491.67"/>
    <n v="0"/>
    <n v="-16.670000000000002"/>
    <n v="0"/>
    <n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3-2020"/>
    <s v="000001310033-2020-20200831Campagnano"/>
    <s v="000001310033"/>
    <s v="MANUTENZIONE ELETTROMECCANICA REATTIVA I"/>
    <s v="2020"/>
    <s v="20200831"/>
    <s v="20201031"/>
    <s v="AB0202"/>
    <x v="14"/>
    <s v="Impianti di depurazione"/>
    <x v="11"/>
    <x v="11"/>
    <s v="ZCIV"/>
    <s v="20200801"/>
    <s v="20200801"/>
    <s v="020/000"/>
    <s v="BEMI30"/>
    <s v="A_B_II_2"/>
    <x v="1"/>
    <s v="CGST-IMO08-CDMAS02C.30"/>
    <x v="185"/>
    <x v="179"/>
    <s v="CDM"/>
    <s v="CRG00-CGST"/>
    <s v="1CAPT-CGST"/>
    <s v="CGST-CAPTA"/>
    <s v="-"/>
    <s v="ACP"/>
    <s v="CPT"/>
    <x v="14"/>
    <s v="AQ"/>
    <x v="15"/>
    <s v="Impianti di sollevamento e pompaggio"/>
    <x v="2"/>
    <s v="A"/>
    <s v="Servizio idrico integrato"/>
    <s v="Res"/>
    <s v="IMO08"/>
    <s v="MANUTENZIONE ELETTROMECCANICA REATTIVA INV."/>
    <s v="S"/>
    <s v="S002"/>
    <s v="005"/>
    <s v="Centro idrico/Manufatto di rete"/>
    <s v="8"/>
    <s v="30"/>
    <s v="Opere elettromec. sollevamento"/>
    <x v="6"/>
    <x v="6"/>
    <x v="6"/>
    <s v="Impianti di sollevamento e pompaggio"/>
    <n v="8"/>
    <n v="8"/>
    <s v="A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34-2020"/>
    <s v="000001310034-2020-20200831Campagnano"/>
    <s v="000001310034"/>
    <s v="I-M-EE-REAT Depuraz.&gt; 2.000 AE CDMP006 D"/>
    <s v="2020"/>
    <s v="20200831"/>
    <s v="20200831"/>
    <s v="AB0202"/>
    <x v="14"/>
    <s v="Impianti di depurazione"/>
    <x v="11"/>
    <x v="11"/>
    <s v="ZCIV"/>
    <s v="20200801"/>
    <s v="20200801"/>
    <s v="020/000"/>
    <s v="BEMI30"/>
    <s v="A_B_II_2"/>
    <x v="1"/>
    <s v="CGST-IMO08-CDMDPOGG.30"/>
    <x v="186"/>
    <x v="180"/>
    <s v="CD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6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7952.849999999999"/>
    <n v="-374.02"/>
    <n v="17578.830000000002"/>
    <n v="0"/>
    <n v="-897.64"/>
    <n v="0"/>
    <n v="16681.18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34-2020"/>
    <s v="000001310034-2020-20200930Campagnano"/>
    <s v="000001310034"/>
    <s v="I-M-EE-REAT Depuraz.&gt; 2.000 AE CDMP006 D"/>
    <s v="2020"/>
    <s v="20200930"/>
    <s v="20200930"/>
    <s v="AB0202"/>
    <x v="14"/>
    <s v="Impianti di depurazione"/>
    <x v="11"/>
    <x v="11"/>
    <s v="ZCIV"/>
    <s v="20200901"/>
    <s v="20200901"/>
    <s v="020/000"/>
    <s v="BEMI30"/>
    <s v="A_B_II_2"/>
    <x v="1"/>
    <s v="CGST-IMO08-CDMDPOGG.30"/>
    <x v="186"/>
    <x v="180"/>
    <s v="CD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6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1948.32"/>
    <n v="-32.47"/>
    <n v="1915.85"/>
    <n v="0"/>
    <n v="-97.42"/>
    <n v="0"/>
    <n v="181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35-2020"/>
    <s v="000001310035-2020-20200930Termoli"/>
    <s v="000001310035"/>
    <s v="I-M-IDR-CIV-REAT Sollevamento TEMP003 FG"/>
    <s v="2020"/>
    <s v="20200930"/>
    <s v="20200930"/>
    <s v="AB0202"/>
    <x v="14"/>
    <s v="Impianti di depurazione"/>
    <x v="11"/>
    <x v="11"/>
    <s v="ZCIV"/>
    <s v="20200901"/>
    <s v="20200901"/>
    <s v="030/000"/>
    <s v="BEMI31"/>
    <s v="A_B_II_2"/>
    <x v="1"/>
    <s v="CGST-IMO12-TEMF003L.31"/>
    <x v="187"/>
    <x v="181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3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36597.86"/>
    <n v="-406.64"/>
    <n v="36191.22"/>
    <n v="0"/>
    <n v="-1219.93"/>
    <n v="0"/>
    <n v="3497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5-2020"/>
    <s v="000001310035-2020-20201031Termoli"/>
    <s v="000001310035"/>
    <s v="I-M-IDR-CIV-REAT Sollevamento TEMP003 FG"/>
    <s v="2020"/>
    <s v="20201031"/>
    <s v="20201031"/>
    <s v="AB0202"/>
    <x v="14"/>
    <s v="Impianti di depurazione"/>
    <x v="11"/>
    <x v="11"/>
    <s v="ZCIV"/>
    <s v="20201001"/>
    <s v="20201001"/>
    <s v="030/000"/>
    <s v="BEMI31"/>
    <s v="A_B_II_2"/>
    <x v="1"/>
    <s v="CGST-IMO12-TEMF003L.31"/>
    <x v="187"/>
    <x v="181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3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450.73"/>
    <n v="-3.76"/>
    <n v="446.97"/>
    <n v="0"/>
    <n v="-15.02"/>
    <n v="0"/>
    <n v="43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5-2020"/>
    <s v="000001310035-2020-20201231Termoli"/>
    <s v="000001310035"/>
    <s v="I-M-IDR-CIV-REAT Sollevamento TEMP003 FG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12-TEMF003L.31"/>
    <x v="187"/>
    <x v="181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3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3594.03"/>
    <n v="-9.98"/>
    <n v="3584.05"/>
    <n v="0"/>
    <n v="-119.8"/>
    <n v="0"/>
    <n v="346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5-2021"/>
    <s v="000001310035-2021-20210901Termoli"/>
    <s v="000001310035"/>
    <s v="I-M-IDR-CIV-REAT Sollevamento TEMP003 FG"/>
    <s v="2021"/>
    <s v="20210901"/>
    <s v="20210901"/>
    <s v="AB0202"/>
    <x v="14"/>
    <s v="Impianti di depurazione"/>
    <x v="11"/>
    <x v="11"/>
    <s v="ZCIV"/>
    <s v="20210901"/>
    <s v="00000000"/>
    <s v="030/000"/>
    <s v="BEMI31"/>
    <s v="A_B_II_2"/>
    <x v="1"/>
    <s v="CGST-IMO12-TEMF003L.31"/>
    <x v="187"/>
    <x v="181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3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940.2"/>
    <n v="-66"/>
    <n v="0"/>
    <n v="5874.2"/>
    <n v="594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5-2021"/>
    <s v="000001310035-2021-20211231Termoli"/>
    <s v="000001310035"/>
    <s v="I-M-IDR-CIV-REAT Sollevamento TEMP003 FG"/>
    <s v="2021"/>
    <s v="20211231"/>
    <s v="20211231"/>
    <s v="AB0202"/>
    <x v="14"/>
    <s v="Impianti di depurazione"/>
    <x v="11"/>
    <x v="11"/>
    <s v="ZCIV"/>
    <s v="20210301"/>
    <s v="20210301"/>
    <s v="030/000"/>
    <s v="BEMI31"/>
    <s v="A_B_II_2"/>
    <x v="1"/>
    <s v="CGST-IMO12-TEMF003L.31"/>
    <x v="187"/>
    <x v="181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3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43.36"/>
    <n v="-12.32"/>
    <n v="0"/>
    <n v="431.04"/>
    <n v="0"/>
    <n v="0"/>
    <n v="0"/>
    <n v="0"/>
    <n v="0"/>
    <n v="0"/>
    <n v="0"/>
    <n v="0"/>
    <n v="0"/>
    <n v="0"/>
    <n v="0"/>
    <n v="0"/>
    <n v="0"/>
    <n v="0"/>
    <n v="0"/>
    <n v="443.36"/>
    <n v="0"/>
    <n v="0"/>
    <n v="0"/>
    <s v="-"/>
    <x v="2"/>
    <x v="0"/>
    <x v="1"/>
  </r>
  <r>
    <s v="CGST"/>
    <s v="000001310035-2021"/>
    <s v="000001310035-2021-20211231Termoli"/>
    <s v="000001310035"/>
    <s v="I-M-IDR-CIV-REAT Sollevamento TEMP003 FG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12-TEMF003L.31"/>
    <x v="187"/>
    <x v="181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3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11.82"/>
    <n v="-1.42"/>
    <n v="0"/>
    <n v="510.4"/>
    <n v="955.18"/>
    <n v="0"/>
    <n v="0"/>
    <n v="0"/>
    <n v="0"/>
    <n v="0"/>
    <n v="0"/>
    <n v="0"/>
    <n v="0"/>
    <n v="0"/>
    <n v="0"/>
    <n v="0"/>
    <n v="0"/>
    <n v="0"/>
    <n v="-443.36"/>
    <n v="0"/>
    <n v="0"/>
    <n v="0"/>
    <n v="0"/>
    <s v="-"/>
    <x v="2"/>
    <x v="0"/>
    <x v="1"/>
  </r>
  <r>
    <s v="CGST"/>
    <s v="000001310036-2020"/>
    <s v="000001310036-2020-20200930Termoli"/>
    <s v="000001310036"/>
    <s v="I-M-EE-PROG Serbatoi TEMS001 DSA"/>
    <s v="2020"/>
    <s v="20200930"/>
    <s v="20200930"/>
    <s v="AB0202"/>
    <x v="14"/>
    <s v="Impianti di depurazione"/>
    <x v="11"/>
    <x v="11"/>
    <s v="ZCIV"/>
    <s v="20200901"/>
    <s v="20200901"/>
    <s v="020/000"/>
    <s v="BEMI30"/>
    <s v="A_B_II_2"/>
    <x v="1"/>
    <s v="CGST-IMO05-TEMAS014.30"/>
    <x v="188"/>
    <x v="182"/>
    <s v="TEM"/>
    <s v="CRG00-CGST"/>
    <s v="1DIST-CGST"/>
    <s v="CGST-DISTR"/>
    <s v="-"/>
    <s v="ADS"/>
    <s v="DSA"/>
    <x v="2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1"/>
    <s v="004"/>
    <s v="Serbatoi"/>
    <s v="8"/>
    <s v="30"/>
    <s v="Opere elettromec.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530.96"/>
    <n v="-8.85"/>
    <n v="522.11"/>
    <n v="0"/>
    <n v="-26.55"/>
    <n v="0"/>
    <n v="49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7-2020"/>
    <s v="000001310037-2020-20200930Termoli"/>
    <s v="000001310037"/>
    <s v="I-M-IDR-CIV-PROG Sollevamento TEMP002 FG"/>
    <s v="2020"/>
    <s v="20200930"/>
    <s v="20200930"/>
    <s v="AB0202"/>
    <x v="14"/>
    <s v="Impianti di depurazione"/>
    <x v="11"/>
    <x v="11"/>
    <s v="ZCIV"/>
    <s v="20200901"/>
    <s v="20200901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683.49"/>
    <n v="-18.71"/>
    <n v="1664.78"/>
    <n v="0"/>
    <n v="-56.12"/>
    <n v="0"/>
    <n v="160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7-2020"/>
    <s v="000001310037-2020-20201031Termoli"/>
    <s v="000001310037"/>
    <s v="I-M-IDR-CIV-PROG Sollevamento TEMP002 FG"/>
    <s v="2020"/>
    <s v="20201031"/>
    <s v="20201031"/>
    <s v="AB0202"/>
    <x v="14"/>
    <s v="Impianti di depurazione"/>
    <x v="11"/>
    <x v="11"/>
    <s v="ZCIV"/>
    <s v="20201001"/>
    <s v="20201001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2506.38"/>
    <n v="-20.89"/>
    <n v="2485.4899999999998"/>
    <n v="0"/>
    <n v="-83.55"/>
    <n v="0"/>
    <n v="240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7-2020"/>
    <s v="000001310037-2020-20201130Termoli"/>
    <s v="000001310037"/>
    <s v="I-M-IDR-CIV-PROG Sollevamento TEMP002 FG"/>
    <s v="2020"/>
    <s v="20201130"/>
    <s v="20201130"/>
    <s v="AB0202"/>
    <x v="14"/>
    <s v="Impianti di depurazione"/>
    <x v="11"/>
    <x v="11"/>
    <s v="ZCIV"/>
    <s v="20201101"/>
    <s v="20201101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2665.68"/>
    <n v="-14.81"/>
    <n v="2650.87"/>
    <n v="0"/>
    <n v="-88.86"/>
    <n v="0"/>
    <n v="2562.01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7-2020"/>
    <s v="000001310037-2020-20201231Termoli"/>
    <s v="000001310037"/>
    <s v="I-M-IDR-CIV-PROG Sollevamento TEMP002 FG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64405.63"/>
    <n v="-178.9"/>
    <n v="64226.73"/>
    <n v="0"/>
    <n v="-2146.85"/>
    <n v="0"/>
    <n v="6207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7-2021"/>
    <s v="000001310037-2021-20210701Termoli"/>
    <s v="000001310037"/>
    <s v="I-M-IDR-CIV-PROG Sollevamento TEMP002 FG"/>
    <s v="2021"/>
    <s v="20210701"/>
    <s v="20211101"/>
    <s v="AB0202"/>
    <x v="14"/>
    <s v="Impianti di depurazione"/>
    <x v="11"/>
    <x v="11"/>
    <s v="ZCIV"/>
    <s v="20210701"/>
    <s v="00000000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1.099999999999994"/>
    <n v="-1.19"/>
    <n v="0"/>
    <n v="69.91"/>
    <n v="0"/>
    <n v="0"/>
    <n v="0"/>
    <n v="0"/>
    <n v="0"/>
    <n v="0"/>
    <n v="0"/>
    <n v="0"/>
    <n v="0"/>
    <n v="0"/>
    <n v="0"/>
    <n v="0"/>
    <n v="0"/>
    <n v="0"/>
    <n v="0"/>
    <n v="71.099999999999994"/>
    <n v="0"/>
    <n v="0"/>
    <n v="0"/>
    <s v="-"/>
    <x v="2"/>
    <x v="0"/>
    <x v="1"/>
  </r>
  <r>
    <s v="CGST"/>
    <s v="000001310037-2021"/>
    <s v="000001310037-2021-20210801Termoli"/>
    <s v="000001310037"/>
    <s v="I-M-IDR-CIV-PROG Sollevamento TEMP002 FG"/>
    <s v="2021"/>
    <s v="20210801"/>
    <s v="20211101"/>
    <s v="AB0202"/>
    <x v="14"/>
    <s v="Impianti di depurazione"/>
    <x v="11"/>
    <x v="11"/>
    <s v="ZCIV"/>
    <s v="20210801"/>
    <s v="00000000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643.67999999999995"/>
    <n v="-8.94"/>
    <n v="0"/>
    <n v="634.7399999999999"/>
    <n v="0"/>
    <n v="0"/>
    <n v="0"/>
    <n v="0"/>
    <n v="0"/>
    <n v="0"/>
    <n v="0"/>
    <n v="0"/>
    <n v="0"/>
    <n v="0"/>
    <n v="0"/>
    <n v="0"/>
    <n v="0"/>
    <n v="0"/>
    <n v="0"/>
    <n v="643.67999999999995"/>
    <n v="0"/>
    <n v="0"/>
    <n v="0"/>
    <s v="-"/>
    <x v="2"/>
    <x v="0"/>
    <x v="1"/>
  </r>
  <r>
    <s v="CGST"/>
    <s v="000001310037-2021"/>
    <s v="000001310037-2021-20210901Termoli"/>
    <s v="000001310037"/>
    <s v="I-M-IDR-CIV-PROG Sollevamento TEMP002 FG"/>
    <s v="2021"/>
    <s v="20210901"/>
    <s v="20211101"/>
    <s v="AB0202"/>
    <x v="14"/>
    <s v="Impianti di depurazione"/>
    <x v="11"/>
    <x v="11"/>
    <s v="ZCIV"/>
    <s v="20210901"/>
    <s v="00000000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93.47"/>
    <n v="-4.37"/>
    <n v="0"/>
    <n v="389.1"/>
    <n v="0"/>
    <n v="0"/>
    <n v="0"/>
    <n v="0"/>
    <n v="0"/>
    <n v="0"/>
    <n v="0"/>
    <n v="0"/>
    <n v="0"/>
    <n v="0"/>
    <n v="0"/>
    <n v="0"/>
    <n v="0"/>
    <n v="0"/>
    <n v="0"/>
    <n v="393.47"/>
    <n v="0"/>
    <n v="0"/>
    <n v="0"/>
    <s v="-"/>
    <x v="2"/>
    <x v="0"/>
    <x v="1"/>
  </r>
  <r>
    <s v="CGST"/>
    <s v="000001310037-2021"/>
    <s v="000001310037-2021-20211101Termoli"/>
    <s v="000001310037"/>
    <s v="I-M-IDR-CIV-PROG Sollevamento TEMP002 FG"/>
    <s v="2021"/>
    <s v="20211101"/>
    <s v="20211231"/>
    <s v="AB0202"/>
    <x v="14"/>
    <s v="Impianti di depurazione"/>
    <x v="11"/>
    <x v="11"/>
    <s v="ZCIV"/>
    <s v="20211101"/>
    <s v="00000000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55.52000000000001"/>
    <n v="-0.86"/>
    <n v="0"/>
    <n v="154.66"/>
    <n v="1291.8499999999999"/>
    <n v="0"/>
    <n v="0"/>
    <n v="0"/>
    <n v="0"/>
    <n v="0"/>
    <n v="0"/>
    <n v="0"/>
    <n v="0"/>
    <n v="0"/>
    <n v="0"/>
    <n v="0"/>
    <n v="0"/>
    <n v="0"/>
    <n v="-1291.8499999999999"/>
    <n v="155.52000000000001"/>
    <n v="0"/>
    <n v="0"/>
    <n v="0"/>
    <s v="-"/>
    <x v="2"/>
    <x v="0"/>
    <x v="1"/>
  </r>
  <r>
    <s v="CGST"/>
    <s v="000001310037-2021"/>
    <s v="000001310037-2021-20211130Termoli"/>
    <s v="000001310037"/>
    <s v="I-M-IDR-CIV-PROG Sollevamento TEMP002 FG"/>
    <s v="2021"/>
    <s v="20211130"/>
    <s v="20211101"/>
    <s v="AB0202"/>
    <x v="14"/>
    <s v="Impianti di depurazione"/>
    <x v="11"/>
    <x v="11"/>
    <s v="ZCIV"/>
    <s v="20211001"/>
    <s v="20211001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83.6"/>
    <n v="-1.53"/>
    <n v="0"/>
    <n v="182.07"/>
    <n v="0"/>
    <n v="0"/>
    <n v="0"/>
    <n v="0"/>
    <n v="0"/>
    <n v="0"/>
    <n v="0"/>
    <n v="0"/>
    <n v="0"/>
    <n v="0"/>
    <n v="0"/>
    <n v="0"/>
    <n v="0"/>
    <n v="0"/>
    <n v="0"/>
    <n v="183.6"/>
    <n v="0"/>
    <n v="0"/>
    <n v="0"/>
    <s v="-"/>
    <x v="2"/>
    <x v="0"/>
    <x v="1"/>
  </r>
  <r>
    <s v="CGST"/>
    <s v="000001310037-2021"/>
    <s v="000001310037-2021-20211231Termoli"/>
    <s v="000001310037"/>
    <s v="I-M-IDR-CIV-PROG Sollevamento TEMP002 FG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07-TEMF002L.31"/>
    <x v="189"/>
    <x v="183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6264.39"/>
    <n v="-17.399999999999999"/>
    <n v="0"/>
    <n v="6246.9900000000016"/>
    <n v="6419.91"/>
    <n v="0"/>
    <n v="0"/>
    <n v="0"/>
    <n v="0"/>
    <n v="0"/>
    <n v="0"/>
    <n v="0"/>
    <n v="0"/>
    <n v="0"/>
    <n v="0"/>
    <n v="0"/>
    <n v="0"/>
    <n v="0"/>
    <n v="-155.52000000000001"/>
    <n v="0"/>
    <n v="0"/>
    <n v="0"/>
    <n v="0"/>
    <s v="-"/>
    <x v="2"/>
    <x v="0"/>
    <x v="1"/>
  </r>
  <r>
    <s v="CGST"/>
    <s v="000001310038-2020"/>
    <s v="000001310038-2020-20200930Termoli"/>
    <s v="000001310038"/>
    <s v="I-M-EE-PROG Sollevamento TEMP004 FGM"/>
    <s v="2020"/>
    <s v="20200930"/>
    <s v="20200930"/>
    <s v="AB0202"/>
    <x v="14"/>
    <s v="Impianti di depurazione"/>
    <x v="11"/>
    <x v="11"/>
    <s v="ZCIV"/>
    <s v="20200901"/>
    <s v="20200901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700.37"/>
    <n v="-28.34"/>
    <n v="1672.03"/>
    <n v="0"/>
    <n v="-85.02"/>
    <n v="0"/>
    <n v="1587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8-2020"/>
    <s v="000001310038-2020-20201231Termoli"/>
    <s v="000001310038"/>
    <s v="I-M-EE-PROG Sollevamento TEMP004 FGM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4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479.92"/>
    <n v="-2"/>
    <n v="477.92"/>
    <n v="0"/>
    <n v="-24"/>
    <n v="0"/>
    <n v="45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8-2021"/>
    <s v="000001310038-2021-20210430Termoli"/>
    <s v="000001310038"/>
    <s v="I-M-EE-PROG Sollevamento TEMP004 FGM"/>
    <s v="2021"/>
    <s v="20210430"/>
    <s v="20210430"/>
    <s v="AB0202"/>
    <x v="14"/>
    <s v="Impianti di depurazione"/>
    <x v="11"/>
    <x v="11"/>
    <s v="ZCIV"/>
    <s v="20210401"/>
    <s v="20210401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177.55"/>
    <n v="-44.16"/>
    <n v="0"/>
    <n v="1133.3900000000001"/>
    <n v="117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8-2021"/>
    <s v="000001310038-2021-20210601Termoli"/>
    <s v="000001310038"/>
    <s v="I-M-EE-PROG Sollevamento TEMP004 FGM"/>
    <s v="2021"/>
    <s v="20210601"/>
    <s v="20210601"/>
    <s v="AB0202"/>
    <x v="14"/>
    <s v="Impianti di depurazione"/>
    <x v="11"/>
    <x v="11"/>
    <s v="ZCIV"/>
    <s v="20210601"/>
    <s v="00000000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149.8399999999999"/>
    <n v="-33.54"/>
    <n v="0"/>
    <n v="1116.3"/>
    <n v="1149.83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38-2021"/>
    <s v="000001310038-2021-20210701Termoli"/>
    <s v="000001310038"/>
    <s v="I-M-EE-PROG Sollevamento TEMP004 FGM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98.13"/>
    <n v="-12.45"/>
    <n v="0"/>
    <n v="485.68"/>
    <n v="0"/>
    <n v="0"/>
    <n v="0"/>
    <n v="0"/>
    <n v="0"/>
    <n v="0"/>
    <n v="0"/>
    <n v="0"/>
    <n v="0"/>
    <n v="0"/>
    <n v="0"/>
    <n v="0"/>
    <n v="0"/>
    <n v="0"/>
    <n v="0"/>
    <n v="498.13"/>
    <n v="0"/>
    <n v="0"/>
    <n v="0"/>
    <s v="-"/>
    <x v="2"/>
    <x v="0"/>
    <x v="1"/>
  </r>
  <r>
    <s v="CGST"/>
    <s v="000001310038-2021"/>
    <s v="000001310038-2021-20210801Termoli"/>
    <s v="000001310038"/>
    <s v="I-M-EE-PROG Sollevamento TEMP004 FGM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86.08"/>
    <n v="-5.96"/>
    <n v="0"/>
    <n v="280.12"/>
    <n v="0"/>
    <n v="0"/>
    <n v="0"/>
    <n v="0"/>
    <n v="0"/>
    <n v="0"/>
    <n v="0"/>
    <n v="0"/>
    <n v="0"/>
    <n v="0"/>
    <n v="0"/>
    <n v="0"/>
    <n v="0"/>
    <n v="0"/>
    <n v="0"/>
    <n v="286.08"/>
    <n v="0"/>
    <n v="0"/>
    <n v="0"/>
    <s v="-"/>
    <x v="2"/>
    <x v="0"/>
    <x v="1"/>
  </r>
  <r>
    <s v="CGST"/>
    <s v="000001310038-2021"/>
    <s v="000001310038-2021-20210901Termoli"/>
    <s v="000001310038"/>
    <s v="I-M-EE-PROG Sollevamento TEMP004 FGM"/>
    <s v="2021"/>
    <s v="20210901"/>
    <s v="20211101"/>
    <s v="AB0202"/>
    <x v="14"/>
    <s v="Impianti di depurazione"/>
    <x v="11"/>
    <x v="11"/>
    <s v="ZCIV"/>
    <s v="20210901"/>
    <s v="00000000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1.540000000000006"/>
    <n v="-1.19"/>
    <n v="0"/>
    <n v="70.350000000000009"/>
    <n v="0"/>
    <n v="0"/>
    <n v="0"/>
    <n v="0"/>
    <n v="0"/>
    <n v="0"/>
    <n v="0"/>
    <n v="0"/>
    <n v="0"/>
    <n v="0"/>
    <n v="0"/>
    <n v="0"/>
    <n v="0"/>
    <n v="0"/>
    <n v="0"/>
    <n v="71.540000000000006"/>
    <n v="0"/>
    <n v="0"/>
    <n v="0"/>
    <s v="-"/>
    <x v="2"/>
    <x v="0"/>
    <x v="1"/>
  </r>
  <r>
    <s v="CGST"/>
    <s v="000001310038-2021"/>
    <s v="000001310038-2021-20211101Termoli"/>
    <s v="000001310038"/>
    <s v="I-M-EE-PROG Sollevamento TEMP004 FGM"/>
    <s v="2021"/>
    <s v="20211101"/>
    <s v="20211231"/>
    <s v="AB0202"/>
    <x v="14"/>
    <s v="Impianti di depurazione"/>
    <x v="11"/>
    <x v="11"/>
    <s v="ZCIV"/>
    <s v="20211101"/>
    <s v="00000000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38.72"/>
    <n v="-2.82"/>
    <n v="0"/>
    <n v="335.90000000000009"/>
    <n v="1363.54"/>
    <n v="0"/>
    <n v="0"/>
    <n v="0"/>
    <n v="0"/>
    <n v="0"/>
    <n v="0"/>
    <n v="0"/>
    <n v="0"/>
    <n v="0"/>
    <n v="0"/>
    <n v="0"/>
    <n v="0"/>
    <n v="0"/>
    <n v="-1363.54"/>
    <n v="338.72"/>
    <n v="0"/>
    <n v="0"/>
    <n v="0"/>
    <s v="-"/>
    <x v="2"/>
    <x v="0"/>
    <x v="1"/>
  </r>
  <r>
    <s v="CGST"/>
    <s v="000001310038-2021"/>
    <s v="000001310038-2021-20211130Termoli"/>
    <s v="000001310038"/>
    <s v="I-M-EE-PROG Sollevamento TEMP004 FGM"/>
    <s v="2021"/>
    <s v="20211130"/>
    <s v="20211101"/>
    <s v="AB0202"/>
    <x v="14"/>
    <s v="Impianti di depurazione"/>
    <x v="11"/>
    <x v="11"/>
    <s v="ZCIV"/>
    <s v="20211001"/>
    <s v="20211001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07.79"/>
    <n v="-6.35"/>
    <n v="0"/>
    <n v="501.44"/>
    <n v="0"/>
    <n v="0"/>
    <n v="0"/>
    <n v="0"/>
    <n v="0"/>
    <n v="0"/>
    <n v="0"/>
    <n v="0"/>
    <n v="0"/>
    <n v="0"/>
    <n v="0"/>
    <n v="0"/>
    <n v="0"/>
    <n v="0"/>
    <n v="0"/>
    <n v="507.79"/>
    <n v="0"/>
    <n v="0"/>
    <n v="0"/>
    <s v="-"/>
    <x v="2"/>
    <x v="0"/>
    <x v="1"/>
  </r>
  <r>
    <s v="CGST"/>
    <s v="000001310038-2021"/>
    <s v="000001310038-2021-20211231Termoli"/>
    <s v="000001310038"/>
    <s v="I-M-EE-PROG Sollevamento TEMP004 FGM"/>
    <s v="2021"/>
    <s v="20211231"/>
    <s v="20211231"/>
    <s v="AB0202"/>
    <x v="14"/>
    <s v="Impianti di depurazione"/>
    <x v="11"/>
    <x v="11"/>
    <s v="ZCIV"/>
    <s v="20210101"/>
    <s v="20210101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37.13"/>
    <n v="-26.86"/>
    <n v="0"/>
    <n v="510.27"/>
    <n v="0"/>
    <n v="0"/>
    <n v="0"/>
    <n v="0"/>
    <n v="0"/>
    <n v="0"/>
    <n v="0"/>
    <n v="0"/>
    <n v="0"/>
    <n v="0"/>
    <n v="0"/>
    <n v="0"/>
    <n v="0"/>
    <n v="0"/>
    <n v="0"/>
    <n v="537.13"/>
    <n v="0"/>
    <n v="0"/>
    <n v="0"/>
    <s v="-"/>
    <x v="2"/>
    <x v="0"/>
    <x v="1"/>
  </r>
  <r>
    <s v="CGST"/>
    <s v="000001310038-2021"/>
    <s v="000001310038-2021-20211231Termoli"/>
    <s v="000001310038"/>
    <s v="I-M-EE-PROG Sollevamento TEMP004 FGM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5-TEMF004L.30"/>
    <x v="190"/>
    <x v="18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984.87"/>
    <n v="-20.77"/>
    <n v="0"/>
    <n v="4964.0999999999995"/>
    <n v="5860.72"/>
    <n v="0"/>
    <n v="0"/>
    <n v="0"/>
    <n v="0"/>
    <n v="0"/>
    <n v="0"/>
    <n v="0"/>
    <n v="0"/>
    <n v="0"/>
    <n v="0"/>
    <n v="0"/>
    <n v="0"/>
    <n v="0"/>
    <n v="-875.85"/>
    <n v="0"/>
    <n v="0"/>
    <n v="0"/>
    <n v="0"/>
    <s v="-"/>
    <x v="2"/>
    <x v="0"/>
    <x v="1"/>
  </r>
  <r>
    <s v="CGST"/>
    <s v="000001310039-2020"/>
    <s v="000001310039-2020-20200930Campagnano"/>
    <s v="000001310039"/>
    <s v="I-M-EE-PROG Sollevamento CDMS002 DSA"/>
    <s v="2020"/>
    <s v="20200930"/>
    <s v="20200930"/>
    <s v="AB0202"/>
    <x v="14"/>
    <s v="Impianti di depurazione"/>
    <x v="11"/>
    <x v="11"/>
    <s v="ZCIV"/>
    <s v="20200901"/>
    <s v="20200901"/>
    <s v="020/000"/>
    <s v="BEMI30"/>
    <s v="A_B_II_2"/>
    <x v="1"/>
    <s v="CGST-IMO05-CDMAS023.30"/>
    <x v="191"/>
    <x v="185"/>
    <s v="CDM"/>
    <s v="1FOGN-CGST"/>
    <s v="1DIST-CGST"/>
    <s v="CGST-DISTR"/>
    <s v="-"/>
    <s v="ADS"/>
    <s v="DSA"/>
    <x v="2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2"/>
    <s v="008"/>
    <s v="Sollevamento"/>
    <s v="8"/>
    <s v="30"/>
    <s v="Opere elettromec.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4970"/>
    <n v="-82.83"/>
    <n v="4887.17"/>
    <n v="0"/>
    <n v="-248.5"/>
    <n v="0"/>
    <n v="463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39-2021"/>
    <s v="000001310039-2021-20210531Campagnano"/>
    <s v="000001310039"/>
    <s v="I-M-EE-PROG Sollevamento CDMS002 DSA"/>
    <s v="2021"/>
    <s v="20210531"/>
    <s v="20210531"/>
    <s v="AB0202"/>
    <x v="14"/>
    <s v="Impianti di depurazione"/>
    <x v="11"/>
    <x v="11"/>
    <s v="ZCIV"/>
    <s v="20210501"/>
    <s v="20210501"/>
    <s v="020/000"/>
    <s v="BEMI30"/>
    <s v="A_B_II_2"/>
    <x v="1"/>
    <s v="CGST-IMO05-CDMAS023.30"/>
    <x v="191"/>
    <x v="185"/>
    <s v="CDM"/>
    <s v="1FOGN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2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5.17"/>
    <n v="-11.84"/>
    <n v="0"/>
    <n v="343.33"/>
    <n v="35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39-2021"/>
    <s v="000001310039-2021-20211231Campagnano"/>
    <s v="000001310039"/>
    <s v="I-M-EE-PROG Sollevamento CDMS002 DSA"/>
    <s v="2021"/>
    <s v="20211231"/>
    <s v="20211231"/>
    <s v="AB0202"/>
    <x v="14"/>
    <s v="Impianti di depurazione"/>
    <x v="11"/>
    <x v="11"/>
    <s v="ZCIV"/>
    <s v="20211101"/>
    <s v="20211101"/>
    <s v="020/000"/>
    <s v="BEMI30"/>
    <s v="A_B_II_2"/>
    <x v="1"/>
    <s v="CGST-IMO05-CDMAS023.30"/>
    <x v="191"/>
    <x v="185"/>
    <s v="CDM"/>
    <s v="1FOGN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2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62.69999999999999"/>
    <n v="-1.36"/>
    <n v="0"/>
    <n v="161.34"/>
    <n v="0"/>
    <n v="0"/>
    <n v="0"/>
    <n v="0"/>
    <n v="0"/>
    <n v="0"/>
    <n v="0"/>
    <n v="0"/>
    <n v="0"/>
    <n v="0"/>
    <n v="0"/>
    <n v="0"/>
    <n v="0"/>
    <n v="0"/>
    <n v="0"/>
    <n v="162.69999999999999"/>
    <n v="0"/>
    <n v="0"/>
    <n v="0"/>
    <s v="-"/>
    <x v="1"/>
    <x v="0"/>
    <x v="1"/>
  </r>
  <r>
    <s v="CGST"/>
    <s v="000001310039-2021"/>
    <s v="000001310039-2021-20211231Campagnano"/>
    <s v="000001310039"/>
    <s v="I-M-EE-PROG Sollevamento CDMS002 DSA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5-CDMAS023.30"/>
    <x v="191"/>
    <x v="185"/>
    <s v="CDM"/>
    <s v="1FOGN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2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298.200000000001"/>
    <n v="-42.91"/>
    <n v="0"/>
    <n v="10255.290000000001"/>
    <n v="10460.9"/>
    <n v="0"/>
    <n v="0"/>
    <n v="0"/>
    <n v="0"/>
    <n v="0"/>
    <n v="0"/>
    <n v="0"/>
    <n v="0"/>
    <n v="0"/>
    <n v="0"/>
    <n v="0"/>
    <n v="0"/>
    <n v="0"/>
    <n v="-162.69999999999999"/>
    <n v="0"/>
    <n v="0"/>
    <n v="0"/>
    <n v="0"/>
    <s v="-"/>
    <x v="1"/>
    <x v="0"/>
    <x v="1"/>
  </r>
  <r>
    <s v="CGST"/>
    <s v="000001310040-2020"/>
    <s v="000001310040-2020-20200930Termoli"/>
    <s v="000001310040"/>
    <s v="I-M-IDR-CIV-PROG Depuraz.&gt; 2.000 AE TEMP"/>
    <s v="2020"/>
    <s v="20200930"/>
    <s v="20200930"/>
    <s v="AB0202"/>
    <x v="14"/>
    <s v="Impianti di depurazione"/>
    <x v="11"/>
    <x v="11"/>
    <s v="ZCIV"/>
    <s v="20200901"/>
    <s v="20200901"/>
    <s v="030/000"/>
    <s v="BEMI31"/>
    <s v="A_B_II_2"/>
    <x v="1"/>
    <s v="CGST-IMO07-TEMDPORT.31"/>
    <x v="192"/>
    <x v="166"/>
    <s v="TE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0-2020"/>
    <s v="000001310040-2020-20201031Termoli"/>
    <s v="000001310040"/>
    <s v="I-M-IDR-CIV-PROG Depuraz.&gt; 2.000 AE TEMP"/>
    <s v="2020"/>
    <s v="20201031"/>
    <s v="20201031"/>
    <s v="AB0202"/>
    <x v="14"/>
    <s v="Impianti di depurazione"/>
    <x v="11"/>
    <x v="11"/>
    <s v="ZCIV"/>
    <s v="20201001"/>
    <s v="20201001"/>
    <s v="030/000"/>
    <s v="BEMI31"/>
    <s v="A_B_II_2"/>
    <x v="1"/>
    <s v="CGST-IMO07-TEMDPORT.31"/>
    <x v="192"/>
    <x v="166"/>
    <s v="TE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0-2020"/>
    <s v="000001310040-2020-20201231Termoli"/>
    <s v="000001310040"/>
    <s v="I-M-IDR-CIV-PROG Depuraz.&gt; 2.000 AE TEMP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07-TEMDPORT.31"/>
    <x v="192"/>
    <x v="166"/>
    <s v="TEM"/>
    <s v="CRG00-CGST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1"/>
    <x v="1"/>
    <s v="-"/>
    <s v="-"/>
    <s v="LIC Non in Tariffa"/>
    <s v="Non OPS"/>
    <n v="20330.810000000001"/>
    <n v="-56.47"/>
    <n v="20274.34"/>
    <n v="0"/>
    <n v="-677.69"/>
    <n v="0"/>
    <n v="19596.65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1-2020"/>
    <s v="000001310041-2020-20201031Termoli"/>
    <s v="000001310041"/>
    <s v="I-M-IDR-CIV-PROG Sollevamento TEMP004 FG"/>
    <s v="2020"/>
    <s v="20201031"/>
    <s v="20201031"/>
    <s v="AB0202"/>
    <x v="14"/>
    <s v="Impianti di depurazione"/>
    <x v="11"/>
    <x v="11"/>
    <s v="ZCIV"/>
    <s v="20201001"/>
    <s v="20201001"/>
    <s v="030/000"/>
    <s v="BEMI31"/>
    <s v="A_B_II_2"/>
    <x v="1"/>
    <s v="CGST-IMO07-TEMF004L.31"/>
    <x v="193"/>
    <x v="186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371.71"/>
    <n v="-3.1"/>
    <n v="368.61"/>
    <n v="0"/>
    <n v="-12.39"/>
    <n v="0"/>
    <n v="35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1-2020"/>
    <s v="000001310041-2020-20201130Termoli"/>
    <s v="000001310041"/>
    <s v="I-M-IDR-CIV-PROG Sollevamento TEMP004 FG"/>
    <s v="2020"/>
    <s v="20201130"/>
    <s v="20201130"/>
    <s v="AB0202"/>
    <x v="14"/>
    <s v="Impianti di depurazione"/>
    <x v="11"/>
    <x v="11"/>
    <s v="ZCIV"/>
    <s v="20201101"/>
    <s v="20201101"/>
    <s v="030/000"/>
    <s v="BEMI31"/>
    <s v="A_B_II_2"/>
    <x v="1"/>
    <s v="CGST-IMO07-TEMF004L.31"/>
    <x v="193"/>
    <x v="186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953.85"/>
    <n v="-10.85"/>
    <n v="1943"/>
    <n v="0"/>
    <n v="-65.13"/>
    <n v="0"/>
    <n v="1877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1-2021"/>
    <s v="000001310041-2021-20210801Termoli"/>
    <s v="000001310041"/>
    <s v="I-M-IDR-CIV-PROG Sollevamento TEMP004 FG"/>
    <s v="2021"/>
    <s v="20210801"/>
    <s v="20211101"/>
    <s v="AB0202"/>
    <x v="14"/>
    <s v="Impianti di depurazione"/>
    <x v="11"/>
    <x v="11"/>
    <s v="ZCIV"/>
    <s v="20210801"/>
    <s v="00000000"/>
    <s v="030/000"/>
    <s v="BEMI31"/>
    <s v="A_B_II_2"/>
    <x v="1"/>
    <s v="CGST-IMO07-TEMF004L.31"/>
    <x v="193"/>
    <x v="186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14.56"/>
    <n v="-2.98"/>
    <n v="0"/>
    <n v="211.58"/>
    <n v="0"/>
    <n v="0"/>
    <n v="0"/>
    <n v="0"/>
    <n v="0"/>
    <n v="0"/>
    <n v="0"/>
    <n v="0"/>
    <n v="0"/>
    <n v="0"/>
    <n v="0"/>
    <n v="0"/>
    <n v="0"/>
    <n v="0"/>
    <n v="0"/>
    <n v="214.56"/>
    <n v="0"/>
    <n v="0"/>
    <n v="0"/>
    <s v="-"/>
    <x v="2"/>
    <x v="0"/>
    <x v="1"/>
  </r>
  <r>
    <s v="CGST"/>
    <s v="000001310041-2021"/>
    <s v="000001310041-2021-20211101Termoli"/>
    <s v="000001310041"/>
    <s v="I-M-IDR-CIV-PROG Sollevamento TEMP004 FG"/>
    <s v="2021"/>
    <s v="20211101"/>
    <s v="20211231"/>
    <s v="AB0202"/>
    <x v="14"/>
    <s v="Impianti di depurazione"/>
    <x v="11"/>
    <x v="11"/>
    <s v="ZCIV"/>
    <s v="20211101"/>
    <s v="00000000"/>
    <s v="030/000"/>
    <s v="BEMI31"/>
    <s v="A_B_II_2"/>
    <x v="1"/>
    <s v="CGST-IMO07-TEMF004L.31"/>
    <x v="193"/>
    <x v="186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61.27"/>
    <n v="-8.1199999999999992"/>
    <n v="0"/>
    <n v="1453.15"/>
    <n v="1391.11"/>
    <n v="0"/>
    <n v="0"/>
    <n v="0"/>
    <n v="0"/>
    <n v="0"/>
    <n v="0"/>
    <n v="0"/>
    <n v="0"/>
    <n v="0"/>
    <n v="0"/>
    <n v="0"/>
    <n v="0"/>
    <n v="0"/>
    <n v="-214.56"/>
    <n v="284.72000000000003"/>
    <n v="0"/>
    <n v="0"/>
    <n v="0"/>
    <s v="-"/>
    <x v="2"/>
    <x v="0"/>
    <x v="1"/>
  </r>
  <r>
    <s v="CGST"/>
    <s v="000001310041-2021"/>
    <s v="000001310041-2021-20211231Termoli"/>
    <s v="000001310041"/>
    <s v="I-M-IDR-CIV-PROG Sollevamento TEMP004 FG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07-TEMF004L.31"/>
    <x v="193"/>
    <x v="186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1209.03"/>
    <n v="-31.14"/>
    <n v="0"/>
    <n v="11177.89"/>
    <n v="11493.75"/>
    <n v="0"/>
    <n v="0"/>
    <n v="0"/>
    <n v="0"/>
    <n v="0"/>
    <n v="0"/>
    <n v="0"/>
    <n v="0"/>
    <n v="0"/>
    <n v="0"/>
    <n v="0"/>
    <n v="0"/>
    <n v="0"/>
    <n v="-284.72000000000003"/>
    <n v="0"/>
    <n v="0"/>
    <n v="0"/>
    <n v="0"/>
    <s v="-"/>
    <x v="2"/>
    <x v="0"/>
    <x v="1"/>
  </r>
  <r>
    <s v="CGST"/>
    <s v="000001310042-2020"/>
    <s v="000001310042-2020-20201031Campagnano"/>
    <s v="000001310042"/>
    <s v="I-M-EE-REAT Sollevamento CDMP007 FGMI-M-EE-REAT So"/>
    <s v="2020"/>
    <s v="20201031"/>
    <s v="20201031"/>
    <s v="AB0202"/>
    <x v="14"/>
    <s v="Impianti di depurazione"/>
    <x v="11"/>
    <x v="11"/>
    <s v="ZCIV"/>
    <s v="20201001"/>
    <s v="20201001"/>
    <s v="020/000"/>
    <s v="BEMI30"/>
    <s v="A_B_II_2"/>
    <x v="1"/>
    <s v="CGST-IMO08-CDMF007L.30"/>
    <x v="194"/>
    <x v="187"/>
    <s v="CD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7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331.43"/>
    <n v="-16.64"/>
    <n v="1314.79"/>
    <n v="0"/>
    <n v="-66.569999999999993"/>
    <n v="0"/>
    <n v="1248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42-2020"/>
    <s v="000001310042-2020-20201231Campagnano"/>
    <s v="000001310042"/>
    <s v="I-M-EE-REAT Sollevamento CDMP007 FGMI-M-EE-REAT So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8-CDMF007L.30"/>
    <x v="194"/>
    <x v="187"/>
    <s v="CD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7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62.36000000000001"/>
    <n v="-0.68"/>
    <n v="161.68"/>
    <n v="0"/>
    <n v="-8.1199999999999992"/>
    <n v="0"/>
    <n v="15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42-2021"/>
    <s v="000001310042-2021-20210630Campagnano"/>
    <s v="000001310042"/>
    <s v="I-M-EE-REAT Sollevamento CDMP007 FGMI-M-EE-REAT So"/>
    <s v="2021"/>
    <s v="20210630"/>
    <s v="20210630"/>
    <s v="AB0202"/>
    <x v="14"/>
    <s v="Impianti di depurazione"/>
    <x v="11"/>
    <x v="11"/>
    <s v="ZCIV"/>
    <s v="20210601"/>
    <s v="20210601"/>
    <s v="020/000"/>
    <s v="BEMI30"/>
    <s v="A_B_II_2"/>
    <x v="1"/>
    <s v="CGST-IMO08-CDMF007L.30"/>
    <x v="194"/>
    <x v="187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7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504.92"/>
    <n v="-218.89"/>
    <n v="0"/>
    <n v="7286.03"/>
    <n v="750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42-2021"/>
    <s v="000001310042-2021-20211231Campagnano"/>
    <s v="000001310042"/>
    <s v="I-M-EE-REAT Sollevamento CDMP007 FGMI-M-EE-REAT So"/>
    <s v="2021"/>
    <s v="20211231"/>
    <s v="20211231"/>
    <s v="AB0202"/>
    <x v="14"/>
    <s v="Impianti di depurazione"/>
    <x v="11"/>
    <x v="11"/>
    <s v="ZCIV"/>
    <s v="20211101"/>
    <s v="20211101"/>
    <s v="020/000"/>
    <s v="BEMI30"/>
    <s v="A_B_II_2"/>
    <x v="1"/>
    <s v="CGST-IMO08-CDMF007L.30"/>
    <x v="194"/>
    <x v="187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7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3.16"/>
    <n v="-1.19"/>
    <n v="0"/>
    <n v="141.97"/>
    <n v="0"/>
    <n v="0"/>
    <n v="0"/>
    <n v="0"/>
    <n v="0"/>
    <n v="0"/>
    <n v="0"/>
    <n v="0"/>
    <n v="0"/>
    <n v="0"/>
    <n v="0"/>
    <n v="0"/>
    <n v="0"/>
    <n v="0"/>
    <n v="0"/>
    <n v="143.16"/>
    <n v="0"/>
    <n v="0"/>
    <n v="0"/>
    <s v="-"/>
    <x v="1"/>
    <x v="0"/>
    <x v="1"/>
  </r>
  <r>
    <s v="CGST"/>
    <s v="000001310042-2021"/>
    <s v="000001310042-2021-20211231Campagnano"/>
    <s v="000001310042"/>
    <s v="I-M-EE-REAT Sollevamento CDMP007 FGMI-M-EE-REAT So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8-CDMF007L.30"/>
    <x v="194"/>
    <x v="187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7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3.19999999999999"/>
    <n v="-0.6"/>
    <n v="0"/>
    <n v="142.6"/>
    <n v="286.36"/>
    <n v="0"/>
    <n v="0"/>
    <n v="0"/>
    <n v="0"/>
    <n v="0"/>
    <n v="0"/>
    <n v="0"/>
    <n v="0"/>
    <n v="0"/>
    <n v="0"/>
    <n v="0"/>
    <n v="0"/>
    <n v="0"/>
    <n v="-143.16"/>
    <n v="0"/>
    <n v="0"/>
    <n v="0"/>
    <n v="0"/>
    <s v="-"/>
    <x v="1"/>
    <x v="0"/>
    <x v="1"/>
  </r>
  <r>
    <s v="CGST"/>
    <s v="000001310043-2020"/>
    <s v="000001310043-2020-20201031Termoli"/>
    <s v="000001310043"/>
    <s v="CGST-IMO05-TEMF003L.30"/>
    <s v="2020"/>
    <s v="20201031"/>
    <s v="20201031"/>
    <s v="AB0202"/>
    <x v="14"/>
    <s v="Impianti di depurazione"/>
    <x v="11"/>
    <x v="11"/>
    <s v="ZCIV"/>
    <s v="20201001"/>
    <s v="20201001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2831.18"/>
    <n v="-35.39"/>
    <n v="2795.79"/>
    <n v="0"/>
    <n v="-141.56"/>
    <n v="0"/>
    <n v="265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3-2020"/>
    <s v="000001310043-2020-20201231Termoli"/>
    <s v="000001310043"/>
    <s v="CGST-IMO05-TEMF003L.30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27743.5"/>
    <n v="-115.6"/>
    <n v="27627.9"/>
    <n v="0"/>
    <n v="-1387.18"/>
    <n v="0"/>
    <n v="26240.72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3-2021"/>
    <s v="000001310043-2021-20210101Termoli"/>
    <s v="000001310043"/>
    <s v="CGST-IMO05-TEMF003L.30"/>
    <s v="2021"/>
    <s v="20210101"/>
    <s v="20211001"/>
    <s v="AB0202"/>
    <x v="14"/>
    <s v="Impianti di depurazione"/>
    <x v="11"/>
    <x v="11"/>
    <s v="ZCIV"/>
    <s v="202101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70.96"/>
    <n v="-38.549999999999997"/>
    <n v="0"/>
    <n v="732.41000000000008"/>
    <n v="0"/>
    <n v="0"/>
    <n v="0"/>
    <n v="0"/>
    <n v="0"/>
    <n v="0"/>
    <n v="0"/>
    <n v="0"/>
    <n v="0"/>
    <n v="0"/>
    <n v="0"/>
    <n v="0"/>
    <n v="0"/>
    <n v="0"/>
    <n v="0"/>
    <n v="770.96"/>
    <n v="0"/>
    <n v="0"/>
    <n v="0"/>
    <s v="-"/>
    <x v="2"/>
    <x v="0"/>
    <x v="1"/>
  </r>
  <r>
    <s v="CGST"/>
    <s v="000001310043-2021"/>
    <s v="000001310043-2021-20210228Termoli"/>
    <s v="000001310043"/>
    <s v="CGST-IMO05-TEMF003L.30"/>
    <s v="2021"/>
    <s v="20210228"/>
    <s v="20211001"/>
    <s v="AB0202"/>
    <x v="14"/>
    <s v="Impianti di depurazione"/>
    <x v="11"/>
    <x v="11"/>
    <s v="ZCIV"/>
    <s v="20210201"/>
    <s v="20210201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142.0899999999999"/>
    <n v="-52.35"/>
    <n v="0"/>
    <n v="1089.74"/>
    <n v="825.84"/>
    <n v="0"/>
    <n v="0"/>
    <n v="0"/>
    <n v="0"/>
    <n v="0"/>
    <n v="0"/>
    <n v="0"/>
    <n v="0"/>
    <n v="0"/>
    <n v="0"/>
    <n v="0"/>
    <n v="0"/>
    <n v="0"/>
    <n v="-438.1"/>
    <n v="754.35"/>
    <n v="0"/>
    <n v="0"/>
    <n v="0"/>
    <s v="-"/>
    <x v="2"/>
    <x v="0"/>
    <x v="1"/>
  </r>
  <r>
    <s v="CGST"/>
    <s v="000001310043-2021"/>
    <s v="000001310043-2021-20210301Termoli"/>
    <s v="000001310043"/>
    <s v="CGST-IMO05-TEMF003L.30"/>
    <s v="2021"/>
    <s v="20210301"/>
    <s v="20211001"/>
    <s v="AB0202"/>
    <x v="14"/>
    <s v="Impianti di depurazione"/>
    <x v="11"/>
    <x v="11"/>
    <s v="ZCIV"/>
    <s v="202103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59.24"/>
    <n v="-31.64"/>
    <n v="0"/>
    <n v="727.6"/>
    <n v="0"/>
    <n v="0"/>
    <n v="0"/>
    <n v="0"/>
    <n v="0"/>
    <n v="0"/>
    <n v="0"/>
    <n v="0"/>
    <n v="0"/>
    <n v="0"/>
    <n v="0"/>
    <n v="0"/>
    <n v="0"/>
    <n v="0"/>
    <n v="0"/>
    <n v="759.24"/>
    <n v="0"/>
    <n v="0"/>
    <n v="0"/>
    <s v="-"/>
    <x v="2"/>
    <x v="0"/>
    <x v="1"/>
  </r>
  <r>
    <s v="CGST"/>
    <s v="000001310043-2021"/>
    <s v="000001310043-2021-20210401Termoli"/>
    <s v="000001310043"/>
    <s v="CGST-IMO05-TEMF003L.30"/>
    <s v="2021"/>
    <s v="20210401"/>
    <s v="20211001"/>
    <s v="AB0202"/>
    <x v="14"/>
    <s v="Impianti di depurazione"/>
    <x v="11"/>
    <x v="11"/>
    <s v="ZCIV"/>
    <s v="202104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68.6500000000001"/>
    <n v="-40.07"/>
    <n v="0"/>
    <n v="1028.58"/>
    <n v="0"/>
    <n v="0"/>
    <n v="0"/>
    <n v="0"/>
    <n v="0"/>
    <n v="0"/>
    <n v="0"/>
    <n v="0"/>
    <n v="0"/>
    <n v="0"/>
    <n v="0"/>
    <n v="0"/>
    <n v="0"/>
    <n v="0"/>
    <n v="0"/>
    <n v="1068.6500000000001"/>
    <n v="0"/>
    <n v="0"/>
    <n v="0"/>
    <s v="-"/>
    <x v="2"/>
    <x v="0"/>
    <x v="1"/>
  </r>
  <r>
    <s v="CGST"/>
    <s v="000001310043-2021"/>
    <s v="000001310043-2021-20210501Termoli"/>
    <s v="000001310043"/>
    <s v="CGST-IMO05-TEMF003L.30"/>
    <s v="2021"/>
    <s v="20210501"/>
    <s v="20211001"/>
    <s v="AB0202"/>
    <x v="14"/>
    <s v="Impianti di depurazione"/>
    <x v="11"/>
    <x v="11"/>
    <s v="ZCIV"/>
    <s v="202105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919.98"/>
    <n v="-30.67"/>
    <n v="0"/>
    <n v="889.31"/>
    <n v="0"/>
    <n v="0"/>
    <n v="0"/>
    <n v="0"/>
    <n v="0"/>
    <n v="0"/>
    <n v="0"/>
    <n v="0"/>
    <n v="0"/>
    <n v="0"/>
    <n v="0"/>
    <n v="0"/>
    <n v="0"/>
    <n v="0"/>
    <n v="0"/>
    <n v="919.98"/>
    <n v="0"/>
    <n v="0"/>
    <n v="0"/>
    <s v="-"/>
    <x v="2"/>
    <x v="0"/>
    <x v="1"/>
  </r>
  <r>
    <s v="CGST"/>
    <s v="000001310043-2021"/>
    <s v="000001310043-2021-20210601Termoli"/>
    <s v="000001310043"/>
    <s v="CGST-IMO05-TEMF003L.30"/>
    <s v="2021"/>
    <s v="20210601"/>
    <s v="20210228"/>
    <s v="AB0202"/>
    <x v="14"/>
    <s v="Impianti di depurazione"/>
    <x v="11"/>
    <x v="11"/>
    <s v="ZCIV"/>
    <s v="202106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902.09"/>
    <n v="-26.31"/>
    <n v="0"/>
    <n v="875.78000000000009"/>
    <n v="-438.1"/>
    <n v="0"/>
    <n v="0"/>
    <n v="0"/>
    <n v="0"/>
    <n v="0"/>
    <n v="0"/>
    <n v="0"/>
    <n v="0"/>
    <n v="0"/>
    <n v="0"/>
    <n v="0"/>
    <n v="0"/>
    <n v="0"/>
    <n v="0"/>
    <n v="1340.19"/>
    <n v="0"/>
    <n v="0"/>
    <n v="0"/>
    <s v="-"/>
    <x v="2"/>
    <x v="0"/>
    <x v="1"/>
  </r>
  <r>
    <s v="CGST"/>
    <s v="000001310043-2021"/>
    <s v="000001310043-2021-20210701Termoli"/>
    <s v="000001310043"/>
    <s v="CGST-IMO05-TEMF003L.30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03.55"/>
    <n v="-7.59"/>
    <n v="0"/>
    <n v="295.95999999999998"/>
    <n v="0"/>
    <n v="0"/>
    <n v="0"/>
    <n v="0"/>
    <n v="0"/>
    <n v="0"/>
    <n v="0"/>
    <n v="0"/>
    <n v="0"/>
    <n v="0"/>
    <n v="0"/>
    <n v="0"/>
    <n v="0"/>
    <n v="0"/>
    <n v="0"/>
    <n v="303.55"/>
    <n v="0"/>
    <n v="0"/>
    <n v="0"/>
    <s v="-"/>
    <x v="2"/>
    <x v="0"/>
    <x v="1"/>
  </r>
  <r>
    <s v="CGST"/>
    <s v="000001310043-2021"/>
    <s v="000001310043-2021-20210801Termoli"/>
    <s v="000001310043"/>
    <s v="CGST-IMO05-TEMF003L.30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10.56"/>
    <n v="-6.47"/>
    <n v="0"/>
    <n v="304.08999999999997"/>
    <n v="0"/>
    <n v="0"/>
    <n v="0"/>
    <n v="0"/>
    <n v="0"/>
    <n v="0"/>
    <n v="0"/>
    <n v="0"/>
    <n v="0"/>
    <n v="0"/>
    <n v="0"/>
    <n v="0"/>
    <n v="0"/>
    <n v="0"/>
    <n v="0"/>
    <n v="310.56"/>
    <n v="0"/>
    <n v="0"/>
    <n v="0"/>
    <s v="-"/>
    <x v="2"/>
    <x v="0"/>
    <x v="1"/>
  </r>
  <r>
    <s v="CGST"/>
    <s v="000001310043-2021"/>
    <s v="000001310043-2021-20211001Termoli"/>
    <s v="000001310043"/>
    <s v="CGST-IMO05-TEMF003L.30"/>
    <s v="2021"/>
    <s v="20211001"/>
    <s v="20211001"/>
    <s v="AB0202"/>
    <x v="14"/>
    <s v="Impianti di depurazione"/>
    <x v="11"/>
    <x v="11"/>
    <s v="ZCIV"/>
    <s v="202110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4534.8"/>
    <n v="0"/>
    <n v="0"/>
    <n v="0"/>
    <n v="0"/>
    <n v="0"/>
    <n v="0"/>
    <n v="0"/>
    <n v="0"/>
    <n v="0"/>
    <n v="0"/>
    <n v="0"/>
    <n v="0"/>
    <n v="0"/>
    <n v="-4534.8"/>
    <n v="0"/>
    <n v="0"/>
    <n v="0"/>
    <n v="0"/>
    <s v="-"/>
    <x v="2"/>
    <x v="0"/>
    <x v="1"/>
  </r>
  <r>
    <s v="CGST"/>
    <s v="000001310043-2021"/>
    <s v="000001310043-2021-20211101Termoli"/>
    <s v="000001310043"/>
    <s v="CGST-IMO05-TEMF003L.30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118.82"/>
    <n v="0"/>
    <n v="0"/>
    <n v="0"/>
    <n v="0"/>
    <n v="0"/>
    <n v="0"/>
    <n v="0"/>
    <n v="0"/>
    <n v="0"/>
    <n v="0"/>
    <n v="0"/>
    <n v="0"/>
    <n v="0"/>
    <n v="-118.82"/>
    <n v="0"/>
    <n v="0"/>
    <n v="0"/>
    <n v="0"/>
    <s v="-"/>
    <x v="2"/>
    <x v="0"/>
    <x v="1"/>
  </r>
  <r>
    <s v="CGST"/>
    <s v="000001310043-2021"/>
    <s v="000001310043-2021-20211231Termoli"/>
    <s v="000001310043"/>
    <s v="CGST-IMO05-TEMF003L.30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5-TEMF003L.30"/>
    <x v="195"/>
    <x v="188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3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98.75"/>
    <n v="-4.58"/>
    <n v="0"/>
    <n v="1094.17"/>
    <n v="2234.5100000000002"/>
    <n v="0"/>
    <n v="0"/>
    <n v="0"/>
    <n v="0"/>
    <n v="0"/>
    <n v="0"/>
    <n v="0"/>
    <n v="0"/>
    <n v="0"/>
    <n v="0"/>
    <n v="0"/>
    <n v="0"/>
    <n v="0"/>
    <n v="-1135.76"/>
    <n v="0"/>
    <n v="0"/>
    <n v="0"/>
    <n v="0"/>
    <s v="-"/>
    <x v="2"/>
    <x v="0"/>
    <x v="1"/>
  </r>
  <r>
    <s v="CGST"/>
    <s v="000001310044-2020"/>
    <s v="000001310044-2020-20201130Termoli"/>
    <s v="000001310044"/>
    <s v="-M-EE-REAT Sollevamento TEMP004 FGM"/>
    <s v="2020"/>
    <s v="20201130"/>
    <s v="20201231"/>
    <s v="AB0202"/>
    <x v="14"/>
    <s v="Impianti di depurazione"/>
    <x v="11"/>
    <x v="11"/>
    <s v="ZCIV"/>
    <s v="20201101"/>
    <s v="20201101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8395.92"/>
    <n v="-69.97"/>
    <n v="8325.9500000000007"/>
    <n v="0"/>
    <n v="-419.8"/>
    <n v="0"/>
    <n v="7906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4-2020"/>
    <s v="000001310044-2020-20201231Termoli"/>
    <s v="000001310044"/>
    <s v="-M-EE-REAT Sollevamento TEMP004 FGM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s v="F8SO"/>
    <s v="8,00"/>
    <s v="8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4-2021"/>
    <s v="000001310044-2021-20210101Termoli"/>
    <s v="000001310044"/>
    <s v="-M-EE-REAT Sollevamento TEMP004 FGM"/>
    <s v="2021"/>
    <s v="20210101"/>
    <s v="20201231"/>
    <s v="AB0202"/>
    <x v="14"/>
    <s v="Impianti di depurazione"/>
    <x v="11"/>
    <x v="11"/>
    <s v="ZCIV"/>
    <s v="202101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936.36"/>
    <n v="-96.82"/>
    <n v="0"/>
    <n v="1839.54"/>
    <n v="0"/>
    <n v="0"/>
    <n v="0"/>
    <n v="0"/>
    <n v="0"/>
    <n v="0"/>
    <n v="0"/>
    <n v="0"/>
    <n v="0"/>
    <n v="0"/>
    <n v="0"/>
    <n v="0"/>
    <n v="0"/>
    <n v="0"/>
    <n v="0"/>
    <n v="1936.36"/>
    <n v="0"/>
    <n v="0"/>
    <n v="0"/>
    <s v="-"/>
    <x v="2"/>
    <x v="0"/>
    <x v="1"/>
  </r>
  <r>
    <s v="CGST"/>
    <s v="000001310044-2021"/>
    <s v="000001310044-2021-20210201Termoli"/>
    <s v="000001310044"/>
    <s v="-M-EE-REAT Sollevamento TEMP004 FGM"/>
    <s v="2021"/>
    <s v="20210201"/>
    <s v="20201231"/>
    <s v="AB0202"/>
    <x v="14"/>
    <s v="Impianti di depurazione"/>
    <x v="11"/>
    <x v="11"/>
    <s v="ZCIV"/>
    <s v="202102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45.12"/>
    <n v="-66.23"/>
    <n v="0"/>
    <n v="1378.89"/>
    <n v="0"/>
    <n v="0"/>
    <n v="0"/>
    <n v="0"/>
    <n v="0"/>
    <n v="0"/>
    <n v="0"/>
    <n v="0"/>
    <n v="0"/>
    <n v="0"/>
    <n v="0"/>
    <n v="0"/>
    <n v="0"/>
    <n v="0"/>
    <n v="0"/>
    <n v="1445.12"/>
    <n v="0"/>
    <n v="0"/>
    <n v="0"/>
    <s v="-"/>
    <x v="2"/>
    <x v="0"/>
    <x v="1"/>
  </r>
  <r>
    <s v="CGST"/>
    <s v="000001310044-2021"/>
    <s v="000001310044-2021-20210301Termoli"/>
    <s v="000001310044"/>
    <s v="-M-EE-REAT Sollevamento TEMP004 FGM"/>
    <s v="2021"/>
    <s v="20210301"/>
    <s v="20201231"/>
    <s v="AB0202"/>
    <x v="14"/>
    <s v="Impianti di depurazione"/>
    <x v="11"/>
    <x v="11"/>
    <s v="ZCIV"/>
    <s v="202103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872.32"/>
    <n v="-119.68"/>
    <n v="0"/>
    <n v="2752.64"/>
    <n v="0"/>
    <n v="0"/>
    <n v="0"/>
    <n v="0"/>
    <n v="0"/>
    <n v="0"/>
    <n v="0"/>
    <n v="0"/>
    <n v="0"/>
    <n v="0"/>
    <n v="0"/>
    <n v="0"/>
    <n v="0"/>
    <n v="0"/>
    <n v="0"/>
    <n v="2872.32"/>
    <n v="0"/>
    <n v="0"/>
    <n v="0"/>
    <s v="-"/>
    <x v="2"/>
    <x v="0"/>
    <x v="1"/>
  </r>
  <r>
    <s v="CGST"/>
    <s v="000001310044-2021"/>
    <s v="000001310044-2021-20210430Termoli"/>
    <s v="000001310044"/>
    <s v="-M-EE-REAT Sollevamento TEMP004 FGM"/>
    <s v="2021"/>
    <s v="20210430"/>
    <s v="20201231"/>
    <s v="AB0202"/>
    <x v="14"/>
    <s v="Impianti di depurazione"/>
    <x v="11"/>
    <x v="11"/>
    <s v="ZCIV"/>
    <s v="20210401"/>
    <s v="20210401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420.9399999999996"/>
    <n v="-165.79"/>
    <n v="0"/>
    <n v="4255.1499999999996"/>
    <n v="1779.64"/>
    <n v="0"/>
    <n v="0"/>
    <n v="0"/>
    <n v="0"/>
    <n v="0"/>
    <n v="0"/>
    <n v="0"/>
    <n v="0"/>
    <n v="0"/>
    <n v="0"/>
    <n v="0"/>
    <n v="0"/>
    <n v="0"/>
    <n v="0"/>
    <n v="2641.3"/>
    <n v="0"/>
    <n v="0"/>
    <n v="0"/>
    <s v="-"/>
    <x v="2"/>
    <x v="0"/>
    <x v="1"/>
  </r>
  <r>
    <s v="CGST"/>
    <s v="000001310044-2021"/>
    <s v="000001310044-2021-20210501Termoli"/>
    <s v="000001310044"/>
    <s v="-M-EE-REAT Sollevamento TEMP004 FGM"/>
    <s v="2021"/>
    <s v="20210501"/>
    <s v="20201231"/>
    <s v="AB0202"/>
    <x v="14"/>
    <s v="Impianti di depurazione"/>
    <x v="11"/>
    <x v="11"/>
    <s v="ZCIV"/>
    <s v="202105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762.97"/>
    <n v="-58.77"/>
    <n v="0"/>
    <n v="1704.2"/>
    <n v="0"/>
    <n v="0"/>
    <n v="0"/>
    <n v="0"/>
    <n v="0"/>
    <n v="0"/>
    <n v="0"/>
    <n v="0"/>
    <n v="0"/>
    <n v="0"/>
    <n v="0"/>
    <n v="0"/>
    <n v="0"/>
    <n v="0"/>
    <n v="0"/>
    <n v="1762.97"/>
    <n v="0"/>
    <n v="0"/>
    <n v="0"/>
    <s v="-"/>
    <x v="2"/>
    <x v="0"/>
    <x v="1"/>
  </r>
  <r>
    <s v="CGST"/>
    <s v="000001310044-2021"/>
    <s v="000001310044-2021-20210601Termoli"/>
    <s v="000001310044"/>
    <s v="-M-EE-REAT Sollevamento TEMP004 FGM"/>
    <s v="2021"/>
    <s v="20210601"/>
    <s v="20201231"/>
    <s v="AB0202"/>
    <x v="14"/>
    <s v="Impianti di depurazione"/>
    <x v="11"/>
    <x v="11"/>
    <s v="ZCIV"/>
    <s v="202106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177.02"/>
    <n v="-209.33"/>
    <n v="0"/>
    <n v="6967.69"/>
    <n v="5472.83"/>
    <n v="0"/>
    <n v="0"/>
    <n v="0"/>
    <n v="0"/>
    <n v="0"/>
    <n v="0"/>
    <n v="0"/>
    <n v="0"/>
    <n v="0"/>
    <n v="0"/>
    <n v="0"/>
    <n v="0"/>
    <n v="0"/>
    <n v="0"/>
    <n v="1704.19"/>
    <n v="0"/>
    <n v="0"/>
    <n v="0"/>
    <s v="-"/>
    <x v="2"/>
    <x v="0"/>
    <x v="1"/>
  </r>
  <r>
    <s v="CGST"/>
    <s v="000001310044-2021"/>
    <s v="000001310044-2021-20210701Termoli"/>
    <s v="000001310044"/>
    <s v="-M-EE-REAT Sollevamento TEMP004 FGM"/>
    <s v="2021"/>
    <s v="20210701"/>
    <s v="20201231"/>
    <s v="AB0202"/>
    <x v="14"/>
    <s v="Impianti di depurazione"/>
    <x v="11"/>
    <x v="11"/>
    <s v="ZCIV"/>
    <s v="202107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13.66"/>
    <n v="-10.34"/>
    <n v="0"/>
    <n v="403.32000000000011"/>
    <n v="0"/>
    <n v="0"/>
    <n v="0"/>
    <n v="0"/>
    <n v="0"/>
    <n v="0"/>
    <n v="0"/>
    <n v="0"/>
    <n v="0"/>
    <n v="0"/>
    <n v="0"/>
    <n v="0"/>
    <n v="0"/>
    <n v="0"/>
    <n v="0"/>
    <n v="413.66"/>
    <n v="0"/>
    <n v="0"/>
    <n v="0"/>
    <s v="-"/>
    <x v="2"/>
    <x v="0"/>
    <x v="1"/>
  </r>
  <r>
    <s v="CGST"/>
    <s v="000001310044-2021"/>
    <s v="000001310044-2021-20210801Termoli"/>
    <s v="000001310044"/>
    <s v="-M-EE-REAT Sollevamento TEMP004 FGM"/>
    <s v="2021"/>
    <s v="20210801"/>
    <s v="20201231"/>
    <s v="AB0202"/>
    <x v="14"/>
    <s v="Impianti di depurazione"/>
    <x v="11"/>
    <x v="11"/>
    <s v="ZCIV"/>
    <s v="202108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60.16"/>
    <n v="-9.59"/>
    <n v="0"/>
    <n v="450.57000000000011"/>
    <n v="0"/>
    <n v="0"/>
    <n v="0"/>
    <n v="0"/>
    <n v="0"/>
    <n v="0"/>
    <n v="0"/>
    <n v="0"/>
    <n v="0"/>
    <n v="0"/>
    <n v="0"/>
    <n v="0"/>
    <n v="0"/>
    <n v="0"/>
    <n v="0"/>
    <n v="460.16"/>
    <n v="0"/>
    <n v="0"/>
    <n v="0"/>
    <s v="-"/>
    <x v="2"/>
    <x v="0"/>
    <x v="1"/>
  </r>
  <r>
    <s v="CGST"/>
    <s v="000001310044-2021"/>
    <s v="000001310044-2021-20210930Termoli"/>
    <s v="000001310044"/>
    <s v="-M-EE-REAT Sollevamento TEMP004 FGM"/>
    <s v="2021"/>
    <s v="20210930"/>
    <s v="20201231"/>
    <s v="AB0202"/>
    <x v="14"/>
    <s v="Impianti di depurazione"/>
    <x v="11"/>
    <x v="11"/>
    <s v="ZCIV"/>
    <s v="20210901"/>
    <s v="20210901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2131.51"/>
    <n v="-202.19"/>
    <n v="0"/>
    <n v="11929.32"/>
    <n v="11927.65"/>
    <n v="0"/>
    <n v="0"/>
    <n v="0"/>
    <n v="0"/>
    <n v="0"/>
    <n v="0"/>
    <n v="0"/>
    <n v="0"/>
    <n v="0"/>
    <n v="0"/>
    <n v="0"/>
    <n v="0"/>
    <n v="0"/>
    <n v="0"/>
    <n v="203.86"/>
    <n v="0"/>
    <n v="0"/>
    <n v="0"/>
    <s v="-"/>
    <x v="2"/>
    <x v="0"/>
    <x v="1"/>
  </r>
  <r>
    <s v="CGST"/>
    <s v="000001310044-2021"/>
    <s v="000001310044-2021-20211001Termoli"/>
    <s v="000001310044"/>
    <s v="-M-EE-REAT Sollevamento TEMP004 FGM"/>
    <s v="2021"/>
    <s v="20211001"/>
    <s v="20201231"/>
    <s v="AB0202"/>
    <x v="14"/>
    <s v="Impianti di depurazione"/>
    <x v="11"/>
    <x v="11"/>
    <s v="ZCIV"/>
    <s v="202110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8728.31"/>
    <n v="0"/>
    <n v="0"/>
    <n v="0"/>
    <n v="0"/>
    <n v="0"/>
    <n v="0"/>
    <n v="0"/>
    <n v="0"/>
    <n v="0"/>
    <n v="0"/>
    <n v="0"/>
    <n v="0"/>
    <n v="0"/>
    <n v="-8728.31"/>
    <n v="0"/>
    <n v="0"/>
    <n v="0"/>
    <n v="0"/>
    <s v="-"/>
    <x v="2"/>
    <x v="0"/>
    <x v="1"/>
  </r>
  <r>
    <s v="CGST"/>
    <s v="000001310044-2021"/>
    <s v="000001310044-2021-20211101Termoli"/>
    <s v="000001310044"/>
    <s v="-M-EE-REAT Sollevamento TEMP004 FGM"/>
    <s v="2021"/>
    <s v="20211101"/>
    <s v="20201231"/>
    <s v="AB0202"/>
    <x v="14"/>
    <s v="Impianti di depurazione"/>
    <x v="11"/>
    <x v="11"/>
    <s v="ZCIV"/>
    <s v="20211101"/>
    <s v="00000000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5768.1"/>
    <n v="-131.4"/>
    <n v="0"/>
    <n v="15636.7"/>
    <n v="16090.95"/>
    <n v="0"/>
    <n v="0"/>
    <n v="0"/>
    <n v="0"/>
    <n v="0"/>
    <n v="0"/>
    <n v="0"/>
    <n v="0"/>
    <n v="0"/>
    <n v="0"/>
    <n v="0"/>
    <n v="0"/>
    <n v="0"/>
    <n v="-462.75"/>
    <n v="139.9"/>
    <n v="0"/>
    <n v="0"/>
    <n v="0"/>
    <s v="-"/>
    <x v="2"/>
    <x v="0"/>
    <x v="1"/>
  </r>
  <r>
    <s v="CGST"/>
    <s v="000001310044-2021"/>
    <s v="000001310044-2021-20211231Termoli"/>
    <s v="000001310044"/>
    <s v="-M-EE-REAT Sollevamento TEMP004 FGM"/>
    <s v="2021"/>
    <s v="20211231"/>
    <s v="20201231"/>
    <s v="AB0202"/>
    <x v="14"/>
    <s v="Impianti di depurazione"/>
    <x v="11"/>
    <x v="11"/>
    <s v="ZCIV"/>
    <s v="20211201"/>
    <s v="20211201"/>
    <s v="020/000"/>
    <s v="BEMI30"/>
    <s v="A_B_II_2"/>
    <x v="1"/>
    <s v="CGST-IMO08-TEMF004L.30"/>
    <x v="196"/>
    <x v="18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3254.55"/>
    <n v="-55.23"/>
    <n v="0"/>
    <n v="13199.32"/>
    <n v="17643.330000000002"/>
    <n v="0"/>
    <n v="0"/>
    <n v="0"/>
    <n v="0"/>
    <n v="0"/>
    <n v="0"/>
    <n v="0"/>
    <n v="0"/>
    <n v="0"/>
    <n v="0"/>
    <n v="0"/>
    <n v="0"/>
    <n v="0"/>
    <n v="-4388.78"/>
    <n v="0"/>
    <n v="0"/>
    <n v="0"/>
    <n v="0"/>
    <s v="-"/>
    <x v="2"/>
    <x v="0"/>
    <x v="1"/>
  </r>
  <r>
    <s v="CGST"/>
    <s v="000001310045-2020"/>
    <s v="000001310045-2020-20201231Termoli"/>
    <s v="000001310045"/>
    <s v="I-M-IDR-CIV-PROG Sollevamento TEMP003 FG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07-TEMF003L.31"/>
    <x v="197"/>
    <x v="190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3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15625.49"/>
    <n v="-43.4"/>
    <n v="15582.09"/>
    <n v="0"/>
    <n v="-520.85"/>
    <n v="0"/>
    <n v="1506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6-2020"/>
    <s v="000001310046-2020-20201231Campagnano"/>
    <s v="000001310046"/>
    <s v="I-M-IDR-CIV-REAT Sollevamento CDMP007 FG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12-CDMF007L.31"/>
    <x v="198"/>
    <x v="191"/>
    <s v="CD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7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4318.5600000000004"/>
    <n v="-12"/>
    <n v="4306.5600000000004"/>
    <n v="0"/>
    <n v="-143.94999999999999"/>
    <n v="0"/>
    <n v="4162.61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46-2021"/>
    <s v="000001310046-2021-20211101Campagnano"/>
    <s v="000001310046"/>
    <s v="I-M-IDR-CIV-REAT Sollevamento CDMP007 FG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12-CDMF007L.31"/>
    <x v="198"/>
    <x v="191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7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38.39"/>
    <n v="-2.44"/>
    <n v="0"/>
    <n v="435.95"/>
    <n v="43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47-2020"/>
    <s v="000001310047-2020-20201231Termoli"/>
    <s v="000001310047"/>
    <s v="I-M-IDR-CIV-REAT Sollevamento TEMP004 FG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4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s v="F8SO"/>
    <s v="8,00"/>
    <s v="8"/>
    <x v="1"/>
    <x v="1"/>
    <s v="-"/>
    <s v="-"/>
    <s v="LIC Non in Tariffa"/>
    <s v="Non OPS"/>
    <n v="5337.53"/>
    <n v="-14.83"/>
    <n v="5322.7"/>
    <n v="0"/>
    <n v="-177.92"/>
    <n v="0"/>
    <n v="514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7-2021"/>
    <s v="000001310047-2021-20210601Termoli"/>
    <s v="000001310047"/>
    <s v="I-M-IDR-CIV-REAT Sollevamento TEMP004 FG"/>
    <s v="2021"/>
    <s v="20210601"/>
    <s v="20210601"/>
    <s v="AB0202"/>
    <x v="14"/>
    <s v="Impianti di depurazione"/>
    <x v="11"/>
    <x v="11"/>
    <s v="ZCIV"/>
    <s v="20210601"/>
    <s v="00000000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686.28"/>
    <n v="-52.23"/>
    <n v="0"/>
    <n v="2634.05"/>
    <n v="268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7-2021"/>
    <s v="000001310047-2021-20210701Termoli"/>
    <s v="000001310047"/>
    <s v="I-M-IDR-CIV-REAT Sollevamento TEMP004 FG"/>
    <s v="2021"/>
    <s v="20210701"/>
    <s v="20211101"/>
    <s v="AB0202"/>
    <x v="14"/>
    <s v="Impianti di depurazione"/>
    <x v="11"/>
    <x v="11"/>
    <s v="ZCIV"/>
    <s v="20210701"/>
    <s v="00000000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84.39999999999998"/>
    <n v="-4.74"/>
    <n v="0"/>
    <n v="279.66000000000003"/>
    <n v="0"/>
    <n v="0"/>
    <n v="0"/>
    <n v="0"/>
    <n v="0"/>
    <n v="0"/>
    <n v="0"/>
    <n v="0"/>
    <n v="0"/>
    <n v="0"/>
    <n v="0"/>
    <n v="0"/>
    <n v="0"/>
    <n v="0"/>
    <n v="0"/>
    <n v="284.39999999999998"/>
    <n v="0"/>
    <n v="0"/>
    <n v="0"/>
    <s v="-"/>
    <x v="2"/>
    <x v="0"/>
    <x v="1"/>
  </r>
  <r>
    <s v="CGST"/>
    <s v="000001310047-2021"/>
    <s v="000001310047-2021-20210801Termoli"/>
    <s v="000001310047"/>
    <s v="I-M-IDR-CIV-REAT Sollevamento TEMP004 FG"/>
    <s v="2021"/>
    <s v="20210801"/>
    <s v="20211101"/>
    <s v="AB0202"/>
    <x v="14"/>
    <s v="Impianti di depurazione"/>
    <x v="11"/>
    <x v="11"/>
    <s v="ZCIV"/>
    <s v="20210801"/>
    <s v="00000000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.76"/>
    <n v="-0.5"/>
    <n v="0"/>
    <n v="35.26"/>
    <n v="0"/>
    <n v="0"/>
    <n v="0"/>
    <n v="0"/>
    <n v="0"/>
    <n v="0"/>
    <n v="0"/>
    <n v="0"/>
    <n v="0"/>
    <n v="0"/>
    <n v="0"/>
    <n v="0"/>
    <n v="0"/>
    <n v="0"/>
    <n v="0"/>
    <n v="35.76"/>
    <n v="0"/>
    <n v="0"/>
    <n v="0"/>
    <s v="-"/>
    <x v="2"/>
    <x v="0"/>
    <x v="1"/>
  </r>
  <r>
    <s v="CGST"/>
    <s v="000001310047-2021"/>
    <s v="000001310047-2021-20210901Termoli"/>
    <s v="000001310047"/>
    <s v="I-M-IDR-CIV-REAT Sollevamento TEMP004 FG"/>
    <s v="2021"/>
    <s v="20210901"/>
    <s v="20211101"/>
    <s v="AB0202"/>
    <x v="14"/>
    <s v="Impianti di depurazione"/>
    <x v="11"/>
    <x v="11"/>
    <s v="ZCIV"/>
    <s v="20210901"/>
    <s v="00000000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.770000000000003"/>
    <n v="-0.4"/>
    <n v="0"/>
    <n v="35.369999999999997"/>
    <n v="0"/>
    <n v="0"/>
    <n v="0"/>
    <n v="0"/>
    <n v="0"/>
    <n v="0"/>
    <n v="0"/>
    <n v="0"/>
    <n v="0"/>
    <n v="0"/>
    <n v="0"/>
    <n v="0"/>
    <n v="0"/>
    <n v="0"/>
    <n v="0"/>
    <n v="35.770000000000003"/>
    <n v="0"/>
    <n v="0"/>
    <n v="0"/>
    <s v="-"/>
    <x v="2"/>
    <x v="0"/>
    <x v="1"/>
  </r>
  <r>
    <s v="CGST"/>
    <s v="000001310047-2021"/>
    <s v="000001310047-2021-20211101Termoli"/>
    <s v="000001310047"/>
    <s v="I-M-IDR-CIV-REAT Sollevamento TEMP004 FG"/>
    <s v="2021"/>
    <s v="20211101"/>
    <s v="20211231"/>
    <s v="AB0202"/>
    <x v="14"/>
    <s v="Impianti di depurazione"/>
    <x v="11"/>
    <x v="11"/>
    <s v="ZCIV"/>
    <s v="20211101"/>
    <s v="00000000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31.39"/>
    <n v="-19.62"/>
    <n v="0"/>
    <n v="3511.77"/>
    <n v="3806.74"/>
    <n v="0"/>
    <n v="0"/>
    <n v="0"/>
    <n v="0"/>
    <n v="0"/>
    <n v="0"/>
    <n v="0"/>
    <n v="0"/>
    <n v="0"/>
    <n v="0"/>
    <n v="0"/>
    <n v="0"/>
    <n v="0"/>
    <n v="-583.13"/>
    <n v="307.77999999999997"/>
    <n v="0"/>
    <n v="0"/>
    <n v="0"/>
    <s v="-"/>
    <x v="2"/>
    <x v="0"/>
    <x v="1"/>
  </r>
  <r>
    <s v="CGST"/>
    <s v="000001310047-2021"/>
    <s v="000001310047-2021-20211130Termoli"/>
    <s v="000001310047"/>
    <s v="I-M-IDR-CIV-REAT Sollevamento TEMP004 FG"/>
    <s v="2021"/>
    <s v="20211130"/>
    <s v="20211101"/>
    <s v="AB0202"/>
    <x v="14"/>
    <s v="Impianti di depurazione"/>
    <x v="11"/>
    <x v="11"/>
    <s v="ZCIV"/>
    <s v="20211001"/>
    <s v="20211001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27.2"/>
    <n v="-1.89"/>
    <n v="0"/>
    <n v="225.31"/>
    <n v="0"/>
    <n v="0"/>
    <n v="0"/>
    <n v="0"/>
    <n v="0"/>
    <n v="0"/>
    <n v="0"/>
    <n v="0"/>
    <n v="0"/>
    <n v="0"/>
    <n v="0"/>
    <n v="0"/>
    <n v="0"/>
    <n v="0"/>
    <n v="0"/>
    <n v="227.2"/>
    <n v="0"/>
    <n v="0"/>
    <n v="0"/>
    <s v="-"/>
    <x v="2"/>
    <x v="0"/>
    <x v="1"/>
  </r>
  <r>
    <s v="CGST"/>
    <s v="000001310047-2021"/>
    <s v="000001310047-2021-20211231Termoli"/>
    <s v="000001310047"/>
    <s v="I-M-IDR-CIV-REAT Sollevamento TEMP004 FG"/>
    <s v="2021"/>
    <s v="20211231"/>
    <s v="20211231"/>
    <s v="AB0202"/>
    <x v="14"/>
    <s v="Impianti di depurazione"/>
    <x v="11"/>
    <x v="11"/>
    <s v="ZCIV"/>
    <s v="20210101"/>
    <s v="20210101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84.81"/>
    <n v="-2.83"/>
    <n v="0"/>
    <n v="81.98"/>
    <n v="0"/>
    <n v="0"/>
    <n v="0"/>
    <n v="0"/>
    <n v="0"/>
    <n v="0"/>
    <n v="0"/>
    <n v="0"/>
    <n v="0"/>
    <n v="0"/>
    <n v="0"/>
    <n v="0"/>
    <n v="0"/>
    <n v="0"/>
    <n v="0"/>
    <n v="84.81"/>
    <n v="0"/>
    <n v="0"/>
    <n v="0"/>
    <s v="-"/>
    <x v="2"/>
    <x v="0"/>
    <x v="1"/>
  </r>
  <r>
    <s v="CGST"/>
    <s v="000001310047-2021"/>
    <s v="000001310047-2021-20211231Termoli"/>
    <s v="000001310047"/>
    <s v="I-M-IDR-CIV-REAT Sollevamento TEMP004 FG"/>
    <s v="2021"/>
    <s v="20211231"/>
    <s v="20211231"/>
    <s v="AB0202"/>
    <x v="14"/>
    <s v="Impianti di depurazione"/>
    <x v="11"/>
    <x v="11"/>
    <s v="ZCIV"/>
    <s v="20210401"/>
    <s v="20210401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00.22"/>
    <n v="-12.51"/>
    <n v="0"/>
    <n v="487.71"/>
    <n v="0"/>
    <n v="0"/>
    <n v="0"/>
    <n v="0"/>
    <n v="0"/>
    <n v="0"/>
    <n v="0"/>
    <n v="0"/>
    <n v="0"/>
    <n v="0"/>
    <n v="0"/>
    <n v="0"/>
    <n v="0"/>
    <n v="0"/>
    <n v="0"/>
    <n v="500.22"/>
    <n v="0"/>
    <n v="0"/>
    <n v="0"/>
    <s v="-"/>
    <x v="2"/>
    <x v="0"/>
    <x v="1"/>
  </r>
  <r>
    <s v="CGST"/>
    <s v="000001310047-2021"/>
    <s v="000001310047-2021-20211231Termoli"/>
    <s v="000001310047"/>
    <s v="I-M-IDR-CIV-REAT Sollevamento TEMP004 FG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12-TEMF004L.31"/>
    <x v="199"/>
    <x v="192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09.35"/>
    <n v="-2.8"/>
    <n v="0"/>
    <n v="1006.55"/>
    <n v="1902.16"/>
    <n v="0"/>
    <n v="0"/>
    <n v="0"/>
    <n v="0"/>
    <n v="0"/>
    <n v="0"/>
    <n v="0"/>
    <n v="0"/>
    <n v="0"/>
    <n v="0"/>
    <n v="0"/>
    <n v="0"/>
    <n v="0"/>
    <n v="-892.81"/>
    <n v="0"/>
    <n v="0"/>
    <n v="0"/>
    <n v="0"/>
    <s v="-"/>
    <x v="2"/>
    <x v="0"/>
    <x v="1"/>
  </r>
  <r>
    <s v="CGST"/>
    <s v="000001310048-2020"/>
    <s v="000001310048-2020-20201231Termoli"/>
    <s v="000001310048"/>
    <s v="POTENZ. Adduttrici TEMS001 ADD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RN02-TEMAS01Z.30"/>
    <x v="200"/>
    <x v="193"/>
    <s v="TEM"/>
    <s v="CRG00-CGST"/>
    <s v="1ADDU-CGST"/>
    <s v="CGST-ADDUZ"/>
    <s v="-"/>
    <s v="ADD"/>
    <s v="ADD"/>
    <x v="2"/>
    <s v="AQ"/>
    <x v="2"/>
    <s v="Impianti di sollevamento e pompaggio"/>
    <x v="2"/>
    <s v="A"/>
    <s v="Servizio idrico integrato"/>
    <s v="NonErc"/>
    <s v="IRN02"/>
    <s v="POTENZIAMENTO"/>
    <s v="S"/>
    <s v="S001"/>
    <s v="003"/>
    <s v="Adduttrici"/>
    <s v="8"/>
    <s v="30"/>
    <s v="Opere elettromec.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168.78"/>
    <n v="-0.7"/>
    <n v="168.08"/>
    <n v="0"/>
    <n v="-8.44"/>
    <n v="0"/>
    <n v="159.6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9-2020"/>
    <s v="000001310049-2020-20201231Termoli"/>
    <s v="000001310049"/>
    <s v="I-M-IDR-CIV-PROG Sollevamento TEMS001 DS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MO07-TEMAS013.31"/>
    <x v="201"/>
    <x v="194"/>
    <s v="TEM"/>
    <s v="CRG00-CGST"/>
    <s v="1DIST-CGST"/>
    <s v="CGST-DISTR"/>
    <s v="-"/>
    <s v="ADS"/>
    <s v="DSA"/>
    <x v="2"/>
    <s v="AQ"/>
    <x v="2"/>
    <s v="Impianti di sollevamento e pompaggio"/>
    <x v="2"/>
    <s v="A"/>
    <s v="Servizio idrico integrato"/>
    <s v="NonErc"/>
    <s v="IMO07"/>
    <s v="MANUTENZIONE CIVILE E IDRAULICA PROGRAMMATA INV."/>
    <s v="S"/>
    <s v="S001"/>
    <s v="008"/>
    <s v="Sollevamento"/>
    <s v="8"/>
    <s v="31"/>
    <s v="Opere civili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2436.58"/>
    <n v="-6.77"/>
    <n v="2429.81"/>
    <n v="0"/>
    <n v="-81.22"/>
    <n v="0"/>
    <n v="234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49-2021"/>
    <s v="000001310049-2021-20211101Termoli"/>
    <s v="000001310049"/>
    <s v="I-M-IDR-CIV-PROG Sollevamento TEMS001 DS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07-TEMAS013.31"/>
    <x v="201"/>
    <x v="194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7"/>
    <s v="MANUTENZIONE CIVILE E IDRAULICA PROGRAMMATA INV."/>
    <s v="S"/>
    <s v="S001"/>
    <s v="008"/>
    <s v="Sollevamento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64.6"/>
    <n v="-0.91"/>
    <n v="0"/>
    <n v="163.69"/>
    <n v="16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0-2020"/>
    <s v="000001310050-2020-20201231Termoli"/>
    <s v="000001310050"/>
    <s v="I-M-EE-PROG Sollevamento TEMS001 DSA"/>
    <s v="2020"/>
    <s v="20201231"/>
    <s v="20201231"/>
    <s v="AB0202"/>
    <x v="14"/>
    <s v="Impianti di depurazione"/>
    <x v="11"/>
    <x v="11"/>
    <s v="ZCIV"/>
    <s v="20201201"/>
    <s v="20201201"/>
    <s v="020/000"/>
    <s v="BEMI30"/>
    <s v="A_B_II_2"/>
    <x v="1"/>
    <s v="CGST-IMO05-TEMAS013.30"/>
    <x v="202"/>
    <x v="195"/>
    <s v="TEM"/>
    <s v="CRG00-CGST"/>
    <s v="1DIST-CGST"/>
    <s v="CGST-DISTR"/>
    <s v="-"/>
    <s v="ADS"/>
    <s v="DSA"/>
    <x v="2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1"/>
    <s v="008"/>
    <s v="Sollevamento"/>
    <s v="8"/>
    <s v="30"/>
    <s v="Opere elettromec. sollevamento"/>
    <x v="6"/>
    <x v="6"/>
    <x v="6"/>
    <s v="Impianti di sollevamento e pompaggio"/>
    <n v="8"/>
    <n v="8"/>
    <s v="A8SO"/>
    <s v="8,00"/>
    <s v="8"/>
    <x v="1"/>
    <x v="1"/>
    <s v="-"/>
    <s v="-"/>
    <s v="LIC Non in Tariffa"/>
    <s v="Non OPS"/>
    <n v="1073.6500000000001"/>
    <n v="-4.47"/>
    <n v="1069.18"/>
    <n v="0"/>
    <n v="-53.68"/>
    <n v="0"/>
    <n v="101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1-2020"/>
    <s v="000001310051-2020-20201231Termoli"/>
    <s v="000001310051"/>
    <s v="POTENZ. Collettore TEMP003 FGM"/>
    <s v="2020"/>
    <s v="20201231"/>
    <s v="20201231"/>
    <s v="AB0202"/>
    <x v="14"/>
    <s v="Impianti di depurazione"/>
    <x v="11"/>
    <x v="11"/>
    <s v="ZCIV"/>
    <s v="20201201"/>
    <s v="20201201"/>
    <s v="030/000"/>
    <s v="BEMI31"/>
    <s v="A_B_II_2"/>
    <x v="1"/>
    <s v="CGST-IRN02-TEMF003V.31"/>
    <x v="203"/>
    <x v="196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RN02"/>
    <s v="POTENZIAMENTO"/>
    <s v="P"/>
    <s v="P003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1"/>
    <x v="1"/>
    <s v="-"/>
    <s v="-"/>
    <s v="LIC Non in Tariffa"/>
    <s v="Non OPS"/>
    <n v="4326.67"/>
    <n v="-12.02"/>
    <n v="4314.6499999999996"/>
    <n v="0"/>
    <n v="-144.22"/>
    <n v="0"/>
    <n v="4170.42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2-2021"/>
    <s v="000001310052-2021-20210101Termoli"/>
    <s v="000001310052"/>
    <s v="I-M-IDR-CIV-REAT Depuraz.&gt; 2.000 AE TEMP"/>
    <s v="2021"/>
    <s v="20210101"/>
    <s v="20211001"/>
    <s v="AB0202"/>
    <x v="14"/>
    <s v="Impianti di depurazione"/>
    <x v="11"/>
    <x v="11"/>
    <s v="ZCIV"/>
    <s v="202101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804.48"/>
    <n v="-26.82"/>
    <n v="0"/>
    <n v="777.66"/>
    <n v="0"/>
    <n v="0"/>
    <n v="0"/>
    <n v="0"/>
    <n v="0"/>
    <n v="0"/>
    <n v="0"/>
    <n v="0"/>
    <n v="0"/>
    <n v="0"/>
    <n v="0"/>
    <n v="0"/>
    <n v="0"/>
    <n v="0"/>
    <n v="0"/>
    <n v="804.48"/>
    <n v="0"/>
    <n v="0"/>
    <n v="0"/>
    <s v="-"/>
    <x v="2"/>
    <x v="0"/>
    <x v="1"/>
  </r>
  <r>
    <s v="CGST"/>
    <s v="000001310052-2021"/>
    <s v="000001310052-2021-20210201Termoli"/>
    <s v="000001310052"/>
    <s v="I-M-IDR-CIV-REAT Depuraz.&gt; 2.000 AE TEMP"/>
    <s v="2021"/>
    <s v="20210201"/>
    <s v="20211001"/>
    <s v="AB0202"/>
    <x v="14"/>
    <s v="Impianti di depurazione"/>
    <x v="11"/>
    <x v="11"/>
    <s v="ZCIV"/>
    <s v="202102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23.36"/>
    <n v="-22.1"/>
    <n v="0"/>
    <n v="701.26"/>
    <n v="0"/>
    <n v="0"/>
    <n v="0"/>
    <n v="0"/>
    <n v="0"/>
    <n v="0"/>
    <n v="0"/>
    <n v="0"/>
    <n v="0"/>
    <n v="0"/>
    <n v="0"/>
    <n v="0"/>
    <n v="0"/>
    <n v="0"/>
    <n v="0"/>
    <n v="723.36"/>
    <n v="0"/>
    <n v="0"/>
    <n v="0"/>
    <s v="-"/>
    <x v="2"/>
    <x v="0"/>
    <x v="1"/>
  </r>
  <r>
    <s v="CGST"/>
    <s v="000001310052-2021"/>
    <s v="000001310052-2021-20210301Termoli"/>
    <s v="000001310052"/>
    <s v="I-M-IDR-CIV-REAT Depuraz.&gt; 2.000 AE TEMP"/>
    <s v="2021"/>
    <s v="20210301"/>
    <s v="20211001"/>
    <s v="AB0202"/>
    <x v="14"/>
    <s v="Impianti di depurazione"/>
    <x v="11"/>
    <x v="11"/>
    <s v="ZCIV"/>
    <s v="202103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28.55"/>
    <n v="-20.239999999999998"/>
    <n v="0"/>
    <n v="708.31"/>
    <n v="0"/>
    <n v="0"/>
    <n v="0"/>
    <n v="0"/>
    <n v="0"/>
    <n v="0"/>
    <n v="0"/>
    <n v="0"/>
    <n v="0"/>
    <n v="0"/>
    <n v="0"/>
    <n v="0"/>
    <n v="0"/>
    <n v="0"/>
    <n v="0"/>
    <n v="728.55"/>
    <n v="0"/>
    <n v="0"/>
    <n v="0"/>
    <s v="-"/>
    <x v="2"/>
    <x v="0"/>
    <x v="1"/>
  </r>
  <r>
    <s v="CGST"/>
    <s v="000001310052-2021"/>
    <s v="000001310052-2021-20210430Termoli"/>
    <s v="000001310052"/>
    <s v="I-M-IDR-CIV-REAT Depuraz.&gt; 2.000 AE TEMP"/>
    <s v="2021"/>
    <s v="20210430"/>
    <s v="20211001"/>
    <s v="AB0202"/>
    <x v="14"/>
    <s v="Impianti di depurazione"/>
    <x v="11"/>
    <x v="11"/>
    <s v="ZCIV"/>
    <s v="20210401"/>
    <s v="20210401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88.71"/>
    <n v="-19.72"/>
    <n v="0"/>
    <n v="768.99"/>
    <n v="10.98"/>
    <n v="0"/>
    <n v="0"/>
    <n v="0"/>
    <n v="0"/>
    <n v="0"/>
    <n v="0"/>
    <n v="0"/>
    <n v="0"/>
    <n v="0"/>
    <n v="0"/>
    <n v="0"/>
    <n v="0"/>
    <n v="0"/>
    <n v="0"/>
    <n v="777.73"/>
    <n v="0"/>
    <n v="0"/>
    <n v="0"/>
    <s v="-"/>
    <x v="2"/>
    <x v="0"/>
    <x v="1"/>
  </r>
  <r>
    <s v="CGST"/>
    <s v="000001310052-2021"/>
    <s v="000001310052-2021-20210501Termoli"/>
    <s v="000001310052"/>
    <s v="I-M-IDR-CIV-REAT Depuraz.&gt; 2.000 AE TEMP"/>
    <s v="2021"/>
    <s v="20210501"/>
    <s v="20211001"/>
    <s v="AB0202"/>
    <x v="14"/>
    <s v="Impianti di depurazione"/>
    <x v="11"/>
    <x v="11"/>
    <s v="ZCIV"/>
    <s v="202105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42.36"/>
    <n v="-16.5"/>
    <n v="0"/>
    <n v="725.86"/>
    <n v="0"/>
    <n v="0"/>
    <n v="0"/>
    <n v="0"/>
    <n v="0"/>
    <n v="0"/>
    <n v="0"/>
    <n v="0"/>
    <n v="0"/>
    <n v="0"/>
    <n v="0"/>
    <n v="0"/>
    <n v="0"/>
    <n v="0"/>
    <n v="0"/>
    <n v="742.36"/>
    <n v="0"/>
    <n v="0"/>
    <n v="0"/>
    <s v="-"/>
    <x v="2"/>
    <x v="0"/>
    <x v="1"/>
  </r>
  <r>
    <s v="CGST"/>
    <s v="000001310052-2021"/>
    <s v="000001310052-2021-20210601Termoli"/>
    <s v="000001310052"/>
    <s v="I-M-IDR-CIV-REAT Depuraz.&gt; 2.000 AE TEMP"/>
    <s v="2021"/>
    <s v="20210601"/>
    <s v="20211001"/>
    <s v="AB0202"/>
    <x v="14"/>
    <s v="Impianti di depurazione"/>
    <x v="11"/>
    <x v="11"/>
    <s v="ZCIV"/>
    <s v="202106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43.17"/>
    <n v="-14.45"/>
    <n v="0"/>
    <n v="728.71999999999991"/>
    <n v="0"/>
    <n v="0"/>
    <n v="0"/>
    <n v="0"/>
    <n v="0"/>
    <n v="0"/>
    <n v="0"/>
    <n v="0"/>
    <n v="0"/>
    <n v="0"/>
    <n v="0"/>
    <n v="0"/>
    <n v="0"/>
    <n v="0"/>
    <n v="0"/>
    <n v="743.17"/>
    <n v="0"/>
    <n v="0"/>
    <n v="0"/>
    <s v="-"/>
    <x v="2"/>
    <x v="0"/>
    <x v="1"/>
  </r>
  <r>
    <s v="CGST"/>
    <s v="000001310052-2021"/>
    <s v="000001310052-2021-20210701Termoli"/>
    <s v="000001310052"/>
    <s v="I-M-IDR-CIV-REAT Depuraz.&gt; 2.000 AE TEMP"/>
    <s v="2021"/>
    <s v="20210701"/>
    <s v="20211001"/>
    <s v="AB0202"/>
    <x v="14"/>
    <s v="Impianti di depurazione"/>
    <x v="11"/>
    <x v="11"/>
    <s v="ZCIV"/>
    <s v="202107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65.900000000000006"/>
    <n v="-1.1000000000000001"/>
    <n v="0"/>
    <n v="64.800000000000011"/>
    <n v="0"/>
    <n v="0"/>
    <n v="0"/>
    <n v="0"/>
    <n v="0"/>
    <n v="0"/>
    <n v="0"/>
    <n v="0"/>
    <n v="0"/>
    <n v="0"/>
    <n v="0"/>
    <n v="0"/>
    <n v="0"/>
    <n v="0"/>
    <n v="0"/>
    <n v="65.900000000000006"/>
    <n v="0"/>
    <n v="0"/>
    <n v="0"/>
    <s v="-"/>
    <x v="2"/>
    <x v="0"/>
    <x v="1"/>
  </r>
  <r>
    <s v="CGST"/>
    <s v="000001310052-2021"/>
    <s v="000001310052-2021-20210801Termoli"/>
    <s v="000001310052"/>
    <s v="I-M-IDR-CIV-REAT Depuraz.&gt; 2.000 AE TEMP"/>
    <s v="2021"/>
    <s v="20210801"/>
    <s v="20211101"/>
    <s v="AB0202"/>
    <x v="14"/>
    <s v="Impianti di depurazione"/>
    <x v="11"/>
    <x v="11"/>
    <s v="ZCIV"/>
    <s v="202108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27.72"/>
    <n v="-4.55"/>
    <n v="0"/>
    <n v="323.17"/>
    <n v="242.3"/>
    <n v="0"/>
    <n v="0"/>
    <n v="0"/>
    <n v="0"/>
    <n v="0"/>
    <n v="0"/>
    <n v="0"/>
    <n v="0"/>
    <n v="0"/>
    <n v="0"/>
    <n v="0"/>
    <n v="0"/>
    <n v="0"/>
    <n v="0"/>
    <n v="85.42"/>
    <n v="0"/>
    <n v="0"/>
    <n v="0"/>
    <s v="-"/>
    <x v="2"/>
    <x v="0"/>
    <x v="1"/>
  </r>
  <r>
    <s v="CGST"/>
    <s v="000001310052-2021"/>
    <s v="000001310052-2021-20210901Termoli"/>
    <s v="000001310052"/>
    <s v="I-M-IDR-CIV-REAT Depuraz.&gt; 2.000 AE TEMP"/>
    <s v="2021"/>
    <s v="20210901"/>
    <s v="20211001"/>
    <s v="AB0202"/>
    <x v="14"/>
    <s v="Impianti di depurazione"/>
    <x v="11"/>
    <x v="11"/>
    <s v="ZCIV"/>
    <s v="202109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5.09"/>
    <n v="-0.28000000000000003"/>
    <n v="0"/>
    <n v="24.81"/>
    <n v="0"/>
    <n v="0"/>
    <n v="0"/>
    <n v="0"/>
    <n v="0"/>
    <n v="0"/>
    <n v="0"/>
    <n v="0"/>
    <n v="0"/>
    <n v="0"/>
    <n v="0"/>
    <n v="0"/>
    <n v="0"/>
    <n v="0"/>
    <n v="0"/>
    <n v="25.09"/>
    <n v="0"/>
    <n v="0"/>
    <n v="0"/>
    <s v="-"/>
    <x v="2"/>
    <x v="0"/>
    <x v="1"/>
  </r>
  <r>
    <s v="CGST"/>
    <s v="000001310052-2021"/>
    <s v="000001310052-2021-20211001Termoli"/>
    <s v="000001310052"/>
    <s v="I-M-IDR-CIV-REAT Depuraz.&gt; 2.000 AE TEMP"/>
    <s v="2021"/>
    <s v="20211001"/>
    <s v="20211001"/>
    <s v="AB0202"/>
    <x v="14"/>
    <s v="Impianti di depurazione"/>
    <x v="11"/>
    <x v="11"/>
    <s v="ZCIV"/>
    <s v="202110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34.23"/>
    <n v="-4.45"/>
    <n v="0"/>
    <n v="529.78"/>
    <n v="4948.17"/>
    <n v="0"/>
    <n v="0"/>
    <n v="0"/>
    <n v="0"/>
    <n v="0"/>
    <n v="0"/>
    <n v="0"/>
    <n v="0"/>
    <n v="0"/>
    <n v="0"/>
    <n v="0"/>
    <n v="0"/>
    <n v="0"/>
    <n v="-4413.9399999999996"/>
    <n v="0"/>
    <n v="0"/>
    <n v="0"/>
    <n v="0"/>
    <s v="-"/>
    <x v="2"/>
    <x v="0"/>
    <x v="1"/>
  </r>
  <r>
    <s v="CGST"/>
    <s v="000001310052-2021"/>
    <s v="000001310052-2021-20211101Termoli"/>
    <s v="000001310052"/>
    <s v="I-M-IDR-CIV-REAT Depuraz.&gt; 2.000 AE TEMP"/>
    <s v="2021"/>
    <s v="20211101"/>
    <s v="20211001"/>
    <s v="AB0202"/>
    <x v="14"/>
    <s v="Impianti di depurazione"/>
    <x v="11"/>
    <x v="11"/>
    <s v="ZCIV"/>
    <s v="20211101"/>
    <s v="00000000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102.28"/>
    <n v="0"/>
    <n v="0"/>
    <n v="0"/>
    <n v="0"/>
    <n v="0"/>
    <n v="0"/>
    <n v="0"/>
    <n v="0"/>
    <n v="0"/>
    <n v="0"/>
    <n v="0"/>
    <n v="0"/>
    <n v="0"/>
    <n v="-102.28"/>
    <n v="0"/>
    <n v="0"/>
    <n v="0"/>
    <n v="0"/>
    <s v="-"/>
    <x v="2"/>
    <x v="0"/>
    <x v="1"/>
  </r>
  <r>
    <s v="CGST"/>
    <s v="000001310052-2021"/>
    <s v="000001310052-2021-20211231Termoli"/>
    <s v="000001310052"/>
    <s v="I-M-IDR-CIV-REAT Depuraz.&gt; 2.000 AE TEMP"/>
    <s v="2021"/>
    <s v="20211231"/>
    <s v="20211001"/>
    <s v="AB0202"/>
    <x v="14"/>
    <s v="Impianti di depurazione"/>
    <x v="11"/>
    <x v="11"/>
    <s v="ZCIV"/>
    <s v="20211201"/>
    <s v="20211201"/>
    <s v="030/000"/>
    <s v="BEMI31"/>
    <s v="A_B_II_2"/>
    <x v="1"/>
    <s v="CGST-IMO12-TEMDPANT.31"/>
    <x v="204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4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0.01"/>
    <n v="0"/>
    <n v="0"/>
    <n v="0.01"/>
    <n v="179.85"/>
    <n v="0"/>
    <n v="0"/>
    <n v="0"/>
    <n v="0"/>
    <n v="0"/>
    <n v="0"/>
    <n v="0"/>
    <n v="0"/>
    <n v="0"/>
    <n v="0"/>
    <n v="0"/>
    <n v="0"/>
    <n v="0"/>
    <n v="-179.84"/>
    <n v="0"/>
    <n v="0"/>
    <n v="0"/>
    <n v="0"/>
    <s v="-"/>
    <x v="2"/>
    <x v="0"/>
    <x v="1"/>
  </r>
  <r>
    <s v="CGST"/>
    <s v="000001310053-2021"/>
    <s v="000001310053-2021-20210531Campagnano"/>
    <s v="000001310053"/>
    <s v="I-M-IDR-CIV-PROG Serbatoi CDMS002 DSA"/>
    <s v="2021"/>
    <s v="20210531"/>
    <s v="20210531"/>
    <s v="AB0202"/>
    <x v="14"/>
    <s v="Impianti di depurazione"/>
    <x v="11"/>
    <x v="11"/>
    <s v="ZCIV"/>
    <s v="20210501"/>
    <s v="20210501"/>
    <s v="030/000"/>
    <s v="BEMI31"/>
    <s v="A_B_II_2"/>
    <x v="1"/>
    <s v="CGST-IMO07-CDMAS024.31"/>
    <x v="205"/>
    <x v="197"/>
    <s v="CD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7"/>
    <s v="MANUTENZIONE CIVILE E IDRAULICA PROGRAMMATA INV."/>
    <s v="S"/>
    <s v="S002"/>
    <s v="004"/>
    <s v="Serbatoi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211.7800000000002"/>
    <n v="-49.15"/>
    <n v="0"/>
    <n v="2162.63"/>
    <n v="2211.78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54-2021"/>
    <s v="000001310054-2021-20210531Termoli"/>
    <s v="000001310054"/>
    <s v="I-M-IDR-CIV-REAT Depuraz.&gt; 2.000 AE TEMP"/>
    <s v="2021"/>
    <s v="20210531"/>
    <s v="20210531"/>
    <s v="AB0202"/>
    <x v="14"/>
    <s v="Impianti di depurazione"/>
    <x v="11"/>
    <x v="11"/>
    <s v="ZCIV"/>
    <s v="20210501"/>
    <s v="20210501"/>
    <s v="030/000"/>
    <s v="BEMI31"/>
    <s v="A_B_II_2"/>
    <x v="1"/>
    <s v="CGST-IMO12-TEMDPORT.31"/>
    <x v="206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0.23"/>
    <n v="-0.67"/>
    <n v="0"/>
    <n v="29.56"/>
    <n v="3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4-2021"/>
    <s v="000001310054-2021-20210801Termoli"/>
    <s v="000001310054"/>
    <s v="I-M-IDR-CIV-REAT Depuraz.&gt; 2.000 AE TEMP"/>
    <s v="2021"/>
    <s v="20210801"/>
    <s v="20210801"/>
    <s v="AB0202"/>
    <x v="14"/>
    <s v="Impianti di depurazione"/>
    <x v="11"/>
    <x v="11"/>
    <s v="ZCIV"/>
    <s v="20210801"/>
    <s v="00000000"/>
    <s v="030/000"/>
    <s v="BEMI31"/>
    <s v="A_B_II_2"/>
    <x v="1"/>
    <s v="CGST-IMO12-TEMDPORT.31"/>
    <x v="206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69.87"/>
    <n v="-0.97"/>
    <n v="0"/>
    <n v="68.900000000000006"/>
    <n v="6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4-2021"/>
    <s v="000001310054-2021-20211101Termoli"/>
    <s v="000001310054"/>
    <s v="I-M-IDR-CIV-REAT Depuraz.&gt; 2.000 AE TEMP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12-TEMDPORT.31"/>
    <x v="206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1885.7"/>
    <n v="-66.03"/>
    <n v="0"/>
    <n v="11819.67"/>
    <n v="1188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4-2021"/>
    <s v="000001310054-2021-20211231Termoli"/>
    <s v="000001310054"/>
    <s v="I-M-IDR-CIV-REAT Depuraz.&gt; 2.000 AE TEMP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12-TEMDPORT.31"/>
    <x v="206"/>
    <x v="16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34.34"/>
    <n v="-3.98"/>
    <n v="0"/>
    <n v="1430.36"/>
    <n v="143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5-2021"/>
    <s v="000001310055-2021-20210630Campagnano"/>
    <s v="000001310055"/>
    <s v="I-M-EE-REAT Sollevamento CDMP006 FGM"/>
    <s v="2021"/>
    <s v="20210630"/>
    <s v="20210331"/>
    <s v="AB0202"/>
    <x v="14"/>
    <s v="Impianti di depurazione"/>
    <x v="11"/>
    <x v="11"/>
    <s v="ZCIV"/>
    <s v="20210601"/>
    <s v="20210601"/>
    <s v="020/000"/>
    <s v="BEMI30"/>
    <s v="A_B_II_2"/>
    <x v="1"/>
    <s v="CGST-IMO08-CDMF006L.30"/>
    <x v="207"/>
    <x v="198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6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343.62"/>
    <n v="-39.19"/>
    <n v="0"/>
    <n v="1304.43"/>
    <n v="0"/>
    <n v="0"/>
    <n v="0"/>
    <n v="0"/>
    <n v="0"/>
    <n v="0"/>
    <n v="0"/>
    <n v="0"/>
    <n v="0"/>
    <n v="1343.62"/>
    <n v="0"/>
    <n v="0"/>
    <n v="0"/>
    <n v="0"/>
    <n v="0"/>
    <n v="0"/>
    <n v="0"/>
    <n v="0"/>
    <n v="0"/>
    <s v="-"/>
    <x v="1"/>
    <x v="0"/>
    <x v="1"/>
  </r>
  <r>
    <s v="CGST"/>
    <s v="000001310055-2021"/>
    <s v="000001310055-2021-20211231Campagnano"/>
    <s v="000001310055"/>
    <s v="I-M-EE-REAT Sollevamento CDMP006 FGM"/>
    <s v="2021"/>
    <s v="20211231"/>
    <s v="20210331"/>
    <s v="AB0202"/>
    <x v="14"/>
    <s v="Impianti di depurazione"/>
    <x v="11"/>
    <x v="11"/>
    <s v="ZCIV"/>
    <s v="20211201"/>
    <s v="20211201"/>
    <s v="020/000"/>
    <s v="BEMI30"/>
    <s v="A_B_II_2"/>
    <x v="1"/>
    <s v="CGST-IMO08-CDMF006L.30"/>
    <x v="207"/>
    <x v="198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6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14.8"/>
    <n v="-0.9"/>
    <n v="0"/>
    <n v="213.9"/>
    <n v="0"/>
    <n v="0"/>
    <n v="0"/>
    <n v="0"/>
    <n v="0"/>
    <n v="0"/>
    <n v="0"/>
    <n v="0"/>
    <n v="0"/>
    <n v="214.8"/>
    <n v="0"/>
    <n v="0"/>
    <n v="0"/>
    <n v="0"/>
    <n v="0"/>
    <n v="0"/>
    <n v="0"/>
    <n v="0"/>
    <n v="0"/>
    <s v="-"/>
    <x v="1"/>
    <x v="0"/>
    <x v="1"/>
  </r>
  <r>
    <s v="CGST"/>
    <s v="000001310056-2021"/>
    <s v="000001310056-2021-20211101Termoli"/>
    <s v="000001310056"/>
    <s v="OTENZ. Depuraz.&gt; 2.000 AE TEMP002 DEP"/>
    <s v="2021"/>
    <s v="20211101"/>
    <s v="20211001"/>
    <s v="AB0202"/>
    <x v="14"/>
    <s v="Impianti di depurazione"/>
    <x v="11"/>
    <x v="11"/>
    <s v="ZCIV"/>
    <s v="202111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64.400000000000006"/>
    <n v="-0.54"/>
    <n v="0"/>
    <n v="63.860000000000007"/>
    <n v="356.13"/>
    <n v="0"/>
    <n v="0"/>
    <n v="0"/>
    <n v="0"/>
    <n v="0"/>
    <n v="0"/>
    <n v="0"/>
    <n v="0"/>
    <n v="0"/>
    <n v="0"/>
    <n v="0"/>
    <n v="0"/>
    <n v="0"/>
    <n v="-291.73"/>
    <n v="0"/>
    <n v="0"/>
    <n v="0"/>
    <n v="0"/>
    <s v="-"/>
    <x v="2"/>
    <x v="0"/>
    <x v="1"/>
  </r>
  <r>
    <s v="CGST"/>
    <s v="000001310056-2021"/>
    <s v="000001310056-2021-20210101Termoli"/>
    <s v="000001310056"/>
    <s v="POTENZ. Depuraz.&gt; 2.000 AE TEMP002 DEP"/>
    <s v="2021"/>
    <s v="20210101"/>
    <s v="20211001"/>
    <s v="AB0202"/>
    <x v="14"/>
    <s v="Impianti di depurazione"/>
    <x v="11"/>
    <x v="11"/>
    <s v="ZCIV"/>
    <s v="202101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02.3"/>
    <n v="-25.12"/>
    <n v="0"/>
    <n v="477.18"/>
    <n v="0"/>
    <n v="0"/>
    <n v="0"/>
    <n v="0"/>
    <n v="0"/>
    <n v="0"/>
    <n v="0"/>
    <n v="0"/>
    <n v="0"/>
    <n v="0"/>
    <n v="0"/>
    <n v="0"/>
    <n v="0"/>
    <n v="0"/>
    <n v="0"/>
    <n v="502.3"/>
    <n v="0"/>
    <n v="0"/>
    <n v="0"/>
    <s v="-"/>
    <x v="2"/>
    <x v="0"/>
    <x v="1"/>
  </r>
  <r>
    <s v="CGST"/>
    <s v="000001310056-2021"/>
    <s v="000001310056-2021-20210201Termoli"/>
    <s v="000001310056"/>
    <s v="POTENZ. Depuraz.&gt; 2.000 AE TEMP002 DEP"/>
    <s v="2021"/>
    <s v="20210201"/>
    <s v="20211001"/>
    <s v="AB0202"/>
    <x v="14"/>
    <s v="Impianti di depurazione"/>
    <x v="11"/>
    <x v="11"/>
    <s v="ZCIV"/>
    <s v="202102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45.92999999999995"/>
    <n v="-25.02"/>
    <n v="0"/>
    <n v="520.91"/>
    <n v="0"/>
    <n v="0"/>
    <n v="0"/>
    <n v="0"/>
    <n v="0"/>
    <n v="0"/>
    <n v="0"/>
    <n v="0"/>
    <n v="0"/>
    <n v="0"/>
    <n v="0"/>
    <n v="0"/>
    <n v="0"/>
    <n v="0"/>
    <n v="0"/>
    <n v="545.92999999999995"/>
    <n v="0"/>
    <n v="0"/>
    <n v="0"/>
    <s v="-"/>
    <x v="2"/>
    <x v="0"/>
    <x v="1"/>
  </r>
  <r>
    <s v="CGST"/>
    <s v="000001310056-2021"/>
    <s v="000001310056-2021-20210301Termoli"/>
    <s v="000001310056"/>
    <s v="POTENZ. Depuraz.&gt; 2.000 AE TEMP002 DEP"/>
    <s v="2021"/>
    <s v="20210301"/>
    <s v="20211001"/>
    <s v="AB0202"/>
    <x v="14"/>
    <s v="Impianti di depurazione"/>
    <x v="11"/>
    <x v="11"/>
    <s v="ZCIV"/>
    <s v="202103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95.84"/>
    <n v="-20.66"/>
    <n v="0"/>
    <n v="475.17999999999989"/>
    <n v="0"/>
    <n v="0"/>
    <n v="0"/>
    <n v="0"/>
    <n v="0"/>
    <n v="0"/>
    <n v="0"/>
    <n v="0"/>
    <n v="0"/>
    <n v="0"/>
    <n v="0"/>
    <n v="0"/>
    <n v="0"/>
    <n v="0"/>
    <n v="0"/>
    <n v="495.84"/>
    <n v="0"/>
    <n v="0"/>
    <n v="0"/>
    <s v="-"/>
    <x v="2"/>
    <x v="0"/>
    <x v="1"/>
  </r>
  <r>
    <s v="CGST"/>
    <s v="000001310056-2021"/>
    <s v="000001310056-2021-20210401Termoli"/>
    <s v="000001310056"/>
    <s v="POTENZ. Depuraz.&gt; 2.000 AE TEMP002 DEP"/>
    <s v="2021"/>
    <s v="20210401"/>
    <s v="20211001"/>
    <s v="AB0202"/>
    <x v="14"/>
    <s v="Impianti di depurazione"/>
    <x v="11"/>
    <x v="11"/>
    <s v="ZCIV"/>
    <s v="202104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38.36"/>
    <n v="-20.190000000000001"/>
    <n v="0"/>
    <n v="518.16999999999996"/>
    <n v="0"/>
    <n v="0"/>
    <n v="0"/>
    <n v="0"/>
    <n v="0"/>
    <n v="0"/>
    <n v="0"/>
    <n v="0"/>
    <n v="0"/>
    <n v="0"/>
    <n v="0"/>
    <n v="0"/>
    <n v="0"/>
    <n v="0"/>
    <n v="0"/>
    <n v="538.36"/>
    <n v="0"/>
    <n v="0"/>
    <n v="0"/>
    <s v="-"/>
    <x v="2"/>
    <x v="0"/>
    <x v="1"/>
  </r>
  <r>
    <s v="CGST"/>
    <s v="000001310056-2021"/>
    <s v="000001310056-2021-20210501Termoli"/>
    <s v="000001310056"/>
    <s v="POTENZ. Depuraz.&gt; 2.000 AE TEMP002 DEP"/>
    <s v="2021"/>
    <s v="20210501"/>
    <s v="20211001"/>
    <s v="AB0202"/>
    <x v="14"/>
    <s v="Impianti di depurazione"/>
    <x v="11"/>
    <x v="11"/>
    <s v="ZCIV"/>
    <s v="202105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02.52"/>
    <n v="-16.75"/>
    <n v="0"/>
    <n v="485.77"/>
    <n v="0"/>
    <n v="0"/>
    <n v="0"/>
    <n v="0"/>
    <n v="0"/>
    <n v="0"/>
    <n v="0"/>
    <n v="0"/>
    <n v="0"/>
    <n v="0"/>
    <n v="0"/>
    <n v="0"/>
    <n v="0"/>
    <n v="0"/>
    <n v="0"/>
    <n v="502.52"/>
    <n v="0"/>
    <n v="0"/>
    <n v="0"/>
    <s v="-"/>
    <x v="2"/>
    <x v="0"/>
    <x v="1"/>
  </r>
  <r>
    <s v="CGST"/>
    <s v="000001310056-2021"/>
    <s v="000001310056-2021-20210601Termoli"/>
    <s v="000001310056"/>
    <s v="POTENZ. Depuraz.&gt; 2.000 AE TEMP002 DEP"/>
    <s v="2021"/>
    <s v="20210601"/>
    <s v="20211001"/>
    <s v="AB0202"/>
    <x v="14"/>
    <s v="Impianti di depurazione"/>
    <x v="11"/>
    <x v="11"/>
    <s v="ZCIV"/>
    <s v="202106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03.03"/>
    <n v="-20.51"/>
    <n v="0"/>
    <n v="682.52"/>
    <n v="158.99"/>
    <n v="0"/>
    <n v="0"/>
    <n v="0"/>
    <n v="0"/>
    <n v="0"/>
    <n v="0"/>
    <n v="0"/>
    <n v="0"/>
    <n v="0"/>
    <n v="0"/>
    <n v="0"/>
    <n v="0"/>
    <n v="0"/>
    <n v="0"/>
    <n v="544.04"/>
    <n v="0"/>
    <n v="0"/>
    <n v="0"/>
    <s v="-"/>
    <x v="2"/>
    <x v="0"/>
    <x v="1"/>
  </r>
  <r>
    <s v="CGST"/>
    <s v="000001310056-2021"/>
    <s v="000001310056-2021-20210701Termoli"/>
    <s v="000001310056"/>
    <s v="POTENZ. Depuraz.&gt; 2.000 AE TEMP002 DEP"/>
    <s v="2021"/>
    <s v="20210701"/>
    <s v="20211001"/>
    <s v="AB0202"/>
    <x v="14"/>
    <s v="Impianti di depurazione"/>
    <x v="11"/>
    <x v="11"/>
    <s v="ZCIV"/>
    <s v="202107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80.89"/>
    <n v="-4.5199999999999996"/>
    <n v="0"/>
    <n v="176.37"/>
    <n v="0"/>
    <n v="0"/>
    <n v="0"/>
    <n v="0"/>
    <n v="0"/>
    <n v="0"/>
    <n v="0"/>
    <n v="0"/>
    <n v="0"/>
    <n v="0"/>
    <n v="0"/>
    <n v="0"/>
    <n v="0"/>
    <n v="0"/>
    <n v="0"/>
    <n v="180.89"/>
    <n v="0"/>
    <n v="0"/>
    <n v="0"/>
    <s v="-"/>
    <x v="2"/>
    <x v="0"/>
    <x v="1"/>
  </r>
  <r>
    <s v="CGST"/>
    <s v="000001310056-2021"/>
    <s v="000001310056-2021-20210801Termoli"/>
    <s v="000001310056"/>
    <s v="POTENZ. Depuraz.&gt; 2.000 AE TEMP002 DEP"/>
    <s v="2021"/>
    <s v="20210801"/>
    <s v="20211001"/>
    <s v="AB0202"/>
    <x v="14"/>
    <s v="Impianti di depurazione"/>
    <x v="11"/>
    <x v="11"/>
    <s v="ZCIV"/>
    <s v="202108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70.19"/>
    <n v="-5.63"/>
    <n v="0"/>
    <n v="264.56"/>
    <n v="0"/>
    <n v="0"/>
    <n v="0"/>
    <n v="0"/>
    <n v="0"/>
    <n v="0"/>
    <n v="0"/>
    <n v="0"/>
    <n v="0"/>
    <n v="0"/>
    <n v="0"/>
    <n v="0"/>
    <n v="0"/>
    <n v="0"/>
    <n v="0"/>
    <n v="270.19"/>
    <n v="0"/>
    <n v="0"/>
    <n v="0"/>
    <s v="-"/>
    <x v="2"/>
    <x v="0"/>
    <x v="1"/>
  </r>
  <r>
    <s v="CGST"/>
    <s v="000001310056-2021"/>
    <s v="000001310056-2021-20210901Termoli"/>
    <s v="000001310056"/>
    <s v="POTENZ. Depuraz.&gt; 2.000 AE TEMP002 DEP"/>
    <s v="2021"/>
    <s v="20210901"/>
    <s v="20211001"/>
    <s v="AB0202"/>
    <x v="14"/>
    <s v="Impianti di depurazione"/>
    <x v="11"/>
    <x v="11"/>
    <s v="ZCIV"/>
    <s v="202109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5.08"/>
    <n v="-0.42"/>
    <n v="0"/>
    <n v="24.66"/>
    <n v="0"/>
    <n v="0"/>
    <n v="0"/>
    <n v="0"/>
    <n v="0"/>
    <n v="0"/>
    <n v="0"/>
    <n v="0"/>
    <n v="0"/>
    <n v="0"/>
    <n v="0"/>
    <n v="0"/>
    <n v="0"/>
    <n v="0"/>
    <n v="0"/>
    <n v="25.08"/>
    <n v="0"/>
    <n v="0"/>
    <n v="0"/>
    <s v="-"/>
    <x v="2"/>
    <x v="0"/>
    <x v="1"/>
  </r>
  <r>
    <s v="CGST"/>
    <s v="000001310056-2021"/>
    <s v="000001310056-2021-20211001Termoli"/>
    <s v="000001310056"/>
    <s v="POTENZ. Depuraz.&gt; 2.000 AE TEMP002 DEP"/>
    <s v="2021"/>
    <s v="20211001"/>
    <s v="20211001"/>
    <s v="AB0202"/>
    <x v="14"/>
    <s v="Impianti di depurazione"/>
    <x v="11"/>
    <x v="11"/>
    <s v="ZCIV"/>
    <s v="20211001"/>
    <s v="00000000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3036.08"/>
    <n v="0"/>
    <n v="0"/>
    <n v="0"/>
    <n v="0"/>
    <n v="0"/>
    <n v="0"/>
    <n v="0"/>
    <n v="0"/>
    <n v="0"/>
    <n v="0"/>
    <n v="0"/>
    <n v="0"/>
    <n v="0"/>
    <n v="-3036.08"/>
    <n v="0"/>
    <n v="0"/>
    <n v="0"/>
    <n v="0"/>
    <s v="-"/>
    <x v="2"/>
    <x v="0"/>
    <x v="1"/>
  </r>
  <r>
    <s v="CGST"/>
    <s v="000001310056-2021"/>
    <s v="000001310056-2021-20211231Termoli"/>
    <s v="000001310056"/>
    <s v="POTENZ. Depuraz.&gt; 2.000 AE TEMP002 DEP"/>
    <s v="2021"/>
    <s v="20211231"/>
    <s v="20211001"/>
    <s v="AB0202"/>
    <x v="14"/>
    <s v="Impianti di depurazione"/>
    <x v="11"/>
    <x v="11"/>
    <s v="ZCIV"/>
    <s v="20211201"/>
    <s v="20211201"/>
    <s v="020/000"/>
    <s v="BEMI30"/>
    <s v="A_B_II_2"/>
    <x v="1"/>
    <s v="CGST-IRN02-TEMDPORT.30"/>
    <x v="208"/>
    <x v="152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2"/>
    <s v="POTENZIAMENTO"/>
    <s v="P"/>
    <s v="P002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277.33999999999997"/>
    <n v="0"/>
    <n v="0"/>
    <n v="0"/>
    <n v="0"/>
    <n v="0"/>
    <n v="0"/>
    <n v="0"/>
    <n v="0"/>
    <n v="0"/>
    <n v="0"/>
    <n v="0"/>
    <n v="0"/>
    <n v="0"/>
    <n v="-277.33999999999997"/>
    <n v="0"/>
    <n v="0"/>
    <n v="0"/>
    <n v="0"/>
    <s v="-"/>
    <x v="2"/>
    <x v="0"/>
    <x v="1"/>
  </r>
  <r>
    <s v="CGST"/>
    <s v="000001310057-2021"/>
    <s v="000001310057-2021-20210831Termoli"/>
    <s v="000001310057"/>
    <s v="I-M-IDR-CIV-REAT C I/Manufatto TEMS001 D"/>
    <s v="2021"/>
    <s v="20210831"/>
    <s v="20210831"/>
    <s v="AB0202"/>
    <x v="14"/>
    <s v="Impianti di depurazione"/>
    <x v="11"/>
    <x v="11"/>
    <s v="ZCIV"/>
    <s v="20210801"/>
    <s v="20210801"/>
    <s v="030/000"/>
    <s v="BEMI31"/>
    <s v="A_B_II_2"/>
    <x v="1"/>
    <s v="CGST-IMO12-TEMAS015.31"/>
    <x v="209"/>
    <x v="199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1"/>
    <s v="005"/>
    <s v="Centro idrico/Manufatto di rete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85.72"/>
    <n v="-2.58"/>
    <n v="0"/>
    <n v="183.14"/>
    <n v="185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8-2021"/>
    <s v="000001310058-2021-20210831Termoli"/>
    <s v="000001310058"/>
    <s v="I-M-IDR-CIV-REAT Depuraz. TEMP"/>
    <s v="2021"/>
    <s v="20210831"/>
    <s v="20210831"/>
    <s v="AB0202"/>
    <x v="14"/>
    <s v="Impianti di depurazione"/>
    <x v="11"/>
    <x v="11"/>
    <s v="ZCIV"/>
    <s v="20210801"/>
    <s v="20210801"/>
    <s v="030/000"/>
    <s v="BEMI31"/>
    <s v="A_B_II_2"/>
    <x v="1"/>
    <s v="CGST-IMO12-TEMDSINA.31"/>
    <x v="210"/>
    <x v="200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8"/>
    <s v="032"/>
    <s v="Impianti di depurazione – trattamenti sino al secondari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74.92"/>
    <n v="-2.4300000000000002"/>
    <n v="0"/>
    <n v="172.49"/>
    <n v="17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8-2021"/>
    <s v="000001310058-2021-20210901Termoli"/>
    <s v="000001310058"/>
    <s v="I-M-IDR-CIV-REAT Depuraz. TEMP"/>
    <s v="2021"/>
    <s v="20210901"/>
    <s v="20210901"/>
    <s v="AB0202"/>
    <x v="14"/>
    <s v="Impianti di depurazione"/>
    <x v="11"/>
    <x v="11"/>
    <s v="ZCIV"/>
    <s v="20210901"/>
    <s v="00000000"/>
    <s v="030/000"/>
    <s v="BEMI31"/>
    <s v="A_B_II_2"/>
    <x v="1"/>
    <s v="CGST-IMO12-TEMDSINA.31"/>
    <x v="210"/>
    <x v="200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8"/>
    <s v="032"/>
    <s v="Impianti di depurazione – trattamenti sino al secondari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.39"/>
    <n v="-0.02"/>
    <n v="0"/>
    <n v="1.37"/>
    <n v="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9-2021"/>
    <s v="000001310059-2021-20210831Termoli"/>
    <s v="000001310059"/>
    <s v="POTENZ. Depuraz.&gt; 2.000 AE TEMP002 DEP"/>
    <s v="2021"/>
    <s v="20210831"/>
    <s v="20210831"/>
    <s v="AB0202"/>
    <x v="14"/>
    <s v="Impianti di depurazione"/>
    <x v="11"/>
    <x v="11"/>
    <s v="ZCIV"/>
    <s v="20210801"/>
    <s v="20210801"/>
    <s v="025/000"/>
    <s v="BEMI24"/>
    <s v="A_B_II_2"/>
    <x v="1"/>
    <s v="CGST-IRN02-TEMDPORT.24"/>
    <x v="211"/>
    <x v="152"/>
    <s v="TEM"/>
    <s v="CRG00-CGST"/>
    <s v="1DEPU-CGST"/>
    <s v="CGST-DEPUR"/>
    <s v="-"/>
    <s v="DEP"/>
    <s v="DEP"/>
    <x v="3"/>
    <s v="DP"/>
    <x v="4"/>
    <s v="Impianti di trattamento"/>
    <x v="4"/>
    <s v="D"/>
    <s v="Servizio idrico integrato"/>
    <s v="Env"/>
    <s v="IRN02"/>
    <s v="POTENZIAMENTO"/>
    <s v="P"/>
    <s v="P002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60.88"/>
    <n v="-1.01"/>
    <n v="0"/>
    <n v="59.87"/>
    <n v="6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59-2021"/>
    <s v="000001310059-2021-20211231Termoli"/>
    <s v="000001310059"/>
    <s v="POTENZ. Depuraz.&gt; 2.000 AE TEMP002 DEP"/>
    <s v="2021"/>
    <s v="20211231"/>
    <s v="20211231"/>
    <s v="AB0202"/>
    <x v="14"/>
    <s v="Impianti di depurazione"/>
    <x v="11"/>
    <x v="11"/>
    <s v="ZCIV"/>
    <s v="20211201"/>
    <s v="20211201"/>
    <s v="025/000"/>
    <s v="BEMI24"/>
    <s v="A_B_II_2"/>
    <x v="1"/>
    <s v="CGST-IRN02-TEMDPORT.24"/>
    <x v="211"/>
    <x v="152"/>
    <s v="TEM"/>
    <s v="CRG00-CGST"/>
    <s v="1DEPU-CGST"/>
    <s v="CGST-DEPUR"/>
    <s v="-"/>
    <s v="DEP"/>
    <s v="DEP"/>
    <x v="3"/>
    <s v="DP"/>
    <x v="4"/>
    <s v="Impianti di trattamento"/>
    <x v="4"/>
    <s v="D"/>
    <s v="Servizio idrico integrato"/>
    <s v="Env"/>
    <s v="IRN02"/>
    <s v="POTENZIAMENTO"/>
    <s v="P"/>
    <s v="P002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506.15"/>
    <n v="-1.69"/>
    <n v="0"/>
    <n v="504.46"/>
    <n v="506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60-2021"/>
    <s v="000001310060-2021-20210801Termoli"/>
    <s v="000001310060"/>
    <s v="POTENZ. Sollevamento TEMP004 FGM"/>
    <s v="2021"/>
    <s v="20210801"/>
    <s v="20210801"/>
    <s v="AB0202"/>
    <x v="14"/>
    <s v="Impianti di depurazione"/>
    <x v="11"/>
    <x v="11"/>
    <s v="ZCIV"/>
    <s v="20210801"/>
    <s v="00000000"/>
    <s v="020/000"/>
    <s v="BEMI30"/>
    <s v="A_B_II_2"/>
    <x v="1"/>
    <s v="CGST-IRN02-TEMF004L.30"/>
    <x v="212"/>
    <x v="9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RN02"/>
    <s v="POTENZIAMENTO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3.4"/>
    <n v="-0.7"/>
    <n v="0"/>
    <n v="32.700000000000003"/>
    <n v="3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61-2021"/>
    <s v="000001310061-2021-20210101Termoli"/>
    <s v="000001310061"/>
    <s v="I-M-IDR-CIV-REAT Collettore TEMP004 FGM"/>
    <s v="2021"/>
    <s v="20210101"/>
    <s v="20211001"/>
    <s v="AB0202"/>
    <x v="14"/>
    <s v="Impianti di depurazione"/>
    <x v="11"/>
    <x v="11"/>
    <s v="ZCIV"/>
    <s v="202101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66.22000000000003"/>
    <n v="-8.8699999999999992"/>
    <n v="0"/>
    <n v="257.35000000000002"/>
    <n v="0"/>
    <n v="0"/>
    <n v="0"/>
    <n v="0"/>
    <n v="0"/>
    <n v="0"/>
    <n v="0"/>
    <n v="0"/>
    <n v="0"/>
    <n v="0"/>
    <n v="0"/>
    <n v="0"/>
    <n v="0"/>
    <n v="0"/>
    <n v="0"/>
    <n v="266.22000000000003"/>
    <n v="0"/>
    <n v="0"/>
    <n v="0"/>
    <s v="-"/>
    <x v="2"/>
    <x v="0"/>
    <x v="1"/>
  </r>
  <r>
    <s v="CGST"/>
    <s v="000001310061-2021"/>
    <s v="000001310061-2021-20210201Termoli"/>
    <s v="000001310061"/>
    <s v="I-M-IDR-CIV-REAT Collettore TEMP004 FGM"/>
    <s v="2021"/>
    <s v="20210201"/>
    <s v="20211001"/>
    <s v="AB0202"/>
    <x v="14"/>
    <s v="Impianti di depurazione"/>
    <x v="11"/>
    <x v="11"/>
    <s v="ZCIV"/>
    <s v="202102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62.81"/>
    <n v="-8.0299999999999994"/>
    <n v="0"/>
    <n v="254.78"/>
    <n v="0"/>
    <n v="0"/>
    <n v="0"/>
    <n v="0"/>
    <n v="0"/>
    <n v="0"/>
    <n v="0"/>
    <n v="0"/>
    <n v="0"/>
    <n v="0"/>
    <n v="0"/>
    <n v="0"/>
    <n v="0"/>
    <n v="0"/>
    <n v="0"/>
    <n v="262.81"/>
    <n v="0"/>
    <n v="0"/>
    <n v="0"/>
    <s v="-"/>
    <x v="2"/>
    <x v="0"/>
    <x v="1"/>
  </r>
  <r>
    <s v="CGST"/>
    <s v="000001310061-2021"/>
    <s v="000001310061-2021-20210301Termoli"/>
    <s v="000001310061"/>
    <s v="I-M-IDR-CIV-REAT Collettore TEMP004 FGM"/>
    <s v="2021"/>
    <s v="20210301"/>
    <s v="20211001"/>
    <s v="AB0202"/>
    <x v="14"/>
    <s v="Impianti di depurazione"/>
    <x v="11"/>
    <x v="11"/>
    <s v="ZCIV"/>
    <s v="202103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63.95"/>
    <n v="-7.33"/>
    <n v="0"/>
    <n v="256.62"/>
    <n v="0"/>
    <n v="0"/>
    <n v="0"/>
    <n v="0"/>
    <n v="0"/>
    <n v="0"/>
    <n v="0"/>
    <n v="0"/>
    <n v="0"/>
    <n v="0"/>
    <n v="0"/>
    <n v="0"/>
    <n v="0"/>
    <n v="0"/>
    <n v="0"/>
    <n v="263.95"/>
    <n v="0"/>
    <n v="0"/>
    <n v="0"/>
    <s v="-"/>
    <x v="2"/>
    <x v="0"/>
    <x v="1"/>
  </r>
  <r>
    <s v="CGST"/>
    <s v="000001310061-2021"/>
    <s v="000001310061-2021-20210401Termoli"/>
    <s v="000001310061"/>
    <s v="I-M-IDR-CIV-REAT Collettore TEMP004 FGM"/>
    <s v="2021"/>
    <s v="20210401"/>
    <s v="20211001"/>
    <s v="AB0202"/>
    <x v="14"/>
    <s v="Impianti di depurazione"/>
    <x v="11"/>
    <x v="11"/>
    <s v="ZCIV"/>
    <s v="202104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99.61"/>
    <n v="-12.49"/>
    <n v="0"/>
    <n v="487.12"/>
    <n v="0"/>
    <n v="0"/>
    <n v="0"/>
    <n v="0"/>
    <n v="0"/>
    <n v="0"/>
    <n v="0"/>
    <n v="0"/>
    <n v="0"/>
    <n v="0"/>
    <n v="0"/>
    <n v="0"/>
    <n v="0"/>
    <n v="0"/>
    <n v="0"/>
    <n v="499.61"/>
    <n v="0"/>
    <n v="0"/>
    <n v="0"/>
    <s v="-"/>
    <x v="2"/>
    <x v="0"/>
    <x v="1"/>
  </r>
  <r>
    <s v="CGST"/>
    <s v="000001310061-2021"/>
    <s v="000001310061-2021-20210501Termoli"/>
    <s v="000001310061"/>
    <s v="I-M-IDR-CIV-REAT Collettore TEMP004 FGM"/>
    <s v="2021"/>
    <s v="20210501"/>
    <s v="20211001"/>
    <s v="AB0202"/>
    <x v="14"/>
    <s v="Impianti di depurazione"/>
    <x v="11"/>
    <x v="11"/>
    <s v="ZCIV"/>
    <s v="202105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06.56"/>
    <n v="-11.26"/>
    <n v="0"/>
    <n v="495.3"/>
    <n v="0"/>
    <n v="0"/>
    <n v="0"/>
    <n v="0"/>
    <n v="0"/>
    <n v="0"/>
    <n v="0"/>
    <n v="0"/>
    <n v="0"/>
    <n v="0"/>
    <n v="0"/>
    <n v="0"/>
    <n v="0"/>
    <n v="0"/>
    <n v="0"/>
    <n v="506.56"/>
    <n v="0"/>
    <n v="0"/>
    <n v="0"/>
    <s v="-"/>
    <x v="2"/>
    <x v="0"/>
    <x v="1"/>
  </r>
  <r>
    <s v="CGST"/>
    <s v="000001310061-2021"/>
    <s v="000001310061-2021-20210601Termoli"/>
    <s v="000001310061"/>
    <s v="I-M-IDR-CIV-REAT Collettore TEMP004 FGM"/>
    <s v="2021"/>
    <s v="20210601"/>
    <s v="20211001"/>
    <s v="AB0202"/>
    <x v="14"/>
    <s v="Impianti di depurazione"/>
    <x v="11"/>
    <x v="11"/>
    <s v="ZCIV"/>
    <s v="202106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82"/>
    <n v="-9.3699999999999992"/>
    <n v="0"/>
    <n v="472.63"/>
    <n v="0"/>
    <n v="0"/>
    <n v="0"/>
    <n v="0"/>
    <n v="0"/>
    <n v="0"/>
    <n v="0"/>
    <n v="0"/>
    <n v="0"/>
    <n v="0"/>
    <n v="0"/>
    <n v="0"/>
    <n v="0"/>
    <n v="0"/>
    <n v="0"/>
    <n v="482"/>
    <n v="0"/>
    <n v="0"/>
    <n v="0"/>
    <s v="-"/>
    <x v="2"/>
    <x v="0"/>
    <x v="1"/>
  </r>
  <r>
    <s v="CGST"/>
    <s v="000001310061-2021"/>
    <s v="000001310061-2021-20210701Termoli"/>
    <s v="000001310061"/>
    <s v="I-M-IDR-CIV-REAT Collettore TEMP004 FGM"/>
    <s v="2021"/>
    <s v="20210701"/>
    <s v="20211231"/>
    <s v="AB0202"/>
    <x v="14"/>
    <s v="Impianti di depurazione"/>
    <x v="11"/>
    <x v="11"/>
    <s v="ZCIV"/>
    <s v="202107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7.62"/>
    <n v="-2.46"/>
    <n v="0"/>
    <n v="145.16"/>
    <n v="0"/>
    <n v="0"/>
    <n v="0"/>
    <n v="0"/>
    <n v="0"/>
    <n v="0"/>
    <n v="0"/>
    <n v="0"/>
    <n v="0"/>
    <n v="0"/>
    <n v="0"/>
    <n v="0"/>
    <n v="0"/>
    <n v="0"/>
    <n v="0"/>
    <n v="147.62"/>
    <n v="0"/>
    <n v="0"/>
    <n v="0"/>
    <s v="-"/>
    <x v="2"/>
    <x v="0"/>
    <x v="1"/>
  </r>
  <r>
    <s v="CGST"/>
    <s v="000001310061-2021"/>
    <s v="000001310061-2021-20210801Termoli"/>
    <s v="000001310061"/>
    <s v="I-M-IDR-CIV-REAT Collettore TEMP004 FGM"/>
    <s v="2021"/>
    <s v="20210801"/>
    <s v="20211101"/>
    <s v="AB0202"/>
    <x v="14"/>
    <s v="Impianti di depurazione"/>
    <x v="11"/>
    <x v="11"/>
    <s v="ZCIV"/>
    <s v="202108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71.35000000000002"/>
    <n v="-3.77"/>
    <n v="0"/>
    <n v="267.58"/>
    <n v="0"/>
    <n v="0"/>
    <n v="0"/>
    <n v="0"/>
    <n v="0"/>
    <n v="0"/>
    <n v="0"/>
    <n v="0"/>
    <n v="0"/>
    <n v="0"/>
    <n v="0"/>
    <n v="0"/>
    <n v="0"/>
    <n v="0"/>
    <n v="0"/>
    <n v="271.35000000000002"/>
    <n v="0"/>
    <n v="0"/>
    <n v="0"/>
    <s v="-"/>
    <x v="2"/>
    <x v="0"/>
    <x v="1"/>
  </r>
  <r>
    <s v="CGST"/>
    <s v="000001310061-2021"/>
    <s v="000001310061-2021-20210901Termoli"/>
    <s v="000001310061"/>
    <s v="I-M-IDR-CIV-REAT Collettore TEMP004 FGM"/>
    <s v="2021"/>
    <s v="20210901"/>
    <s v="20211231"/>
    <s v="AB0202"/>
    <x v="14"/>
    <s v="Impianti di depurazione"/>
    <x v="11"/>
    <x v="11"/>
    <s v="ZCIV"/>
    <s v="202109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90.34"/>
    <n v="-1"/>
    <n v="0"/>
    <n v="89.34"/>
    <n v="0"/>
    <n v="0"/>
    <n v="0"/>
    <n v="0"/>
    <n v="0"/>
    <n v="0"/>
    <n v="0"/>
    <n v="0"/>
    <n v="0"/>
    <n v="0"/>
    <n v="0"/>
    <n v="0"/>
    <n v="0"/>
    <n v="0"/>
    <n v="0"/>
    <n v="90.34"/>
    <n v="0"/>
    <n v="0"/>
    <n v="0"/>
    <s v="-"/>
    <x v="2"/>
    <x v="0"/>
    <x v="1"/>
  </r>
  <r>
    <s v="CGST"/>
    <s v="000001310061-2021"/>
    <s v="000001310061-2021-20211001Termoli"/>
    <s v="000001310061"/>
    <s v="I-M-IDR-CIV-REAT Collettore TEMP004 FGM"/>
    <s v="2021"/>
    <s v="20211001"/>
    <s v="20211001"/>
    <s v="AB0202"/>
    <x v="14"/>
    <s v="Impianti di depurazione"/>
    <x v="11"/>
    <x v="11"/>
    <s v="ZCIV"/>
    <s v="202110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1579.9"/>
    <n v="0"/>
    <n v="0"/>
    <n v="0"/>
    <n v="0"/>
    <n v="0"/>
    <n v="0"/>
    <n v="0"/>
    <n v="0"/>
    <n v="0"/>
    <n v="0"/>
    <n v="0"/>
    <n v="0"/>
    <n v="0"/>
    <n v="-1579.9"/>
    <n v="0"/>
    <n v="0"/>
    <n v="0"/>
    <n v="0"/>
    <s v="-"/>
    <x v="2"/>
    <x v="0"/>
    <x v="1"/>
  </r>
  <r>
    <s v="CGST"/>
    <s v="000001310061-2021"/>
    <s v="000001310061-2021-20211101Termoli"/>
    <s v="000001310061"/>
    <s v="I-M-IDR-CIV-REAT Collettore TEMP004 FGM"/>
    <s v="2021"/>
    <s v="20211101"/>
    <s v="20211001"/>
    <s v="AB0202"/>
    <x v="14"/>
    <s v="Impianti di depurazione"/>
    <x v="11"/>
    <x v="11"/>
    <s v="ZCIV"/>
    <s v="20211101"/>
    <s v="00000000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23.27"/>
    <n v="-5.68"/>
    <n v="0"/>
    <n v="1017.59"/>
    <n v="1148.01"/>
    <n v="0"/>
    <n v="0"/>
    <n v="0"/>
    <n v="0"/>
    <n v="0"/>
    <n v="0"/>
    <n v="0"/>
    <n v="0"/>
    <n v="0"/>
    <n v="0"/>
    <n v="0"/>
    <n v="0"/>
    <n v="0"/>
    <n v="-124.74"/>
    <n v="0"/>
    <n v="0"/>
    <n v="0"/>
    <n v="0"/>
    <s v="-"/>
    <x v="2"/>
    <x v="0"/>
    <x v="1"/>
  </r>
  <r>
    <s v="CGST"/>
    <s v="000001310061-2021"/>
    <s v="000001310061-2021-20211231Termoli"/>
    <s v="000001310061"/>
    <s v="I-M-IDR-CIV-REAT Collettore TEMP004 FGM"/>
    <s v="2021"/>
    <s v="20211231"/>
    <s v="20211001"/>
    <s v="AB0202"/>
    <x v="14"/>
    <s v="Impianti di depurazione"/>
    <x v="11"/>
    <x v="11"/>
    <s v="ZCIV"/>
    <s v="20211201"/>
    <s v="20211201"/>
    <s v="030/000"/>
    <s v="BEMI31"/>
    <s v="A_B_II_2"/>
    <x v="1"/>
    <s v="CGST-IMO12-TEMF004V.31"/>
    <x v="213"/>
    <x v="201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4"/>
    <s v="009"/>
    <s v="Collettor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81.849999999999994"/>
    <n v="-0.23"/>
    <n v="0"/>
    <n v="81.61999999999999"/>
    <n v="1167.67"/>
    <n v="0"/>
    <n v="0"/>
    <n v="0"/>
    <n v="0"/>
    <n v="0"/>
    <n v="0"/>
    <n v="0"/>
    <n v="0"/>
    <n v="0"/>
    <n v="0"/>
    <n v="0"/>
    <n v="0"/>
    <n v="0"/>
    <n v="-1085.82"/>
    <n v="0"/>
    <n v="0"/>
    <n v="0"/>
    <n v="0"/>
    <s v="-"/>
    <x v="2"/>
    <x v="0"/>
    <x v="1"/>
  </r>
  <r>
    <s v="CGST"/>
    <s v="000001310062-2021"/>
    <s v="000001310062-2021-20211001Campagnano"/>
    <s v="000001310062"/>
    <s v="I-M-EE-PROG Depuraz.&gt; 2.000 AE CDMP007 D"/>
    <s v="2021"/>
    <s v="20211001"/>
    <s v="20211001"/>
    <s v="AB0202"/>
    <x v="14"/>
    <s v="Impianti di depurazione"/>
    <x v="11"/>
    <x v="11"/>
    <s v="ZCIV"/>
    <s v="20211001"/>
    <s v="00000000"/>
    <s v="020/000"/>
    <s v="BEMI30"/>
    <s v="A_B_II_2"/>
    <x v="1"/>
    <s v="CGST-IMO05-CDMDSSLC.30"/>
    <x v="214"/>
    <x v="202"/>
    <s v="CD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8327.400000000001"/>
    <n v="-229.09"/>
    <n v="0"/>
    <n v="18098.310000000001"/>
    <n v="18327.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63-2021"/>
    <s v="000001310063-2021-20210101Termoli"/>
    <s v="000001310063"/>
    <s v="I-M-EE-PROG Sollevamento TEMP008 FGM"/>
    <s v="2021"/>
    <s v="20210101"/>
    <s v="20210101"/>
    <s v="AB0202"/>
    <x v="14"/>
    <s v="Impianti di depurazione"/>
    <x v="11"/>
    <x v="11"/>
    <s v="ZCIV"/>
    <s v="20211101"/>
    <s v="00000000"/>
    <s v="020/000"/>
    <s v="BEMI30"/>
    <s v="A_B_II_2"/>
    <x v="1"/>
    <s v="CGST-IMO05-TEMF008L.30"/>
    <x v="215"/>
    <x v="203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8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600"/>
    <n v="-30"/>
    <n v="0"/>
    <n v="3570"/>
    <n v="3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63-2021"/>
    <s v="000001310063-2021-20211001Termoli"/>
    <s v="000001310063"/>
    <s v="I-M-EE-PROG Sollevamento TEMP008 FGM"/>
    <s v="2021"/>
    <s v="20211001"/>
    <s v="20211001"/>
    <s v="AB0202"/>
    <x v="14"/>
    <s v="Impianti di depurazione"/>
    <x v="11"/>
    <x v="11"/>
    <s v="ZCIV"/>
    <s v="20211001"/>
    <s v="00000000"/>
    <s v="020/000"/>
    <s v="BEMI30"/>
    <s v="A_B_II_2"/>
    <x v="1"/>
    <s v="CGST-IMO05-TEMF008L.30"/>
    <x v="215"/>
    <x v="203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8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8347"/>
    <n v="-104.34"/>
    <n v="0"/>
    <n v="8242.66"/>
    <n v="8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64-2021"/>
    <s v="000001310064-2021-20210701Termoli"/>
    <s v="000001310064"/>
    <s v="M. STR-RETE FOG _Pantano"/>
    <s v="2021"/>
    <s v="20210701"/>
    <s v="20211101"/>
    <s v="AB0202"/>
    <x v="14"/>
    <s v="Impianti di depurazione"/>
    <x v="11"/>
    <x v="11"/>
    <s v="ZCIV"/>
    <s v="20210701"/>
    <s v="00000000"/>
    <s v="030/000"/>
    <s v="BEMI31"/>
    <s v="A_B_II_2"/>
    <x v="1"/>
    <s v="CGST-IMO07-TEMF004R.31"/>
    <x v="216"/>
    <x v="204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4"/>
    <s v="006"/>
    <s v="Ret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31.44"/>
    <n v="-2.19"/>
    <n v="0"/>
    <n v="129.25"/>
    <n v="0"/>
    <n v="0"/>
    <n v="0"/>
    <n v="0"/>
    <n v="0"/>
    <n v="0"/>
    <n v="0"/>
    <n v="0"/>
    <n v="0"/>
    <n v="0"/>
    <n v="0"/>
    <n v="0"/>
    <n v="0"/>
    <n v="0"/>
    <n v="0"/>
    <n v="131.44"/>
    <n v="0"/>
    <n v="0"/>
    <n v="0"/>
    <s v="-"/>
    <x v="2"/>
    <x v="0"/>
    <x v="1"/>
  </r>
  <r>
    <s v="CGST"/>
    <s v="000001310064-2021"/>
    <s v="000001310064-2021-20211101Termoli"/>
    <s v="000001310064"/>
    <s v="M. STR-RETE FOG _Pantano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07-TEMF004R.31"/>
    <x v="216"/>
    <x v="204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4"/>
    <s v="006"/>
    <s v="Ret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131.44"/>
    <n v="0"/>
    <n v="0"/>
    <n v="0"/>
    <n v="0"/>
    <n v="0"/>
    <n v="0"/>
    <n v="0"/>
    <n v="0"/>
    <n v="0"/>
    <n v="0"/>
    <n v="0"/>
    <n v="0"/>
    <n v="0"/>
    <n v="-131.44"/>
    <n v="0"/>
    <n v="0"/>
    <n v="0"/>
    <n v="0"/>
    <s v="-"/>
    <x v="2"/>
    <x v="0"/>
    <x v="1"/>
  </r>
  <r>
    <s v="CGST"/>
    <s v="000001310064-2021"/>
    <s v="000001310064-2021-20211231Termoli"/>
    <s v="000001310064"/>
    <s v="M. STR-RETE FOG _Pantano"/>
    <s v="2021"/>
    <s v="20211231"/>
    <s v="20211101"/>
    <s v="AB0202"/>
    <x v="14"/>
    <s v="Impianti di depurazione"/>
    <x v="11"/>
    <x v="11"/>
    <s v="ZCIV"/>
    <s v="20211201"/>
    <s v="20211201"/>
    <s v="030/000"/>
    <s v="BEMI31"/>
    <s v="A_B_II_2"/>
    <x v="1"/>
    <s v="CGST-IMO07-TEMF004R.31"/>
    <x v="216"/>
    <x v="204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4"/>
    <s v="006"/>
    <s v="Ret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256.5200000000004"/>
    <n v="-11.82"/>
    <n v="0"/>
    <n v="4244.7000000000007"/>
    <n v="4256.52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65-2021"/>
    <s v="000001310065-2021-20210701Termoli"/>
    <s v="000001310065"/>
    <s v="I-M-EE-REAT Sollevamento TEMS001 DSA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MO08-TEMAS013.30"/>
    <x v="217"/>
    <x v="205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8"/>
    <s v="MANUTENZIONE ELETTROMECCANICA REATTIVA INV."/>
    <s v="S"/>
    <s v="S001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19.95"/>
    <n v="-8"/>
    <n v="0"/>
    <n v="311.95"/>
    <n v="0"/>
    <n v="0"/>
    <n v="0"/>
    <n v="0"/>
    <n v="0"/>
    <n v="0"/>
    <n v="0"/>
    <n v="0"/>
    <n v="0"/>
    <n v="0"/>
    <n v="0"/>
    <n v="0"/>
    <n v="0"/>
    <n v="0"/>
    <n v="0"/>
    <n v="319.95"/>
    <n v="0"/>
    <n v="0"/>
    <n v="0"/>
    <s v="-"/>
    <x v="2"/>
    <x v="0"/>
    <x v="1"/>
  </r>
  <r>
    <s v="CGST"/>
    <s v="000001310065-2021"/>
    <s v="000001310065-2021-20210801Termoli"/>
    <s v="000001310065"/>
    <s v="I-M-EE-REAT Sollevamento TEMS001 DSA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8-TEMAS013.30"/>
    <x v="217"/>
    <x v="205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8"/>
    <s v="MANUTENZIONE ELETTROMECCANICA REATTIVA INV."/>
    <s v="S"/>
    <s v="S001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43.04"/>
    <n v="-2.98"/>
    <n v="0"/>
    <n v="140.06"/>
    <n v="0"/>
    <n v="0"/>
    <n v="0"/>
    <n v="0"/>
    <n v="0"/>
    <n v="0"/>
    <n v="0"/>
    <n v="0"/>
    <n v="0"/>
    <n v="0"/>
    <n v="0"/>
    <n v="0"/>
    <n v="0"/>
    <n v="0"/>
    <n v="0"/>
    <n v="143.04"/>
    <n v="0"/>
    <n v="0"/>
    <n v="0"/>
    <s v="-"/>
    <x v="2"/>
    <x v="0"/>
    <x v="1"/>
  </r>
  <r>
    <s v="CGST"/>
    <s v="000001310065-2021"/>
    <s v="000001310065-2021-20211101Termoli"/>
    <s v="000001310065"/>
    <s v="I-M-EE-REAT Sollevamento TEMS001 DSA"/>
    <s v="2021"/>
    <s v="20211101"/>
    <s v="20211231"/>
    <s v="AB0202"/>
    <x v="14"/>
    <s v="Impianti di depurazione"/>
    <x v="11"/>
    <x v="11"/>
    <s v="ZCIV"/>
    <s v="20211101"/>
    <s v="00000000"/>
    <s v="020/000"/>
    <s v="BEMI30"/>
    <s v="A_B_II_2"/>
    <x v="1"/>
    <s v="CGST-IMO08-TEMAS013.30"/>
    <x v="217"/>
    <x v="205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8"/>
    <s v="MANUTENZIONE ELETTROMECCANICA REATTIVA INV."/>
    <s v="S"/>
    <s v="S001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7.37"/>
    <n v="-0.89"/>
    <n v="0"/>
    <n v="106.48"/>
    <n v="570.39"/>
    <n v="0"/>
    <n v="0"/>
    <n v="0"/>
    <n v="0"/>
    <n v="0"/>
    <n v="0"/>
    <n v="0"/>
    <n v="0"/>
    <n v="0"/>
    <n v="0"/>
    <n v="0"/>
    <n v="0"/>
    <n v="0"/>
    <n v="-570.39"/>
    <n v="107.37"/>
    <n v="0"/>
    <n v="0"/>
    <n v="0"/>
    <s v="-"/>
    <x v="2"/>
    <x v="0"/>
    <x v="1"/>
  </r>
  <r>
    <s v="CGST"/>
    <s v="000001310065-2021"/>
    <s v="000001310065-2021-20211130Termoli"/>
    <s v="000001310065"/>
    <s v="I-M-EE-REAT Sollevamento TEMS001 DSA"/>
    <s v="2021"/>
    <s v="20211130"/>
    <s v="20211101"/>
    <s v="AB0202"/>
    <x v="14"/>
    <s v="Impianti di depurazione"/>
    <x v="11"/>
    <x v="11"/>
    <s v="ZCIV"/>
    <s v="20211001"/>
    <s v="20211001"/>
    <s v="020/000"/>
    <s v="BEMI30"/>
    <s v="A_B_II_2"/>
    <x v="1"/>
    <s v="CGST-IMO08-TEMAS013.30"/>
    <x v="217"/>
    <x v="205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8"/>
    <s v="MANUTENZIONE ELETTROMECCANICA REATTIVA INV."/>
    <s v="S"/>
    <s v="S001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7.4"/>
    <n v="-1.34"/>
    <n v="0"/>
    <n v="106.06"/>
    <n v="0"/>
    <n v="0"/>
    <n v="0"/>
    <n v="0"/>
    <n v="0"/>
    <n v="0"/>
    <n v="0"/>
    <n v="0"/>
    <n v="0"/>
    <n v="0"/>
    <n v="0"/>
    <n v="0"/>
    <n v="0"/>
    <n v="0"/>
    <n v="0"/>
    <n v="107.4"/>
    <n v="0"/>
    <n v="0"/>
    <n v="0"/>
    <s v="-"/>
    <x v="2"/>
    <x v="0"/>
    <x v="1"/>
  </r>
  <r>
    <s v="CGST"/>
    <s v="000001310065-2021"/>
    <s v="000001310065-2021-20211231Termoli"/>
    <s v="000001310065"/>
    <s v="I-M-EE-REAT Sollevamento TEMS001 DSA"/>
    <s v="2021"/>
    <s v="20211231"/>
    <s v="20211101"/>
    <s v="AB0202"/>
    <x v="14"/>
    <s v="Impianti di depurazione"/>
    <x v="11"/>
    <x v="11"/>
    <s v="ZCIV"/>
    <s v="20211201"/>
    <s v="20211201"/>
    <s v="020/000"/>
    <s v="BEMI30"/>
    <s v="A_B_II_2"/>
    <x v="1"/>
    <s v="CGST-IMO08-TEMAS013.30"/>
    <x v="217"/>
    <x v="205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8"/>
    <s v="MANUTENZIONE ELETTROMECCANICA REATTIVA INV."/>
    <s v="S"/>
    <s v="S001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771.57"/>
    <n v="-7.38"/>
    <n v="0"/>
    <n v="1764.19"/>
    <n v="1878.94"/>
    <n v="0"/>
    <n v="0"/>
    <n v="0"/>
    <n v="0"/>
    <n v="0"/>
    <n v="0"/>
    <n v="0"/>
    <n v="0"/>
    <n v="0"/>
    <n v="0"/>
    <n v="0"/>
    <n v="0"/>
    <n v="0"/>
    <n v="-107.37"/>
    <n v="0"/>
    <n v="0"/>
    <n v="0"/>
    <n v="0"/>
    <s v="-"/>
    <x v="2"/>
    <x v="0"/>
    <x v="1"/>
  </r>
  <r>
    <s v="CGST"/>
    <s v="000001310066-2021"/>
    <s v="000001310066-2021-20210701Termoli"/>
    <s v="000001310066"/>
    <s v="I-M-EE-REAT Sollevamento TEMP008 FGM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MO08-TEMDXSIN.30"/>
    <x v="218"/>
    <x v="146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48.85"/>
    <n v="-6.22"/>
    <n v="0"/>
    <n v="242.63"/>
    <n v="0"/>
    <n v="0"/>
    <n v="0"/>
    <n v="0"/>
    <n v="0"/>
    <n v="0"/>
    <n v="0"/>
    <n v="0"/>
    <n v="0"/>
    <n v="0"/>
    <n v="0"/>
    <n v="0"/>
    <n v="0"/>
    <n v="0"/>
    <n v="0"/>
    <n v="248.85"/>
    <n v="0"/>
    <n v="0"/>
    <n v="0"/>
    <s v="-"/>
    <x v="2"/>
    <x v="0"/>
    <x v="1"/>
  </r>
  <r>
    <s v="CGST"/>
    <s v="000001310066-2021"/>
    <s v="000001310066-2021-20210801Termoli"/>
    <s v="000001310066"/>
    <s v="I-M-EE-REAT Sollevamento TEMP008 FGM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8-TEMDXSIN.30"/>
    <x v="218"/>
    <x v="146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1.52"/>
    <n v="-1.49"/>
    <n v="0"/>
    <n v="70.03"/>
    <n v="0"/>
    <n v="0"/>
    <n v="0"/>
    <n v="0"/>
    <n v="0"/>
    <n v="0"/>
    <n v="0"/>
    <n v="0"/>
    <n v="0"/>
    <n v="0"/>
    <n v="0"/>
    <n v="0"/>
    <n v="0"/>
    <n v="0"/>
    <n v="0"/>
    <n v="71.52"/>
    <n v="0"/>
    <n v="0"/>
    <n v="0"/>
    <s v="-"/>
    <x v="2"/>
    <x v="0"/>
    <x v="1"/>
  </r>
  <r>
    <s v="CGST"/>
    <s v="000001310066-2021"/>
    <s v="000001310066-2021-20210901Termoli"/>
    <s v="000001310066"/>
    <s v="I-M-EE-REAT Sollevamento TEMP008 FGM"/>
    <s v="2021"/>
    <s v="20210901"/>
    <s v="20211101"/>
    <s v="AB0202"/>
    <x v="14"/>
    <s v="Impianti di depurazione"/>
    <x v="11"/>
    <x v="11"/>
    <s v="ZCIV"/>
    <s v="20210901"/>
    <s v="00000000"/>
    <s v="020/000"/>
    <s v="BEMI30"/>
    <s v="A_B_II_2"/>
    <x v="1"/>
    <s v="CGST-IMO08-TEMDXSIN.30"/>
    <x v="218"/>
    <x v="146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.770000000000003"/>
    <n v="-0.6"/>
    <n v="0"/>
    <n v="35.17"/>
    <n v="0"/>
    <n v="0"/>
    <n v="0"/>
    <n v="0"/>
    <n v="0"/>
    <n v="0"/>
    <n v="0"/>
    <n v="0"/>
    <n v="0"/>
    <n v="0"/>
    <n v="0"/>
    <n v="0"/>
    <n v="0"/>
    <n v="0"/>
    <n v="0"/>
    <n v="35.770000000000003"/>
    <n v="0"/>
    <n v="0"/>
    <n v="0"/>
    <s v="-"/>
    <x v="2"/>
    <x v="0"/>
    <x v="1"/>
  </r>
  <r>
    <s v="CGST"/>
    <s v="000001310066-2021"/>
    <s v="000001310066-2021-20211101Termoli"/>
    <s v="000001310066"/>
    <s v="I-M-EE-REAT Sollevamento TEMP008 FGM"/>
    <s v="2021"/>
    <s v="20211101"/>
    <s v="20211231"/>
    <s v="AB0202"/>
    <x v="14"/>
    <s v="Impianti di depurazione"/>
    <x v="11"/>
    <x v="11"/>
    <s v="ZCIV"/>
    <s v="20211101"/>
    <s v="00000000"/>
    <s v="020/000"/>
    <s v="BEMI30"/>
    <s v="A_B_II_2"/>
    <x v="1"/>
    <s v="CGST-IMO08-TEMDXSIN.30"/>
    <x v="218"/>
    <x v="146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14.74"/>
    <n v="-1.79"/>
    <n v="0"/>
    <n v="212.95"/>
    <n v="427.74"/>
    <n v="0"/>
    <n v="0"/>
    <n v="0"/>
    <n v="0"/>
    <n v="0"/>
    <n v="0"/>
    <n v="0"/>
    <n v="0"/>
    <n v="0"/>
    <n v="0"/>
    <n v="0"/>
    <n v="0"/>
    <n v="0"/>
    <n v="-427.74"/>
    <n v="214.74"/>
    <n v="0"/>
    <n v="0"/>
    <n v="0"/>
    <s v="-"/>
    <x v="2"/>
    <x v="0"/>
    <x v="1"/>
  </r>
  <r>
    <s v="CGST"/>
    <s v="000001310066-2021"/>
    <s v="000001310066-2021-20211130Termoli"/>
    <s v="000001310066"/>
    <s v="I-M-EE-REAT Sollevamento TEMP008 FGM"/>
    <s v="2021"/>
    <s v="20211130"/>
    <s v="20211101"/>
    <s v="AB0202"/>
    <x v="14"/>
    <s v="Impianti di depurazione"/>
    <x v="11"/>
    <x v="11"/>
    <s v="ZCIV"/>
    <s v="20211001"/>
    <s v="20211001"/>
    <s v="020/000"/>
    <s v="BEMI30"/>
    <s v="A_B_II_2"/>
    <x v="1"/>
    <s v="CGST-IMO08-TEMDXSIN.30"/>
    <x v="218"/>
    <x v="146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1.599999999999994"/>
    <n v="-0.9"/>
    <n v="0"/>
    <n v="70.699999999999989"/>
    <n v="0"/>
    <n v="0"/>
    <n v="0"/>
    <n v="0"/>
    <n v="0"/>
    <n v="0"/>
    <n v="0"/>
    <n v="0"/>
    <n v="0"/>
    <n v="0"/>
    <n v="0"/>
    <n v="0"/>
    <n v="0"/>
    <n v="0"/>
    <n v="0"/>
    <n v="71.599999999999994"/>
    <n v="0"/>
    <n v="0"/>
    <n v="0"/>
    <s v="-"/>
    <x v="2"/>
    <x v="0"/>
    <x v="1"/>
  </r>
  <r>
    <s v="CGST"/>
    <s v="000001310066-2021"/>
    <s v="000001310066-2021-20211231Termoli"/>
    <s v="000001310066"/>
    <s v="I-M-EE-REAT Sollevamento TEMP008 FGM"/>
    <s v="2021"/>
    <s v="20211231"/>
    <s v="20211101"/>
    <s v="AB0202"/>
    <x v="14"/>
    <s v="Impianti di depurazione"/>
    <x v="11"/>
    <x v="11"/>
    <s v="ZCIV"/>
    <s v="20211201"/>
    <s v="20211201"/>
    <s v="020/000"/>
    <s v="BEMI30"/>
    <s v="A_B_II_2"/>
    <x v="1"/>
    <s v="CGST-IMO08-TEMDXSIN.30"/>
    <x v="218"/>
    <x v="146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499.66"/>
    <n v="-10.42"/>
    <n v="0"/>
    <n v="2489.2399999999998"/>
    <n v="2714.4"/>
    <n v="0"/>
    <n v="0"/>
    <n v="0"/>
    <n v="0"/>
    <n v="0"/>
    <n v="0"/>
    <n v="0"/>
    <n v="0"/>
    <n v="0"/>
    <n v="0"/>
    <n v="0"/>
    <n v="0"/>
    <n v="0"/>
    <n v="-214.74"/>
    <n v="0"/>
    <n v="0"/>
    <n v="0"/>
    <n v="0"/>
    <s v="-"/>
    <x v="2"/>
    <x v="0"/>
    <x v="1"/>
  </r>
  <r>
    <s v="CGST"/>
    <s v="000001310067-2021"/>
    <s v="000001310067-2021-20210701Termoli"/>
    <s v="000001310067"/>
    <s v="I-M-IDR-CIV-REAT Sollevamento TEMS001 DS"/>
    <s v="2021"/>
    <s v="20210701"/>
    <s v="20211101"/>
    <s v="AB0202"/>
    <x v="14"/>
    <s v="Impianti di depurazione"/>
    <x v="11"/>
    <x v="11"/>
    <s v="ZCIV"/>
    <s v="20210701"/>
    <s v="00000000"/>
    <s v="030/000"/>
    <s v="BEMI31"/>
    <s v="A_B_II_2"/>
    <x v="1"/>
    <s v="CGST-IMO12-TEMAS013.31"/>
    <x v="219"/>
    <x v="206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1"/>
    <s v="008"/>
    <s v="Sollevamento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.549999999999997"/>
    <n v="-0.59"/>
    <n v="0"/>
    <n v="34.959999999999987"/>
    <n v="0"/>
    <n v="0"/>
    <n v="0"/>
    <n v="0"/>
    <n v="0"/>
    <n v="0"/>
    <n v="0"/>
    <n v="0"/>
    <n v="0"/>
    <n v="0"/>
    <n v="0"/>
    <n v="0"/>
    <n v="0"/>
    <n v="0"/>
    <n v="0"/>
    <n v="35.549999999999997"/>
    <n v="0"/>
    <n v="0"/>
    <n v="0"/>
    <s v="-"/>
    <x v="2"/>
    <x v="0"/>
    <x v="1"/>
  </r>
  <r>
    <s v="CGST"/>
    <s v="000001310067-2021"/>
    <s v="000001310067-2021-20210801Termoli"/>
    <s v="000001310067"/>
    <s v="I-M-IDR-CIV-REAT Sollevamento TEMS001 DS"/>
    <s v="2021"/>
    <s v="20210801"/>
    <s v="20211101"/>
    <s v="AB0202"/>
    <x v="14"/>
    <s v="Impianti di depurazione"/>
    <x v="11"/>
    <x v="11"/>
    <s v="ZCIV"/>
    <s v="20210801"/>
    <s v="00000000"/>
    <s v="030/000"/>
    <s v="BEMI31"/>
    <s v="A_B_II_2"/>
    <x v="1"/>
    <s v="CGST-IMO12-TEMAS013.31"/>
    <x v="219"/>
    <x v="206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1"/>
    <s v="008"/>
    <s v="Sollevamento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7.28"/>
    <n v="-1.49"/>
    <n v="0"/>
    <n v="105.79"/>
    <n v="0"/>
    <n v="0"/>
    <n v="0"/>
    <n v="0"/>
    <n v="0"/>
    <n v="0"/>
    <n v="0"/>
    <n v="0"/>
    <n v="0"/>
    <n v="0"/>
    <n v="0"/>
    <n v="0"/>
    <n v="0"/>
    <n v="0"/>
    <n v="0"/>
    <n v="107.28"/>
    <n v="0"/>
    <n v="0"/>
    <n v="0"/>
    <s v="-"/>
    <x v="2"/>
    <x v="0"/>
    <x v="1"/>
  </r>
  <r>
    <s v="CGST"/>
    <s v="000001310067-2021"/>
    <s v="000001310067-2021-20211101Termoli"/>
    <s v="000001310067"/>
    <s v="I-M-IDR-CIV-REAT Sollevamento TEMS001 DS"/>
    <s v="2021"/>
    <s v="20211101"/>
    <s v="20211231"/>
    <s v="AB0202"/>
    <x v="14"/>
    <s v="Impianti di depurazione"/>
    <x v="11"/>
    <x v="11"/>
    <s v="ZCIV"/>
    <s v="20211101"/>
    <s v="00000000"/>
    <s v="030/000"/>
    <s v="BEMI31"/>
    <s v="A_B_II_2"/>
    <x v="1"/>
    <s v="CGST-IMO12-TEMAS013.31"/>
    <x v="219"/>
    <x v="206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1"/>
    <s v="008"/>
    <s v="Sollevamento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01.74"/>
    <n v="-1.1200000000000001"/>
    <n v="0"/>
    <n v="200.62"/>
    <n v="142.83000000000001"/>
    <n v="0"/>
    <n v="0"/>
    <n v="0"/>
    <n v="0"/>
    <n v="0"/>
    <n v="0"/>
    <n v="0"/>
    <n v="0"/>
    <n v="0"/>
    <n v="0"/>
    <n v="0"/>
    <n v="0"/>
    <n v="0"/>
    <n v="-142.83000000000001"/>
    <n v="201.74"/>
    <n v="0"/>
    <n v="0"/>
    <n v="0"/>
    <s v="-"/>
    <x v="2"/>
    <x v="0"/>
    <x v="1"/>
  </r>
  <r>
    <s v="CGST"/>
    <s v="000001310067-2021"/>
    <s v="000001310067-2021-20211231Termoli"/>
    <s v="000001310067"/>
    <s v="I-M-IDR-CIV-REAT Sollevamento TEMS001 DS"/>
    <s v="2021"/>
    <s v="20211231"/>
    <s v="20211101"/>
    <s v="AB0202"/>
    <x v="14"/>
    <s v="Impianti di depurazione"/>
    <x v="11"/>
    <x v="11"/>
    <s v="ZCIV"/>
    <s v="20211201"/>
    <s v="20211201"/>
    <s v="030/000"/>
    <s v="BEMI31"/>
    <s v="A_B_II_2"/>
    <x v="1"/>
    <s v="CGST-IMO12-TEMAS013.31"/>
    <x v="219"/>
    <x v="206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1"/>
    <s v="008"/>
    <s v="Sollevamento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596.23"/>
    <n v="-4.43"/>
    <n v="0"/>
    <n v="1591.8"/>
    <n v="1797.97"/>
    <n v="0"/>
    <n v="0"/>
    <n v="0"/>
    <n v="0"/>
    <n v="0"/>
    <n v="0"/>
    <n v="0"/>
    <n v="0"/>
    <n v="0"/>
    <n v="0"/>
    <n v="0"/>
    <n v="0"/>
    <n v="0"/>
    <n v="-201.74"/>
    <n v="0"/>
    <n v="0"/>
    <n v="0"/>
    <n v="0"/>
    <s v="-"/>
    <x v="2"/>
    <x v="0"/>
    <x v="1"/>
  </r>
  <r>
    <s v="CGST"/>
    <s v="000001310068-2021"/>
    <s v="000001310068-2021-20210701Termoli"/>
    <s v="000001310068"/>
    <s v="I-M-IDR-CIV-REAT Sollevamento TEMP008 FG"/>
    <s v="2021"/>
    <s v="20210701"/>
    <s v="20211101"/>
    <s v="AB0202"/>
    <x v="14"/>
    <s v="Impianti di depurazione"/>
    <x v="11"/>
    <x v="11"/>
    <s v="ZCIV"/>
    <s v="20210701"/>
    <s v="00000000"/>
    <s v="030/000"/>
    <s v="BEMI31"/>
    <s v="A_B_II_2"/>
    <x v="1"/>
    <s v="CGST-IMO12-TEMDXSIN.31"/>
    <x v="220"/>
    <x v="20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8"/>
    <s v="008"/>
    <s v="Sollevament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48.85"/>
    <n v="-4.1500000000000004"/>
    <n v="0"/>
    <n v="244.7"/>
    <n v="0"/>
    <n v="0"/>
    <n v="0"/>
    <n v="0"/>
    <n v="0"/>
    <n v="0"/>
    <n v="0"/>
    <n v="0"/>
    <n v="0"/>
    <n v="0"/>
    <n v="0"/>
    <n v="0"/>
    <n v="0"/>
    <n v="0"/>
    <n v="0"/>
    <n v="248.85"/>
    <n v="0"/>
    <n v="0"/>
    <n v="0"/>
    <s v="-"/>
    <x v="2"/>
    <x v="0"/>
    <x v="1"/>
  </r>
  <r>
    <s v="CGST"/>
    <s v="000001310068-2021"/>
    <s v="000001310068-2021-20210901Termoli"/>
    <s v="000001310068"/>
    <s v="I-M-IDR-CIV-REAT Sollevamento TEMP008 FG"/>
    <s v="2021"/>
    <s v="20210901"/>
    <s v="20211101"/>
    <s v="AB0202"/>
    <x v="14"/>
    <s v="Impianti di depurazione"/>
    <x v="11"/>
    <x v="11"/>
    <s v="ZCIV"/>
    <s v="20210901"/>
    <s v="00000000"/>
    <s v="030/000"/>
    <s v="BEMI31"/>
    <s v="A_B_II_2"/>
    <x v="1"/>
    <s v="CGST-IMO12-TEMDXSIN.31"/>
    <x v="220"/>
    <x v="20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8"/>
    <s v="008"/>
    <s v="Sollevament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.770000000000003"/>
    <n v="-0.4"/>
    <n v="0"/>
    <n v="35.369999999999997"/>
    <n v="0"/>
    <n v="0"/>
    <n v="0"/>
    <n v="0"/>
    <n v="0"/>
    <n v="0"/>
    <n v="0"/>
    <n v="0"/>
    <n v="0"/>
    <n v="0"/>
    <n v="0"/>
    <n v="0"/>
    <n v="0"/>
    <n v="0"/>
    <n v="0"/>
    <n v="35.770000000000003"/>
    <n v="0"/>
    <n v="0"/>
    <n v="0"/>
    <s v="-"/>
    <x v="2"/>
    <x v="0"/>
    <x v="1"/>
  </r>
  <r>
    <s v="CGST"/>
    <s v="000001310068-2021"/>
    <s v="000001310068-2021-20211101Termoli"/>
    <s v="000001310068"/>
    <s v="I-M-IDR-CIV-REAT Sollevamento TEMP008 FG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12-TEMDXSIN.31"/>
    <x v="220"/>
    <x v="20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8"/>
    <s v="008"/>
    <s v="Sollevament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463.62"/>
    <n v="0"/>
    <n v="0"/>
    <n v="0"/>
    <n v="0"/>
    <n v="0"/>
    <n v="0"/>
    <n v="0"/>
    <n v="0"/>
    <n v="0"/>
    <n v="0"/>
    <n v="0"/>
    <n v="0"/>
    <n v="0"/>
    <n v="-463.62"/>
    <n v="0"/>
    <n v="0"/>
    <n v="0"/>
    <n v="0"/>
    <s v="-"/>
    <x v="2"/>
    <x v="0"/>
    <x v="1"/>
  </r>
  <r>
    <s v="CGST"/>
    <s v="000001310068-2021"/>
    <s v="000001310068-2021-20211130Termoli"/>
    <s v="000001310068"/>
    <s v="I-M-IDR-CIV-REAT Sollevamento TEMP008 FG"/>
    <s v="2021"/>
    <s v="20211130"/>
    <s v="20211101"/>
    <s v="AB0202"/>
    <x v="14"/>
    <s v="Impianti di depurazione"/>
    <x v="11"/>
    <x v="11"/>
    <s v="ZCIV"/>
    <s v="20211001"/>
    <s v="20211001"/>
    <s v="030/000"/>
    <s v="BEMI31"/>
    <s v="A_B_II_2"/>
    <x v="1"/>
    <s v="CGST-IMO12-TEMDXSIN.31"/>
    <x v="220"/>
    <x v="20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8"/>
    <s v="008"/>
    <s v="Sollevament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79"/>
    <n v="-1.49"/>
    <n v="0"/>
    <n v="177.51"/>
    <n v="0"/>
    <n v="0"/>
    <n v="0"/>
    <n v="0"/>
    <n v="0"/>
    <n v="0"/>
    <n v="0"/>
    <n v="0"/>
    <n v="0"/>
    <n v="0"/>
    <n v="0"/>
    <n v="0"/>
    <n v="0"/>
    <n v="0"/>
    <n v="0"/>
    <n v="179"/>
    <n v="0"/>
    <n v="0"/>
    <n v="0"/>
    <s v="-"/>
    <x v="2"/>
    <x v="0"/>
    <x v="1"/>
  </r>
  <r>
    <s v="CGST"/>
    <s v="000001310068-2021"/>
    <s v="000001310068-2021-20211231Termoli"/>
    <s v="000001310068"/>
    <s v="I-M-IDR-CIV-REAT Sollevamento TEMP008 FG"/>
    <s v="2021"/>
    <s v="20211231"/>
    <s v="20211101"/>
    <s v="AB0202"/>
    <x v="14"/>
    <s v="Impianti di depurazione"/>
    <x v="11"/>
    <x v="11"/>
    <s v="ZCIV"/>
    <s v="20211201"/>
    <s v="20211201"/>
    <s v="030/000"/>
    <s v="BEMI31"/>
    <s v="A_B_II_2"/>
    <x v="1"/>
    <s v="CGST-IMO12-TEMDXSIN.31"/>
    <x v="220"/>
    <x v="207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12"/>
    <s v="MANUTENZIONE CIVILE E IDRAULICA REATTIVA INV."/>
    <s v="P"/>
    <s v="P008"/>
    <s v="008"/>
    <s v="Sollevament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8.11"/>
    <n v="-0.08"/>
    <n v="0"/>
    <n v="28.03"/>
    <n v="2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69-2021"/>
    <s v="000001310069-2021-20210701Termoli"/>
    <s v="000001310069"/>
    <s v="RIFACIMENTO Depuraz.&gt; 2.000 AE TEMP004 D"/>
    <s v="2021"/>
    <s v="20210701"/>
    <s v="20211101"/>
    <s v="AB0202"/>
    <x v="14"/>
    <s v="Impianti di depurazione"/>
    <x v="11"/>
    <x v="11"/>
    <s v="ZCIV"/>
    <s v="20210701"/>
    <s v="00000000"/>
    <s v="020/000"/>
    <s v="BEMI30"/>
    <s v="A_B_II_2"/>
    <x v="1"/>
    <s v="CGST-IRN04-TEMDPANT.30"/>
    <x v="221"/>
    <x v="208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4"/>
    <s v="RIFACIMENTO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46.46"/>
    <n v="-6.16"/>
    <n v="0"/>
    <n v="240.3"/>
    <n v="0"/>
    <n v="0"/>
    <n v="0"/>
    <n v="0"/>
    <n v="0"/>
    <n v="0"/>
    <n v="0"/>
    <n v="0"/>
    <n v="0"/>
    <n v="0"/>
    <n v="0"/>
    <n v="0"/>
    <n v="0"/>
    <n v="0"/>
    <n v="0"/>
    <n v="246.46"/>
    <n v="0"/>
    <n v="0"/>
    <n v="0"/>
    <s v="-"/>
    <x v="2"/>
    <x v="0"/>
    <x v="1"/>
  </r>
  <r>
    <s v="CGST"/>
    <s v="000001310069-2021"/>
    <s v="000001310069-2021-20210801Termoli"/>
    <s v="000001310069"/>
    <s v="RIFACIMENTO Depuraz.&gt; 2.000 AE TEMP004 D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RN04-TEMDPANT.30"/>
    <x v="221"/>
    <x v="208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4"/>
    <s v="RIFACIMENTO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22.24"/>
    <n v="-6.71"/>
    <n v="0"/>
    <n v="315.52999999999997"/>
    <n v="0"/>
    <n v="0"/>
    <n v="0"/>
    <n v="0"/>
    <n v="0"/>
    <n v="0"/>
    <n v="0"/>
    <n v="0"/>
    <n v="0"/>
    <n v="0"/>
    <n v="0"/>
    <n v="0"/>
    <n v="0"/>
    <n v="0"/>
    <n v="0"/>
    <n v="322.24"/>
    <n v="0"/>
    <n v="0"/>
    <n v="0"/>
    <s v="-"/>
    <x v="2"/>
    <x v="0"/>
    <x v="1"/>
  </r>
  <r>
    <s v="CGST"/>
    <s v="000001310069-2021"/>
    <s v="000001310069-2021-20211101Termoli"/>
    <s v="000001310069"/>
    <s v="RIFACIMENTO Depuraz.&gt; 2.000 AE TEMP004 D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RN04-TEMDPANT.30"/>
    <x v="221"/>
    <x v="208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4"/>
    <s v="RIFACIMENTO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568.70000000000005"/>
    <n v="0"/>
    <n v="0"/>
    <n v="0"/>
    <n v="0"/>
    <n v="0"/>
    <n v="0"/>
    <n v="0"/>
    <n v="0"/>
    <n v="0"/>
    <n v="0"/>
    <n v="0"/>
    <n v="0"/>
    <n v="0"/>
    <n v="-568.70000000000005"/>
    <n v="0"/>
    <n v="0"/>
    <n v="0"/>
    <n v="0"/>
    <s v="-"/>
    <x v="2"/>
    <x v="0"/>
    <x v="1"/>
  </r>
  <r>
    <s v="CGST"/>
    <s v="000001310069-2021"/>
    <s v="000001310069-2021-20211231Termoli"/>
    <s v="000001310069"/>
    <s v="RIFACIMENTO Depuraz.&gt; 2.000 AE TEMP004 D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RN04-TEMDPANT.30"/>
    <x v="221"/>
    <x v="208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RN04"/>
    <s v="RIFACIMENTO"/>
    <s v="P"/>
    <s v="P004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834"/>
    <n v="-3.48"/>
    <n v="0"/>
    <n v="830.52"/>
    <n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0-2021"/>
    <s v="000001310070-2021-20210801Termoli"/>
    <s v="000001310070"/>
    <s v="I-M-EE-PROG Sollevamento TEMP008 FGM"/>
    <s v="2021"/>
    <s v="20210801"/>
    <s v="20211101"/>
    <s v="AB0202"/>
    <x v="14"/>
    <s v="Impianti di depurazione"/>
    <x v="11"/>
    <x v="11"/>
    <s v="ZCIV"/>
    <s v="20210801"/>
    <s v="00000000"/>
    <s v="020/000"/>
    <s v="BEMI30"/>
    <s v="A_B_II_2"/>
    <x v="1"/>
    <s v="CGST-IMO05-TEMDXSIN.30"/>
    <x v="222"/>
    <x v="203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5"/>
    <s v="MANUTENZIONE ELETTROMECCANICA PROGRAMMAT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78.8"/>
    <n v="-3.73"/>
    <n v="0"/>
    <n v="175.07"/>
    <n v="0"/>
    <n v="0"/>
    <n v="0"/>
    <n v="0"/>
    <n v="0"/>
    <n v="0"/>
    <n v="0"/>
    <n v="0"/>
    <n v="0"/>
    <n v="0"/>
    <n v="0"/>
    <n v="0"/>
    <n v="0"/>
    <n v="0"/>
    <n v="0"/>
    <n v="178.8"/>
    <n v="0"/>
    <n v="0"/>
    <n v="0"/>
    <s v="-"/>
    <x v="2"/>
    <x v="0"/>
    <x v="1"/>
  </r>
  <r>
    <s v="CGST"/>
    <s v="000001310070-2021"/>
    <s v="000001310070-2021-20210901Termoli"/>
    <s v="000001310070"/>
    <s v="I-M-EE-PROG Sollevamento TEMP008 FGM"/>
    <s v="2021"/>
    <s v="20210901"/>
    <s v="20211101"/>
    <s v="AB0202"/>
    <x v="14"/>
    <s v="Impianti di depurazione"/>
    <x v="11"/>
    <x v="11"/>
    <s v="ZCIV"/>
    <s v="20210901"/>
    <s v="00000000"/>
    <s v="020/000"/>
    <s v="BEMI30"/>
    <s v="A_B_II_2"/>
    <x v="1"/>
    <s v="CGST-IMO05-TEMDXSIN.30"/>
    <x v="222"/>
    <x v="203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5"/>
    <s v="MANUTENZIONE ELETTROMECCANICA PROGRAMMAT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1.540000000000006"/>
    <n v="-1.19"/>
    <n v="0"/>
    <n v="70.350000000000009"/>
    <n v="0"/>
    <n v="0"/>
    <n v="0"/>
    <n v="0"/>
    <n v="0"/>
    <n v="0"/>
    <n v="0"/>
    <n v="0"/>
    <n v="0"/>
    <n v="0"/>
    <n v="0"/>
    <n v="0"/>
    <n v="0"/>
    <n v="0"/>
    <n v="0"/>
    <n v="71.540000000000006"/>
    <n v="0"/>
    <n v="0"/>
    <n v="0"/>
    <s v="-"/>
    <x v="2"/>
    <x v="0"/>
    <x v="1"/>
  </r>
  <r>
    <s v="CGST"/>
    <s v="000001310070-2021"/>
    <s v="000001310070-2021-20211101Termoli"/>
    <s v="000001310070"/>
    <s v="I-M-EE-PROG Sollevamento TEMP008 FGM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MO05-TEMDXSIN.30"/>
    <x v="222"/>
    <x v="203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5"/>
    <s v="MANUTENZIONE ELETTROMECCANICA PROGRAMMATA INV."/>
    <s v="P"/>
    <s v="P008"/>
    <s v="008"/>
    <s v="Sollevament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250.34"/>
    <n v="0"/>
    <n v="0"/>
    <n v="0"/>
    <n v="0"/>
    <n v="0"/>
    <n v="0"/>
    <n v="0"/>
    <n v="0"/>
    <n v="0"/>
    <n v="0"/>
    <n v="0"/>
    <n v="0"/>
    <n v="0"/>
    <n v="-250.34"/>
    <n v="0"/>
    <n v="0"/>
    <n v="0"/>
    <n v="0"/>
    <s v="-"/>
    <x v="2"/>
    <x v="0"/>
    <x v="1"/>
  </r>
  <r>
    <s v="CGST"/>
    <s v="000001310071-2021"/>
    <s v="000001310071-2021-20210801Termoli"/>
    <s v="000001310071"/>
    <s v="I-M-IDR-CIV-PROG Sollevamento TEMP008 FG"/>
    <s v="2021"/>
    <s v="20210801"/>
    <s v="20211101"/>
    <s v="AB0202"/>
    <x v="14"/>
    <s v="Impianti di depurazione"/>
    <x v="11"/>
    <x v="11"/>
    <s v="ZCIV"/>
    <s v="20210801"/>
    <s v="00000000"/>
    <s v="030/000"/>
    <s v="BEMI31"/>
    <s v="A_B_II_2"/>
    <x v="1"/>
    <s v="CGST-IMO07-TEMDXSIN.31"/>
    <x v="223"/>
    <x v="209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8"/>
    <s v="008"/>
    <s v="Sollevament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7.28"/>
    <n v="-1.49"/>
    <n v="0"/>
    <n v="105.79"/>
    <n v="0"/>
    <n v="0"/>
    <n v="0"/>
    <n v="0"/>
    <n v="0"/>
    <n v="0"/>
    <n v="0"/>
    <n v="0"/>
    <n v="0"/>
    <n v="0"/>
    <n v="0"/>
    <n v="0"/>
    <n v="0"/>
    <n v="0"/>
    <n v="0"/>
    <n v="107.28"/>
    <n v="0"/>
    <n v="0"/>
    <n v="0"/>
    <s v="-"/>
    <x v="2"/>
    <x v="0"/>
    <x v="1"/>
  </r>
  <r>
    <s v="CGST"/>
    <s v="000001310071-2021"/>
    <s v="000001310071-2021-20211101Termoli"/>
    <s v="000001310071"/>
    <s v="I-M-IDR-CIV-PROG Sollevamento TEMP008 FG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07-TEMDXSIN.31"/>
    <x v="223"/>
    <x v="209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8"/>
    <s v="008"/>
    <s v="Sollevament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107.28"/>
    <n v="0"/>
    <n v="0"/>
    <n v="0"/>
    <n v="0"/>
    <n v="0"/>
    <n v="0"/>
    <n v="0"/>
    <n v="0"/>
    <n v="0"/>
    <n v="0"/>
    <n v="0"/>
    <n v="0"/>
    <n v="0"/>
    <n v="-107.28"/>
    <n v="0"/>
    <n v="0"/>
    <n v="0"/>
    <n v="0"/>
    <s v="-"/>
    <x v="2"/>
    <x v="0"/>
    <x v="1"/>
  </r>
  <r>
    <s v="CGST"/>
    <s v="000001310071-2021"/>
    <s v="000001310071-2021-20211231Termoli"/>
    <s v="000001310071"/>
    <s v="I-M-IDR-CIV-PROG Sollevamento TEMP008 FG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07-TEMDXSIN.31"/>
    <x v="223"/>
    <x v="209"/>
    <s v="TE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7"/>
    <s v="MANUTENZIONE CIVILE E IDRAULICA PROGRAMMATA INV."/>
    <s v="P"/>
    <s v="P008"/>
    <s v="008"/>
    <s v="Sollevament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8.11"/>
    <n v="-0.08"/>
    <n v="0"/>
    <n v="28.03"/>
    <n v="2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2-2021"/>
    <s v="000001310072-2021-20210801Termoli"/>
    <s v="000001310072"/>
    <s v="RINNOVO Depuraz.&gt; 2.000 AE TEMP003 DEP"/>
    <s v="2021"/>
    <s v="20210801"/>
    <s v="20211101"/>
    <s v="AB0202"/>
    <x v="14"/>
    <s v="Impianti di depurazione"/>
    <x v="11"/>
    <x v="11"/>
    <s v="ZCIV"/>
    <s v="20210801"/>
    <s v="00000000"/>
    <s v="025/000"/>
    <s v="BEMI24"/>
    <s v="A_B_II_2"/>
    <x v="1"/>
    <s v="CGST-IRN01-TEMDMATT.24"/>
    <x v="224"/>
    <x v="210"/>
    <s v="TEM"/>
    <s v="1DEPU-CGST"/>
    <s v="1DEPU-CGST"/>
    <s v="CGST-DEPUR"/>
    <s v="DEP"/>
    <s v="DEP"/>
    <s v="DEP"/>
    <x v="3"/>
    <s v="DP"/>
    <x v="4"/>
    <s v="Impianti di trattamento"/>
    <x v="4"/>
    <s v="D"/>
    <s v="Servizio idrico integrato"/>
    <s v="Env"/>
    <s v="IRN01"/>
    <s v="RINNOVO/AMMODERNAMENTO INVESTIMENTO"/>
    <s v="P"/>
    <s v="P003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132.19999999999999"/>
    <n v="-2.2000000000000002"/>
    <n v="0"/>
    <n v="130"/>
    <n v="0"/>
    <n v="0"/>
    <n v="0"/>
    <n v="0"/>
    <n v="0"/>
    <n v="0"/>
    <n v="0"/>
    <n v="0"/>
    <n v="0"/>
    <n v="0"/>
    <n v="0"/>
    <n v="0"/>
    <n v="0"/>
    <n v="0"/>
    <n v="0"/>
    <n v="132.19999999999999"/>
    <n v="0"/>
    <n v="0"/>
    <n v="0"/>
    <s v="-"/>
    <x v="2"/>
    <x v="0"/>
    <x v="1"/>
  </r>
  <r>
    <s v="CGST"/>
    <s v="000001310072-2021"/>
    <s v="000001310072-2021-20211101Termoli"/>
    <s v="000001310072"/>
    <s v="RINNOVO Depuraz.&gt; 2.000 AE TEMP003 DEP"/>
    <s v="2021"/>
    <s v="20211101"/>
    <s v="20211101"/>
    <s v="AB0202"/>
    <x v="14"/>
    <s v="Impianti di depurazione"/>
    <x v="11"/>
    <x v="11"/>
    <s v="ZCIV"/>
    <s v="20211101"/>
    <s v="00000000"/>
    <s v="025/000"/>
    <s v="BEMI24"/>
    <s v="A_B_II_2"/>
    <x v="1"/>
    <s v="CGST-IRN01-TEMDMATT.24"/>
    <x v="224"/>
    <x v="210"/>
    <s v="TEM"/>
    <s v="1DEPU-CGST"/>
    <s v="1DEPU-CGST"/>
    <s v="CGST-DEPUR"/>
    <s v="DEP"/>
    <s v="DEP"/>
    <s v="DEP"/>
    <x v="3"/>
    <s v="DP"/>
    <x v="4"/>
    <s v="Impianti di trattamento"/>
    <x v="4"/>
    <s v="D"/>
    <s v="Servizio idrico integrato"/>
    <s v="Env"/>
    <s v="IRN01"/>
    <s v="RINNOVO/AMMODERNAMENTO INVESTIMENTO"/>
    <s v="P"/>
    <s v="P003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-"/>
    <s v="-"/>
    <s v="LIC Non in Tariffa"/>
    <s v="Non OPS"/>
    <n v="0"/>
    <n v="0"/>
    <n v="0"/>
    <n v="0"/>
    <n v="0"/>
    <n v="0"/>
    <n v="0"/>
    <n v="132.19999999999999"/>
    <n v="0"/>
    <n v="0"/>
    <n v="0"/>
    <n v="0"/>
    <n v="0"/>
    <n v="0"/>
    <n v="0"/>
    <n v="0"/>
    <n v="0"/>
    <n v="0"/>
    <n v="0"/>
    <n v="0"/>
    <n v="0"/>
    <n v="-132.19999999999999"/>
    <n v="0"/>
    <n v="0"/>
    <n v="0"/>
    <n v="0"/>
    <s v="-"/>
    <x v="2"/>
    <x v="0"/>
    <x v="1"/>
  </r>
  <r>
    <s v="CGST"/>
    <s v="000001310072-2021"/>
    <s v="000001310072-2021-20211231Termoli"/>
    <s v="000001310072"/>
    <s v="RINNOVO Depuraz.&gt; 2.000 AE TEMP003 DEP"/>
    <s v="2021"/>
    <s v="20211231"/>
    <s v="20211231"/>
    <s v="AB0202"/>
    <x v="14"/>
    <s v="Impianti di depurazione"/>
    <x v="11"/>
    <x v="11"/>
    <s v="ZCIV"/>
    <s v="20211201"/>
    <s v="20211201"/>
    <s v="025/000"/>
    <s v="BEMI24"/>
    <s v="A_B_II_2"/>
    <x v="1"/>
    <s v="CGST-IRN01-TEMDMATT.24"/>
    <x v="224"/>
    <x v="210"/>
    <s v="TEM"/>
    <s v="1DEPU-CGST"/>
    <s v="1DEPU-CGST"/>
    <s v="CGST-DEPUR"/>
    <s v="DEP"/>
    <s v="DEP"/>
    <s v="DEP"/>
    <x v="3"/>
    <s v="DP"/>
    <x v="4"/>
    <s v="Impianti di trattamento"/>
    <x v="4"/>
    <s v="D"/>
    <s v="Servizio idrico integrato"/>
    <s v="Env"/>
    <s v="IRN01"/>
    <s v="RINNOVO/AMMODERNAMENTO INVESTIMENTO"/>
    <s v="P"/>
    <s v="P003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1931.18"/>
    <n v="-6.44"/>
    <n v="0"/>
    <n v="1924.74"/>
    <n v="193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3-2021"/>
    <s v="000001310073-2021-20210801Termoli"/>
    <s v="000001310073"/>
    <s v="RINNOVO Depuraz.&gt; 2.000 AE TEMP004 DEP"/>
    <s v="2021"/>
    <s v="20210801"/>
    <s v="20211101"/>
    <s v="AB0202"/>
    <x v="14"/>
    <s v="Impianti di depurazione"/>
    <x v="11"/>
    <x v="11"/>
    <s v="ZCIV"/>
    <s v="20210801"/>
    <s v="00000000"/>
    <s v="025/000"/>
    <s v="BEMI24"/>
    <s v="A_B_II_2"/>
    <x v="1"/>
    <s v="CGST-IRN01-TEMDPANT.24"/>
    <x v="225"/>
    <x v="211"/>
    <s v="TEM"/>
    <s v="1DEPU-CGST"/>
    <s v="1DEPU-CGST"/>
    <s v="CGST-DEPUR"/>
    <s v="DEP"/>
    <s v="DEP"/>
    <s v="DEP"/>
    <x v="3"/>
    <s v="DP"/>
    <x v="4"/>
    <s v="Impianti di trattamento"/>
    <x v="4"/>
    <s v="D"/>
    <s v="Servizio idrico integrato"/>
    <s v="Env"/>
    <s v="IRN01"/>
    <s v="RINNOVO/AMMODERNAMENTO INVESTIMENTO"/>
    <s v="P"/>
    <s v="P004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413.13"/>
    <n v="-6.89"/>
    <n v="0"/>
    <n v="406.24"/>
    <n v="0"/>
    <n v="0"/>
    <n v="0"/>
    <n v="0"/>
    <n v="0"/>
    <n v="0"/>
    <n v="0"/>
    <n v="0"/>
    <n v="0"/>
    <n v="0"/>
    <n v="0"/>
    <n v="0"/>
    <n v="0"/>
    <n v="0"/>
    <n v="0"/>
    <n v="413.13"/>
    <n v="0"/>
    <n v="0"/>
    <n v="0"/>
    <s v="-"/>
    <x v="2"/>
    <x v="0"/>
    <x v="1"/>
  </r>
  <r>
    <s v="CGST"/>
    <s v="000001310073-2021"/>
    <s v="000001310073-2021-20211101Termoli"/>
    <s v="000001310073"/>
    <s v="RINNOVO Depuraz.&gt; 2.000 AE TEMP004 DEP"/>
    <s v="2021"/>
    <s v="20211101"/>
    <s v="20211101"/>
    <s v="AB0202"/>
    <x v="14"/>
    <s v="Impianti di depurazione"/>
    <x v="11"/>
    <x v="11"/>
    <s v="ZCIV"/>
    <s v="20211101"/>
    <s v="00000000"/>
    <s v="025/000"/>
    <s v="BEMI24"/>
    <s v="A_B_II_2"/>
    <x v="1"/>
    <s v="CGST-IRN01-TEMDPANT.24"/>
    <x v="225"/>
    <x v="211"/>
    <s v="TEM"/>
    <s v="1DEPU-CGST"/>
    <s v="1DEPU-CGST"/>
    <s v="CGST-DEPUR"/>
    <s v="DEP"/>
    <s v="DEP"/>
    <s v="DEP"/>
    <x v="3"/>
    <s v="DP"/>
    <x v="4"/>
    <s v="Impianti di trattamento"/>
    <x v="4"/>
    <s v="D"/>
    <s v="Servizio idrico integrato"/>
    <s v="Env"/>
    <s v="IRN01"/>
    <s v="RINNOVO/AMMODERNAMENTO INVESTIMENTO"/>
    <s v="P"/>
    <s v="P004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15118.07"/>
    <n v="-100.79"/>
    <n v="0"/>
    <n v="15017.28"/>
    <n v="15531.2"/>
    <n v="0"/>
    <n v="0"/>
    <n v="0"/>
    <n v="0"/>
    <n v="0"/>
    <n v="0"/>
    <n v="0"/>
    <n v="0"/>
    <n v="0"/>
    <n v="0"/>
    <n v="0"/>
    <n v="0"/>
    <n v="0"/>
    <n v="-413.13"/>
    <n v="0"/>
    <n v="0"/>
    <n v="0"/>
    <n v="0"/>
    <s v="-"/>
    <x v="2"/>
    <x v="0"/>
    <x v="1"/>
  </r>
  <r>
    <s v="CGST"/>
    <s v="000001310073-2021"/>
    <s v="000001310073-2021-20211231Termoli"/>
    <s v="000001310073"/>
    <s v="RINNOVO Depuraz.&gt; 2.000 AE TEMP004 DEP"/>
    <s v="2021"/>
    <s v="20211231"/>
    <s v="20211231"/>
    <s v="AB0202"/>
    <x v="14"/>
    <s v="Impianti di depurazione"/>
    <x v="11"/>
    <x v="11"/>
    <s v="ZCIV"/>
    <s v="20211201"/>
    <s v="20211201"/>
    <s v="025/000"/>
    <s v="BEMI24"/>
    <s v="A_B_II_2"/>
    <x v="1"/>
    <s v="CGST-IRN01-TEMDPANT.24"/>
    <x v="225"/>
    <x v="211"/>
    <s v="TEM"/>
    <s v="1DEPU-CGST"/>
    <s v="1DEPU-CGST"/>
    <s v="CGST-DEPUR"/>
    <s v="DEP"/>
    <s v="DEP"/>
    <s v="DEP"/>
    <x v="3"/>
    <s v="DP"/>
    <x v="4"/>
    <s v="Impianti di trattamento"/>
    <x v="4"/>
    <s v="D"/>
    <s v="Servizio idrico integrato"/>
    <s v="Env"/>
    <s v="IRN01"/>
    <s v="RINNOVO/AMMODERNAMENTO INVESTIMENTO"/>
    <s v="P"/>
    <s v="P004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3731.71"/>
    <n v="-12.44"/>
    <n v="0"/>
    <n v="3719.27"/>
    <n v="373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4-2021"/>
    <s v="000001310074-2021-20210901Termoli"/>
    <s v="000001310074"/>
    <s v="I-M-EE-REAT Sollevamento TEMP008 FGM"/>
    <s v="2021"/>
    <s v="20210901"/>
    <s v="20211101"/>
    <s v="AB0202"/>
    <x v="14"/>
    <s v="Impianti di depurazione"/>
    <x v="11"/>
    <x v="11"/>
    <s v="ZCIV"/>
    <s v="20210901"/>
    <s v="00000000"/>
    <s v="020/000"/>
    <s v="BEMI30"/>
    <s v="A_B_II_2"/>
    <x v="1"/>
    <s v="CGST-IMO08-TEMF008L.30"/>
    <x v="226"/>
    <x v="146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8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63.15"/>
    <n v="-2.72"/>
    <n v="0"/>
    <n v="160.43"/>
    <n v="0"/>
    <n v="0"/>
    <n v="0"/>
    <n v="0"/>
    <n v="0"/>
    <n v="0"/>
    <n v="0"/>
    <n v="0"/>
    <n v="0"/>
    <n v="0"/>
    <n v="0"/>
    <n v="0"/>
    <n v="0"/>
    <n v="0"/>
    <n v="0"/>
    <n v="163.15"/>
    <n v="0"/>
    <n v="0"/>
    <n v="0"/>
    <s v="-"/>
    <x v="2"/>
    <x v="0"/>
    <x v="1"/>
  </r>
  <r>
    <s v="CGST"/>
    <s v="000001310074-2021"/>
    <s v="000001310074-2021-20211101Termoli"/>
    <s v="000001310074"/>
    <s v="I-M-EE-REAT Sollevamento TEMP008 FGM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MO08-TEMF008L.30"/>
    <x v="226"/>
    <x v="146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8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163.15"/>
    <n v="0"/>
    <n v="0"/>
    <n v="0"/>
    <n v="0"/>
    <n v="0"/>
    <n v="0"/>
    <n v="0"/>
    <n v="0"/>
    <n v="0"/>
    <n v="0"/>
    <n v="0"/>
    <n v="0"/>
    <n v="0"/>
    <n v="-163.15"/>
    <n v="0"/>
    <n v="0"/>
    <n v="0"/>
    <n v="0"/>
    <s v="-"/>
    <x v="2"/>
    <x v="0"/>
    <x v="1"/>
  </r>
  <r>
    <s v="CGST"/>
    <s v="000001310074-2021"/>
    <s v="000001310074-2021-20211231Termoli"/>
    <s v="000001310074"/>
    <s v="I-M-EE-REAT Sollevamento TEMP008 FGM"/>
    <s v="2021"/>
    <s v="20211231"/>
    <s v="20211101"/>
    <s v="AB0202"/>
    <x v="14"/>
    <s v="Impianti di depurazione"/>
    <x v="11"/>
    <x v="11"/>
    <s v="ZCIV"/>
    <s v="20211201"/>
    <s v="20211201"/>
    <s v="020/000"/>
    <s v="BEMI30"/>
    <s v="A_B_II_2"/>
    <x v="1"/>
    <s v="CGST-IMO08-TEMF008L.30"/>
    <x v="226"/>
    <x v="146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8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9791.2000000000007"/>
    <n v="-40.799999999999997"/>
    <n v="0"/>
    <n v="9750.4000000000015"/>
    <n v="9791.2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5-2021"/>
    <s v="000001310075-2021-20210901Termoli"/>
    <s v="000001310075"/>
    <s v="RINNOVO Sollevamento TEMP004 FG"/>
    <s v="2021"/>
    <s v="20210901"/>
    <s v="20211101"/>
    <s v="AB0202"/>
    <x v="14"/>
    <s v="Impianti di depurazione"/>
    <x v="11"/>
    <x v="11"/>
    <s v="ZCIV"/>
    <s v="20210901"/>
    <s v="00000000"/>
    <s v="020/000"/>
    <s v="BEMI30"/>
    <s v="A_B_II_2"/>
    <x v="1"/>
    <s v="CGST-IRN01-TEMF004L.30"/>
    <x v="227"/>
    <x v="212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RN01"/>
    <s v="RINNOVO/AMMODERNAMENTO INVESTIMENTO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22.37"/>
    <n v="-2.04"/>
    <n v="0"/>
    <n v="120.33"/>
    <n v="0"/>
    <n v="0"/>
    <n v="0"/>
    <n v="0"/>
    <n v="0"/>
    <n v="0"/>
    <n v="0"/>
    <n v="0"/>
    <n v="0"/>
    <n v="0"/>
    <n v="0"/>
    <n v="0"/>
    <n v="0"/>
    <n v="0"/>
    <n v="0"/>
    <n v="122.37"/>
    <n v="0"/>
    <n v="0"/>
    <n v="0"/>
    <s v="-"/>
    <x v="2"/>
    <x v="0"/>
    <x v="1"/>
  </r>
  <r>
    <s v="CGST"/>
    <s v="000001310075-2021"/>
    <s v="000001310075-2021-20211101Termoli"/>
    <s v="000001310075"/>
    <s v="RINNOVO Sollevamento TEMP004 FG"/>
    <s v="2021"/>
    <s v="20211101"/>
    <s v="20211231"/>
    <s v="AB0202"/>
    <x v="14"/>
    <s v="Impianti di depurazione"/>
    <x v="11"/>
    <x v="11"/>
    <s v="ZCIV"/>
    <s v="20211101"/>
    <s v="00000000"/>
    <s v="020/000"/>
    <s v="BEMI30"/>
    <s v="A_B_II_2"/>
    <x v="1"/>
    <s v="CGST-IRN01-TEMF004L.30"/>
    <x v="227"/>
    <x v="212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RN01"/>
    <s v="RINNOVO/AMMODERNAMENTO INVESTIMENTO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25.39999999999998"/>
    <n v="-2.71"/>
    <n v="0"/>
    <n v="322.69"/>
    <n v="278.74"/>
    <n v="0"/>
    <n v="0"/>
    <n v="0"/>
    <n v="0"/>
    <n v="0"/>
    <n v="0"/>
    <n v="0"/>
    <n v="0"/>
    <n v="0"/>
    <n v="0"/>
    <n v="0"/>
    <n v="0"/>
    <n v="0"/>
    <n v="-278.74"/>
    <n v="325.39999999999998"/>
    <n v="0"/>
    <n v="0"/>
    <n v="0"/>
    <s v="-"/>
    <x v="2"/>
    <x v="0"/>
    <x v="1"/>
  </r>
  <r>
    <s v="CGST"/>
    <s v="000001310075-2021"/>
    <s v="000001310075-2021-20211130Termoli"/>
    <s v="000001310075"/>
    <s v="RINNOVO Sollevamento TEMP004 FG"/>
    <s v="2021"/>
    <s v="20211130"/>
    <s v="20211101"/>
    <s v="AB0202"/>
    <x v="14"/>
    <s v="Impianti di depurazione"/>
    <x v="11"/>
    <x v="11"/>
    <s v="ZCIV"/>
    <s v="20211001"/>
    <s v="20211001"/>
    <s v="020/000"/>
    <s v="BEMI30"/>
    <s v="A_B_II_2"/>
    <x v="1"/>
    <s v="CGST-IRN01-TEMF004L.30"/>
    <x v="227"/>
    <x v="212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RN01"/>
    <s v="RINNOVO/AMMODERNAMENTO INVESTIMENTO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56.37"/>
    <n v="-1.95"/>
    <n v="0"/>
    <n v="154.41999999999999"/>
    <n v="0"/>
    <n v="0"/>
    <n v="0"/>
    <n v="0"/>
    <n v="0"/>
    <n v="0"/>
    <n v="0"/>
    <n v="0"/>
    <n v="0"/>
    <n v="0"/>
    <n v="0"/>
    <n v="0"/>
    <n v="0"/>
    <n v="0"/>
    <n v="0"/>
    <n v="156.37"/>
    <n v="0"/>
    <n v="0"/>
    <n v="0"/>
    <s v="-"/>
    <x v="2"/>
    <x v="0"/>
    <x v="1"/>
  </r>
  <r>
    <s v="CGST"/>
    <s v="000001310075-2021"/>
    <s v="000001310075-2021-20211231Termoli"/>
    <s v="000001310075"/>
    <s v="RINNOVO Sollevamento TEMP004 FG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RN01-TEMF004L.30"/>
    <x v="227"/>
    <x v="212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RN01"/>
    <s v="RINNOVO/AMMODERNAMENTO INVESTIMENTO"/>
    <s v="P"/>
    <s v="P004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6034.65"/>
    <n v="-108.48"/>
    <n v="0"/>
    <n v="25926.17"/>
    <n v="26360.05"/>
    <n v="0"/>
    <n v="0"/>
    <n v="0"/>
    <n v="0"/>
    <n v="0"/>
    <n v="0"/>
    <n v="0"/>
    <n v="0"/>
    <n v="0"/>
    <n v="0"/>
    <n v="0"/>
    <n v="0"/>
    <n v="0"/>
    <n v="-325.39999999999998"/>
    <n v="0"/>
    <n v="0"/>
    <n v="0"/>
    <n v="0"/>
    <s v="-"/>
    <x v="2"/>
    <x v="0"/>
    <x v="1"/>
  </r>
  <r>
    <s v="CGST"/>
    <s v="000001310076-2021"/>
    <s v="000001310076-2021-20211101Termoli"/>
    <s v="000001310076"/>
    <s v="Opere civili-SINARCA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05-TEMDSINA.31"/>
    <x v="228"/>
    <x v="213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5"/>
    <s v="MANUTENZIONE ELETTROMECCANICA PROGRAMMATA INV."/>
    <s v="P"/>
    <s v="P008"/>
    <s v="032"/>
    <s v="Impianti di depurazione – trattamenti sino al secondario"/>
    <s v="8"/>
    <s v="31"/>
    <s v="Opere civili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84"/>
    <n v="-0.47"/>
    <n v="0"/>
    <n v="83.53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7-2021"/>
    <s v="000001310077-2021-20211101Termoli"/>
    <s v="000001310077"/>
    <s v="I-M-EE-REAT Depuraz. TEMP008 D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MO08-TEMDSINA.30"/>
    <x v="229"/>
    <x v="150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8"/>
    <s v="032"/>
    <s v="Impianti di depurazione – trattamenti sino al secondari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96.27999999999997"/>
    <n v="-2.4700000000000002"/>
    <n v="0"/>
    <n v="293.80999999999989"/>
    <n v="296.27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7-2021"/>
    <s v="000001310077-2021-20211231Termoli"/>
    <s v="000001310077"/>
    <s v="I-M-EE-REAT Depuraz. TEMP008 D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8-TEMDSINA.30"/>
    <x v="229"/>
    <x v="150"/>
    <s v="TEM"/>
    <s v="1DEPU-CGST"/>
    <s v="1DEPU-CGST"/>
    <s v="CGST-DEPUR"/>
    <s v="DEP"/>
    <s v="DEP"/>
    <s v="DEP"/>
    <x v="3"/>
    <s v="DP"/>
    <x v="4"/>
    <s v="Impianti di sollevamento e pompaggio"/>
    <x v="4"/>
    <s v="D"/>
    <s v="Servizio idrico integrato"/>
    <s v="Env"/>
    <s v="IMO08"/>
    <s v="MANUTENZIONE ELETTROMECCANICA REATTIVA INV."/>
    <s v="P"/>
    <s v="P008"/>
    <s v="032"/>
    <s v="Impianti di depurazione – trattamenti sino al secondario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481.58"/>
    <n v="-31.17"/>
    <n v="0"/>
    <n v="7450.41"/>
    <n v="7481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8-2021"/>
    <s v="000001310078-2021-20211101Termoli"/>
    <s v="000001310078"/>
    <s v="M. STR-RETE FOG _Porto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07-TEMF002R.31"/>
    <x v="230"/>
    <x v="21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6"/>
    <s v="Ret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4059.95"/>
    <n v="-22.56"/>
    <n v="0"/>
    <n v="4037.39"/>
    <n v="405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8-2021"/>
    <s v="000001310078-2021-20211231Termoli"/>
    <s v="000001310078"/>
    <s v="M. STR-RETE FOG _Porto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07-TEMF002R.31"/>
    <x v="230"/>
    <x v="214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2"/>
    <s v="006"/>
    <s v="Rete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24.8"/>
    <n v="-0.9"/>
    <n v="0"/>
    <n v="323.90000000000009"/>
    <n v="32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9-2021"/>
    <s v="000001310079-2021-20211101Termoli"/>
    <s v="000001310079"/>
    <s v="I-M-EE-REAT Collettore TEMP002 FGM"/>
    <s v="2021"/>
    <s v="20211101"/>
    <s v="20211101"/>
    <s v="AB0202"/>
    <x v="14"/>
    <s v="Impianti di depurazione"/>
    <x v="11"/>
    <x v="11"/>
    <s v="ZCIV"/>
    <s v="20211101"/>
    <s v="00000000"/>
    <s v="020/000"/>
    <s v="BEMI30"/>
    <s v="A_B_II_2"/>
    <x v="1"/>
    <s v="CGST-IMO08-TEMF002V.30"/>
    <x v="231"/>
    <x v="215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9"/>
    <s v="Collettore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9841.43"/>
    <n v="-248.68"/>
    <n v="0"/>
    <n v="29592.75"/>
    <n v="2984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79-2021"/>
    <s v="000001310079-2021-20211231Termoli"/>
    <s v="000001310079"/>
    <s v="I-M-EE-REAT Collettore TEMP002 FGM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8-TEMF002V.30"/>
    <x v="231"/>
    <x v="215"/>
    <s v="TE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2"/>
    <s v="009"/>
    <s v="Collettore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387.31"/>
    <n v="-9.9499999999999993"/>
    <n v="0"/>
    <n v="2377.36"/>
    <n v="238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80-2021"/>
    <s v="000001310080-2021-20211101Campagnano"/>
    <s v="000001310080"/>
    <s v="I-M-IDR-CIV-REAT Serbatoi CDMS002 DSA"/>
    <s v="2021"/>
    <s v="20211101"/>
    <s v="20211231"/>
    <s v="AB0202"/>
    <x v="14"/>
    <s v="Impianti di depurazione"/>
    <x v="11"/>
    <x v="11"/>
    <s v="ZCIV"/>
    <s v="20211101"/>
    <s v="00000000"/>
    <s v="030/000"/>
    <s v="BEMI31"/>
    <s v="A_B_II_2"/>
    <x v="1"/>
    <s v="CGST-IMO12-CDMAS024.31"/>
    <x v="232"/>
    <x v="216"/>
    <s v="CDM"/>
    <s v="1DIST-CGST"/>
    <s v="1DIST-CGST"/>
    <s v="CGST-DISTR"/>
    <s v="ADS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2"/>
    <s v="004"/>
    <s v="Serbatoi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504.91"/>
    <n v="-13.92"/>
    <n v="0"/>
    <n v="2490.9899999999998"/>
    <n v="2433.33"/>
    <n v="0"/>
    <n v="0"/>
    <n v="0"/>
    <n v="0"/>
    <n v="0"/>
    <n v="0"/>
    <n v="0"/>
    <n v="0"/>
    <n v="0"/>
    <n v="0"/>
    <n v="0"/>
    <n v="0"/>
    <n v="0"/>
    <n v="0"/>
    <n v="71.58"/>
    <n v="0"/>
    <n v="0"/>
    <n v="0"/>
    <s v="-"/>
    <x v="1"/>
    <x v="0"/>
    <x v="1"/>
  </r>
  <r>
    <s v="CGST"/>
    <s v="000001310080-2021"/>
    <s v="000001310080-2021-20211231Campagnano"/>
    <s v="000001310080"/>
    <s v="I-M-IDR-CIV-REAT Serbatoi CDMS002 DSA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12-CDMAS024.31"/>
    <x v="232"/>
    <x v="216"/>
    <s v="CDM"/>
    <s v="1DIST-CGST"/>
    <s v="1DIST-CGST"/>
    <s v="CGST-DISTR"/>
    <s v="ADS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2"/>
    <s v="004"/>
    <s v="Serbatoi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71.58"/>
    <n v="0"/>
    <n v="0"/>
    <n v="0"/>
    <n v="0"/>
    <n v="0"/>
    <n v="0"/>
    <n v="0"/>
    <n v="0"/>
    <n v="0"/>
    <n v="0"/>
    <n v="0"/>
    <n v="0"/>
    <n v="0"/>
    <n v="-71.58"/>
    <n v="0"/>
    <n v="0"/>
    <n v="0"/>
    <n v="0"/>
    <s v="-"/>
    <x v="1"/>
    <x v="0"/>
    <x v="1"/>
  </r>
  <r>
    <s v="CGST"/>
    <s v="000001310081-2021"/>
    <s v="000001310081-2021-20211101Termoli"/>
    <s v="000001310081"/>
    <s v="I-M-IDR-CIV-REAT Serbatoi TEMS001 DSA"/>
    <s v="2021"/>
    <s v="20211101"/>
    <s v="20211101"/>
    <s v="AB0202"/>
    <x v="14"/>
    <s v="Impianti di depurazione"/>
    <x v="11"/>
    <x v="11"/>
    <s v="ZCIV"/>
    <s v="20211101"/>
    <s v="00000000"/>
    <s v="030/000"/>
    <s v="BEMI31"/>
    <s v="A_B_II_2"/>
    <x v="1"/>
    <s v="CGST-IMO12-TEMAS014.31"/>
    <x v="233"/>
    <x v="217"/>
    <s v="TEM"/>
    <s v="1DIST-CGST"/>
    <s v="1DIST-CGST"/>
    <s v="CGST-DISTR"/>
    <s v="ADS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1"/>
    <s v="004"/>
    <s v="Serbatoi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209.6799999999998"/>
    <n v="-12.28"/>
    <n v="0"/>
    <n v="2197.4"/>
    <n v="2209.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81-2021"/>
    <s v="000001310081-2021-20211231Termoli"/>
    <s v="000001310081"/>
    <s v="I-M-IDR-CIV-REAT Serbatoi TEMS001 DSA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12-TEMAS014.31"/>
    <x v="233"/>
    <x v="217"/>
    <s v="TEM"/>
    <s v="1DIST-CGST"/>
    <s v="1DIST-CGST"/>
    <s v="CGST-DISTR"/>
    <s v="ADS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1"/>
    <s v="004"/>
    <s v="Serbatoi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76.77"/>
    <n v="-0.49"/>
    <n v="0"/>
    <n v="176.28"/>
    <n v="176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82-2021"/>
    <s v="000001310082-2021-20211231Campagnano"/>
    <s v="000001310082"/>
    <s v="I-M-EE-PROG Sollevamento CDMP007 FGM"/>
    <s v="2021"/>
    <s v="20211231"/>
    <s v="20211231"/>
    <s v="AB0202"/>
    <x v="14"/>
    <s v="Impianti di depurazione"/>
    <x v="11"/>
    <x v="11"/>
    <s v="ZCIV"/>
    <s v="20211101"/>
    <s v="20211101"/>
    <s v="020/000"/>
    <s v="BEMI30"/>
    <s v="A_B_II_2"/>
    <x v="1"/>
    <s v="CGST-IMO05-CDMF007L.30"/>
    <x v="234"/>
    <x v="218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7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07.37"/>
    <n v="-0.89"/>
    <n v="0"/>
    <n v="106.48"/>
    <n v="0"/>
    <n v="0"/>
    <n v="0"/>
    <n v="0"/>
    <n v="0"/>
    <n v="0"/>
    <n v="0"/>
    <n v="0"/>
    <n v="0"/>
    <n v="0"/>
    <n v="0"/>
    <n v="0"/>
    <n v="0"/>
    <n v="0"/>
    <n v="0"/>
    <n v="107.37"/>
    <n v="0"/>
    <n v="0"/>
    <n v="0"/>
    <s v="-"/>
    <x v="1"/>
    <x v="0"/>
    <x v="1"/>
  </r>
  <r>
    <s v="CGST"/>
    <s v="000001310082-2021"/>
    <s v="000001310082-2021-20211231Campagnano"/>
    <s v="000001310082"/>
    <s v="I-M-EE-PROG Sollevamento CDMP007 FGM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5-CDMF007L.30"/>
    <x v="234"/>
    <x v="218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5"/>
    <s v="MANUTENZIONE ELETTROMECCANICA PROGRAMMATA INV."/>
    <s v="P"/>
    <s v="P007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715.74"/>
    <n v="-148.82"/>
    <n v="0"/>
    <n v="35566.92"/>
    <n v="35823.11"/>
    <n v="0"/>
    <n v="0"/>
    <n v="0"/>
    <n v="0"/>
    <n v="0"/>
    <n v="0"/>
    <n v="0"/>
    <n v="0"/>
    <n v="0"/>
    <n v="0"/>
    <n v="0"/>
    <n v="0"/>
    <n v="0"/>
    <n v="-107.37"/>
    <n v="0"/>
    <n v="0"/>
    <n v="0"/>
    <n v="0"/>
    <s v="-"/>
    <x v="1"/>
    <x v="0"/>
    <x v="1"/>
  </r>
  <r>
    <s v="CGST"/>
    <s v="000001310083-2021"/>
    <s v="000001310083-2021-20211231Campagnano"/>
    <s v="000001310083"/>
    <s v="I-M-IDR-CIV-PROG Sollevamento CDMP007 FG"/>
    <s v="2021"/>
    <s v="20211231"/>
    <s v="20211231"/>
    <s v="AB0202"/>
    <x v="14"/>
    <s v="Impianti di depurazione"/>
    <x v="11"/>
    <x v="11"/>
    <s v="ZCIV"/>
    <s v="20211101"/>
    <s v="20211101"/>
    <s v="030/000"/>
    <s v="BEMI31"/>
    <s v="A_B_II_2"/>
    <x v="1"/>
    <s v="CGST-IMO07-CDMF007L.31"/>
    <x v="235"/>
    <x v="219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7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71.58"/>
    <n v="-0.4"/>
    <n v="0"/>
    <n v="71.179999999999993"/>
    <n v="0"/>
    <n v="0"/>
    <n v="0"/>
    <n v="0"/>
    <n v="0"/>
    <n v="0"/>
    <n v="0"/>
    <n v="0"/>
    <n v="0"/>
    <n v="0"/>
    <n v="0"/>
    <n v="0"/>
    <n v="0"/>
    <n v="0"/>
    <n v="0"/>
    <n v="71.58"/>
    <n v="0"/>
    <n v="0"/>
    <n v="0"/>
    <s v="-"/>
    <x v="1"/>
    <x v="0"/>
    <x v="1"/>
  </r>
  <r>
    <s v="CGST"/>
    <s v="000001310083-2021"/>
    <s v="000001310083-2021-20211231Campagnano"/>
    <s v="000001310083"/>
    <s v="I-M-IDR-CIV-PROG Sollevamento CDMP007 FG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07-CDMF007L.31"/>
    <x v="235"/>
    <x v="219"/>
    <s v="CD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7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-"/>
    <s v="-"/>
    <s v="LIC Non in Tariffa"/>
    <s v="Non OPS"/>
    <n v="0"/>
    <n v="0"/>
    <n v="0"/>
    <n v="0"/>
    <n v="0"/>
    <n v="0"/>
    <n v="0"/>
    <n v="71.58"/>
    <n v="0"/>
    <n v="0"/>
    <n v="0"/>
    <n v="0"/>
    <n v="0"/>
    <n v="0"/>
    <n v="0"/>
    <n v="0"/>
    <n v="0"/>
    <n v="0"/>
    <n v="0"/>
    <n v="0"/>
    <n v="0"/>
    <n v="-71.58"/>
    <n v="0"/>
    <n v="0"/>
    <n v="0"/>
    <n v="0"/>
    <s v="-"/>
    <x v="1"/>
    <x v="0"/>
    <x v="1"/>
  </r>
  <r>
    <s v="CGST"/>
    <s v="000001310084-2021"/>
    <s v="000001310084-2021-20211231Termoli"/>
    <s v="000001310084"/>
    <s v="I-M-IDR-CIV-PROG Sollevamento TEMP008 FG"/>
    <s v="2021"/>
    <s v="20211231"/>
    <s v="20211231"/>
    <s v="AB0202"/>
    <x v="14"/>
    <s v="Impianti di depurazione"/>
    <x v="11"/>
    <x v="11"/>
    <s v="ZCIV"/>
    <s v="20211101"/>
    <s v="20211101"/>
    <s v="030/000"/>
    <s v="BEMI31"/>
    <s v="A_B_II_2"/>
    <x v="1"/>
    <s v="CGST-IMO07-TEMF008L.31"/>
    <x v="236"/>
    <x v="20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8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252.18"/>
    <n v="-1.4"/>
    <n v="0"/>
    <n v="250.78"/>
    <n v="0"/>
    <n v="0"/>
    <n v="0"/>
    <n v="0"/>
    <n v="0"/>
    <n v="0"/>
    <n v="0"/>
    <n v="0"/>
    <n v="0"/>
    <n v="0"/>
    <n v="0"/>
    <n v="0"/>
    <n v="0"/>
    <n v="0"/>
    <n v="0"/>
    <n v="252.18"/>
    <n v="0"/>
    <n v="0"/>
    <n v="0"/>
    <s v="-"/>
    <x v="2"/>
    <x v="0"/>
    <x v="1"/>
  </r>
  <r>
    <s v="CGST"/>
    <s v="000001310084-2021"/>
    <s v="000001310084-2021-20211231Termoli"/>
    <s v="000001310084"/>
    <s v="I-M-IDR-CIV-PROG Sollevamento TEMP008 FG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07-TEMF008L.31"/>
    <x v="236"/>
    <x v="209"/>
    <s v="TEM"/>
    <s v="CRG00-CGST"/>
    <s v="1FOGN-CGST"/>
    <s v="CGST-FOGNE"/>
    <s v="-"/>
    <s v="FGM"/>
    <s v="FGM"/>
    <x v="3"/>
    <s v="FG"/>
    <x v="3"/>
    <s v="Impianti di sollevamento e pompaggio"/>
    <x v="3"/>
    <s v="F"/>
    <s v="Servizio idrico integrato"/>
    <s v="NonErc"/>
    <s v="IMO07"/>
    <s v="MANUTENZIONE CIVILE E IDRAULICA PROGRAMMATA INV."/>
    <s v="P"/>
    <s v="P008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922.05"/>
    <n v="-5.34"/>
    <n v="0"/>
    <n v="1916.71"/>
    <n v="2174.23"/>
    <n v="0"/>
    <n v="0"/>
    <n v="0"/>
    <n v="0"/>
    <n v="0"/>
    <n v="0"/>
    <n v="0"/>
    <n v="0"/>
    <n v="0"/>
    <n v="0"/>
    <n v="0"/>
    <n v="0"/>
    <n v="0"/>
    <n v="-252.18"/>
    <n v="0"/>
    <n v="0"/>
    <n v="0"/>
    <n v="0"/>
    <s v="-"/>
    <x v="2"/>
    <x v="0"/>
    <x v="1"/>
  </r>
  <r>
    <s v="CGST"/>
    <s v="000001310085-2021"/>
    <s v="000001310085-2021-20211231Campagnano"/>
    <s v="000001310085"/>
    <s v="I-M-EE-REAT Sollevamento CDMS002 DSA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8-CDMAS023.30"/>
    <x v="237"/>
    <x v="220"/>
    <s v="CD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08"/>
    <s v="MANUTENZIONE ELETTROMECCANICA REATTIVA INV."/>
    <s v="S"/>
    <s v="S002"/>
    <s v="008"/>
    <s v="Sollevamento"/>
    <s v="8"/>
    <s v="30"/>
    <s v="Opere elettromec.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35.799999999999997"/>
    <n v="-0.15"/>
    <n v="0"/>
    <n v="35.65"/>
    <n v="35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86-2021"/>
    <s v="000001310086-2021-20211231Campagnano"/>
    <s v="000001310086"/>
    <s v="I-M-EE-PROG Depuraz.&gt; 2.000 AE CDMP006 D"/>
    <s v="2021"/>
    <s v="20211231"/>
    <s v="20211231"/>
    <s v="AB0202"/>
    <x v="14"/>
    <s v="Impianti di depurazione"/>
    <x v="11"/>
    <x v="11"/>
    <s v="ZCIV"/>
    <s v="20211201"/>
    <s v="20211201"/>
    <s v="020/000"/>
    <s v="BEMI30"/>
    <s v="A_B_II_2"/>
    <x v="1"/>
    <s v="CGST-IMO05-CDMDPOGG.30"/>
    <x v="238"/>
    <x v="221"/>
    <s v="CDM"/>
    <s v="CRG00-CGST"/>
    <s v="1DEPU-CGST"/>
    <s v="CGST-DEPUR"/>
    <s v="-"/>
    <s v="DEP"/>
    <s v="DEP"/>
    <x v="3"/>
    <s v="DP"/>
    <x v="4"/>
    <s v="Impianti di sollevamento e pompaggio"/>
    <x v="4"/>
    <s v="D"/>
    <s v="Servizio idrico integrato"/>
    <s v="Env"/>
    <s v="IMO05"/>
    <s v="MANUTENZIONE ELETTROMECCANICA PROGRAMMATA INV."/>
    <s v="P"/>
    <s v="P006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218.04"/>
    <n v="-5.08"/>
    <n v="0"/>
    <n v="1212.96"/>
    <n v="121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87-2021"/>
    <s v="000001310087-2021-20211231Campagnano"/>
    <s v="000001310087"/>
    <s v="I-M-IDR-CIV-REAT Sollevamento CDMS002 D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MO12-CDMAS023.31"/>
    <x v="239"/>
    <x v="222"/>
    <s v="CD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MO12"/>
    <s v="MANUTENZIONE CIVILE E IDRAULICA REATTIVA INV."/>
    <s v="S"/>
    <s v="S002"/>
    <s v="008"/>
    <s v="Sollevamento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5526.89"/>
    <n v="-15.35"/>
    <n v="0"/>
    <n v="5511.54"/>
    <n v="552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310088-2021"/>
    <s v="000001310088-2021-20211231Termoli"/>
    <s v="000001310088"/>
    <s v="RIFACIMENTO Depuraz.&gt; 2.000 AE TEMP002"/>
    <s v="2021"/>
    <s v="20211231"/>
    <s v="20211231"/>
    <s v="AB0202"/>
    <x v="14"/>
    <s v="Impianti di depurazione"/>
    <x v="11"/>
    <x v="11"/>
    <s v="ZCIV"/>
    <s v="20211201"/>
    <s v="20211201"/>
    <s v="025/000"/>
    <s v="BEMI24"/>
    <s v="A_B_II_2"/>
    <x v="1"/>
    <s v="CGST-IRN04-TEMDPORT.24"/>
    <x v="240"/>
    <x v="223"/>
    <s v="TEM"/>
    <s v="CRG00-CGST"/>
    <s v="1DEPU-CGST"/>
    <s v="CGST-DEPUR"/>
    <s v="-"/>
    <s v="DEP"/>
    <s v="DEP"/>
    <x v="3"/>
    <s v="DP"/>
    <x v="4"/>
    <s v="Impianti di trattamento"/>
    <x v="4"/>
    <s v="D"/>
    <s v="Servizio idrico integrato"/>
    <s v="Env"/>
    <s v="IRN04"/>
    <s v="RIFACIMENTO"/>
    <s v="P"/>
    <s v="P002"/>
    <s v="018"/>
    <s v="Impianti di depurazione &gt; 2.000 AE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7981.59"/>
    <n v="-26.61"/>
    <n v="0"/>
    <n v="7954.98"/>
    <n v="798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89-2021"/>
    <s v="000001310089-2021-20211231Termoli"/>
    <s v="000001310089"/>
    <s v="RIFACIMENTO Sollevamento TEMS001 DSA"/>
    <s v="2021"/>
    <s v="20211231"/>
    <s v="20211231"/>
    <s v="AB0202"/>
    <x v="14"/>
    <s v="Impianti di depurazione"/>
    <x v="11"/>
    <x v="11"/>
    <s v="ZCIV"/>
    <s v="20211201"/>
    <s v="20211201"/>
    <s v="030/000"/>
    <s v="BEMI31"/>
    <s v="A_B_II_2"/>
    <x v="1"/>
    <s v="CGST-IRN04-TEMAS013.31"/>
    <x v="241"/>
    <x v="224"/>
    <s v="TEM"/>
    <s v="CRG00-CGST"/>
    <s v="1DIST-CGST"/>
    <s v="CGST-DISTR"/>
    <s v="-"/>
    <s v="ADS"/>
    <s v="DSA"/>
    <x v="3"/>
    <s v="AQ"/>
    <x v="2"/>
    <s v="Impianti di sollevamento e pompaggio"/>
    <x v="2"/>
    <s v="A"/>
    <s v="Servizio idrico integrato"/>
    <s v="NonErc"/>
    <s v="IRN04"/>
    <s v="RIFACIMENTO"/>
    <s v="S"/>
    <s v="S001"/>
    <s v="008"/>
    <s v="Sollevamento"/>
    <s v="8"/>
    <s v="31"/>
    <s v="Opere civili sollevamento"/>
    <x v="6"/>
    <x v="6"/>
    <x v="6"/>
    <s v="Impianti di sollevamento e pompaggio"/>
    <n v="8"/>
    <n v="8"/>
    <m/>
    <s v="8,00"/>
    <s v="8"/>
    <x v="3"/>
    <x v="0"/>
    <s v="Incremento"/>
    <s v="-"/>
    <s v="LIC Non in Tariffa"/>
    <s v="Non OPS"/>
    <n v="0"/>
    <n v="0"/>
    <n v="0"/>
    <n v="1293.26"/>
    <n v="-3.59"/>
    <n v="0"/>
    <n v="1289.67"/>
    <n v="129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90-2021"/>
    <s v="000001310090-2021-20211231Termoli"/>
    <s v="000001310090"/>
    <s v="RINNOVO Depuraz. TEMP008 DEP"/>
    <s v="2021"/>
    <s v="20211231"/>
    <s v="20211231"/>
    <s v="AB0202"/>
    <x v="14"/>
    <s v="Impianti di depurazione"/>
    <x v="11"/>
    <x v="11"/>
    <s v="ZCIV"/>
    <s v="20211201"/>
    <s v="20211201"/>
    <s v="025/000"/>
    <s v="BEMI24"/>
    <s v="A_B_II_2"/>
    <x v="1"/>
    <s v="CGST-IRN01-TEMDSINA.24"/>
    <x v="242"/>
    <x v="225"/>
    <s v="TEM"/>
    <s v="CRG00-CGST"/>
    <s v="1DEPU-CGST"/>
    <s v="CGST-DEPUR"/>
    <s v="-"/>
    <s v="DEP"/>
    <s v="DEP"/>
    <x v="3"/>
    <s v="DP"/>
    <x v="4"/>
    <s v="Impianti di trattamento"/>
    <x v="4"/>
    <s v="D"/>
    <s v="Servizio idrico integrato"/>
    <s v="Env"/>
    <s v="IRN01"/>
    <s v="RINNOVO/AMMODERNAMENTO INVESTIMENTO"/>
    <s v="P"/>
    <s v="P008"/>
    <s v="032"/>
    <s v="Impianti di depurazione – trattamenti sino al secondario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2110.5700000000002"/>
    <n v="-7.04"/>
    <n v="0"/>
    <n v="2103.5300000000002"/>
    <n v="2110.57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310091-2021"/>
    <s v="000001310091-2021-20211231Termoli"/>
    <s v="000001310091"/>
    <s v="RIFACIMENTO Depuraz. TEMP008 D"/>
    <s v="2021"/>
    <s v="20211231"/>
    <s v="20211231"/>
    <s v="AB0202"/>
    <x v="14"/>
    <s v="Impianti di depurazione"/>
    <x v="11"/>
    <x v="11"/>
    <s v="ZCIV"/>
    <s v="20211201"/>
    <s v="20211201"/>
    <s v="025/000"/>
    <s v="BEMI24"/>
    <s v="A_B_II_2"/>
    <x v="1"/>
    <s v="CGST-IRN04-TEMDSINA.24"/>
    <x v="243"/>
    <x v="226"/>
    <s v="TEM"/>
    <s v="CRG00-CGST"/>
    <s v="1DEPU-CGST"/>
    <s v="CGST-DEPUR"/>
    <s v="-"/>
    <s v="DEP"/>
    <s v="DEP"/>
    <x v="3"/>
    <s v="DP"/>
    <x v="4"/>
    <s v="Impianti di trattamento"/>
    <x v="4"/>
    <s v="D"/>
    <s v="Servizio idrico integrato"/>
    <s v="Env"/>
    <s v="IRN04"/>
    <s v="RIFACIMENTO"/>
    <s v="P"/>
    <s v="P008"/>
    <s v="032"/>
    <s v="Impianti di depurazione – trattamenti sino al secondario"/>
    <s v="7"/>
    <s v="24"/>
    <s v="Depuratori"/>
    <x v="5"/>
    <x v="5"/>
    <x v="5"/>
    <s v="Impianti di trattamento"/>
    <n v="20"/>
    <n v="20"/>
    <m/>
    <s v="12,00"/>
    <s v="12"/>
    <x v="3"/>
    <x v="0"/>
    <s v="Incremento"/>
    <s v="-"/>
    <s v="LIC Non in Tariffa"/>
    <s v="Non OPS"/>
    <n v="0"/>
    <n v="0"/>
    <n v="0"/>
    <n v="244.97"/>
    <n v="-0.82"/>
    <n v="0"/>
    <n v="244.15"/>
    <n v="24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570000-0000"/>
    <s v="000001570000-0000-20141231Campagnano"/>
    <s v="000001570000"/>
    <s v="MAN STRAORD C-IDRICI attrez minute"/>
    <s v="0000"/>
    <s v="20141231"/>
    <s v="20141231"/>
    <s v="AB0205"/>
    <x v="7"/>
    <s v="Attrezzature industriali e commerciali in corso"/>
    <x v="0"/>
    <x v="0"/>
    <s v="0000"/>
    <s v="20141201"/>
    <s v="00000000"/>
    <s v="000/000"/>
    <s v="BCM017"/>
    <s v="A_B_II_5"/>
    <x v="3"/>
    <s v="CGST-IMO05-CDMAS025.35"/>
    <x v="104"/>
    <x v="103"/>
    <s v="CDM"/>
    <s v="1CGST-CAMP"/>
    <s v="1CGST-CAMP"/>
    <s v="CGST-STRUT"/>
    <s v="-"/>
    <s v="ADS"/>
    <s v="DSA"/>
    <x v="2"/>
    <s v="AQ"/>
    <x v="2"/>
    <s v="Laboratori (attrezzature)"/>
    <x v="2"/>
    <s v="A"/>
    <s v="Servizio idrico integrato"/>
    <s v="NonErc"/>
    <s v="IMO05"/>
    <s v="MANUTENZIONE ELETTROMECCANICA PROGRAMMATA INV."/>
    <s v="S"/>
    <s v="S002"/>
    <s v="005"/>
    <s v="Centro idrico/Manufatto di rete"/>
    <s v="12"/>
    <s v="35"/>
    <s v="Attrezz. specif. sugli impianti"/>
    <x v="7"/>
    <x v="7"/>
    <x v="7"/>
    <s v="Laboratori (attrezzature)"/>
    <n v="10"/>
    <n v="10"/>
    <s v="A9GM"/>
    <s v="10,00"/>
    <s v="1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570001-0000"/>
    <s v="000001570001-0000-20141231Campagnano"/>
    <s v="000001570001"/>
    <s v="MAN STRAORD DEP CAMPAGNANO attrez minute"/>
    <s v="0000"/>
    <s v="20141231"/>
    <s v="20141231"/>
    <s v="AB0205"/>
    <x v="7"/>
    <s v="Attrezzature industriali e commerciali in corso"/>
    <x v="0"/>
    <x v="0"/>
    <s v="0000"/>
    <s v="20141201"/>
    <s v="00000000"/>
    <s v="000/000"/>
    <s v="BCM017"/>
    <s v="A_B_II_5"/>
    <x v="3"/>
    <s v="CGST-IMO05-CDMDDDU2.35"/>
    <x v="106"/>
    <x v="105"/>
    <s v="CDM"/>
    <s v="1CGST-CAMP"/>
    <s v="1CGST-CAMP"/>
    <s v="CGST-CAMPA"/>
    <s v="STR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5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580000-2021"/>
    <s v="000001580000-2021-20211231Termoli"/>
    <s v="000001580000"/>
    <s v="RINNOVO Serbatoi TEMS001 DSA"/>
    <s v="2021"/>
    <s v="20211231"/>
    <s v="20211231"/>
    <s v="AB0202"/>
    <x v="3"/>
    <s v="Impianti di produzione"/>
    <x v="2"/>
    <x v="2"/>
    <s v="ZCIV"/>
    <s v="20211201"/>
    <s v="20211201"/>
    <s v="040/000"/>
    <s v="BEMI02"/>
    <s v="A_B_II_2"/>
    <x v="1"/>
    <s v="CGST-IRN01-TEMAS014.02"/>
    <x v="244"/>
    <x v="227"/>
    <s v="TEM"/>
    <s v="CRG00-CGST"/>
    <s v="1DIST-CGST"/>
    <s v="CGST-DISTR"/>
    <s v="-"/>
    <s v="ADS"/>
    <s v="DSA"/>
    <x v="3"/>
    <s v="AQ"/>
    <x v="2"/>
    <s v="Condutture e Opere idrauliche fisse"/>
    <x v="2"/>
    <s v="A"/>
    <s v="Servizio idrico integrato"/>
    <s v="NonErc"/>
    <s v="IRN01"/>
    <s v="RINNOVO/AMMODERNAMENTO INVESTIMENTO"/>
    <s v="S"/>
    <s v="S001"/>
    <s v="004"/>
    <s v="Serbatoi"/>
    <s v="5"/>
    <s v="02"/>
    <s v="Opere idrauliche"/>
    <x v="12"/>
    <x v="12"/>
    <x v="12"/>
    <s v="Condutture e Opere idrauliche fisse"/>
    <n v="40"/>
    <n v="40"/>
    <m/>
    <s v="40"/>
    <s v="40"/>
    <x v="3"/>
    <x v="0"/>
    <s v="Incremento"/>
    <s v="-"/>
    <s v="LIC Non in Tariffa"/>
    <s v="Non OPS"/>
    <n v="0"/>
    <n v="0"/>
    <n v="0"/>
    <n v="1596.23"/>
    <n v="-3.33"/>
    <n v="0"/>
    <n v="1592.9"/>
    <n v="159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630000-0000"/>
    <s v="000001630000-0000-20150101Campagnano"/>
    <s v="000001630000"/>
    <s v="MAN STRAORD C-IDRICI elettromeccanica"/>
    <s v="0000"/>
    <s v="20150101"/>
    <s v="20150101"/>
    <s v="AB0205"/>
    <x v="15"/>
    <s v="Impianti di trasporto in corso"/>
    <x v="0"/>
    <x v="0"/>
    <s v="0000"/>
    <s v="20150101"/>
    <s v="00000000"/>
    <s v="000/000"/>
    <s v="BCMI12"/>
    <s v="A_B_II_5"/>
    <x v="3"/>
    <s v="CGSTIR-MS-CAMP-C-IDRI.12"/>
    <x v="68"/>
    <x v="68"/>
    <s v="CDM"/>
    <s v="1CGST-CAMP"/>
    <s v="1CGST-CAMP"/>
    <s v="CGST-STRUT"/>
    <s v="-"/>
    <s v="ADS"/>
    <s v="DSA"/>
    <x v="2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2"/>
    <s v="005"/>
    <s v="Centro idrico/Manufatto di rete"/>
    <s v="8"/>
    <s v="12"/>
    <s v="Impianti di sollevamento"/>
    <x v="6"/>
    <x v="6"/>
    <x v="6"/>
    <s v="Impianti di sollevamento e pompaggio"/>
    <n v="8"/>
    <n v="8"/>
    <s v="A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630001-0000"/>
    <s v="000001630001-0000-20161231Termoli"/>
    <s v="000001630001"/>
    <s v="RINNOVO Adduttrici TVGS002 ADD"/>
    <s v="0000"/>
    <s v="20161231"/>
    <s v="20161231"/>
    <s v="AB0205"/>
    <x v="16"/>
    <s v="Impianti di depurazione in corso"/>
    <x v="0"/>
    <x v="0"/>
    <s v="0000"/>
    <s v="20161201"/>
    <s v="00000000"/>
    <s v="000/000"/>
    <s v="BCMI31"/>
    <s v="A_B_II_5"/>
    <x v="3"/>
    <s v="CGST-IRN01-TVGAS03Z.31"/>
    <x v="155"/>
    <x v="153"/>
    <s v="TVG"/>
    <s v="1DEPU-CGST"/>
    <s v="1DEPU-CGST"/>
    <s v="CGST-DEPUR"/>
    <s v="DEP"/>
    <s v="ADD"/>
    <s v="ADD"/>
    <x v="9"/>
    <s v="AQ"/>
    <x v="4"/>
    <s v="Impianti di sollevamento e pompaggio"/>
    <x v="2"/>
    <s v="A"/>
    <s v="Servizio idrico integrato"/>
    <s v="Env"/>
    <s v="IRN01"/>
    <s v="RINNOVO/AMMODERNAMENTO INVESTIMENTO"/>
    <s v="S"/>
    <s v="S002"/>
    <s v="003"/>
    <s v="Adduttrici"/>
    <s v="8"/>
    <s v="31"/>
    <s v="Opere civili sollevamento"/>
    <x v="20"/>
    <x v="20"/>
    <x v="20"/>
    <s v="Impianti di sollevamento e pompaggio"/>
    <n v="20"/>
    <n v="20"/>
    <s v="A8SO"/>
    <s v="8,00"/>
    <s v="8"/>
    <x v="7"/>
    <x v="1"/>
    <s v="-"/>
    <s v="LIC In Tariffa"/>
    <s v="LIC Non in Tariffa"/>
    <s v="Non OPS"/>
    <n v="109851.57"/>
    <n v="0"/>
    <n v="109851.57"/>
    <n v="0"/>
    <n v="0"/>
    <n v="0"/>
    <n v="10985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630002-0000"/>
    <s v="000001630002-0000-20150101Campagnano"/>
    <s v="000001630002"/>
    <s v="MAN STRAORD C-IDRICI elettromeccanica"/>
    <s v="0000"/>
    <s v="20150101"/>
    <s v="20150101"/>
    <s v="AB0205"/>
    <x v="15"/>
    <s v="Impianti di trasporto in corso"/>
    <x v="0"/>
    <x v="0"/>
    <s v="0000"/>
    <s v="20150101"/>
    <s v="00000000"/>
    <s v="000/000"/>
    <s v="BCMI12"/>
    <s v="A_B_II_5"/>
    <x v="3"/>
    <s v="CGST-IMO05-CDMAS025.12"/>
    <x v="68"/>
    <x v="68"/>
    <s v="CDM"/>
    <s v="1CGST-CAMP"/>
    <s v="1CGST-CAMP"/>
    <s v="CGST-STRUT"/>
    <s v="-"/>
    <s v="ADS"/>
    <s v="DSA"/>
    <x v="2"/>
    <s v="AQ"/>
    <x v="2"/>
    <s v="Impianti di sollevamento e pompaggio"/>
    <x v="2"/>
    <s v="A"/>
    <s v="Servizio idrico integrato"/>
    <s v="NonErc"/>
    <s v="IMO05"/>
    <s v="MANUTENZIONE ELETTROMECCANICA PROGRAMMATA INV."/>
    <s v="S"/>
    <s v="S002"/>
    <s v="005"/>
    <s v="Centro idrico/Manufatto di rete"/>
    <s v="8"/>
    <s v="12"/>
    <s v="Impianti di sollevamento"/>
    <x v="6"/>
    <x v="6"/>
    <x v="6"/>
    <s v="Impianti di sollevamento e pompaggio"/>
    <n v="8"/>
    <n v="8"/>
    <s v="A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630003-0000"/>
    <s v="000001630003-0000-20180101Termoli"/>
    <s v="000001630003"/>
    <s v="Opere civili-Porto"/>
    <s v="0000"/>
    <s v="20180101"/>
    <s v="20180101"/>
    <s v="AB0205"/>
    <x v="16"/>
    <s v="Impianti di depurazione in corso"/>
    <x v="0"/>
    <x v="0"/>
    <s v="0000"/>
    <s v="20180101"/>
    <s v="00000000"/>
    <s v="000/000"/>
    <s v="BCMI31"/>
    <s v="A_B_II_5"/>
    <x v="3"/>
    <s v="CGST-IMO05-TEMDPORT.31"/>
    <x v="166"/>
    <x v="162"/>
    <s v="TE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2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1630004-0000"/>
    <s v="000001630004-0000-20191231Campagnano"/>
    <s v="000001630004"/>
    <s v="Opere civili-Santa Lucia"/>
    <s v="0000"/>
    <s v="20191231"/>
    <s v="20191231"/>
    <s v="AB0205"/>
    <x v="16"/>
    <s v="Impianti di depurazione in corso"/>
    <x v="0"/>
    <x v="0"/>
    <s v="0000"/>
    <s v="20191201"/>
    <s v="00000000"/>
    <s v="000/000"/>
    <s v="BCMI31"/>
    <s v="A_B_II_5"/>
    <x v="3"/>
    <s v="CGST-IMO05-CDMDSSLC.31"/>
    <x v="180"/>
    <x v="175"/>
    <s v="CDM"/>
    <s v="1DEPU-CGST"/>
    <s v="1DEPU-CGST"/>
    <s v="CGST-DEPUR"/>
    <s v="DEP"/>
    <s v="DEP"/>
    <s v="DEP"/>
    <x v="5"/>
    <s v="DP"/>
    <x v="4"/>
    <s v="Impianti di sollevamento e pompaggio"/>
    <x v="4"/>
    <s v="D"/>
    <s v="Servizio idrico integrato"/>
    <s v="Env"/>
    <s v="IMO05"/>
    <s v="MANUTENZIONE ELETTROMECCANICA PROGRAMMATA INV."/>
    <s v="P"/>
    <s v="P007"/>
    <s v="018"/>
    <s v="Impianti di depurazione &gt; 2.000 AE"/>
    <s v="8"/>
    <s v="31"/>
    <s v="Opere civili sollevamento"/>
    <x v="13"/>
    <x v="13"/>
    <x v="13"/>
    <s v="Impianti di sollevamento e pompaggio"/>
    <n v="8"/>
    <n v="8"/>
    <s v="D8SO"/>
    <s v="8,00"/>
    <s v="8"/>
    <x v="4"/>
    <x v="0"/>
    <s v="-"/>
    <s v="-"/>
    <s v="LIC Non in Tariffa"/>
    <s v="Non OPS"/>
    <n v="0"/>
    <n v="0"/>
    <n v="0"/>
    <n v="0"/>
    <n v="0"/>
    <n v="0"/>
    <n v="0"/>
    <n v="5833.44"/>
    <n v="0"/>
    <n v="0"/>
    <n v="0"/>
    <n v="0"/>
    <n v="0"/>
    <n v="0"/>
    <n v="-5833.44"/>
    <n v="0"/>
    <n v="0"/>
    <n v="0"/>
    <n v="0"/>
    <n v="0"/>
    <n v="0"/>
    <n v="0"/>
    <n v="0"/>
    <n v="0"/>
    <n v="0"/>
    <n v="0"/>
    <s v="-"/>
    <x v="1"/>
    <x v="0"/>
    <x v="1"/>
  </r>
  <r>
    <s v="CGST"/>
    <s v="000001630005-0000"/>
    <s v="000001630005-0000-20210331Campagnano"/>
    <s v="000001630005"/>
    <s v="I-M-EE-REAT Sollevamento CDMP006 FGM"/>
    <s v="0000"/>
    <s v="20210331"/>
    <s v="20210331"/>
    <s v="AB0205"/>
    <x v="16"/>
    <s v="Impianti di depurazione in corso"/>
    <x v="0"/>
    <x v="0"/>
    <s v="0000"/>
    <s v="20210301"/>
    <s v="00000000"/>
    <s v="000/000"/>
    <s v="BCMI30"/>
    <s v="A_B_II_5"/>
    <x v="3"/>
    <s v="CGST-IMO08-CDMF006L.30"/>
    <x v="207"/>
    <x v="198"/>
    <s v="CD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08"/>
    <s v="MANUTENZIONE ELETTROMECCANICA REATTIVA INV."/>
    <s v="P"/>
    <s v="P006"/>
    <s v="008"/>
    <s v="Sollevamento"/>
    <s v="8"/>
    <s v="30"/>
    <s v="Opere elettromec. sollevamento"/>
    <x v="18"/>
    <x v="18"/>
    <x v="18"/>
    <s v="Impianti di sollevamento e pompaggio"/>
    <n v="8"/>
    <n v="8"/>
    <m/>
    <s v="8,00"/>
    <s v="8"/>
    <x v="4"/>
    <x v="0"/>
    <s v="-"/>
    <s v="-"/>
    <s v="LIC Non in Tariffa"/>
    <s v="Non OPS"/>
    <n v="0"/>
    <n v="0"/>
    <n v="0"/>
    <n v="0"/>
    <n v="0"/>
    <n v="0"/>
    <n v="0"/>
    <n v="1558.42"/>
    <n v="0"/>
    <n v="0"/>
    <n v="0"/>
    <n v="0"/>
    <n v="0"/>
    <n v="0"/>
    <n v="-1558.42"/>
    <n v="0"/>
    <n v="0"/>
    <n v="0"/>
    <n v="0"/>
    <n v="0"/>
    <n v="0"/>
    <n v="0"/>
    <n v="0"/>
    <n v="0"/>
    <n v="0"/>
    <n v="0"/>
    <s v="-"/>
    <x v="1"/>
    <x v="0"/>
    <x v="1"/>
  </r>
  <r>
    <s v="CGST"/>
    <s v="000001630006-0000"/>
    <s v="000001630006-0000-20210331Valmontone"/>
    <s v="000001630006"/>
    <s v="MAN STRAORD DEP VALMONTONE opere elettro"/>
    <s v="0000"/>
    <s v="20210331"/>
    <s v="20210331"/>
    <s v="AB0205"/>
    <x v="16"/>
    <s v="Impianti di depurazione in corso"/>
    <x v="0"/>
    <x v="0"/>
    <s v="0000"/>
    <s v="20210301"/>
    <s v="00000000"/>
    <s v="000/000"/>
    <s v="BCMI30"/>
    <s v="A_B_II_5"/>
    <x v="3"/>
    <s v="CGST-IMO08-VLMFVLM.30"/>
    <x v="245"/>
    <x v="228"/>
    <s v="VLM"/>
    <s v="1CGST-VALM"/>
    <s v="1CGST-VALM"/>
    <s v="CGST-VALMO"/>
    <s v="STR"/>
    <s v="-"/>
    <m/>
    <x v="3"/>
    <m/>
    <x v="10"/>
    <s v="Impianti di sollevamento e pompaggio"/>
    <x v="5"/>
    <s v="-"/>
    <s v="-"/>
    <s v="NonErc"/>
    <s v="IMO08"/>
    <s v="MANUTENZIONE ELETTROMECCANICA REATTIVA INV."/>
    <m/>
    <m/>
    <m/>
    <s v="-"/>
    <s v="8"/>
    <s v="30"/>
    <s v="Opere elettromec. sollevamento"/>
    <x v="13"/>
    <x v="13"/>
    <x v="13"/>
    <s v="Impianti di sollevamento e pompaggio"/>
    <n v="8"/>
    <n v="8"/>
    <m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3"/>
    <x v="0"/>
    <x v="1"/>
  </r>
  <r>
    <s v="CGST"/>
    <s v="000001630007-0000"/>
    <s v="000001630007-0000-20210331Campagnano"/>
    <s v="000001630007"/>
    <s v="I-M-IDR-CIV-REAT Sollevamento CDMP006 FG"/>
    <s v="0000"/>
    <s v="20210331"/>
    <s v="20210331"/>
    <s v="AB0205"/>
    <x v="16"/>
    <s v="Impianti di depurazione in corso"/>
    <x v="0"/>
    <x v="0"/>
    <s v="0000"/>
    <s v="20210301"/>
    <s v="00000000"/>
    <s v="000/000"/>
    <s v="BCMI31"/>
    <s v="A_B_II_5"/>
    <x v="3"/>
    <s v="CGST-IMO12-CDMF006L.31"/>
    <x v="246"/>
    <x v="229"/>
    <s v="CDM"/>
    <s v="1FOGN-CGST"/>
    <s v="1FOGN-CGST"/>
    <s v="CGST-FOGNE"/>
    <s v="FGM"/>
    <s v="FGM"/>
    <s v="FGM"/>
    <x v="3"/>
    <s v="FG"/>
    <x v="3"/>
    <s v="Impianti di sollevamento e pompaggio"/>
    <x v="3"/>
    <s v="F"/>
    <s v="Servizio idrico integrato"/>
    <s v="NonErc"/>
    <s v="IMO12"/>
    <s v="MANUTENZIONE CIVILE E IDRAULICA REATTIVA INV."/>
    <s v="P"/>
    <s v="P006"/>
    <s v="008"/>
    <s v="Sollevamento"/>
    <s v="8"/>
    <s v="31"/>
    <s v="Opere civili sollevamento"/>
    <x v="18"/>
    <x v="18"/>
    <x v="18"/>
    <s v="Impianti di sollevamento e pompaggio"/>
    <n v="8"/>
    <n v="8"/>
    <m/>
    <s v="8,00"/>
    <s v="8"/>
    <x v="7"/>
    <x v="0"/>
    <s v="Incremento"/>
    <s v="LIC In Tariffa"/>
    <s v="LIC Non in Tariffa"/>
    <s v="Non OPS"/>
    <n v="0"/>
    <n v="0"/>
    <n v="0"/>
    <n v="844.72"/>
    <n v="0"/>
    <n v="0"/>
    <n v="844.72"/>
    <n v="84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680000-0000"/>
    <s v="000001680000-0000-20141031Campagnano"/>
    <s v="000001680000"/>
    <s v="Contatori Campagnano"/>
    <s v="0000"/>
    <s v="20141031"/>
    <s v="20141031"/>
    <s v="AB0205"/>
    <x v="7"/>
    <s v="Attrezzature industriali e commerciali in corso"/>
    <x v="0"/>
    <x v="0"/>
    <s v="0000"/>
    <s v="20141001"/>
    <s v="00000000"/>
    <s v="000/000"/>
    <s v="BCM017"/>
    <s v="A_B_II_5"/>
    <x v="3"/>
    <s v="CGSTIR-ZMBX_CONT_CAMP.17"/>
    <x v="102"/>
    <x v="101"/>
    <s v="CDM"/>
    <s v="1CGST-CAMP"/>
    <s v="1CGST-CAMP"/>
    <s v="CGST-CAMPA"/>
    <s v="STR"/>
    <s v="ADS"/>
    <s v="DSA"/>
    <x v="6"/>
    <s v="AQ"/>
    <x v="6"/>
    <s v="Allacci"/>
    <x v="2"/>
    <s v="A"/>
    <s v="Servizio idrico integrato"/>
    <s v="NonErc"/>
    <s v="ICS02"/>
    <s v="COSTRUZIONE RICORRENTE"/>
    <s v="S"/>
    <s v="S002"/>
    <s v="012"/>
    <s v="Contatori (Da utilizzare anche per le sedi tecniche ISU)"/>
    <s v="5.3"/>
    <s v="17"/>
    <s v="Attrezzatura varia e minuta"/>
    <x v="7"/>
    <x v="7"/>
    <x v="7"/>
    <s v="Allacci"/>
    <n v="10"/>
    <n v="10"/>
    <s v="A9GM"/>
    <s v="40"/>
    <s v="4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680001-0000"/>
    <s v="000001680001-0000-20141231Campagnano"/>
    <s v="000001680001"/>
    <s v="MAN STRAORD C-IDRICI attrez minute"/>
    <s v="0000"/>
    <s v="20141231"/>
    <s v="20141231"/>
    <s v="AB0205"/>
    <x v="7"/>
    <s v="Attrezzature industriali e commerciali in corso"/>
    <x v="0"/>
    <x v="0"/>
    <s v="0000"/>
    <s v="20141201"/>
    <s v="00000000"/>
    <s v="000/000"/>
    <s v="BCM017"/>
    <s v="A_B_II_5"/>
    <x v="3"/>
    <s v="CGSTIR-MS-CAMP-C-IDRI.35"/>
    <x v="104"/>
    <x v="103"/>
    <s v="CDM"/>
    <s v="1CGST-CAMP"/>
    <s v="1CGST-CAMP"/>
    <s v="CGST-STRUT"/>
    <s v="-"/>
    <s v="ADS"/>
    <s v="DSA"/>
    <x v="2"/>
    <s v="AQ"/>
    <x v="2"/>
    <s v="Laboratori (attrezzature)"/>
    <x v="2"/>
    <s v="A"/>
    <s v="Servizio idrico integrato"/>
    <s v="NonErc"/>
    <s v="IMO05"/>
    <s v="MANUTENZIONE ELETTROMECCANICA PROGRAMMATA INV."/>
    <s v="S"/>
    <s v="S002"/>
    <s v="005"/>
    <s v="Centro idrico/Manufatto di rete"/>
    <s v="12"/>
    <s v="35"/>
    <s v="Attrezz. specif. sugli impianti"/>
    <x v="7"/>
    <x v="7"/>
    <x v="7"/>
    <s v="Laboratori (attrezzature)"/>
    <n v="10"/>
    <n v="10"/>
    <s v="A9GM"/>
    <s v="10,00"/>
    <s v="1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680002-0000"/>
    <s v="000001680002-0000-20141231Campagnano"/>
    <s v="000001680002"/>
    <s v="MAN STRAORD DEP CAMPAGNANO opere elettro"/>
    <s v="0000"/>
    <s v="20141231"/>
    <s v="20141231"/>
    <s v="AB0205"/>
    <x v="7"/>
    <s v="Attrezzature industriali e commerciali in corso"/>
    <x v="0"/>
    <x v="0"/>
    <s v="0000"/>
    <s v="20141201"/>
    <s v="00000000"/>
    <s v="000/000"/>
    <s v="BCM017"/>
    <s v="A_B_II_5"/>
    <x v="3"/>
    <s v="CGSTIR-MS-DEPUR-CAMP.30"/>
    <x v="105"/>
    <x v="104"/>
    <s v="CDM"/>
    <s v="1CGST-CAMP"/>
    <s v="1DEPU-CGST"/>
    <s v="CGST-DEPUR"/>
    <s v="-"/>
    <s v="DEP"/>
    <s v="DEP"/>
    <x v="5"/>
    <s v="DP"/>
    <x v="4"/>
    <s v="Impianti di sollevamento e pompaggio"/>
    <x v="4"/>
    <s v="D"/>
    <s v="Servizio idrico integrato"/>
    <s v="Env"/>
    <s v="IMO08"/>
    <s v="MANUTENZIONE ELETTROMECCANICA REATTIVA INV."/>
    <s v="P"/>
    <s v="P005"/>
    <s v="018"/>
    <s v="Impianti di depurazione &gt; 2.000 AE"/>
    <s v="8"/>
    <s v="30"/>
    <s v="Opere elettromec. sollevamento"/>
    <x v="13"/>
    <x v="13"/>
    <x v="13"/>
    <s v="Impianti di sollevamento e pompaggio"/>
    <n v="8"/>
    <n v="8"/>
    <s v="D8SO"/>
    <s v="8,00"/>
    <s v="8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680003-0000"/>
    <s v="000001680003-0000-20141231Campagnano"/>
    <s v="000001680003"/>
    <s v="MAN STRAORD DEP CAMPAGNANO attrez minute"/>
    <s v="0000"/>
    <s v="20141231"/>
    <s v="20141231"/>
    <s v="AB0205"/>
    <x v="7"/>
    <s v="Attrezzature industriali e commerciali in corso"/>
    <x v="0"/>
    <x v="0"/>
    <s v="0000"/>
    <s v="20141201"/>
    <s v="00000000"/>
    <s v="000/000"/>
    <s v="BCM017"/>
    <s v="A_B_II_5"/>
    <x v="3"/>
    <s v="CGSTIR-MS-DEPUR-CAMP.35"/>
    <x v="106"/>
    <x v="105"/>
    <s v="CDM"/>
    <s v="1CGST-CAMP"/>
    <s v="1CGST-CAMP"/>
    <s v="CGST-CAMPA"/>
    <s v="STR"/>
    <s v="DEP"/>
    <s v="DEP"/>
    <x v="5"/>
    <s v="DP"/>
    <x v="4"/>
    <s v="Laboratori (attrezzature)"/>
    <x v="4"/>
    <s v="D"/>
    <s v="Servizio idrico integrato"/>
    <s v="Env"/>
    <s v="IMO05"/>
    <s v="MANUTENZIONE ELETTROMECCANICA PROGRAMMATA INV."/>
    <s v="P"/>
    <s v="P005"/>
    <s v="018"/>
    <s v="Impianti di depurazione &gt; 2.000 AE"/>
    <s v="12"/>
    <s v="35"/>
    <s v="Attrezz. specif. sugli impianti"/>
    <x v="14"/>
    <x v="14"/>
    <x v="14"/>
    <s v="Laboratori (attrezzature)"/>
    <n v="10"/>
    <n v="10"/>
    <s v="D9MD"/>
    <s v="10,00"/>
    <s v="1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1"/>
    <x v="0"/>
    <x v="1"/>
  </r>
  <r>
    <s v="CGST"/>
    <s v="000001680004-0000"/>
    <s v="000001680004-0000-20141231Valmontone"/>
    <s v="000001680004"/>
    <s v="MAN STRAORD DEP VALMONTONE attrez minute"/>
    <s v="0000"/>
    <s v="20141231"/>
    <s v="20141231"/>
    <s v="AB0205"/>
    <x v="7"/>
    <s v="Attrezzature industriali e commerciali in corso"/>
    <x v="0"/>
    <x v="0"/>
    <s v="0000"/>
    <s v="20141201"/>
    <s v="00000000"/>
    <s v="000/000"/>
    <s v="BCM017"/>
    <s v="A_B_II_5"/>
    <x v="3"/>
    <s v="CGSTIR-MS-DEPUR-VALM.35"/>
    <x v="107"/>
    <x v="106"/>
    <s v="VLM"/>
    <s v="1CGST-VALM"/>
    <s v="1CGST-VALM"/>
    <s v="CGST-VALMO"/>
    <s v="STR"/>
    <s v="-"/>
    <m/>
    <x v="10"/>
    <m/>
    <x v="10"/>
    <s v="Laboratori (attrezzature)"/>
    <x v="5"/>
    <s v="-"/>
    <s v="-"/>
    <s v="NonErc"/>
    <s v="IMO08"/>
    <s v="MANUTENZIONE ELETTROMECCANICA REATTIVA INV."/>
    <m/>
    <m/>
    <m/>
    <s v="-"/>
    <s v="12"/>
    <s v="35"/>
    <s v="Attrezz. specif. sugli impianti"/>
    <x v="14"/>
    <x v="14"/>
    <x v="14"/>
    <s v="Laboratori (attrezzature)"/>
    <n v="10"/>
    <n v="10"/>
    <s v="C12L"/>
    <s v="10,00"/>
    <s v="10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3"/>
    <x v="0"/>
    <x v="1"/>
  </r>
  <r>
    <s v="CGST"/>
    <s v="000001680005-0000"/>
    <s v="000001680005-0000-20141231Crea Gestioni"/>
    <s v="000001680005"/>
    <s v="Manut. straord. BENI DI TERZI"/>
    <s v="0000"/>
    <s v="20141231"/>
    <s v="20141231"/>
    <s v="AB0205"/>
    <x v="7"/>
    <s v="Attrezzature industriali e commerciali in corso"/>
    <x v="0"/>
    <x v="0"/>
    <s v="0000"/>
    <s v="20141201"/>
    <s v="00000000"/>
    <s v="000/000"/>
    <s v="BCM017"/>
    <s v="A_B_II_5"/>
    <x v="3"/>
    <s v="CGSTIR-ZMBY_MS_SEDET.27"/>
    <x v="108"/>
    <x v="107"/>
    <s v="FC0"/>
    <s v="1CGST-STRU"/>
    <s v="1CGST-STRU"/>
    <s v="CGST-STRUT"/>
    <s v="STR"/>
    <s v="SCT"/>
    <s v="SSC"/>
    <x v="8"/>
    <s v="SC"/>
    <x v="8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0"/>
    <x v="0"/>
  </r>
  <r>
    <s v="CGST"/>
    <s v="000001780000-0000"/>
    <s v="000001780000-0000-20200831Termoli"/>
    <s v="000001780000"/>
    <s v="RINNOVO Depuraz.&gt; 2.000 AE TEMP002 DEP"/>
    <s v="0000"/>
    <s v="20200831"/>
    <s v="20200831"/>
    <s v="AB0205"/>
    <x v="16"/>
    <s v="Impianti di depurazione in corso"/>
    <x v="0"/>
    <x v="0"/>
    <s v="0000"/>
    <s v="20200801"/>
    <s v="00000000"/>
    <s v="000/000"/>
    <s v="BCMI24"/>
    <s v="A_B_II_5"/>
    <x v="3"/>
    <s v="CGST-IRN01-TEMDPORT.24"/>
    <x v="247"/>
    <x v="230"/>
    <s v="TEM"/>
    <s v="1DEPU-CGST"/>
    <s v="1DEPU-CGST"/>
    <s v="CGST-DEPUR"/>
    <s v="DEP"/>
    <s v="DEP"/>
    <s v="DEP"/>
    <x v="5"/>
    <s v="DP"/>
    <x v="4"/>
    <s v="Impianti di trattamento"/>
    <x v="4"/>
    <s v="D"/>
    <s v="Servizio idrico integrato"/>
    <s v="Env"/>
    <s v="IRN01"/>
    <s v="RINNOVO/AMMODERNAMENTO INVESTIMENTO"/>
    <s v="P"/>
    <s v="P002"/>
    <s v="018"/>
    <s v="Impianti di depurazione &gt; 2.000 AE"/>
    <s v="7"/>
    <s v="24"/>
    <s v="Depuratori"/>
    <x v="5"/>
    <x v="5"/>
    <x v="5"/>
    <s v="Impianti di trattamento"/>
    <n v="20"/>
    <n v="20"/>
    <s v="D7TS"/>
    <s v="12,00"/>
    <s v="12"/>
    <x v="7"/>
    <x v="1"/>
    <s v="Incremento"/>
    <s v="LIC In Tariffa"/>
    <s v="LIC Non in Tariffa"/>
    <s v="Non OPS"/>
    <n v="180792.7"/>
    <n v="0"/>
    <n v="180792.7"/>
    <n v="2369.1"/>
    <n v="0"/>
    <n v="0"/>
    <n v="183161.8"/>
    <n v="2369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0"/>
    <x v="1"/>
  </r>
  <r>
    <s v="CGST"/>
    <s v="000002000000-2016"/>
    <s v="000002000000-2016-20160509Campagnano"/>
    <s v="000002000000"/>
    <s v="ACEA2.0 DMS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556.934626116808"/>
    <n v="-1453.140905769993"/>
    <n v="103.7937203468157"/>
    <n v="0"/>
    <n v="-103.7937203468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16"/>
    <s v="000002000000-2016-20160509Crea Gestioni"/>
    <s v="000002000000"/>
    <s v="ACEA2.0 DMS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9723.7800000000007"/>
    <n v="9075.5400000000009"/>
    <n v="-648.24"/>
    <n v="0"/>
    <n v="64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16"/>
    <s v="000002000000-2016-20160509Crea Gestioni"/>
    <s v="000002000000"/>
    <s v="ACEA2.0 DMS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9723.7800000000007"/>
    <n v="-9075.5400000000009"/>
    <n v="648.24"/>
    <n v="0"/>
    <n v="-64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16"/>
    <s v="000002000000-2016-20160509Termoli"/>
    <s v="000002000000"/>
    <s v="ACEA2.0 DMS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8166.8453738831922"/>
    <n v="-7622.3990942300079"/>
    <n v="544.44627965318432"/>
    <n v="0"/>
    <n v="-544.44627965318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17"/>
    <s v="000002000000-2017-20170101Campagnano"/>
    <s v="000002000000"/>
    <s v="ACEA2.0 DMS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068.9629180053701"/>
    <n v="-890.80323225210134"/>
    <n v="178.15968575326789"/>
    <n v="0"/>
    <n v="-178.15968575326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17"/>
    <s v="000002000000-2017-20170101Crea Gestioni"/>
    <s v="000002000000"/>
    <s v="ACEA2.0 DMS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6676.17"/>
    <n v="5563.48"/>
    <n v="-1112.69"/>
    <n v="0"/>
    <n v="111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17"/>
    <s v="000002000000-2017-20170101Crea Gestioni"/>
    <s v="000002000000"/>
    <s v="ACEA2.0 DMS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6676.17"/>
    <n v="-5563.48"/>
    <n v="1112.69"/>
    <n v="0"/>
    <n v="-111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17"/>
    <s v="000002000000-2017-20170101Termoli"/>
    <s v="000002000000"/>
    <s v="ACEA2.0 DMS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5607.2070819946293"/>
    <n v="-4672.6767677478983"/>
    <n v="934.53031424673225"/>
    <n v="0"/>
    <n v="-934.53031424673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18"/>
    <s v="000002000000-2018-20180101Campagnano"/>
    <s v="000002000000"/>
    <s v="ACEA2.0 DMS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65.676459662866918"/>
    <n v="-43.783772721271077"/>
    <n v="21.89268694159588"/>
    <n v="0"/>
    <n v="-10.94714405175829"/>
    <n v="0"/>
    <n v="10.945542889837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18"/>
    <s v="000002000000-2018-20180101Crea Gestioni"/>
    <s v="000002000000"/>
    <s v="ACEA2.0 DMS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410.18"/>
    <n v="273.45"/>
    <n v="-136.72999999999999"/>
    <n v="0"/>
    <n v="68.36999999999999"/>
    <n v="0"/>
    <n v="-68.359999999999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18"/>
    <s v="000002000000-2018-20180101Crea Gestioni"/>
    <s v="000002000000"/>
    <s v="ACEA2.0 DMS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410.18"/>
    <n v="-273.45"/>
    <n v="136.72999999999999"/>
    <n v="0"/>
    <n v="-68.37"/>
    <n v="0"/>
    <n v="68.359999999999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18"/>
    <s v="000002000000-2018-20180101Termoli"/>
    <s v="000002000000"/>
    <s v="ACEA2.0 DMS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44.50354033713307"/>
    <n v="-229.66622727872891"/>
    <n v="114.83731305840411"/>
    <n v="0"/>
    <n v="-57.422855948241732"/>
    <n v="0"/>
    <n v="57.414457110162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20"/>
    <s v="000002000000-2020-20200331Campagnano"/>
    <s v="000002000000"/>
    <s v="ACEA2.0 DMS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5.24391884160028"/>
    <n v="-4.2078535275736124"/>
    <n v="21.036065314026679"/>
    <n v="0"/>
    <n v="-5.0484635359359196"/>
    <n v="0"/>
    <n v="15.987601778090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20"/>
    <s v="000002000000-2020-20200331Crea Gestioni"/>
    <s v="000002000000"/>
    <s v="ACEA2.0 DMS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57.66"/>
    <n v="26.28"/>
    <n v="-131.38"/>
    <n v="0"/>
    <n v="31.53"/>
    <n v="0"/>
    <n v="-99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20"/>
    <s v="000002000000-2020-20200331Crea Gestioni"/>
    <s v="000002000000"/>
    <s v="ACEA2.0 DMS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57.66"/>
    <n v="-26.28"/>
    <n v="131.38"/>
    <n v="0"/>
    <n v="-31.53"/>
    <n v="0"/>
    <n v="99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0331Termoli"/>
    <s v="000002000000"/>
    <s v="ACEA2.0 DMS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32.41608115839969"/>
    <n v="-22.072146472426379"/>
    <n v="110.3439346859733"/>
    <n v="0"/>
    <n v="-26.481536464064082"/>
    <n v="0"/>
    <n v="83.862398221909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20"/>
    <s v="000002000000-2020-20200430Crea Gestioni"/>
    <s v="000002000000"/>
    <s v="ACEA2.0 DMS"/>
    <s v="2020"/>
    <s v="20200430"/>
    <s v="20150101"/>
    <s v="AB0104"/>
    <x v="17"/>
    <s v="Software applicativo acquistato"/>
    <x v="12"/>
    <x v="12"/>
    <s v="ZFIM"/>
    <s v="20200401"/>
    <s v="202004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0531Crea Gestioni"/>
    <s v="000002000000"/>
    <s v="ACEA2.0 DMS"/>
    <s v="2020"/>
    <s v="20200531"/>
    <s v="20150101"/>
    <s v="AB0104"/>
    <x v="17"/>
    <s v="Software applicativo acquistato"/>
    <x v="12"/>
    <x v="12"/>
    <s v="ZFIM"/>
    <s v="20200501"/>
    <s v="202005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0630Campagnano"/>
    <s v="000002000000"/>
    <s v="ACEA2.0 DMS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3.86852075172747"/>
    <n v="-2.784420580080103"/>
    <n v="21.084100171647371"/>
    <n v="0"/>
    <n v="-4.7730636855772222"/>
    <n v="0"/>
    <n v="16.311036486070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20"/>
    <s v="000002000000-2020-20200630Crea Gestioni"/>
    <s v="000002000000"/>
    <s v="ACEA2.0 DMS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49.07"/>
    <n v="17.39"/>
    <n v="-131.68"/>
    <n v="0"/>
    <n v="29.81"/>
    <n v="0"/>
    <n v="-10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20"/>
    <s v="000002000000-2020-20200630Crea Gestioni"/>
    <s v="000002000000"/>
    <s v="ACEA2.0 DMS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49.07"/>
    <n v="-17.39"/>
    <n v="131.68"/>
    <n v="0"/>
    <n v="-29.81"/>
    <n v="0"/>
    <n v="10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0630Termoli"/>
    <s v="000002000000"/>
    <s v="ACEA2.0 DMS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25.20147924827251"/>
    <n v="-14.6055794199199"/>
    <n v="110.5958998283526"/>
    <n v="0"/>
    <n v="-25.036936314422778"/>
    <n v="0"/>
    <n v="85.558963513929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20"/>
    <s v="000002000000-2020-20200831Crea Gestioni"/>
    <s v="000002000000"/>
    <s v="ACEA2.0 DMS"/>
    <s v="2020"/>
    <s v="20200831"/>
    <s v="20150101"/>
    <s v="AB0104"/>
    <x v="17"/>
    <s v="Software applicativo acquistato"/>
    <x v="12"/>
    <x v="12"/>
    <s v="ZFIM"/>
    <s v="20200801"/>
    <s v="202008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0930Campagnano"/>
    <s v="000002000000"/>
    <s v="ACEA2.0 DMS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5.994863782403939"/>
    <n v="-1.732457198186699"/>
    <n v="24.262406584217239"/>
    <n v="0"/>
    <n v="-5.1989727564807877"/>
    <n v="0"/>
    <n v="19.063433827736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20"/>
    <s v="000002000000-2020-20200930Crea Gestioni"/>
    <s v="000002000000"/>
    <s v="ACEA2.0 DMS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62.35"/>
    <n v="10.82"/>
    <n v="-151.53"/>
    <n v="0"/>
    <n v="32.47"/>
    <n v="0"/>
    <n v="-11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20"/>
    <s v="000002000000-2020-20200930Crea Gestioni"/>
    <s v="000002000000"/>
    <s v="ACEA2.0 DMS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62.35"/>
    <n v="-10.82"/>
    <n v="151.53"/>
    <n v="0"/>
    <n v="-32.47"/>
    <n v="0"/>
    <n v="11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0930Termoli"/>
    <s v="000002000000"/>
    <s v="ACEA2.0 DMS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36.35513621759611"/>
    <n v="-9.0875428018133029"/>
    <n v="127.2675934157828"/>
    <n v="0"/>
    <n v="-27.27102724351921"/>
    <n v="0"/>
    <n v="99.996566172263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20"/>
    <s v="000002000000-2020-20201031Crea Gestioni"/>
    <s v="000002000000"/>
    <s v="ACEA2.0 DMS"/>
    <s v="2020"/>
    <s v="20201031"/>
    <s v="20150101"/>
    <s v="AB0104"/>
    <x v="17"/>
    <s v="Software applicativo acquistato"/>
    <x v="12"/>
    <x v="12"/>
    <s v="ZFIM"/>
    <s v="20201001"/>
    <s v="202010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1130Crea Gestioni"/>
    <s v="000002000000"/>
    <s v="ACEA2.0 DMS"/>
    <s v="2020"/>
    <s v="20201130"/>
    <s v="20150101"/>
    <s v="AB0104"/>
    <x v="17"/>
    <s v="Software applicativo acquistato"/>
    <x v="12"/>
    <x v="12"/>
    <s v="ZFIM"/>
    <s v="20201101"/>
    <s v="202011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1231Campagnano"/>
    <s v="000002000000"/>
    <s v="ACEA2.0 DMS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48.023649487258488"/>
    <n v="-0.80058096034505499"/>
    <n v="47.223068526913437"/>
    <n v="0"/>
    <n v="-9.6053703622199702"/>
    <n v="0"/>
    <n v="37.61769816469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20"/>
    <s v="000002000000-2020-20201231Crea Gestioni"/>
    <s v="000002000000"/>
    <s v="ACEA2.0 DMS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299.92999999999989"/>
    <n v="5"/>
    <n v="-294.92999999999989"/>
    <n v="0"/>
    <n v="59.99"/>
    <n v="0"/>
    <n v="-23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20"/>
    <s v="000002000000-2020-20201231Crea Gestioni"/>
    <s v="000002000000"/>
    <s v="ACEA2.0 DMS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99.93"/>
    <n v="-5"/>
    <n v="294.93"/>
    <n v="0"/>
    <n v="-59.99"/>
    <n v="0"/>
    <n v="23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0"/>
    <s v="000002000000-2020-20201231Termoli"/>
    <s v="000002000000"/>
    <s v="ACEA2.0 DMS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51.90635051274151"/>
    <n v="-4.1994190396549449"/>
    <n v="247.7069314730866"/>
    <n v="0"/>
    <n v="-50.384629637780023"/>
    <n v="0"/>
    <n v="197.3223018353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21"/>
    <s v="000002000000-2021-20210228Crea Gestioni"/>
    <s v="000002000000"/>
    <s v="ACEA2.0 DMS"/>
    <s v="2021"/>
    <s v="20210228"/>
    <s v="20150101"/>
    <s v="AB0104"/>
    <x v="17"/>
    <s v="Software applicativo acquistato"/>
    <x v="12"/>
    <x v="12"/>
    <s v="ZFIM"/>
    <s v="20210201"/>
    <s v="202102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1"/>
    <s v="000002000000-2021-20210331Crea Gestioni"/>
    <s v="000002000000"/>
    <s v="ACEA2.0 DMS"/>
    <s v="2021"/>
    <s v="20210331"/>
    <s v="20150101"/>
    <s v="AB0104"/>
    <x v="17"/>
    <s v="Software applicativo acquistato"/>
    <x v="12"/>
    <x v="12"/>
    <s v="ZFIM"/>
    <s v="20210301"/>
    <s v="202103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1"/>
    <s v="000002000000-2021-20210601Campagnano"/>
    <s v="000002000000"/>
    <s v="ACEA2.0 DMS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8.165925795519561"/>
    <n v="-0.95269134281061618"/>
    <n v="0"/>
    <n v="7.2132344527089458"/>
    <n v="8.165925795519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21"/>
    <s v="000002000000-2021-20210601Crea Gestioni"/>
    <s v="000002000000"/>
    <s v="ACEA2.0 DMS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51"/>
    <n v="5.95"/>
    <n v="0"/>
    <n v="-45.05"/>
    <n v="-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21"/>
    <s v="000002000000-2021-20210601Crea Gestioni"/>
    <s v="000002000000"/>
    <s v="ACEA2.0 DMS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51"/>
    <n v="-5.95"/>
    <n v="0"/>
    <n v="45.05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1"/>
    <s v="000002000000-2021-20210601Termoli"/>
    <s v="000002000000"/>
    <s v="ACEA2.0 DMS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2.83407420448043"/>
    <n v="-4.9973086571893841"/>
    <n v="0"/>
    <n v="37.836765547291037"/>
    <n v="42.83407420448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21"/>
    <s v="000002000000-2021-20210801Crea Gestioni"/>
    <s v="000002000000"/>
    <s v="ACEA2.0 DMS"/>
    <s v="2021"/>
    <s v="20210801"/>
    <s v="20150101"/>
    <s v="AB0104"/>
    <x v="17"/>
    <s v="Software applicativo acquistato"/>
    <x v="12"/>
    <x v="12"/>
    <s v="ZFIM"/>
    <s v="202108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1"/>
    <s v="000002000000-2021-20210930Crea Gestioni"/>
    <s v="000002000000"/>
    <s v="ACEA2.0 DMS"/>
    <s v="2021"/>
    <s v="20210930"/>
    <s v="20150101"/>
    <s v="AB0104"/>
    <x v="17"/>
    <s v="Software applicativo acquistato"/>
    <x v="12"/>
    <x v="12"/>
    <s v="ZFIM"/>
    <s v="20210901"/>
    <s v="202109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1"/>
    <s v="000002000000-2021-20211001Campagnano"/>
    <s v="000002000000"/>
    <s v="ACEA2.0 DMS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0.49721755204437"/>
    <n v="-0.52518110998635625"/>
    <n v="0"/>
    <n v="9.9720364420580143"/>
    <n v="10.49721755204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21"/>
    <s v="000002000000-2021-20211001Crea Gestioni"/>
    <s v="000002000000"/>
    <s v="ACEA2.0 DMS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65.56"/>
    <n v="3.28"/>
    <n v="0"/>
    <n v="-62.28"/>
    <n v="-6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21"/>
    <s v="000002000000-2021-20211001Crea Gestioni"/>
    <s v="000002000000"/>
    <s v="ACEA2.0 DMS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65.56"/>
    <n v="-3.28"/>
    <n v="0"/>
    <n v="62.28"/>
    <n v="6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1"/>
    <s v="000002000000-2021-20211001Termoli"/>
    <s v="000002000000"/>
    <s v="ACEA2.0 DMS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55.062782447955641"/>
    <n v="-2.754818890013643"/>
    <n v="0"/>
    <n v="52.307963557941967"/>
    <n v="55.06278244795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0-2021"/>
    <s v="000002000000-2021-20211101Crea Gestioni"/>
    <s v="000002000000"/>
    <s v="ACEA2.0 DMS"/>
    <s v="2021"/>
    <s v="20211101"/>
    <s v="20150101"/>
    <s v="AB0104"/>
    <x v="17"/>
    <s v="Software applicativo acquistato"/>
    <x v="12"/>
    <x v="12"/>
    <s v="ZFIM"/>
    <s v="20211101"/>
    <s v="00000000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1"/>
    <s v="000002000000-2021-20211231Campagnano"/>
    <s v="000002000000"/>
    <s v="ACEA2.0 DMS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4.41"/>
    <x v="248"/>
    <x v="231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71.648793627041073"/>
    <n v="-1.1944667928348229"/>
    <n v="0"/>
    <n v="70.454326834206256"/>
    <n v="71.64879362704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0-2021"/>
    <s v="000002000000-2021-20211231Crea Gestioni"/>
    <s v="000002000000"/>
    <s v="ACEA2.0 DMS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447.48"/>
    <n v="7.46"/>
    <n v="0"/>
    <n v="-440.02"/>
    <n v="-44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0-2021"/>
    <s v="000002000000-2021-20211231Crea Gestioni"/>
    <s v="000002000000"/>
    <s v="ACEA2.0 DMS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4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47.48"/>
    <n v="-7.46"/>
    <n v="0"/>
    <n v="440.02"/>
    <n v="44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0-2021"/>
    <s v="000002000000-2021-20211231Termoli"/>
    <s v="000002000000"/>
    <s v="ACEA2.0 DMS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4.41"/>
    <x v="248"/>
    <x v="231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375.831206372959"/>
    <n v="-6.2655332071651761"/>
    <n v="0"/>
    <n v="369.56567316579378"/>
    <n v="375.831206372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16"/>
    <s v="000002000001-2016-20160101Crea Gestioni"/>
    <s v="000002000001"/>
    <s v="ACEA2.0 ERP"/>
    <s v="2016"/>
    <s v="20160101"/>
    <s v="20150101"/>
    <s v="AB0104"/>
    <x v="17"/>
    <s v="Software applicativo acquistato"/>
    <x v="12"/>
    <x v="12"/>
    <s v="ZFIM"/>
    <s v="201601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0"/>
    <x v="0"/>
    <s v="-"/>
    <s v="-"/>
    <s v="LIC Non in Tariffa"/>
    <s v="Non OPS"/>
    <n v="56534.74"/>
    <n v="-5653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17"/>
    <s v="000002000001-2017-20170101Campagnano"/>
    <s v="000002000001"/>
    <s v="ACEA2.0 ERP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766.4991999999988"/>
    <n v="-2305.4160000000011"/>
    <n v="461.08320000000009"/>
    <n v="0"/>
    <n v="-461.0832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17"/>
    <s v="000002000001-2017-20170101Crea Gestioni"/>
    <s v="000002000001"/>
    <s v="ACEA2.0 ERP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23054.16"/>
    <n v="19211.8"/>
    <n v="-3842.36"/>
    <n v="0"/>
    <n v="384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17"/>
    <s v="000002000001-2017-20170101Crea Gestioni"/>
    <s v="000002000001"/>
    <s v="ACEA2.0 ERP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3054.16"/>
    <n v="-19211.8"/>
    <n v="3842.36"/>
    <n v="0"/>
    <n v="-384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17"/>
    <s v="000002000001-2017-20170101Termoli"/>
    <s v="000002000001"/>
    <s v="ACEA2.0 ERP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0287.660800000001"/>
    <n v="-16906.383999999998"/>
    <n v="3381.2767999999992"/>
    <n v="0"/>
    <n v="-3381.2767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18"/>
    <s v="000002000001-2018-20180101Campagnano"/>
    <s v="000002000001"/>
    <s v="ACEA2.0 ERP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960.08039999999983"/>
    <n v="-640.05360000000007"/>
    <n v="320.02679999999998"/>
    <n v="0"/>
    <n v="-160.0139999999999"/>
    <n v="0"/>
    <n v="160.0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18"/>
    <s v="000002000001-2018-20180101Crea Gestioni"/>
    <s v="000002000001"/>
    <s v="ACEA2.0 ERP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8000.67"/>
    <n v="5333.78"/>
    <n v="-2666.89"/>
    <n v="0"/>
    <n v="1333.45"/>
    <n v="0"/>
    <n v="-133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18"/>
    <s v="000002000001-2018-20180101Crea Gestioni"/>
    <s v="000002000001"/>
    <s v="ACEA2.0 ERP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8000.67"/>
    <n v="-5333.78"/>
    <n v="2666.89"/>
    <n v="0"/>
    <n v="-1333.45"/>
    <n v="0"/>
    <n v="133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18"/>
    <s v="000002000001-2018-20180101Termoli"/>
    <s v="000002000001"/>
    <s v="ACEA2.0 ERP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7040.5896000000002"/>
    <n v="-4693.7263999999996"/>
    <n v="2346.8631999999998"/>
    <n v="0"/>
    <n v="-1173.4359999999999"/>
    <n v="0"/>
    <n v="1173.4272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19"/>
    <s v="000002000001-2019-20191031Campagnano"/>
    <s v="000002000001"/>
    <s v="ACEA2.0 ERP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3.964799999999997"/>
    <n v="-10.755599999999999"/>
    <n v="23.20920000000001"/>
    <n v="0"/>
    <n v="-6.7931999999999988"/>
    <n v="0"/>
    <n v="16.415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19"/>
    <s v="000002000001-2019-20191031Crea Gestioni"/>
    <s v="000002000001"/>
    <s v="ACEA2.0 ERP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283.04000000000002"/>
    <n v="89.63"/>
    <n v="-193.41"/>
    <n v="0"/>
    <n v="56.61"/>
    <n v="0"/>
    <n v="-136.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19"/>
    <s v="000002000001-2019-20191031Crea Gestioni"/>
    <s v="000002000001"/>
    <s v="ACEA2.0 ERP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83.04000000000002"/>
    <n v="-89.63"/>
    <n v="193.41"/>
    <n v="0"/>
    <n v="-56.61"/>
    <n v="0"/>
    <n v="136.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19"/>
    <s v="000002000001-2019-20191031Termoli"/>
    <s v="000002000001"/>
    <s v="ACEA2.0 ERP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49.0752"/>
    <n v="-78.87439999999998"/>
    <n v="170.20079999999999"/>
    <n v="0"/>
    <n v="-49.816799999999994"/>
    <n v="0"/>
    <n v="120.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19"/>
    <s v="000002000001-2019-20191130Crea Gestioni"/>
    <s v="000002000001"/>
    <s v="ACEA2.0 ERP"/>
    <s v="2019"/>
    <s v="20191130"/>
    <s v="20191130"/>
    <s v="AB0104"/>
    <x v="17"/>
    <s v="Software applicativo acquistato"/>
    <x v="12"/>
    <x v="12"/>
    <s v="ZCIV"/>
    <s v="20191101"/>
    <s v="201911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19"/>
    <s v="000002000001-2019-20191231Campagnano"/>
    <s v="000002000001"/>
    <s v="ACEA2.0 ERP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3.0976"/>
    <n v="-5.0052000000000021"/>
    <n v="18.092399999999991"/>
    <n v="0"/>
    <n v="-4.6199999999999974"/>
    <n v="0"/>
    <n v="13.4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19"/>
    <s v="000002000001-2019-20191231Crea Gestioni"/>
    <s v="000002000001"/>
    <s v="ACEA2.0 ERP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92.48"/>
    <n v="41.71"/>
    <n v="-150.77000000000001"/>
    <n v="0"/>
    <n v="38.5"/>
    <n v="0"/>
    <n v="-11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19"/>
    <s v="000002000001-2019-20191231Crea Gestioni"/>
    <s v="000002000001"/>
    <s v="ACEA2.0 ERP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92.48"/>
    <n v="-41.71"/>
    <n v="150.77000000000001"/>
    <n v="0"/>
    <n v="-38.5"/>
    <n v="0"/>
    <n v="11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19"/>
    <s v="000002000001-2019-20191231Termoli"/>
    <s v="000002000001"/>
    <s v="ACEA2.0 ERP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69.38239999999999"/>
    <n v="-36.704800000000013"/>
    <n v="132.67760000000001"/>
    <n v="0"/>
    <n v="-33.880000000000003"/>
    <n v="0"/>
    <n v="98.797600000000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20"/>
    <s v="000002000001-2020-20200229Crea Gestioni"/>
    <s v="000002000001"/>
    <s v="ACEA2.0 ERP"/>
    <s v="2020"/>
    <s v="20200229"/>
    <s v="20150101"/>
    <s v="AB0104"/>
    <x v="17"/>
    <s v="Software applicativo acquistato"/>
    <x v="12"/>
    <x v="12"/>
    <s v="ZFIM"/>
    <s v="20200201"/>
    <s v="202002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0331Campagnano"/>
    <s v="000002000001"/>
    <s v="ACEA2.0 ERP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22.78879999999999"/>
    <n v="-20.46479999999999"/>
    <n v="102.324"/>
    <n v="0"/>
    <n v="-24.558"/>
    <n v="0"/>
    <n v="77.766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20"/>
    <s v="000002000001-2020-20200331Crea Gestioni"/>
    <s v="000002000001"/>
    <s v="ACEA2.0 ERP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023.24"/>
    <n v="170.54"/>
    <n v="-852.7"/>
    <n v="0"/>
    <n v="204.65"/>
    <n v="0"/>
    <n v="-648.05000000000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20"/>
    <s v="000002000001-2020-20200331Crea Gestioni"/>
    <s v="000002000001"/>
    <s v="ACEA2.0 ERP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023.24"/>
    <n v="-170.54"/>
    <n v="852.7"/>
    <n v="0"/>
    <n v="-204.65"/>
    <n v="0"/>
    <n v="648.05000000000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0331Termoli"/>
    <s v="000002000001"/>
    <s v="ACEA2.0 ERP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900.45119999999986"/>
    <n v="-150.0752"/>
    <n v="750.37600000000009"/>
    <n v="0"/>
    <n v="-180.09200000000001"/>
    <n v="0"/>
    <n v="570.28400000000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20"/>
    <s v="000002000001-2020-20200430Crea Gestioni"/>
    <s v="000002000001"/>
    <s v="ACEA2.0 ERP"/>
    <s v="2020"/>
    <s v="20200430"/>
    <s v="20150101"/>
    <s v="AB0104"/>
    <x v="17"/>
    <s v="Software applicativo acquistato"/>
    <x v="12"/>
    <x v="12"/>
    <s v="ZFIM"/>
    <s v="20200401"/>
    <s v="202004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0531Crea Gestioni"/>
    <s v="000002000001"/>
    <s v="ACEA2.0 ERP"/>
    <s v="2020"/>
    <s v="20200531"/>
    <s v="20150101"/>
    <s v="AB0104"/>
    <x v="17"/>
    <s v="Software applicativo acquistato"/>
    <x v="12"/>
    <x v="12"/>
    <s v="ZFIM"/>
    <s v="20200501"/>
    <s v="202005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0630Campagnano"/>
    <s v="000002000001"/>
    <s v="ACEA2.0 ERP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4.674799999999999"/>
    <n v="-1.7123999999999999"/>
    <n v="12.962400000000001"/>
    <n v="0"/>
    <n v="-2.9351999999999991"/>
    <n v="0"/>
    <n v="10.027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20"/>
    <s v="000002000001-2020-20200630Crea Gestioni"/>
    <s v="000002000001"/>
    <s v="ACEA2.0 ERP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22.29"/>
    <n v="14.27"/>
    <n v="-108.02"/>
    <n v="0"/>
    <n v="24.46"/>
    <n v="0"/>
    <n v="-8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20"/>
    <s v="000002000001-2020-20200630Crea Gestioni"/>
    <s v="000002000001"/>
    <s v="ACEA2.0 ERP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22.29"/>
    <n v="-14.27"/>
    <n v="108.02"/>
    <n v="0"/>
    <n v="-24.46"/>
    <n v="0"/>
    <n v="8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0630Termoli"/>
    <s v="000002000001"/>
    <s v="ACEA2.0 ERP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07.6152"/>
    <n v="-12.557600000000001"/>
    <n v="95.057599999999994"/>
    <n v="0"/>
    <n v="-21.52480000000001"/>
    <n v="0"/>
    <n v="73.5328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20"/>
    <s v="000002000001-2020-20200831Crea Gestioni"/>
    <s v="000002000001"/>
    <s v="ACEA2.0 ERP"/>
    <s v="2020"/>
    <s v="20200831"/>
    <s v="20150101"/>
    <s v="AB0104"/>
    <x v="17"/>
    <s v="Software applicativo acquistato"/>
    <x v="12"/>
    <x v="12"/>
    <s v="ZFIM"/>
    <s v="20200801"/>
    <s v="202008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0930Campagnano"/>
    <s v="000002000001"/>
    <s v="ACEA2.0 ERP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6.254799999999999"/>
    <n v="-1.7507999999999999"/>
    <n v="24.503999999999991"/>
    <n v="0"/>
    <n v="-5.2511999999999999"/>
    <n v="0"/>
    <n v="19.2528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20"/>
    <s v="000002000001-2020-20200930Crea Gestioni"/>
    <s v="000002000001"/>
    <s v="ACEA2.0 ERP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218.79"/>
    <n v="14.59"/>
    <n v="-204.2"/>
    <n v="0"/>
    <n v="43.760000000000012"/>
    <n v="0"/>
    <n v="-1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20"/>
    <s v="000002000001-2020-20200930Crea Gestioni"/>
    <s v="000002000001"/>
    <s v="ACEA2.0 ERP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18.79"/>
    <n v="-14.59"/>
    <n v="204.2"/>
    <n v="0"/>
    <n v="-43.76"/>
    <n v="0"/>
    <n v="1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0930Termoli"/>
    <s v="000002000001"/>
    <s v="ACEA2.0 ERP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92.5352"/>
    <n v="-12.8392"/>
    <n v="179.696"/>
    <n v="0"/>
    <n v="-38.508800000000001"/>
    <n v="0"/>
    <n v="141.1871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20"/>
    <s v="000002000001-2020-20201031Crea Gestioni"/>
    <s v="000002000001"/>
    <s v="ACEA2.0 ERP"/>
    <s v="2020"/>
    <s v="20201031"/>
    <s v="20150101"/>
    <s v="AB0104"/>
    <x v="17"/>
    <s v="Software applicativo acquistato"/>
    <x v="12"/>
    <x v="12"/>
    <s v="ZFIM"/>
    <s v="20201001"/>
    <s v="202010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1130Crea Gestioni"/>
    <s v="000002000001"/>
    <s v="ACEA2.0 ERP"/>
    <s v="2020"/>
    <s v="20201130"/>
    <s v="20150101"/>
    <s v="AB0104"/>
    <x v="17"/>
    <s v="Software applicativo acquistato"/>
    <x v="12"/>
    <x v="12"/>
    <s v="ZFIM"/>
    <s v="20201101"/>
    <s v="202011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1231Campagnano"/>
    <s v="000002000001"/>
    <s v="ACEA2.0 ERP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06.4832"/>
    <n v="-1.7747999999999999"/>
    <n v="104.7084"/>
    <n v="0"/>
    <n v="-21.296399999999991"/>
    <n v="0"/>
    <n v="83.412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20"/>
    <s v="000002000001-2020-20201231Crea Gestioni"/>
    <s v="000002000001"/>
    <s v="ACEA2.0 ERP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887.3599999999999"/>
    <n v="14.79"/>
    <n v="-872.57"/>
    <n v="0"/>
    <n v="177.47"/>
    <n v="0"/>
    <n v="-69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20"/>
    <s v="000002000001-2020-20201231Crea Gestioni"/>
    <s v="000002000001"/>
    <s v="ACEA2.0 ERP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887.36"/>
    <n v="-14.79"/>
    <n v="872.57"/>
    <n v="0"/>
    <n v="-177.47"/>
    <n v="0"/>
    <n v="69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0"/>
    <s v="000002000001-2020-20201231Termoli"/>
    <s v="000002000001"/>
    <s v="ACEA2.0 ERP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780.8768"/>
    <n v="-13.0152"/>
    <n v="767.86159999999995"/>
    <n v="0"/>
    <n v="-156.17359999999999"/>
    <n v="0"/>
    <n v="611.687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21"/>
    <s v="000002000001-2021-20210331Crea Gestioni"/>
    <s v="000002000001"/>
    <s v="ACEA2.0 ERP"/>
    <s v="2021"/>
    <s v="20210331"/>
    <s v="20150101"/>
    <s v="AB0104"/>
    <x v="17"/>
    <s v="Software applicativo acquistato"/>
    <x v="12"/>
    <x v="12"/>
    <s v="ZFIM"/>
    <s v="20210301"/>
    <s v="202103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1"/>
    <s v="000002000001-2021-20210601Campagnano"/>
    <s v="000002000001"/>
    <s v="ACEA2.0 ERP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30.349199999999989"/>
    <n v="-3.5411999999999999"/>
    <n v="0"/>
    <n v="26.807999999999989"/>
    <n v="30.349199999999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21"/>
    <s v="000002000001-2021-20210601Crea Gestioni"/>
    <s v="000002000001"/>
    <s v="ACEA2.0 ERP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252.91"/>
    <n v="29.51"/>
    <n v="0"/>
    <n v="-223.4"/>
    <n v="-25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21"/>
    <s v="000002000001-2021-20210601Crea Gestioni"/>
    <s v="000002000001"/>
    <s v="ACEA2.0 ERP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52.91"/>
    <n v="-29.51"/>
    <n v="0"/>
    <n v="223.4"/>
    <n v="25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1"/>
    <s v="000002000001-2021-20210601Termoli"/>
    <s v="000002000001"/>
    <s v="ACEA2.0 ERP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22.5608"/>
    <n v="-25.968800000000002"/>
    <n v="0"/>
    <n v="196.59200000000001"/>
    <n v="222.5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21"/>
    <s v="000002000001-2021-20210801Crea Gestioni"/>
    <s v="000002000001"/>
    <s v="ACEA2.0 ERP"/>
    <s v="2021"/>
    <s v="20210801"/>
    <s v="20150101"/>
    <s v="AB0104"/>
    <x v="17"/>
    <s v="Software applicativo acquistato"/>
    <x v="12"/>
    <x v="12"/>
    <s v="ZFIM"/>
    <s v="202108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1"/>
    <s v="000002000001-2021-20210930Crea Gestioni"/>
    <s v="000002000001"/>
    <s v="ACEA2.0 ERP"/>
    <s v="2021"/>
    <s v="20210930"/>
    <s v="20150101"/>
    <s v="AB0104"/>
    <x v="17"/>
    <s v="Software applicativo acquistato"/>
    <x v="12"/>
    <x v="12"/>
    <s v="ZFIM"/>
    <s v="20210901"/>
    <s v="202109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1"/>
    <s v="000002000001-2021-20211001Campagnano"/>
    <s v="000002000001"/>
    <s v="ACEA2.0 ERP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7.326799999999992"/>
    <n v="-0.86639999999999961"/>
    <n v="0"/>
    <n v="16.460399999999989"/>
    <n v="17.3267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21"/>
    <s v="000002000001-2021-20211001Crea Gestioni"/>
    <s v="000002000001"/>
    <s v="ACEA2.0 ERP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144.38999999999999"/>
    <n v="7.22"/>
    <n v="0"/>
    <n v="-137.16999999999999"/>
    <n v="-144.38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21"/>
    <s v="000002000001-2021-20211001Crea Gestioni"/>
    <s v="000002000001"/>
    <s v="ACEA2.0 ERP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44.38999999999999"/>
    <n v="-7.22"/>
    <n v="0"/>
    <n v="137.16999999999999"/>
    <n v="144.38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1"/>
    <s v="000002000001-2021-20211001Termoli"/>
    <s v="000002000001"/>
    <s v="ACEA2.0 ERP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27.06319999999999"/>
    <n v="-6.3536000000000001"/>
    <n v="0"/>
    <n v="120.70959999999999"/>
    <n v="127.0631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1-2021"/>
    <s v="000002000001-2021-20211101Crea Gestioni"/>
    <s v="000002000001"/>
    <s v="ACEA2.0 ERP"/>
    <s v="2021"/>
    <s v="20211101"/>
    <s v="20150101"/>
    <s v="AB0104"/>
    <x v="17"/>
    <s v="Software applicativo acquistato"/>
    <x v="12"/>
    <x v="12"/>
    <s v="ZFIM"/>
    <s v="20211101"/>
    <s v="00000000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1"/>
    <s v="000002000001-2021-20211231Campagnano"/>
    <s v="000002000001"/>
    <s v="ACEA2.0 ERP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3.41"/>
    <x v="249"/>
    <x v="232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52.802399999999977"/>
    <n v="-0.87960000000000005"/>
    <n v="0"/>
    <n v="51.922800000000009"/>
    <n v="52.802399999999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1-2021"/>
    <s v="000002000001-2021-20211231Crea Gestioni"/>
    <s v="000002000001"/>
    <s v="ACEA2.0 ERP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440.02"/>
    <n v="7.33"/>
    <n v="0"/>
    <n v="-432.69"/>
    <n v="-44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1-2021"/>
    <s v="000002000001-2021-20211231Crea Gestioni"/>
    <s v="000002000001"/>
    <s v="ACEA2.0 ERP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3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40.02"/>
    <n v="-7.33"/>
    <n v="0"/>
    <n v="432.69"/>
    <n v="44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1-2021"/>
    <s v="000002000001-2021-20211231Termoli"/>
    <s v="000002000001"/>
    <s v="ACEA2.0 ERP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3.41"/>
    <x v="249"/>
    <x v="232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387.2176"/>
    <n v="-6.4504000000000001"/>
    <n v="0"/>
    <n v="380.7672"/>
    <n v="387.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16"/>
    <s v="000002000002-2016-20160509Campagnano"/>
    <s v="000002000002"/>
    <s v="ACEA2.0 GIS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3322.112909744779"/>
    <n v="-12433.971390487241"/>
    <n v="888.14151925754061"/>
    <n v="0"/>
    <n v="-888.1415192575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16"/>
    <s v="000002000002-2016-20160509Crea Gestioni"/>
    <s v="000002000002"/>
    <s v="ACEA2.0 GIS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21366.11"/>
    <n v="113275.03"/>
    <n v="-8091.08"/>
    <n v="0"/>
    <n v="809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16"/>
    <s v="000002000002-2016-20160509Crea Gestioni"/>
    <s v="000002000002"/>
    <s v="ACEA2.0 GIS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21366.11"/>
    <n v="-113275.03"/>
    <n v="8091.08"/>
    <n v="0"/>
    <n v="-809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16"/>
    <s v="000002000002-2016-20160509Termoli"/>
    <s v="000002000002"/>
    <s v="ACEA2.0 GIS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08043.9970902552"/>
    <n v="-100841.05860951279"/>
    <n v="7202.9384807424576"/>
    <n v="0"/>
    <n v="-7202.938480742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17"/>
    <s v="000002000002-2017-20170101Campagnano"/>
    <s v="000002000002"/>
    <s v="ACEA2.0 GIS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524.1278415313227"/>
    <n v="-436.77338422273777"/>
    <n v="87.354457308584657"/>
    <n v="0"/>
    <n v="-87.354457308584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17"/>
    <s v="000002000002-2017-20170101Crea Gestioni"/>
    <s v="000002000002"/>
    <s v="ACEA2.0 GIS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4774.87"/>
    <n v="3979.06"/>
    <n v="-795.81"/>
    <n v="0"/>
    <n v="79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17"/>
    <s v="000002000002-2017-20170101Crea Gestioni"/>
    <s v="000002000002"/>
    <s v="ACEA2.0 GIS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4774.87"/>
    <n v="-3979.06"/>
    <n v="795.81"/>
    <n v="0"/>
    <n v="-79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17"/>
    <s v="000002000002-2017-20170101Termoli"/>
    <s v="000002000002"/>
    <s v="ACEA2.0 GIS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4250.7421584686781"/>
    <n v="-3542.2866157772619"/>
    <n v="708.45554269141519"/>
    <n v="0"/>
    <n v="-708.4555426914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18"/>
    <s v="000002000002-2018-20180101Campagnano"/>
    <s v="000002000002"/>
    <s v="ACEA2.0 GIS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77.6627709976799"/>
    <n v="-118.44184733178651"/>
    <n v="59.220923665893267"/>
    <n v="0"/>
    <n v="-29.61101067285384"/>
    <n v="0"/>
    <n v="29.60991299303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18"/>
    <s v="000002000002-2018-20180101Crea Gestioni"/>
    <s v="000002000002"/>
    <s v="ACEA2.0 GIS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618.53"/>
    <n v="1079.02"/>
    <n v="-539.51"/>
    <n v="0"/>
    <n v="269.76"/>
    <n v="0"/>
    <n v="-26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18"/>
    <s v="000002000002-2018-20180101Crea Gestioni"/>
    <s v="000002000002"/>
    <s v="ACEA2.0 GIS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618.53"/>
    <n v="-1079.02"/>
    <n v="539.51"/>
    <n v="0"/>
    <n v="-269.76"/>
    <n v="0"/>
    <n v="26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18"/>
    <s v="000002000002-2018-20180101Termoli"/>
    <s v="000002000002"/>
    <s v="ACEA2.0 GIS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440.8672290023201"/>
    <n v="-960.57815266821353"/>
    <n v="480.28907633410671"/>
    <n v="0"/>
    <n v="-240.14898932714621"/>
    <n v="0"/>
    <n v="240.14008700696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20"/>
    <s v="000002000002-2020-20200331Campagnano"/>
    <s v="000002000002"/>
    <s v="ACEA2.0 GIS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307.20764965197208"/>
    <n v="-51.201274941995337"/>
    <n v="256.00637470997663"/>
    <n v="0"/>
    <n v="-61.441529930394431"/>
    <n v="0"/>
    <n v="194.56484477958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20"/>
    <s v="000002000002-2020-20200331Crea Gestioni"/>
    <s v="000002000002"/>
    <s v="ACEA2.0 GIS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2798.7"/>
    <n v="466.45"/>
    <n v="-2332.25"/>
    <n v="0"/>
    <n v="559.74"/>
    <n v="0"/>
    <n v="-177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20"/>
    <s v="000002000002-2020-20200331Crea Gestioni"/>
    <s v="000002000002"/>
    <s v="ACEA2.0 GIS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798.7"/>
    <n v="-466.45"/>
    <n v="2332.25"/>
    <n v="0"/>
    <n v="-559.74"/>
    <n v="0"/>
    <n v="177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0331Termoli"/>
    <s v="000002000002"/>
    <s v="ACEA2.0 GIS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491.4923503480281"/>
    <n v="-415.2487250580046"/>
    <n v="2076.2436252900229"/>
    <n v="0"/>
    <n v="-498.29847006960551"/>
    <n v="0"/>
    <n v="1577.945155220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20"/>
    <s v="000002000002-2020-20200430Crea Gestioni"/>
    <s v="000002000002"/>
    <s v="ACEA2.0 GIS"/>
    <s v="2020"/>
    <s v="20200430"/>
    <s v="20150101"/>
    <s v="AB0104"/>
    <x v="17"/>
    <s v="Software applicativo acquistato"/>
    <x v="12"/>
    <x v="12"/>
    <s v="ZFIM"/>
    <s v="20200401"/>
    <s v="202004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0531Crea Gestioni"/>
    <s v="000002000002"/>
    <s v="ACEA2.0 GIS"/>
    <s v="2020"/>
    <s v="20200531"/>
    <s v="20150101"/>
    <s v="AB0104"/>
    <x v="17"/>
    <s v="Software applicativo acquistato"/>
    <x v="12"/>
    <x v="12"/>
    <s v="ZFIM"/>
    <s v="20200501"/>
    <s v="202005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0630Campagnano"/>
    <s v="000002000002"/>
    <s v="ACEA2.0 GIS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67.524871461716884"/>
    <n v="-7.8780480278422269"/>
    <n v="59.646823433874722"/>
    <n v="0"/>
    <n v="-13.50475475638051"/>
    <n v="0"/>
    <n v="46.14206867749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20"/>
    <s v="000002000002-2020-20200630Crea Gestioni"/>
    <s v="000002000002"/>
    <s v="ACEA2.0 GIS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615.16"/>
    <n v="71.77"/>
    <n v="-543.39"/>
    <n v="0"/>
    <n v="123.03"/>
    <n v="0"/>
    <n v="-42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20"/>
    <s v="000002000002-2020-20200630Crea Gestioni"/>
    <s v="000002000002"/>
    <s v="ACEA2.0 GIS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615.16"/>
    <n v="-71.77"/>
    <n v="543.39"/>
    <n v="0"/>
    <n v="-123.03"/>
    <n v="0"/>
    <n v="42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0630Termoli"/>
    <s v="000002000002"/>
    <s v="ACEA2.0 GIS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547.63512853828308"/>
    <n v="-63.89195197215777"/>
    <n v="483.74317656612521"/>
    <n v="0"/>
    <n v="-109.52524524361949"/>
    <n v="0"/>
    <n v="374.21793132250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20"/>
    <s v="000002000002-2020-20200831Crea Gestioni"/>
    <s v="000002000002"/>
    <s v="ACEA2.0 GIS"/>
    <s v="2020"/>
    <s v="20200831"/>
    <s v="20150101"/>
    <s v="AB0104"/>
    <x v="17"/>
    <s v="Software applicativo acquistato"/>
    <x v="12"/>
    <x v="12"/>
    <s v="ZFIM"/>
    <s v="20200801"/>
    <s v="202008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0930Campagnano"/>
    <s v="000002000002"/>
    <s v="ACEA2.0 GIS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410.20075127610193"/>
    <n v="-27.346497215777241"/>
    <n v="382.85425406032482"/>
    <n v="0"/>
    <n v="-82.040589327146122"/>
    <n v="0"/>
    <n v="300.81366473317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20"/>
    <s v="000002000002-2020-20200930Crea Gestioni"/>
    <s v="000002000002"/>
    <s v="ACEA2.0 GIS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3736.98"/>
    <n v="249.13"/>
    <n v="-3487.8500000000008"/>
    <n v="0"/>
    <n v="747.4"/>
    <n v="0"/>
    <n v="-274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20"/>
    <s v="000002000002-2020-20200930Crea Gestioni"/>
    <s v="000002000002"/>
    <s v="ACEA2.0 GIS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3736.98"/>
    <n v="-249.13"/>
    <n v="3487.85"/>
    <n v="0"/>
    <n v="-747.4"/>
    <n v="0"/>
    <n v="274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0930Termoli"/>
    <s v="000002000002"/>
    <s v="ACEA2.0 GIS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3326.779248723898"/>
    <n v="-221.78350278422269"/>
    <n v="3104.9957459396751"/>
    <n v="0"/>
    <n v="-665.35941067285387"/>
    <n v="0"/>
    <n v="2439.6363352668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20"/>
    <s v="000002000002-2020-20201031Crea Gestioni"/>
    <s v="000002000002"/>
    <s v="ACEA2.0 GIS"/>
    <s v="2020"/>
    <s v="20201031"/>
    <s v="20150101"/>
    <s v="AB0104"/>
    <x v="17"/>
    <s v="Software applicativo acquistato"/>
    <x v="12"/>
    <x v="12"/>
    <s v="ZFIM"/>
    <s v="20201001"/>
    <s v="202010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1130Crea Gestioni"/>
    <s v="000002000002"/>
    <s v="ACEA2.0 GIS"/>
    <s v="2020"/>
    <s v="20201130"/>
    <s v="20150101"/>
    <s v="AB0104"/>
    <x v="17"/>
    <s v="Software applicativo acquistato"/>
    <x v="12"/>
    <x v="12"/>
    <s v="ZFIM"/>
    <s v="20201101"/>
    <s v="202011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1231Campagnano"/>
    <s v="000002000002"/>
    <s v="ACEA2.0 GIS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1.268780974477959"/>
    <n v="-0.18770324825986079"/>
    <n v="11.081077726218099"/>
    <n v="0"/>
    <n v="-2.253536658932715"/>
    <n v="0"/>
    <n v="8.827541067285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20"/>
    <s v="000002000002-2020-20201231Crea Gestioni"/>
    <s v="000002000002"/>
    <s v="ACEA2.0 GIS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02.66"/>
    <n v="1.71"/>
    <n v="-100.95"/>
    <n v="0"/>
    <n v="20.53"/>
    <n v="0"/>
    <n v="-8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20"/>
    <s v="000002000002-2020-20201231Crea Gestioni"/>
    <s v="000002000002"/>
    <s v="ACEA2.0 GIS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02.66"/>
    <n v="-1.71"/>
    <n v="100.95"/>
    <n v="0"/>
    <n v="-20.53"/>
    <n v="0"/>
    <n v="8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0"/>
    <s v="000002000002-2020-20201231Termoli"/>
    <s v="000002000002"/>
    <s v="ACEA2.0 GIS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91.391219025522048"/>
    <n v="-1.5222967517401389"/>
    <n v="89.868922273781877"/>
    <n v="0"/>
    <n v="-18.276463341067281"/>
    <n v="0"/>
    <n v="71.59245893271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21"/>
    <s v="000002000002-2021-20210228Crea Gestioni"/>
    <s v="000002000002"/>
    <s v="ACEA2.0 GIS"/>
    <s v="2021"/>
    <s v="20210228"/>
    <s v="20150101"/>
    <s v="AB0104"/>
    <x v="17"/>
    <s v="Software applicativo acquistato"/>
    <x v="12"/>
    <x v="12"/>
    <s v="ZFIM"/>
    <s v="20210201"/>
    <s v="202102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0331Crea Gestioni"/>
    <s v="000002000002"/>
    <s v="ACEA2.0 GIS"/>
    <s v="2021"/>
    <s v="20210331"/>
    <s v="20150101"/>
    <s v="AB0104"/>
    <x v="17"/>
    <s v="Software applicativo acquistato"/>
    <x v="12"/>
    <x v="12"/>
    <s v="ZFIM"/>
    <s v="20210301"/>
    <s v="202103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0430Crea Gestioni"/>
    <s v="000002000002"/>
    <s v="ACEA2.0 GIS"/>
    <s v="2021"/>
    <s v="20210430"/>
    <s v="20150101"/>
    <s v="AB0104"/>
    <x v="17"/>
    <s v="Software applicativo acquistato"/>
    <x v="12"/>
    <x v="12"/>
    <s v="ZFIM"/>
    <s v="20210401"/>
    <s v="202104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0531Crea Gestioni"/>
    <s v="000002000002"/>
    <s v="ACEA2.0 GIS"/>
    <s v="2021"/>
    <s v="20210531"/>
    <s v="20150101"/>
    <s v="AB0104"/>
    <x v="17"/>
    <s v="Software applicativo acquistato"/>
    <x v="12"/>
    <x v="12"/>
    <s v="ZFIM"/>
    <s v="20210501"/>
    <s v="202105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0601Campagnano"/>
    <s v="000002000002"/>
    <s v="ACEA2.0 GIS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74.74596450116002"/>
    <n v="-32.053348259860797"/>
    <n v="0"/>
    <n v="242.69261624129931"/>
    <n v="274.74596450116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21"/>
    <s v="000002000002-2021-20210601Crea Gestioni"/>
    <s v="000002000002"/>
    <s v="ACEA2.0 GIS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2502.9699999999998"/>
    <n v="292.01"/>
    <n v="0"/>
    <n v="-2210.96"/>
    <n v="-2502.96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21"/>
    <s v="000002000002-2021-20210601Crea Gestioni"/>
    <s v="000002000002"/>
    <s v="ACEA2.0 GIS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502.9699999999998"/>
    <n v="-292.01"/>
    <n v="0"/>
    <n v="2210.96"/>
    <n v="2502.96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0601Termoli"/>
    <s v="000002000002"/>
    <s v="ACEA2.0 GIS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228.2240354988389"/>
    <n v="-259.95665174013908"/>
    <n v="0"/>
    <n v="1968.267383758701"/>
    <n v="2228.2240354988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21"/>
    <s v="000002000002-2021-20210801Crea Gestioni"/>
    <s v="000002000002"/>
    <s v="ACEA2.0 GIS"/>
    <s v="2021"/>
    <s v="20210801"/>
    <s v="20150101"/>
    <s v="AB0104"/>
    <x v="17"/>
    <s v="Software applicativo acquistato"/>
    <x v="12"/>
    <x v="12"/>
    <s v="ZFIM"/>
    <s v="202108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0930Crea Gestioni"/>
    <s v="000002000002"/>
    <s v="ACEA2.0 GIS"/>
    <s v="2021"/>
    <s v="20210930"/>
    <s v="20150101"/>
    <s v="AB0104"/>
    <x v="17"/>
    <s v="Software applicativo acquistato"/>
    <x v="12"/>
    <x v="12"/>
    <s v="ZFIM"/>
    <s v="20210901"/>
    <s v="202109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1001Campagnano"/>
    <s v="000002000002"/>
    <s v="ACEA2.0 GIS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4.539456148491873"/>
    <n v="-2.2271923433874732"/>
    <n v="0"/>
    <n v="42.312263805104401"/>
    <n v="44.53945614849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21"/>
    <s v="000002000002-2021-20211001Crea Gestioni"/>
    <s v="000002000002"/>
    <s v="ACEA2.0 GIS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405.76"/>
    <n v="20.29"/>
    <n v="0"/>
    <n v="-385.47"/>
    <n v="-40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21"/>
    <s v="000002000002-2021-20211001Crea Gestioni"/>
    <s v="000002000002"/>
    <s v="ACEA2.0 GIS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05.76"/>
    <n v="-20.29"/>
    <n v="0"/>
    <n v="385.47"/>
    <n v="40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1001Termoli"/>
    <s v="000002000002"/>
    <s v="ACEA2.0 GIS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361.22054385150813"/>
    <n v="-18.062807656612531"/>
    <n v="0"/>
    <n v="343.15773619489568"/>
    <n v="361.22054385150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2-2021"/>
    <s v="000002000002-2021-20211101Crea Gestioni"/>
    <s v="000002000002"/>
    <s v="ACEA2.0 GIS"/>
    <s v="2021"/>
    <s v="20211101"/>
    <s v="20150101"/>
    <s v="AB0104"/>
    <x v="17"/>
    <s v="Software applicativo acquistato"/>
    <x v="12"/>
    <x v="12"/>
    <s v="ZFIM"/>
    <s v="20211101"/>
    <s v="00000000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1231Campagnano"/>
    <s v="000002000002"/>
    <s v="ACEA2.0 GIS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2.41"/>
    <x v="250"/>
    <x v="233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97.38697958236659"/>
    <n v="-3.289746403712297"/>
    <n v="0"/>
    <n v="194.09723317865431"/>
    <n v="197.38697958236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2-2021"/>
    <s v="000002000002-2021-20211231Crea Gestioni"/>
    <s v="000002000002"/>
    <s v="ACEA2.0 GIS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1798.22"/>
    <n v="29.97"/>
    <n v="0"/>
    <n v="-1768.25"/>
    <n v="-1798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2-2021"/>
    <s v="000002000002-2021-20211231Crea Gestioni"/>
    <s v="000002000002"/>
    <s v="ACEA2.0 GIS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2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798.22"/>
    <n v="-29.97"/>
    <n v="0"/>
    <n v="1768.25"/>
    <n v="1798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2-2021"/>
    <s v="000002000002-2021-20211231Termoli"/>
    <s v="000002000002"/>
    <s v="ACEA2.0 GIS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2.41"/>
    <x v="250"/>
    <x v="233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600.833020417633"/>
    <n v="-26.680253596287699"/>
    <n v="0"/>
    <n v="1574.152766821345"/>
    <n v="1600.833020417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16"/>
    <s v="000002000003-2016-20160101Crea Gestioni"/>
    <s v="000002000003"/>
    <s v="ACEA2.0 HCM"/>
    <s v="2016"/>
    <s v="20160101"/>
    <s v="20150101"/>
    <s v="AB0104"/>
    <x v="17"/>
    <s v="Software applicativo acquistato"/>
    <x v="12"/>
    <x v="12"/>
    <s v="ZFIM"/>
    <s v="201601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0"/>
    <x v="0"/>
    <s v="-"/>
    <s v="-"/>
    <s v="LIC Non in Tariffa"/>
    <s v="Non OPS"/>
    <n v="84521.85"/>
    <n v="-8452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17"/>
    <s v="000002000003-2017-20170101Campagnano"/>
    <s v="000002000003"/>
    <s v="ACEA2.0 HC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94.45679999999987"/>
    <n v="-328.71480000000031"/>
    <n v="65.742000000000033"/>
    <n v="0"/>
    <n v="-65.742000000000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17"/>
    <s v="000002000003-2017-20170101Crea Gestioni"/>
    <s v="000002000003"/>
    <s v="ACEA2.0 HC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3287.14"/>
    <n v="2739.29"/>
    <n v="-547.84999999999991"/>
    <n v="0"/>
    <n v="547.84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17"/>
    <s v="000002000003-2017-20170101Crea Gestioni"/>
    <s v="000002000003"/>
    <s v="ACEA2.0 HC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287.14"/>
    <n v="-2739.29"/>
    <n v="547.85"/>
    <n v="0"/>
    <n v="-54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17"/>
    <s v="000002000003-2017-20170101Termoli"/>
    <s v="000002000003"/>
    <s v="ACEA2.0 HC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892.6831999999999"/>
    <n v="-2410.5752000000002"/>
    <n v="482.108"/>
    <n v="0"/>
    <n v="-482.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18"/>
    <s v="000002000003-2018-20180101Campagnano"/>
    <s v="000002000003"/>
    <s v="ACEA2.0 HC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32.91040000000001"/>
    <n v="-155.27399999999989"/>
    <n v="77.636399999999981"/>
    <n v="0"/>
    <n v="-38.818800000000003"/>
    <n v="0"/>
    <n v="38.8176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18"/>
    <s v="000002000003-2018-20180101Crea Gestioni"/>
    <s v="000002000003"/>
    <s v="ACEA2.0 HC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940.92"/>
    <n v="1293.95"/>
    <n v="-646.97"/>
    <n v="0"/>
    <n v="323.49"/>
    <n v="0"/>
    <n v="-32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18"/>
    <s v="000002000003-2018-20180101Crea Gestioni"/>
    <s v="000002000003"/>
    <s v="ACEA2.0 HC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940.92"/>
    <n v="-1293.95"/>
    <n v="646.97"/>
    <n v="0"/>
    <n v="-323.49"/>
    <n v="0"/>
    <n v="32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18"/>
    <s v="000002000003-2018-20180101Termoli"/>
    <s v="000002000003"/>
    <s v="ACEA2.0 HC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708.0096000000001"/>
    <n v="-1138.6759999999999"/>
    <n v="569.33359999999993"/>
    <n v="0"/>
    <n v="-284.6712"/>
    <n v="0"/>
    <n v="284.6623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19"/>
    <s v="000002000003-2019-20191031Campagnano"/>
    <s v="000002000003"/>
    <s v="ACEA2.0 HC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663.9584"/>
    <n v="-526.92000000000007"/>
    <n v="1137.038399999999"/>
    <n v="0"/>
    <n v="-332.79120000000012"/>
    <n v="0"/>
    <n v="804.24719999999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19"/>
    <s v="000002000003-2019-20191031Crea Gestioni"/>
    <s v="000002000003"/>
    <s v="ACEA2.0 HC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3866.32"/>
    <n v="4391"/>
    <n v="-9475.32"/>
    <n v="0"/>
    <n v="2773.26"/>
    <n v="0"/>
    <n v="-670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19"/>
    <s v="000002000003-2019-20191031Crea Gestioni"/>
    <s v="000002000003"/>
    <s v="ACEA2.0 HC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3866.32"/>
    <n v="-4391"/>
    <n v="9475.32"/>
    <n v="0"/>
    <n v="-2773.26"/>
    <n v="0"/>
    <n v="670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19"/>
    <s v="000002000003-2019-20191031Termoli"/>
    <s v="000002000003"/>
    <s v="ACEA2.0 HC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2202.3616"/>
    <n v="-3864.08"/>
    <n v="8338.2816000000003"/>
    <n v="0"/>
    <n v="-2440.4688000000001"/>
    <n v="0"/>
    <n v="5897.8128000000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19"/>
    <s v="000002000003-2019-20191130Crea Gestioni"/>
    <s v="000002000003"/>
    <s v="ACEA2.0 HCM"/>
    <s v="2019"/>
    <s v="20191130"/>
    <s v="20191130"/>
    <s v="AB0104"/>
    <x v="17"/>
    <s v="Software applicativo acquistato"/>
    <x v="12"/>
    <x v="12"/>
    <s v="ZCIV"/>
    <s v="20191101"/>
    <s v="201911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19"/>
    <s v="000002000003-2019-20191231Campagnano"/>
    <s v="000002000003"/>
    <s v="ACEA2.0 HCM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162.8179999999991"/>
    <n v="-251.9436"/>
    <n v="910.8743999999997"/>
    <n v="0"/>
    <n v="-232.56359999999989"/>
    <n v="0"/>
    <n v="678.3108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19"/>
    <s v="000002000003-2019-20191231Crea Gestioni"/>
    <s v="000002000003"/>
    <s v="ACEA2.0 HCM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9690.15"/>
    <n v="2099.5300000000002"/>
    <n v="-7590.6200000000017"/>
    <n v="0"/>
    <n v="1938.03"/>
    <n v="0"/>
    <n v="-565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19"/>
    <s v="000002000003-2019-20191231Crea Gestioni"/>
    <s v="000002000003"/>
    <s v="ACEA2.0 HCM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9690.15"/>
    <n v="-2099.5300000000002"/>
    <n v="7590.62"/>
    <n v="0"/>
    <n v="-1938.03"/>
    <n v="0"/>
    <n v="565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19"/>
    <s v="000002000003-2019-20191231Termoli"/>
    <s v="000002000003"/>
    <s v="ACEA2.0 HCM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8527.3320000000003"/>
    <n v="-1847.5863999999999"/>
    <n v="6679.7456000000002"/>
    <n v="0"/>
    <n v="-1705.4664"/>
    <n v="0"/>
    <n v="4974.2791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20"/>
    <s v="000002000003-2020-20200229Crea Gestioni"/>
    <s v="000002000003"/>
    <s v="ACEA2.0 HCM"/>
    <s v="2020"/>
    <s v="20200229"/>
    <s v="20150101"/>
    <s v="AB0104"/>
    <x v="17"/>
    <s v="Software applicativo acquistato"/>
    <x v="12"/>
    <x v="12"/>
    <s v="ZFIM"/>
    <s v="20200201"/>
    <s v="202002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0331Campagnano"/>
    <s v="000002000003"/>
    <s v="ACEA2.0 HC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04.14919999999999"/>
    <n v="-17.358000000000001"/>
    <n v="86.791200000000018"/>
    <n v="0"/>
    <n v="-20.829599999999999"/>
    <n v="0"/>
    <n v="65.9615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20"/>
    <s v="000002000003-2020-20200331Crea Gestioni"/>
    <s v="000002000003"/>
    <s v="ACEA2.0 HC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867.91"/>
    <n v="144.65"/>
    <n v="-723.26"/>
    <n v="0"/>
    <n v="173.58"/>
    <n v="0"/>
    <n v="-549.6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20"/>
    <s v="000002000003-2020-20200331Crea Gestioni"/>
    <s v="000002000003"/>
    <s v="ACEA2.0 HC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867.91"/>
    <n v="-144.65"/>
    <n v="723.26"/>
    <n v="0"/>
    <n v="-173.58"/>
    <n v="0"/>
    <n v="549.6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0331Termoli"/>
    <s v="000002000003"/>
    <s v="ACEA2.0 HC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763.76080000000002"/>
    <n v="-127.292"/>
    <n v="636.46879999999999"/>
    <n v="0"/>
    <n v="-152.75040000000001"/>
    <n v="0"/>
    <n v="483.7183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20"/>
    <s v="000002000003-2020-20200430Crea Gestioni"/>
    <s v="000002000003"/>
    <s v="ACEA2.0 HCM"/>
    <s v="2020"/>
    <s v="20200430"/>
    <s v="20150101"/>
    <s v="AB0104"/>
    <x v="17"/>
    <s v="Software applicativo acquistato"/>
    <x v="12"/>
    <x v="12"/>
    <s v="ZFIM"/>
    <s v="20200401"/>
    <s v="202004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0531Crea Gestioni"/>
    <s v="000002000003"/>
    <s v="ACEA2.0 HCM"/>
    <s v="2020"/>
    <s v="20200531"/>
    <s v="20150101"/>
    <s v="AB0104"/>
    <x v="17"/>
    <s v="Software applicativo acquistato"/>
    <x v="12"/>
    <x v="12"/>
    <s v="ZFIM"/>
    <s v="20200501"/>
    <s v="202005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0630Campagnano"/>
    <s v="000002000003"/>
    <s v="ACEA2.0 HC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99.8588"/>
    <n v="-23.317199999999989"/>
    <n v="176.54159999999999"/>
    <n v="0"/>
    <n v="-39.97199999999998"/>
    <n v="0"/>
    <n v="136.5696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20"/>
    <s v="000002000003-2020-20200630Crea Gestioni"/>
    <s v="000002000003"/>
    <s v="ACEA2.0 HC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665.49"/>
    <n v="194.31"/>
    <n v="-1471.18"/>
    <n v="0"/>
    <n v="333.1"/>
    <n v="0"/>
    <n v="-1138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20"/>
    <s v="000002000003-2020-20200630Crea Gestioni"/>
    <s v="000002000003"/>
    <s v="ACEA2.0 HC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665.49"/>
    <n v="-194.31"/>
    <n v="1471.18"/>
    <n v="0"/>
    <n v="-333.1"/>
    <n v="0"/>
    <n v="1138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0630Termoli"/>
    <s v="000002000003"/>
    <s v="ACEA2.0 HC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465.6312"/>
    <n v="-170.99279999999999"/>
    <n v="1294.6384"/>
    <n v="0"/>
    <n v="-293.12799999999999"/>
    <n v="0"/>
    <n v="1001.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20"/>
    <s v="000002000003-2020-20200831Crea Gestioni"/>
    <s v="000002000003"/>
    <s v="ACEA2.0 HCM"/>
    <s v="2020"/>
    <s v="20200831"/>
    <s v="20150101"/>
    <s v="AB0104"/>
    <x v="17"/>
    <s v="Software applicativo acquistato"/>
    <x v="12"/>
    <x v="12"/>
    <s v="ZFIM"/>
    <s v="20200801"/>
    <s v="202008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0930Campagnano"/>
    <s v="000002000003"/>
    <s v="ACEA2.0 HC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91.40600000000001"/>
    <n v="-12.7608"/>
    <n v="178.6451999999999"/>
    <n v="0"/>
    <n v="-38.281200000000013"/>
    <n v="0"/>
    <n v="140.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20"/>
    <s v="000002000003-2020-20200930Crea Gestioni"/>
    <s v="000002000003"/>
    <s v="ACEA2.0 HC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595.05"/>
    <n v="106.34"/>
    <n v="-1488.71"/>
    <n v="0"/>
    <n v="319.01"/>
    <n v="0"/>
    <n v="-116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20"/>
    <s v="000002000003-2020-20200930Crea Gestioni"/>
    <s v="000002000003"/>
    <s v="ACEA2.0 HC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595.05"/>
    <n v="-106.34"/>
    <n v="1488.71"/>
    <n v="0"/>
    <n v="-319.01"/>
    <n v="0"/>
    <n v="116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0930Termoli"/>
    <s v="000002000003"/>
    <s v="ACEA2.0 HC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403.644"/>
    <n v="-93.5792"/>
    <n v="1310.0648000000001"/>
    <n v="0"/>
    <n v="-280.72879999999992"/>
    <n v="0"/>
    <n v="1029.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20"/>
    <s v="000002000003-2020-20201031Crea Gestioni"/>
    <s v="000002000003"/>
    <s v="ACEA2.0 HCM"/>
    <s v="2020"/>
    <s v="20201031"/>
    <s v="20150101"/>
    <s v="AB0104"/>
    <x v="17"/>
    <s v="Software applicativo acquistato"/>
    <x v="12"/>
    <x v="12"/>
    <s v="ZFIM"/>
    <s v="20201001"/>
    <s v="202010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1130Crea Gestioni"/>
    <s v="000002000003"/>
    <s v="ACEA2.0 HCM"/>
    <s v="2020"/>
    <s v="20201130"/>
    <s v="20150101"/>
    <s v="AB0104"/>
    <x v="17"/>
    <s v="Software applicativo acquistato"/>
    <x v="12"/>
    <x v="12"/>
    <s v="ZFIM"/>
    <s v="20201101"/>
    <s v="202011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1231Campagnano"/>
    <s v="000002000003"/>
    <s v="ACEA2.0 HC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470.1947999999997"/>
    <n v="-7.8359999999999994"/>
    <n v="462.35879999999992"/>
    <n v="0"/>
    <n v="-94.039199999999937"/>
    <n v="0"/>
    <n v="368.31959999999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20"/>
    <s v="000002000003-2020-20201231Crea Gestioni"/>
    <s v="000002000003"/>
    <s v="ACEA2.0 HC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3918.29"/>
    <n v="65.3"/>
    <n v="-3852.99"/>
    <n v="0"/>
    <n v="783.66"/>
    <n v="0"/>
    <n v="-3069.33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20"/>
    <s v="000002000003-2020-20201231Crea Gestioni"/>
    <s v="000002000003"/>
    <s v="ACEA2.0 HC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918.29"/>
    <n v="-65.3"/>
    <n v="3852.99"/>
    <n v="0"/>
    <n v="-783.66"/>
    <n v="0"/>
    <n v="3069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0"/>
    <s v="000002000003-2020-20201231Termoli"/>
    <s v="000002000003"/>
    <s v="ACEA2.0 HC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448.0952000000002"/>
    <n v="-57.464000000000013"/>
    <n v="3390.6311999999998"/>
    <n v="0"/>
    <n v="-689.62080000000003"/>
    <n v="0"/>
    <n v="2701.0104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21"/>
    <s v="000002000003-2021-20210331Crea Gestioni"/>
    <s v="000002000003"/>
    <s v="ACEA2.0 HCM"/>
    <s v="2021"/>
    <s v="20210331"/>
    <s v="20150101"/>
    <s v="AB0104"/>
    <x v="17"/>
    <s v="Software applicativo acquistato"/>
    <x v="12"/>
    <x v="12"/>
    <s v="ZFIM"/>
    <s v="20210301"/>
    <s v="202103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0430Crea Gestioni"/>
    <s v="000002000003"/>
    <s v="ACEA2.0 HCM"/>
    <s v="2021"/>
    <s v="20210430"/>
    <s v="20150101"/>
    <s v="AB0104"/>
    <x v="17"/>
    <s v="Software applicativo acquistato"/>
    <x v="12"/>
    <x v="12"/>
    <s v="ZFIM"/>
    <s v="20210401"/>
    <s v="202104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0531Crea Gestioni"/>
    <s v="000002000003"/>
    <s v="ACEA2.0 HCM"/>
    <s v="2021"/>
    <s v="20210531"/>
    <s v="20150101"/>
    <s v="AB0104"/>
    <x v="17"/>
    <s v="Software applicativo acquistato"/>
    <x v="12"/>
    <x v="12"/>
    <s v="ZFIM"/>
    <s v="20210501"/>
    <s v="202105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0601Campagnano"/>
    <s v="000002000003"/>
    <s v="ACEA2.0 HC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25.07199999999989"/>
    <n v="-26.258399999999991"/>
    <n v="0"/>
    <n v="198.81359999999989"/>
    <n v="225.07199999999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21"/>
    <s v="000002000003-2021-20210601Crea Gestioni"/>
    <s v="000002000003"/>
    <s v="ACEA2.0 HC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1875.6"/>
    <n v="218.82"/>
    <n v="0"/>
    <n v="-1656.78"/>
    <n v="-187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21"/>
    <s v="000002000003-2021-20210601Crea Gestioni"/>
    <s v="000002000003"/>
    <s v="ACEA2.0 HC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875.6"/>
    <n v="-218.82"/>
    <n v="0"/>
    <n v="1656.78"/>
    <n v="187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0601Termoli"/>
    <s v="000002000003"/>
    <s v="ACEA2.0 HC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650.528"/>
    <n v="-192.5616"/>
    <n v="0"/>
    <n v="1457.9664"/>
    <n v="1650.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21"/>
    <s v="000002000003-2021-20210801Crea Gestioni"/>
    <s v="000002000003"/>
    <s v="ACEA2.0 HCM"/>
    <s v="2021"/>
    <s v="20210801"/>
    <s v="20150101"/>
    <s v="AB0104"/>
    <x v="17"/>
    <s v="Software applicativo acquistato"/>
    <x v="12"/>
    <x v="12"/>
    <s v="ZFIM"/>
    <s v="202108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0930Crea Gestioni"/>
    <s v="000002000003"/>
    <s v="ACEA2.0 HCM"/>
    <s v="2021"/>
    <s v="20210930"/>
    <s v="20150101"/>
    <s v="AB0104"/>
    <x v="17"/>
    <s v="Software applicativo acquistato"/>
    <x v="12"/>
    <x v="12"/>
    <s v="ZFIM"/>
    <s v="20210901"/>
    <s v="202109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1001Campagnano"/>
    <s v="000002000003"/>
    <s v="ACEA2.0 HCM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9.75559999999998"/>
    <n v="-0.98759999999999959"/>
    <n v="0"/>
    <n v="18.768000000000001"/>
    <n v="19.7555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21"/>
    <s v="000002000003-2021-20211001Crea Gestioni"/>
    <s v="000002000003"/>
    <s v="ACEA2.0 HCM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164.63"/>
    <n v="8.2299999999999986"/>
    <n v="0"/>
    <n v="-156.4"/>
    <n v="-16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21"/>
    <s v="000002000003-2021-20211001Crea Gestioni"/>
    <s v="000002000003"/>
    <s v="ACEA2.0 HCM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64.63"/>
    <n v="-8.23"/>
    <n v="0"/>
    <n v="156.4"/>
    <n v="16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1001Termoli"/>
    <s v="000002000003"/>
    <s v="ACEA2.0 HCM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44.87440000000001"/>
    <n v="-7.2424000000000008"/>
    <n v="0"/>
    <n v="137.63200000000001"/>
    <n v="144.8744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3-2021"/>
    <s v="000002000003-2021-20211101Crea Gestioni"/>
    <s v="000002000003"/>
    <s v="ACEA2.0 HCM"/>
    <s v="2021"/>
    <s v="20211101"/>
    <s v="20150101"/>
    <s v="AB0104"/>
    <x v="17"/>
    <s v="Software applicativo acquistato"/>
    <x v="12"/>
    <x v="12"/>
    <s v="ZFIM"/>
    <s v="20211101"/>
    <s v="00000000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1231Campagnano"/>
    <s v="000002000003"/>
    <s v="ACEA2.0 HC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5.41"/>
    <x v="251"/>
    <x v="234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08.2856"/>
    <n v="-1.8048"/>
    <n v="0"/>
    <n v="106.4808"/>
    <n v="108.2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3-2021"/>
    <s v="000002000003-2021-20211231Crea Gestioni"/>
    <s v="000002000003"/>
    <s v="ACEA2.0 HC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902.38"/>
    <n v="15.04"/>
    <n v="0"/>
    <n v="-887.33999999999992"/>
    <n v="-90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3-2021"/>
    <s v="000002000003-2021-20211231Crea Gestioni"/>
    <s v="000002000003"/>
    <s v="ACEA2.0 HC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5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902.38"/>
    <n v="-15.04"/>
    <n v="0"/>
    <n v="887.34"/>
    <n v="90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3-2021"/>
    <s v="000002000003-2021-20211231Termoli"/>
    <s v="000002000003"/>
    <s v="ACEA2.0 HC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5.41"/>
    <x v="251"/>
    <x v="234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794.09439999999995"/>
    <n v="-13.235200000000001"/>
    <n v="0"/>
    <n v="780.85919999999987"/>
    <n v="794.0943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16"/>
    <s v="000002000004-2016-20160509Campagnano"/>
    <s v="000002000004"/>
    <s v="ACEA2.0 ISU-WFM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8904.784299986801"/>
    <n v="-17644.463318515918"/>
    <n v="1260.320981470886"/>
    <n v="0"/>
    <n v="-1260.320981470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16"/>
    <s v="000002000004-2016-20160509Crea Gestioni"/>
    <s v="000002000004"/>
    <s v="ACEA2.0 ISU-WFM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18069.16"/>
    <n v="110197.87"/>
    <n v="-7871.29"/>
    <n v="0"/>
    <n v="787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16"/>
    <s v="000002000004-2016-20160509Crea Gestioni"/>
    <s v="000002000004"/>
    <s v="ACEA2.0 ISU-WFM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18069.16"/>
    <n v="-110197.87"/>
    <n v="7871.29"/>
    <n v="0"/>
    <n v="-787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16"/>
    <s v="000002000004-2016-20160509Termoli"/>
    <s v="000002000004"/>
    <s v="ACEA2.0 ISU-WFM"/>
    <s v="2016"/>
    <s v="20160509"/>
    <s v="20150101"/>
    <s v="AB0104"/>
    <x v="17"/>
    <s v="Software applicativo acquistato"/>
    <x v="12"/>
    <x v="12"/>
    <s v="ZFIM"/>
    <s v="20160509"/>
    <s v="00000000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99164.375700013217"/>
    <n v="-92553.406681484063"/>
    <n v="6610.9690185291138"/>
    <n v="0"/>
    <n v="-6610.969018529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17"/>
    <s v="000002000004-2017-20170101Campagnano"/>
    <s v="000002000004"/>
    <s v="ACEA2.0 ISU-WF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2382.78425773514"/>
    <n v="-10318.98741516659"/>
    <n v="2063.796842568549"/>
    <n v="0"/>
    <n v="-2063.796842568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17"/>
    <s v="000002000004-2017-20170101Crea Gestioni"/>
    <s v="000002000004"/>
    <s v="ACEA2.0 ISU-WF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77336.239999999991"/>
    <n v="64446.87"/>
    <n v="-12889.37"/>
    <n v="0"/>
    <n v="1288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17"/>
    <s v="000002000004-2017-20170101Crea Gestioni"/>
    <s v="000002000004"/>
    <s v="ACEA2.0 ISU-WF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77336.240000000005"/>
    <n v="-64446.87"/>
    <n v="12889.37"/>
    <n v="0"/>
    <n v="-1288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17"/>
    <s v="000002000004-2017-20170101Termoli"/>
    <s v="000002000004"/>
    <s v="ACEA2.0 ISU-WF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64953.455742264872"/>
    <n v="-54127.882584833424"/>
    <n v="10825.57315743145"/>
    <n v="0"/>
    <n v="-10825.57315743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18"/>
    <s v="000002000004-2018-20180101Campagnano"/>
    <s v="000002000004"/>
    <s v="ACEA2.0 ISU-WF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4101.0480216539781"/>
    <n v="-2734.0320144359848"/>
    <n v="1367.016007217992"/>
    <n v="0"/>
    <n v="-683.50880418995666"/>
    <n v="0"/>
    <n v="683.5072030280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18"/>
    <s v="000002000004-2018-20180101Crea Gestioni"/>
    <s v="000002000004"/>
    <s v="ACEA2.0 ISU-WF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25612.95"/>
    <n v="17075.3"/>
    <n v="-8537.65"/>
    <n v="0"/>
    <n v="4268.83"/>
    <n v="0"/>
    <n v="-4268.82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18"/>
    <s v="000002000004-2018-20180101Crea Gestioni"/>
    <s v="000002000004"/>
    <s v="ACEA2.0 ISU-WF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5612.95"/>
    <n v="-17075.3"/>
    <n v="8537.65"/>
    <n v="0"/>
    <n v="-4268.83"/>
    <n v="0"/>
    <n v="426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18"/>
    <s v="000002000004-2018-20180101Termoli"/>
    <s v="000002000004"/>
    <s v="ACEA2.0 ISU-WF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1511.901978346021"/>
    <n v="-14341.267985564011"/>
    <n v="7170.6339927820054"/>
    <n v="0"/>
    <n v="-3585.3211958100442"/>
    <n v="0"/>
    <n v="3585.3127969719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19"/>
    <s v="000002000004-2019-20191031Campagnano"/>
    <s v="000002000004"/>
    <s v="ACEA2.0 ISU-WF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51.992929888649257"/>
    <n v="-16.463146868535709"/>
    <n v="35.52978302011357"/>
    <n v="0"/>
    <n v="-10.397945512961581"/>
    <n v="0"/>
    <n v="25.13183750715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19"/>
    <s v="000002000004-2019-20191031Crea Gestioni"/>
    <s v="000002000004"/>
    <s v="ACEA2.0 ISU-WF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324.72000000000003"/>
    <n v="102.82"/>
    <n v="-221.9"/>
    <n v="0"/>
    <n v="64.940000000000012"/>
    <n v="0"/>
    <n v="-15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19"/>
    <s v="000002000004-2019-20191031Crea Gestioni"/>
    <s v="000002000004"/>
    <s v="ACEA2.0 ISU-WF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24.72000000000003"/>
    <n v="-102.82"/>
    <n v="221.9"/>
    <n v="0"/>
    <n v="-64.94"/>
    <n v="0"/>
    <n v="15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19"/>
    <s v="000002000004-2019-20191031Termoli"/>
    <s v="000002000004"/>
    <s v="ACEA2.0 ISU-WF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72.72707011135083"/>
    <n v="-86.356853131464248"/>
    <n v="186.37021697988641"/>
    <n v="0"/>
    <n v="-54.542054487038413"/>
    <n v="0"/>
    <n v="131.82816249284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19"/>
    <s v="000002000004-2019-20191031Campagnano"/>
    <s v="000002000004"/>
    <s v="ACEA2.0 ISU-WFM"/>
    <s v="2019"/>
    <s v="20191031"/>
    <s v="20190101"/>
    <s v="AB0104"/>
    <x v="17"/>
    <s v="Software applicativo acquistato"/>
    <x v="12"/>
    <x v="12"/>
    <s v="ZCIV"/>
    <s v="20191001"/>
    <s v="20191001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1.064886228599089"/>
    <n v="-5.2662215571497724"/>
    <n v="15.798664671449311"/>
    <n v="0"/>
    <n v="-4.2126570133356793"/>
    <n v="0"/>
    <n v="11.586007658113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19"/>
    <s v="000002000004-2019-20191031Crea Gestioni"/>
    <s v="000002000004"/>
    <s v="ACEA2.0 ISU-WFM"/>
    <s v="2019"/>
    <s v="20191031"/>
    <s v="20190101"/>
    <s v="AB0104"/>
    <x v="17"/>
    <s v="Software applicativo acquistato"/>
    <x v="12"/>
    <x v="12"/>
    <s v="ZCIV"/>
    <s v="20191001"/>
    <s v="201910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31.56"/>
    <n v="32.89"/>
    <n v="-98.669999999999987"/>
    <n v="0"/>
    <n v="26.31"/>
    <n v="0"/>
    <n v="-7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19"/>
    <s v="000002000004-2019-20191031Crea Gestioni"/>
    <s v="000002000004"/>
    <s v="ACEA2.0 ISU-WFM"/>
    <s v="2019"/>
    <s v="20191031"/>
    <s v="20190101"/>
    <s v="AB0104"/>
    <x v="17"/>
    <s v="Software applicativo acquistato"/>
    <x v="12"/>
    <x v="12"/>
    <s v="ZCIV"/>
    <s v="20191001"/>
    <s v="201910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31.56"/>
    <n v="-32.89"/>
    <n v="98.67"/>
    <n v="0"/>
    <n v="-26.31"/>
    <n v="0"/>
    <n v="7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19"/>
    <s v="000002000004-2019-20191031Termoli"/>
    <s v="000002000004"/>
    <s v="ACEA2.0 ISU-WFM"/>
    <s v="2019"/>
    <s v="20191031"/>
    <s v="20190101"/>
    <s v="AB0104"/>
    <x v="17"/>
    <s v="Software applicativo acquistato"/>
    <x v="12"/>
    <x v="12"/>
    <s v="ZCIV"/>
    <s v="20191001"/>
    <s v="20191001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10.4951137714009"/>
    <n v="-27.623778442850231"/>
    <n v="82.871335328550657"/>
    <n v="0"/>
    <n v="-22.097342986664319"/>
    <n v="0"/>
    <n v="60.773992341886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19"/>
    <s v="000002000004-2019-20191130Crea Gestioni"/>
    <s v="000002000004"/>
    <s v="ACEA2.0 ISU-WFM"/>
    <s v="2019"/>
    <s v="20191130"/>
    <s v="20191130"/>
    <s v="AB0104"/>
    <x v="17"/>
    <s v="Software applicativo acquistato"/>
    <x v="12"/>
    <x v="12"/>
    <s v="ZCIV"/>
    <s v="20191101"/>
    <s v="201911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19"/>
    <s v="000002000004-2019-20191231Campagnano"/>
    <s v="000002000004"/>
    <s v="ACEA2.0 ISU-WFM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1.064886228599089"/>
    <n v="-4.5633114739668166"/>
    <n v="16.501574754632291"/>
    <n v="0"/>
    <n v="-4.2126570133356793"/>
    <n v="0"/>
    <n v="12.288917741296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19"/>
    <s v="000002000004-2019-20191231Crea Gestioni"/>
    <s v="000002000004"/>
    <s v="ACEA2.0 ISU-WFM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31.56"/>
    <n v="28.5"/>
    <n v="-103.06"/>
    <n v="0"/>
    <n v="26.31"/>
    <n v="0"/>
    <n v="-7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19"/>
    <s v="000002000004-2019-20191231Crea Gestioni"/>
    <s v="000002000004"/>
    <s v="ACEA2.0 ISU-WFM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31.56"/>
    <n v="-28.5"/>
    <n v="103.06"/>
    <n v="0"/>
    <n v="-26.31"/>
    <n v="0"/>
    <n v="7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19"/>
    <s v="000002000004-2019-20191231Termoli"/>
    <s v="000002000004"/>
    <s v="ACEA2.0 ISU-WFM"/>
    <s v="2019"/>
    <s v="20191231"/>
    <s v="201912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10.4951137714009"/>
    <n v="-23.93668852603318"/>
    <n v="86.558425245367729"/>
    <n v="0"/>
    <n v="-22.097342986664319"/>
    <n v="0"/>
    <n v="64.461082258703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20"/>
    <s v="000002000004-2020-20200331Campagnano"/>
    <s v="000002000004"/>
    <s v="ACEA2.0 ISU-WF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398.3754905153823"/>
    <n v="-66.395381365256796"/>
    <n v="331.98010915012532"/>
    <n v="0"/>
    <n v="-79.675418335460549"/>
    <n v="0"/>
    <n v="252.30469081466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20"/>
    <s v="000002000004-2020-20200331Crea Gestioni"/>
    <s v="000002000004"/>
    <s v="ACEA2.0 ISU-WF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2488.04"/>
    <n v="414.67"/>
    <n v="-2073.37"/>
    <n v="0"/>
    <n v="497.61"/>
    <n v="0"/>
    <n v="-157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20"/>
    <s v="000002000004-2020-20200331Crea Gestioni"/>
    <s v="000002000004"/>
    <s v="ACEA2.0 ISU-WF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488.04"/>
    <n v="-414.67"/>
    <n v="2073.37"/>
    <n v="0"/>
    <n v="-497.61"/>
    <n v="0"/>
    <n v="157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0331Termoli"/>
    <s v="000002000004"/>
    <s v="ACEA2.0 ISU-WF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089.6645094846172"/>
    <n v="-348.27461863474332"/>
    <n v="1741.3898908498741"/>
    <n v="0"/>
    <n v="-417.93458166453939"/>
    <n v="0"/>
    <n v="1323.455309185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20"/>
    <s v="000002000004-2020-20200430Crea Gestioni"/>
    <s v="000002000004"/>
    <s v="ACEA2.0 ISU-WFM"/>
    <s v="2020"/>
    <s v="20200430"/>
    <s v="20150101"/>
    <s v="AB0104"/>
    <x v="17"/>
    <s v="Software applicativo acquistato"/>
    <x v="12"/>
    <x v="12"/>
    <s v="ZFIM"/>
    <s v="20200401"/>
    <s v="202004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0531Crea Gestioni"/>
    <s v="000002000004"/>
    <s v="ACEA2.0 ISU-WFM"/>
    <s v="2020"/>
    <s v="20200531"/>
    <s v="20150101"/>
    <s v="AB0104"/>
    <x v="17"/>
    <s v="Software applicativo acquistato"/>
    <x v="12"/>
    <x v="12"/>
    <s v="ZFIM"/>
    <s v="20200501"/>
    <s v="202005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0630Campagnano"/>
    <s v="000002000004"/>
    <s v="ACEA2.0 ISU-WF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570.39311914088285"/>
    <n v="-66.545890585801686"/>
    <n v="503.84722855508119"/>
    <n v="0"/>
    <n v="-114.07798336340829"/>
    <n v="0"/>
    <n v="389.76924519167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20"/>
    <s v="000002000004-2020-20200630Crea Gestioni"/>
    <s v="000002000004"/>
    <s v="ACEA2.0 ISU-WF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3562.3700000000008"/>
    <n v="415.61"/>
    <n v="-3146.76"/>
    <n v="0"/>
    <n v="712.47"/>
    <n v="0"/>
    <n v="-243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20"/>
    <s v="000002000004-2020-20200630Crea Gestioni"/>
    <s v="000002000004"/>
    <s v="ACEA2.0 ISU-WF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3562.37"/>
    <n v="-415.61"/>
    <n v="3146.76"/>
    <n v="0"/>
    <n v="-712.47"/>
    <n v="0"/>
    <n v="243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0630Termoli"/>
    <s v="000002000004"/>
    <s v="ACEA2.0 ISU-WF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991.976880859117"/>
    <n v="-349.0641094141983"/>
    <n v="2642.9127714449191"/>
    <n v="0"/>
    <n v="-598.39201663659173"/>
    <n v="0"/>
    <n v="2044.520754808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20"/>
    <s v="000002000004-2020-20200831Crea Gestioni"/>
    <s v="000002000004"/>
    <s v="ACEA2.0 ISU-WFM"/>
    <s v="2020"/>
    <s v="20200831"/>
    <s v="20150101"/>
    <s v="AB0104"/>
    <x v="17"/>
    <s v="Software applicativo acquistato"/>
    <x v="12"/>
    <x v="12"/>
    <s v="ZFIM"/>
    <s v="20200801"/>
    <s v="202008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0930Campagnano"/>
    <s v="000002000004"/>
    <s v="ACEA2.0 ISU-WF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539.44353329519"/>
    <n v="-102.629675630474"/>
    <n v="1436.813857664715"/>
    <n v="0"/>
    <n v="-307.88902689142202"/>
    <n v="0"/>
    <n v="1128.924830773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20"/>
    <s v="000002000004-2020-20200930Crea Gestioni"/>
    <s v="000002000004"/>
    <s v="ACEA2.0 ISU-WF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9614.5400000000009"/>
    <n v="640.97"/>
    <n v="-8973.57"/>
    <n v="0"/>
    <n v="1922.91"/>
    <n v="0"/>
    <n v="-7050.6600000000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20"/>
    <s v="000002000004-2020-20200930Crea Gestioni"/>
    <s v="000002000004"/>
    <s v="ACEA2.0 ISU-WF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9614.5400000000009"/>
    <n v="-640.97"/>
    <n v="8973.57"/>
    <n v="0"/>
    <n v="-1922.91"/>
    <n v="0"/>
    <n v="705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0930Termoli"/>
    <s v="000002000004"/>
    <s v="ACEA2.0 ISU-WF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8075.096466704812"/>
    <n v="-538.340324369526"/>
    <n v="7536.7561423352836"/>
    <n v="0"/>
    <n v="-1615.0209731085779"/>
    <n v="0"/>
    <n v="5921.7351692267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20"/>
    <s v="000002000004-2020-20201031Crea Gestioni"/>
    <s v="000002000004"/>
    <s v="ACEA2.0 ISU-WFM"/>
    <s v="2020"/>
    <s v="20201031"/>
    <s v="20150101"/>
    <s v="AB0104"/>
    <x v="17"/>
    <s v="Software applicativo acquistato"/>
    <x v="12"/>
    <x v="12"/>
    <s v="ZFIM"/>
    <s v="20201001"/>
    <s v="202010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1130Crea Gestioni"/>
    <s v="000002000004"/>
    <s v="ACEA2.0 ISU-WFM"/>
    <s v="2020"/>
    <s v="20201130"/>
    <s v="20150101"/>
    <s v="AB0104"/>
    <x v="17"/>
    <s v="Software applicativo acquistato"/>
    <x v="12"/>
    <x v="12"/>
    <s v="ZFIM"/>
    <s v="20201101"/>
    <s v="202011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1231Campagnano"/>
    <s v="000002000004"/>
    <s v="ACEA2.0 ISU-WF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610.30688349984598"/>
    <n v="-10.17218168214427"/>
    <n v="600.13470181770163"/>
    <n v="0"/>
    <n v="-122.0613766999692"/>
    <n v="0"/>
    <n v="478.07332511773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20"/>
    <s v="000002000004-2020-20201231Crea Gestioni"/>
    <s v="000002000004"/>
    <s v="ACEA2.0 ISU-WF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3811.65"/>
    <n v="63.53"/>
    <n v="-3748.12"/>
    <n v="0"/>
    <n v="762.32999999999993"/>
    <n v="0"/>
    <n v="-298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20"/>
    <s v="000002000004-2020-20201231Crea Gestioni"/>
    <s v="000002000004"/>
    <s v="ACEA2.0 ISU-WF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811.65"/>
    <n v="-63.53"/>
    <n v="3748.12"/>
    <n v="0"/>
    <n v="-762.33"/>
    <n v="0"/>
    <n v="298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0"/>
    <s v="000002000004-2020-20201231Termoli"/>
    <s v="000002000004"/>
    <s v="ACEA2.0 ISU-WF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201.3431165001562"/>
    <n v="-53.357818317855731"/>
    <n v="3147.9852981822992"/>
    <n v="0"/>
    <n v="-640.26862330003087"/>
    <n v="0"/>
    <n v="2507.7166748822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21"/>
    <s v="000002000004-2021-20210228Crea Gestioni"/>
    <s v="000002000004"/>
    <s v="ACEA2.0 ISU-WFM"/>
    <s v="2021"/>
    <s v="20210228"/>
    <s v="20150101"/>
    <s v="AB0104"/>
    <x v="17"/>
    <s v="Software applicativo acquistato"/>
    <x v="12"/>
    <x v="12"/>
    <s v="ZFIM"/>
    <s v="20210201"/>
    <s v="202102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1"/>
    <s v="000002000004-2021-20210331Crea Gestioni"/>
    <s v="000002000004"/>
    <s v="ACEA2.0 ISU-WFM"/>
    <s v="2021"/>
    <s v="20210331"/>
    <s v="20150101"/>
    <s v="AB0104"/>
    <x v="17"/>
    <s v="Software applicativo acquistato"/>
    <x v="12"/>
    <x v="12"/>
    <s v="ZFIM"/>
    <s v="20210301"/>
    <s v="202103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1"/>
    <s v="000002000004-2021-20210601Campagnano"/>
    <s v="000002000004"/>
    <s v="ACEA2.0 ISU-WF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0.157140970907989"/>
    <n v="-4.6849997799392646"/>
    <n v="0"/>
    <n v="35.472141190968699"/>
    <n v="40.157140970907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21"/>
    <s v="000002000004-2021-20210601Crea Gestioni"/>
    <s v="000002000004"/>
    <s v="ACEA2.0 ISU-WF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250.8"/>
    <n v="29.26"/>
    <n v="0"/>
    <n v="-221.54"/>
    <n v="-25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21"/>
    <s v="000002000004-2021-20210601Crea Gestioni"/>
    <s v="000002000004"/>
    <s v="ACEA2.0 ISU-WF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50.8"/>
    <n v="-29.26"/>
    <n v="0"/>
    <n v="221.54"/>
    <n v="25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1"/>
    <s v="000002000004-2021-20210601Termoli"/>
    <s v="000002000004"/>
    <s v="ACEA2.0 ISU-WF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10.64285902909199"/>
    <n v="-24.57500022006073"/>
    <n v="0"/>
    <n v="186.06785880903129"/>
    <n v="210.6428590290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4-2021"/>
    <s v="000002000004-2021-20211101Crea Gestioni"/>
    <s v="000002000004"/>
    <s v="ACEA2.0 ISU-WFM"/>
    <s v="2021"/>
    <s v="20211101"/>
    <s v="20150101"/>
    <s v="AB0104"/>
    <x v="17"/>
    <s v="Software applicativo acquistato"/>
    <x v="12"/>
    <x v="12"/>
    <s v="ZFIM"/>
    <s v="20211101"/>
    <s v="00000000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1"/>
    <s v="000002000004-2021-20211231Campagnano"/>
    <s v="000002000004"/>
    <s v="ACEA2.0 ISU-WF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1.41"/>
    <x v="252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11.3533735310946"/>
    <n v="-3.522556225518243"/>
    <n v="0"/>
    <n v="207.8308173055764"/>
    <n v="211.3533735310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4-2021"/>
    <s v="000002000004-2021-20211231Crea Gestioni"/>
    <s v="000002000004"/>
    <s v="ACEA2.0 ISU-WF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1320"/>
    <n v="22"/>
    <n v="0"/>
    <n v="-1298"/>
    <n v="-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4-2021"/>
    <s v="000002000004-2021-20211231Crea Gestioni"/>
    <s v="000002000004"/>
    <s v="ACEA2.0 ISU-WF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1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320"/>
    <n v="-22"/>
    <n v="0"/>
    <n v="1298"/>
    <n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4-2021"/>
    <s v="000002000004-2021-20211231Termoli"/>
    <s v="000002000004"/>
    <s v="ACEA2.0 ISU-WF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1.41"/>
    <x v="252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108.646626468905"/>
    <n v="-18.477443774481749"/>
    <n v="0"/>
    <n v="1090.1691826944229"/>
    <n v="1108.646626468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16"/>
    <s v="000002000005-2016-20160401Campagnano"/>
    <s v="000002000005"/>
    <s v="ACEA2.0 SRM"/>
    <s v="2016"/>
    <s v="20160401"/>
    <s v="20150101"/>
    <s v="AB0104"/>
    <x v="17"/>
    <s v="Software applicativo acquistato"/>
    <x v="12"/>
    <x v="12"/>
    <s v="ZFIM"/>
    <s v="20160401"/>
    <s v="00000000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851.56996170943137"/>
    <n v="-808.99186391444061"/>
    <n v="42.578097794991443"/>
    <n v="0"/>
    <n v="-42.57809779499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16"/>
    <s v="000002000005-2016-20160401Crea Gestioni"/>
    <s v="000002000005"/>
    <s v="ACEA2.0 SRM"/>
    <s v="2016"/>
    <s v="20160401"/>
    <s v="20150101"/>
    <s v="AB0104"/>
    <x v="17"/>
    <s v="Software applicativo acquistato"/>
    <x v="12"/>
    <x v="12"/>
    <s v="ZFIM"/>
    <s v="201604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5318.45"/>
    <n v="5052.53"/>
    <n v="-265.92"/>
    <n v="0"/>
    <n v="26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16"/>
    <s v="000002000005-2016-20160401Crea Gestioni"/>
    <s v="000002000005"/>
    <s v="ACEA2.0 SRM"/>
    <s v="2016"/>
    <s v="20160401"/>
    <s v="20150101"/>
    <s v="AB0104"/>
    <x v="17"/>
    <s v="Software applicativo acquistato"/>
    <x v="12"/>
    <x v="12"/>
    <s v="ZFIM"/>
    <s v="201604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5318.45"/>
    <n v="-5052.53"/>
    <n v="265.92"/>
    <n v="0"/>
    <n v="-26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16"/>
    <s v="000002000005-2016-20160401Termoli"/>
    <s v="000002000005"/>
    <s v="ACEA2.0 SRM"/>
    <s v="2016"/>
    <s v="20160401"/>
    <s v="20150101"/>
    <s v="AB0104"/>
    <x v="17"/>
    <s v="Software applicativo acquistato"/>
    <x v="12"/>
    <x v="12"/>
    <s v="ZFIM"/>
    <s v="20160401"/>
    <s v="00000000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4466.8800382905683"/>
    <n v="-4243.5381360855599"/>
    <n v="223.34190220500861"/>
    <n v="0"/>
    <n v="-223.34190220500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17"/>
    <s v="000002000005-2017-20170101Campagnano"/>
    <s v="000002000005"/>
    <s v="ACEA2.0 SR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43.00731129791819"/>
    <n v="-285.8394260815985"/>
    <n v="57.167885216319682"/>
    <n v="0"/>
    <n v="-57.167885216319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17"/>
    <s v="000002000005-2017-20170101Crea Gestioni"/>
    <s v="000002000005"/>
    <s v="ACEA2.0 SR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2142.2399999999998"/>
    <n v="1785.2"/>
    <n v="-357.04"/>
    <n v="0"/>
    <n v="35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17"/>
    <s v="000002000005-2017-20170101Crea Gestioni"/>
    <s v="000002000005"/>
    <s v="ACEA2.0 SR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142.2399999999998"/>
    <n v="-1785.2"/>
    <n v="357.04"/>
    <n v="0"/>
    <n v="-35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17"/>
    <s v="000002000005-2017-20170101Termoli"/>
    <s v="000002000005"/>
    <s v="ACEA2.0 SRM"/>
    <s v="2017"/>
    <s v="20170101"/>
    <s v="2015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799.232688702082"/>
    <n v="-1499.3605739184011"/>
    <n v="299.87211478368027"/>
    <n v="0"/>
    <n v="-299.87211478368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18"/>
    <s v="000002000005-2018-20180101Campagnano"/>
    <s v="000002000005"/>
    <s v="ACEA2.0 SR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16.9792887636988"/>
    <n v="-77.986192509132536"/>
    <n v="38.993096254566261"/>
    <n v="0"/>
    <n v="-19.497348708243479"/>
    <n v="0"/>
    <n v="19.495747546322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18"/>
    <s v="000002000005-2018-20180101Crea Gestioni"/>
    <s v="000002000005"/>
    <s v="ACEA2.0 SR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730.59"/>
    <n v="487.06"/>
    <n v="-243.53"/>
    <n v="0"/>
    <n v="121.77"/>
    <n v="0"/>
    <n v="-12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18"/>
    <s v="000002000005-2018-20180101Crea Gestioni"/>
    <s v="000002000005"/>
    <s v="ACEA2.0 SR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730.59"/>
    <n v="-487.06"/>
    <n v="243.53"/>
    <n v="0"/>
    <n v="-121.77"/>
    <n v="0"/>
    <n v="12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18"/>
    <s v="000002000005-2018-20180101Termoli"/>
    <s v="000002000005"/>
    <s v="ACEA2.0 SRM"/>
    <s v="2018"/>
    <s v="20180101"/>
    <s v="20150101"/>
    <s v="AB0104"/>
    <x v="17"/>
    <s v="Software applicativo acquistato"/>
    <x v="12"/>
    <x v="12"/>
    <s v="ZCIN"/>
    <s v="20180101"/>
    <s v="00000000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613.61071123630143"/>
    <n v="-409.07380749086752"/>
    <n v="204.53690374543379"/>
    <n v="0"/>
    <n v="-102.2726512917565"/>
    <n v="0"/>
    <n v="102.2642524536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19"/>
    <s v="000002000005-2019-20191031Campagnano"/>
    <s v="000002000005"/>
    <s v="ACEA2.0 SR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8.15717618062585"/>
    <n v="-5.7497724571981879"/>
    <n v="12.40740372342766"/>
    <n v="0"/>
    <n v="-3.6314352361251712"/>
    <n v="0"/>
    <n v="8.775968487302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19"/>
    <s v="000002000005-2019-20191031Crea Gestioni"/>
    <s v="000002000005"/>
    <s v="ACEA2.0 SR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13.4"/>
    <n v="35.909999999999997"/>
    <n v="-77.489999999999995"/>
    <n v="0"/>
    <n v="22.68"/>
    <n v="0"/>
    <n v="-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19"/>
    <s v="000002000005-2019-20191031Crea Gestioni"/>
    <s v="000002000005"/>
    <s v="ACEA2.0 SR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13.4"/>
    <n v="-35.909999999999997"/>
    <n v="77.489999999999995"/>
    <n v="0"/>
    <n v="-22.68"/>
    <n v="0"/>
    <n v="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19"/>
    <s v="000002000005-2019-20191031Termoli"/>
    <s v="000002000005"/>
    <s v="ACEA2.0 SRM"/>
    <s v="2019"/>
    <s v="20191031"/>
    <s v="20190101"/>
    <s v="AB0104"/>
    <x v="17"/>
    <s v="Software applicativo acquistato"/>
    <x v="12"/>
    <x v="12"/>
    <s v="ZCIV"/>
    <s v="20190601"/>
    <s v="20190601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95.242823819374166"/>
    <n v="-30.16022754280181"/>
    <n v="65.082596276572318"/>
    <n v="0"/>
    <n v="-19.048564763874829"/>
    <n v="0"/>
    <n v="46.034031512697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19"/>
    <s v="000002000005-2019-20191031Campagnano"/>
    <s v="000002000005"/>
    <s v="ACEA2.0 SRM"/>
    <s v="2019"/>
    <s v="20191031"/>
    <s v="20190101"/>
    <s v="AB0104"/>
    <x v="17"/>
    <s v="Software applicativo acquistato"/>
    <x v="12"/>
    <x v="12"/>
    <s v="ZCIV"/>
    <s v="20191001"/>
    <s v="20191001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6.988327978522069"/>
    <n v="-4.2478825755908654"/>
    <n v="12.74044540293121"/>
    <n v="0"/>
    <n v="-3.3976655957044128"/>
    <n v="0"/>
    <n v="9.3427798072267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19"/>
    <s v="000002000005-2019-20191031Crea Gestioni"/>
    <s v="000002000005"/>
    <s v="ACEA2.0 SRM"/>
    <s v="2019"/>
    <s v="20191031"/>
    <s v="20190101"/>
    <s v="AB0104"/>
    <x v="17"/>
    <s v="Software applicativo acquistato"/>
    <x v="12"/>
    <x v="12"/>
    <s v="ZCIV"/>
    <s v="20191001"/>
    <s v="201910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06.1"/>
    <n v="26.53"/>
    <n v="-79.569999999999993"/>
    <n v="0"/>
    <n v="21.22"/>
    <n v="0"/>
    <n v="-58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19"/>
    <s v="000002000005-2019-20191031Crea Gestioni"/>
    <s v="000002000005"/>
    <s v="ACEA2.0 SRM"/>
    <s v="2019"/>
    <s v="20191031"/>
    <s v="20190101"/>
    <s v="AB0104"/>
    <x v="17"/>
    <s v="Software applicativo acquistato"/>
    <x v="12"/>
    <x v="12"/>
    <s v="ZCIV"/>
    <s v="20191001"/>
    <s v="201910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06.1"/>
    <n v="-26.53"/>
    <n v="79.569999999999993"/>
    <n v="0"/>
    <n v="-21.22"/>
    <n v="0"/>
    <n v="58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19"/>
    <s v="000002000005-2019-20191031Termoli"/>
    <s v="000002000005"/>
    <s v="ACEA2.0 SRM"/>
    <s v="2019"/>
    <s v="20191031"/>
    <s v="20190101"/>
    <s v="AB0104"/>
    <x v="17"/>
    <s v="Software applicativo acquistato"/>
    <x v="12"/>
    <x v="12"/>
    <s v="ZCIV"/>
    <s v="20191001"/>
    <s v="20191001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89.111672021477915"/>
    <n v="-22.28211742440913"/>
    <n v="66.829554597068778"/>
    <n v="0"/>
    <n v="-17.822334404295589"/>
    <n v="0"/>
    <n v="49.007220192773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19"/>
    <s v="000002000005-2019-20191130Crea Gestioni"/>
    <s v="000002000005"/>
    <s v="ACEA2.0 SRM"/>
    <s v="2019"/>
    <s v="20191130"/>
    <s v="20191130"/>
    <s v="AB0104"/>
    <x v="17"/>
    <s v="Software applicativo acquistato"/>
    <x v="12"/>
    <x v="12"/>
    <s v="ZCIV"/>
    <s v="20191101"/>
    <s v="201911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19"/>
    <s v="000002000005-2019-20191231Crea Gestioni"/>
    <s v="000002000005"/>
    <s v="ACEA2.0 SRM"/>
    <s v="2019"/>
    <s v="20191231"/>
    <s v="20191031"/>
    <s v="AB0104"/>
    <x v="17"/>
    <s v="Software applicativo acquistato"/>
    <x v="12"/>
    <x v="12"/>
    <s v="ZCIV"/>
    <s v="20191201"/>
    <s v="201912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0331Campagnano"/>
    <s v="000002000005"/>
    <s v="ACEA2.0 SR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49.298174376127832"/>
    <n v="-8.2171629769816477"/>
    <n v="41.081011399146149"/>
    <n v="0"/>
    <n v="-9.8599551076097018"/>
    <n v="0"/>
    <n v="31.22105629153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20"/>
    <s v="000002000005-2020-20200331Crea Gestioni"/>
    <s v="000002000005"/>
    <s v="ACEA2.0 SR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307.89"/>
    <n v="51.32"/>
    <n v="-256.57"/>
    <n v="0"/>
    <n v="61.58"/>
    <n v="0"/>
    <n v="-19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20"/>
    <s v="000002000005-2020-20200331Crea Gestioni"/>
    <s v="000002000005"/>
    <s v="ACEA2.0 SR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307.89"/>
    <n v="-51.32"/>
    <n v="256.57"/>
    <n v="0"/>
    <n v="-61.58"/>
    <n v="0"/>
    <n v="19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0331Termoli"/>
    <s v="000002000005"/>
    <s v="ACEA2.0 SRM"/>
    <s v="2020"/>
    <s v="20200331"/>
    <s v="20150101"/>
    <s v="AB0104"/>
    <x v="17"/>
    <s v="Software applicativo acquistato"/>
    <x v="12"/>
    <x v="12"/>
    <s v="ZFIM"/>
    <s v="20200301"/>
    <s v="20200301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58.59182562387218"/>
    <n v="-43.102837023018353"/>
    <n v="215.48898860085379"/>
    <n v="0"/>
    <n v="-51.720044892390298"/>
    <n v="0"/>
    <n v="163.76894370846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20"/>
    <s v="000002000005-2020-20200430Crea Gestioni"/>
    <s v="000002000005"/>
    <s v="ACEA2.0 SRM"/>
    <s v="2020"/>
    <s v="20200430"/>
    <s v="20150101"/>
    <s v="AB0104"/>
    <x v="17"/>
    <s v="Software applicativo acquistato"/>
    <x v="12"/>
    <x v="12"/>
    <s v="ZFIM"/>
    <s v="20200401"/>
    <s v="202004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0531Crea Gestioni"/>
    <s v="000002000005"/>
    <s v="ACEA2.0 SRM"/>
    <s v="2020"/>
    <s v="20200531"/>
    <s v="20150101"/>
    <s v="AB0104"/>
    <x v="17"/>
    <s v="Software applicativo acquistato"/>
    <x v="12"/>
    <x v="12"/>
    <s v="ZFIM"/>
    <s v="20200501"/>
    <s v="202005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0630Campagnano"/>
    <s v="000002000005"/>
    <s v="ACEA2.0 SR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31.44898904097531"/>
    <n v="-15.335928876369881"/>
    <n v="116.1130601646054"/>
    <n v="0"/>
    <n v="-26.28947757581092"/>
    <n v="0"/>
    <n v="89.823582588794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20"/>
    <s v="000002000005-2020-20200630Crea Gestioni"/>
    <s v="000002000005"/>
    <s v="ACEA2.0 SR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820.95999999999992"/>
    <n v="95.78"/>
    <n v="-725.18"/>
    <n v="0"/>
    <n v="164.19"/>
    <n v="0"/>
    <n v="-56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20"/>
    <s v="000002000005-2020-20200630Crea Gestioni"/>
    <s v="000002000005"/>
    <s v="ACEA2.0 SR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820.96"/>
    <n v="-95.78"/>
    <n v="725.18"/>
    <n v="0"/>
    <n v="-164.19"/>
    <n v="0"/>
    <n v="56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0630Termoli"/>
    <s v="000002000005"/>
    <s v="ACEA2.0 SRM"/>
    <s v="2020"/>
    <s v="20200630"/>
    <s v="20150101"/>
    <s v="AB0104"/>
    <x v="17"/>
    <s v="Software applicativo acquistato"/>
    <x v="12"/>
    <x v="12"/>
    <s v="ZFIM"/>
    <s v="20200601"/>
    <s v="20200601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689.51101095902459"/>
    <n v="-80.44407112363011"/>
    <n v="609.06693983539446"/>
    <n v="0"/>
    <n v="-137.90052242418901"/>
    <n v="0"/>
    <n v="471.16641741120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20"/>
    <s v="000002000005-2020-20200831Crea Gestioni"/>
    <s v="000002000005"/>
    <s v="ACEA2.0 SRM"/>
    <s v="2020"/>
    <s v="20200831"/>
    <s v="20150101"/>
    <s v="AB0104"/>
    <x v="17"/>
    <s v="Software applicativo acquistato"/>
    <x v="12"/>
    <x v="12"/>
    <s v="ZFIM"/>
    <s v="20200801"/>
    <s v="202008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0930Campagnano"/>
    <s v="000002000005"/>
    <s v="ACEA2.0 SR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38.865003300911063"/>
    <n v="-2.590679987676598"/>
    <n v="36.274323313234447"/>
    <n v="0"/>
    <n v="-7.7736411249504869"/>
    <n v="0"/>
    <n v="28.50068218828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20"/>
    <s v="000002000005-2020-20200930Crea Gestioni"/>
    <s v="000002000005"/>
    <s v="ACEA2.0 SR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242.73"/>
    <n v="16.18"/>
    <n v="-226.55"/>
    <n v="0"/>
    <n v="48.55"/>
    <n v="0"/>
    <n v="-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20"/>
    <s v="000002000005-2020-20200930Crea Gestioni"/>
    <s v="000002000005"/>
    <s v="ACEA2.0 SR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42.73"/>
    <n v="-16.18"/>
    <n v="226.55"/>
    <n v="0"/>
    <n v="-48.55"/>
    <n v="0"/>
    <n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0930Termoli"/>
    <s v="000002000005"/>
    <s v="ACEA2.0 SRM"/>
    <s v="2020"/>
    <s v="20200930"/>
    <s v="20150101"/>
    <s v="AB0104"/>
    <x v="17"/>
    <s v="Software applicativo acquistato"/>
    <x v="12"/>
    <x v="12"/>
    <s v="ZFIM"/>
    <s v="20200901"/>
    <s v="20200901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03.86499669908889"/>
    <n v="-13.5893200123234"/>
    <n v="190.27567668676551"/>
    <n v="0"/>
    <n v="-40.77635887504951"/>
    <n v="0"/>
    <n v="149.4993178117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20"/>
    <s v="000002000005-2020-20201031Crea Gestioni"/>
    <s v="000002000005"/>
    <s v="ACEA2.0 SRM"/>
    <s v="2020"/>
    <s v="20201031"/>
    <s v="20150101"/>
    <s v="AB0104"/>
    <x v="17"/>
    <s v="Software applicativo acquistato"/>
    <x v="12"/>
    <x v="12"/>
    <s v="ZFIM"/>
    <s v="20201001"/>
    <s v="202010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1130Crea Gestioni"/>
    <s v="000002000005"/>
    <s v="ACEA2.0 SRM"/>
    <s v="2020"/>
    <s v="20201130"/>
    <s v="20150101"/>
    <s v="AB0104"/>
    <x v="17"/>
    <s v="Software applicativo acquistato"/>
    <x v="12"/>
    <x v="12"/>
    <s v="ZFIM"/>
    <s v="20201101"/>
    <s v="202011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1231Campagnano"/>
    <s v="000002000005"/>
    <s v="ACEA2.0 SR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54.024804366005021"/>
    <n v="-0.89985299942784192"/>
    <n v="53.124951366577193"/>
    <n v="0"/>
    <n v="-10.804640640816871"/>
    <n v="0"/>
    <n v="42.320310725760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20"/>
    <s v="000002000005-2020-20201231Crea Gestioni"/>
    <s v="000002000005"/>
    <s v="ACEA2.0 SR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337.41"/>
    <n v="5.6199999999999992"/>
    <n v="-331.79"/>
    <n v="0"/>
    <n v="67.48"/>
    <n v="0"/>
    <n v="-26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20"/>
    <s v="000002000005-2020-20201231Crea Gestioni"/>
    <s v="000002000005"/>
    <s v="ACEA2.0 SR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37.41"/>
    <n v="-5.62"/>
    <n v="331.79"/>
    <n v="0"/>
    <n v="-67.48"/>
    <n v="0"/>
    <n v="26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0"/>
    <s v="000002000005-2020-20201231Termoli"/>
    <s v="000002000005"/>
    <s v="ACEA2.0 SRM"/>
    <s v="2020"/>
    <s v="20201231"/>
    <s v="20150101"/>
    <s v="AB0104"/>
    <x v="17"/>
    <s v="Software applicativo acquistato"/>
    <x v="12"/>
    <x v="12"/>
    <s v="ZFIM"/>
    <s v="20201201"/>
    <s v="20201201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83.38519563399501"/>
    <n v="-4.7201470005721582"/>
    <n v="278.66504863342288"/>
    <n v="0"/>
    <n v="-56.675359359183133"/>
    <n v="0"/>
    <n v="221.98968927423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21"/>
    <s v="000002000005-2021-20210228Crea Gestioni"/>
    <s v="000002000005"/>
    <s v="ACEA2.0 SRM"/>
    <s v="2021"/>
    <s v="20210228"/>
    <s v="20150101"/>
    <s v="AB0104"/>
    <x v="17"/>
    <s v="Software applicativo acquistato"/>
    <x v="12"/>
    <x v="12"/>
    <s v="ZFIM"/>
    <s v="20210201"/>
    <s v="202102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1"/>
    <s v="000002000005-2021-20210331Crea Gestioni"/>
    <s v="000002000005"/>
    <s v="ACEA2.0 SRM"/>
    <s v="2021"/>
    <s v="20210331"/>
    <s v="20150101"/>
    <s v="AB0104"/>
    <x v="17"/>
    <s v="Software applicativo acquistato"/>
    <x v="12"/>
    <x v="12"/>
    <s v="ZFIM"/>
    <s v="20210301"/>
    <s v="202103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1"/>
    <s v="000002000005-2021-20210430Crea Gestioni"/>
    <s v="000002000005"/>
    <s v="ACEA2.0 SRM"/>
    <s v="2021"/>
    <s v="20210430"/>
    <s v="20150101"/>
    <s v="AB0104"/>
    <x v="17"/>
    <s v="Software applicativo acquistato"/>
    <x v="12"/>
    <x v="12"/>
    <s v="ZFIM"/>
    <s v="20210401"/>
    <s v="202104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1"/>
    <s v="000002000005-2021-20210531Crea Gestioni"/>
    <s v="000002000005"/>
    <s v="ACEA2.0 SRM"/>
    <s v="2021"/>
    <s v="20210531"/>
    <s v="20150101"/>
    <s v="AB0104"/>
    <x v="17"/>
    <s v="Software applicativo acquistato"/>
    <x v="12"/>
    <x v="12"/>
    <s v="ZFIM"/>
    <s v="20210501"/>
    <s v="202105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1"/>
    <s v="000002000005-2021-20210601Campagnano"/>
    <s v="000002000005"/>
    <s v="ACEA2.0 SR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2.166599181374067"/>
    <n v="-4.918769420360019"/>
    <n v="0"/>
    <n v="37.247829761014017"/>
    <n v="42.166599181374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5-2021"/>
    <s v="000002000005-2021-20210601Crea Gestioni"/>
    <s v="000002000005"/>
    <s v="ACEA2.0 SR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263.35000000000002"/>
    <n v="30.72"/>
    <n v="0"/>
    <n v="-232.63"/>
    <n v="-263.3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5-2021"/>
    <s v="000002000005-2021-20210601Crea Gestioni"/>
    <s v="000002000005"/>
    <s v="ACEA2.0 SR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63.35000000000002"/>
    <n v="-30.72"/>
    <n v="0"/>
    <n v="232.63"/>
    <n v="263.3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1"/>
    <s v="000002000005-2021-20210601Termoli"/>
    <s v="000002000005"/>
    <s v="ACEA2.0 SRM"/>
    <s v="2021"/>
    <s v="20210601"/>
    <s v="20150101"/>
    <s v="AB0104"/>
    <x v="17"/>
    <s v="Software applicativo acquistato"/>
    <x v="12"/>
    <x v="12"/>
    <s v="ZFIM"/>
    <s v="20210601"/>
    <s v="00000000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221.18340081862601"/>
    <n v="-25.801230579639981"/>
    <n v="0"/>
    <n v="195.38217023898599"/>
    <n v="221.18340081862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5-2021"/>
    <s v="000002000005-2021-20210801Crea Gestioni"/>
    <s v="000002000005"/>
    <s v="ACEA2.0 SRM"/>
    <s v="2021"/>
    <s v="20210801"/>
    <s v="20150101"/>
    <s v="AB0104"/>
    <x v="17"/>
    <s v="Software applicativo acquistato"/>
    <x v="12"/>
    <x v="12"/>
    <s v="ZFIM"/>
    <s v="202108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1"/>
    <s v="000002000005-2021-20210930Crea Gestioni"/>
    <s v="000002000005"/>
    <s v="ACEA2.0 SRM"/>
    <s v="2021"/>
    <s v="20210930"/>
    <s v="20150101"/>
    <s v="AB0104"/>
    <x v="17"/>
    <s v="Software applicativo acquistato"/>
    <x v="12"/>
    <x v="12"/>
    <s v="ZFIM"/>
    <s v="20210901"/>
    <s v="202109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1"/>
    <s v="000002000005-2021-20211001Campagnano"/>
    <s v="000002000005"/>
    <s v="ACEA2.0 SRM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04.7352035561815"/>
    <n v="-5.2374006425773514"/>
    <n v="0"/>
    <n v="99.497802913604119"/>
    <n v="109.6667822719071"/>
    <n v="0"/>
    <n v="0"/>
    <n v="0"/>
    <n v="0"/>
    <n v="0"/>
    <n v="0"/>
    <n v="0"/>
    <n v="0"/>
    <n v="0"/>
    <n v="0"/>
    <n v="0"/>
    <n v="0"/>
    <n v="0"/>
    <n v="-4.9315787157255402"/>
    <n v="0"/>
    <n v="0"/>
    <n v="0"/>
    <n v="0"/>
    <s v="[R2] allocazione Campagnano"/>
    <x v="1"/>
    <x v="2"/>
    <x v="0"/>
  </r>
  <r>
    <s v="CGST"/>
    <s v="000002000005-2021"/>
    <s v="000002000005-2021-20211001Crea Gestioni"/>
    <s v="000002000005"/>
    <s v="ACEA2.0 SRM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654.12"/>
    <n v="32.71"/>
    <n v="0"/>
    <n v="-621.41"/>
    <n v="-684.92"/>
    <n v="0"/>
    <n v="0"/>
    <n v="0"/>
    <n v="0"/>
    <n v="0"/>
    <n v="0"/>
    <n v="0"/>
    <n v="0"/>
    <n v="0"/>
    <n v="0"/>
    <n v="0"/>
    <n v="0"/>
    <n v="0"/>
    <n v="30.8"/>
    <n v="0"/>
    <n v="0"/>
    <n v="0"/>
    <n v="0"/>
    <s v="[R2] storno"/>
    <x v="0"/>
    <x v="2"/>
    <x v="0"/>
  </r>
  <r>
    <s v="CGST"/>
    <s v="000002000005-2021"/>
    <s v="000002000005-2021-20211001Crea Gestioni"/>
    <s v="000002000005"/>
    <s v="ACEA2.0 SRM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654.12"/>
    <n v="-32.71"/>
    <n v="0"/>
    <n v="621.41"/>
    <n v="684.92"/>
    <n v="0"/>
    <n v="0"/>
    <n v="0"/>
    <n v="0"/>
    <n v="0"/>
    <n v="0"/>
    <n v="0"/>
    <n v="0"/>
    <n v="0"/>
    <n v="0"/>
    <n v="0"/>
    <n v="0"/>
    <n v="0"/>
    <n v="-30.8"/>
    <n v="0"/>
    <n v="0"/>
    <n v="0"/>
    <n v="0"/>
    <s v="-"/>
    <x v="0"/>
    <x v="2"/>
    <x v="0"/>
  </r>
  <r>
    <s v="CGST"/>
    <s v="000002000005-2021"/>
    <s v="000002000005-2021-20211001Termoli"/>
    <s v="000002000005"/>
    <s v="ACEA2.0 SRM"/>
    <s v="2021"/>
    <s v="20211001"/>
    <s v="20150101"/>
    <s v="AB0104"/>
    <x v="17"/>
    <s v="Software applicativo acquistato"/>
    <x v="12"/>
    <x v="12"/>
    <s v="ZFIM"/>
    <s v="20211001"/>
    <s v="00000000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549.38479644381857"/>
    <n v="-27.472599357422649"/>
    <n v="0"/>
    <n v="521.91219708639574"/>
    <n v="575.25321772809298"/>
    <n v="0"/>
    <n v="0"/>
    <n v="0"/>
    <n v="0"/>
    <n v="0"/>
    <n v="0"/>
    <n v="0"/>
    <n v="0"/>
    <n v="0"/>
    <n v="0"/>
    <n v="0"/>
    <n v="0"/>
    <n v="0"/>
    <n v="-25.868421284274461"/>
    <n v="0"/>
    <n v="0"/>
    <n v="0"/>
    <n v="0"/>
    <s v="[R2] allocazione Termoli"/>
    <x v="2"/>
    <x v="2"/>
    <x v="0"/>
  </r>
  <r>
    <s v="CGST"/>
    <s v="000002000005-2021"/>
    <s v="000002000005-2021-20211101Crea Gestioni"/>
    <s v="000002000005"/>
    <s v="ACEA2.0 SRM"/>
    <s v="2021"/>
    <s v="20211101"/>
    <s v="20150101"/>
    <s v="AB0104"/>
    <x v="17"/>
    <s v="Software applicativo acquistato"/>
    <x v="12"/>
    <x v="12"/>
    <s v="ZFIM"/>
    <s v="20211101"/>
    <s v="00000000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5-2021"/>
    <s v="000002000005-2021-20211231Campagnano"/>
    <s v="000002000005"/>
    <s v="ACEA2.0 SR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6.41"/>
    <x v="253"/>
    <x v="235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125.85773161392549"/>
    <n v="-2.0975221161040452"/>
    <n v="0"/>
    <n v="123.76020949782141"/>
    <n v="120.9261528981999"/>
    <n v="0"/>
    <n v="0"/>
    <n v="0"/>
    <n v="0"/>
    <n v="0"/>
    <n v="0"/>
    <n v="0"/>
    <n v="0"/>
    <n v="0"/>
    <n v="0"/>
    <n v="0"/>
    <n v="0"/>
    <n v="0"/>
    <n v="0"/>
    <n v="4.9315787157255402"/>
    <n v="0"/>
    <n v="0"/>
    <n v="0"/>
    <s v="[R2] allocazione Campagnano"/>
    <x v="1"/>
    <x v="2"/>
    <x v="0"/>
  </r>
  <r>
    <s v="CGST"/>
    <s v="000002000005-2021"/>
    <s v="000002000005-2021-20211231Crea Gestioni"/>
    <s v="000002000005"/>
    <s v="ACEA2.0 SR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786.04"/>
    <n v="13.1"/>
    <n v="0"/>
    <n v="-772.94"/>
    <n v="-755.24"/>
    <n v="0"/>
    <n v="0"/>
    <n v="0"/>
    <n v="0"/>
    <n v="0"/>
    <n v="0"/>
    <n v="0"/>
    <n v="0"/>
    <n v="0"/>
    <n v="0"/>
    <n v="0"/>
    <n v="0"/>
    <n v="0"/>
    <n v="0"/>
    <n v="-30.8"/>
    <n v="0"/>
    <n v="0"/>
    <n v="0"/>
    <s v="[R2] storno"/>
    <x v="0"/>
    <x v="2"/>
    <x v="0"/>
  </r>
  <r>
    <s v="CGST"/>
    <s v="000002000005-2021"/>
    <s v="000002000005-2021-20211231Crea Gestioni"/>
    <s v="000002000005"/>
    <s v="ACEA2.0 SR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6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786.04"/>
    <n v="-13.1"/>
    <n v="0"/>
    <n v="772.94"/>
    <n v="755.24"/>
    <n v="0"/>
    <n v="0"/>
    <n v="0"/>
    <n v="0"/>
    <n v="0"/>
    <n v="0"/>
    <n v="0"/>
    <n v="0"/>
    <n v="0"/>
    <n v="0"/>
    <n v="0"/>
    <n v="0"/>
    <n v="0"/>
    <n v="0"/>
    <n v="30.8"/>
    <n v="0"/>
    <n v="0"/>
    <n v="0"/>
    <s v="-"/>
    <x v="0"/>
    <x v="2"/>
    <x v="0"/>
  </r>
  <r>
    <s v="CGST"/>
    <s v="000002000005-2021"/>
    <s v="000002000005-2021-20211231Termoli"/>
    <s v="000002000005"/>
    <s v="ACEA2.0 SRM"/>
    <s v="2021"/>
    <s v="20211231"/>
    <s v="20150101"/>
    <s v="AB0104"/>
    <x v="17"/>
    <s v="Software applicativo acquistato"/>
    <x v="12"/>
    <x v="12"/>
    <s v="ZFIM"/>
    <s v="20211201"/>
    <s v="20211201"/>
    <s v="005/000"/>
    <s v="BEII41"/>
    <s v="A_B_I_4"/>
    <x v="6"/>
    <s v="CGST-IIM01-FC0SZF06.41"/>
    <x v="253"/>
    <x v="235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660.18226838607438"/>
    <n v="-11.002477883895949"/>
    <n v="0"/>
    <n v="649.17979050217889"/>
    <n v="634.31384710180009"/>
    <n v="0"/>
    <n v="0"/>
    <n v="0"/>
    <n v="0"/>
    <n v="0"/>
    <n v="0"/>
    <n v="0"/>
    <n v="0"/>
    <n v="0"/>
    <n v="0"/>
    <n v="0"/>
    <n v="0"/>
    <n v="0"/>
    <n v="0"/>
    <n v="25.868421284274461"/>
    <n v="0"/>
    <n v="0"/>
    <n v="0"/>
    <s v="[R2] allocazione Termoli"/>
    <x v="2"/>
    <x v="2"/>
    <x v="0"/>
  </r>
  <r>
    <s v="CGST"/>
    <s v="000002000006-2016"/>
    <s v="000002000006-2016-20160509Campagnano"/>
    <s v="000002000006"/>
    <s v="ACEA2.0 ISU-WFM"/>
    <s v="2016"/>
    <s v="20160509"/>
    <s v="20160509"/>
    <s v="AB0104"/>
    <x v="17"/>
    <s v="Software applicativo acquistato"/>
    <x v="12"/>
    <x v="12"/>
    <s v="ZFIM"/>
    <s v="20160509"/>
    <s v="00000000"/>
    <s v="005/000"/>
    <s v="BEII42"/>
    <s v="A_B_I_4"/>
    <x v="6"/>
    <s v="CGST-IIM01-FC0SZF01.42"/>
    <x v="254"/>
    <x v="119"/>
    <s v="CD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C15R"/>
    <s v="5,00"/>
    <s v="5"/>
    <x v="1"/>
    <x v="1"/>
    <s v="-"/>
    <s v="-"/>
    <s v="LIC Non in Tariffa"/>
    <s v="Non OPS"/>
    <n v="6978.7122661854683"/>
    <n v="-6513.4642480524644"/>
    <n v="465.24801813300468"/>
    <n v="0"/>
    <n v="-465.24801813300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6-2016"/>
    <s v="000002000006-2016-20160509Crea Gestioni"/>
    <s v="000002000006"/>
    <s v="ACEA2.0 ISU-WFM"/>
    <s v="2016"/>
    <s v="20160509"/>
    <s v="20160509"/>
    <s v="AB0104"/>
    <x v="17"/>
    <s v="Software applicativo acquistato"/>
    <x v="12"/>
    <x v="12"/>
    <s v="ZFIM"/>
    <s v="20160509"/>
    <s v="00000000"/>
    <s v="005/000"/>
    <s v="BEII42"/>
    <s v="A_B_I_4"/>
    <x v="6"/>
    <s v="CGST-IIM01-FC0SZF01.42"/>
    <x v="254"/>
    <x v="119"/>
    <s v="FC0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C15R"/>
    <s v="5,00"/>
    <s v="5"/>
    <x v="1"/>
    <x v="1"/>
    <s v="-"/>
    <s v="-"/>
    <s v="LIC Non in Tariffa"/>
    <s v="Non OPS"/>
    <n v="-43585.3"/>
    <n v="40679.61"/>
    <n v="-2905.69"/>
    <n v="0"/>
    <n v="290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6-2016"/>
    <s v="000002000006-2016-20160509Crea Gestioni"/>
    <s v="000002000006"/>
    <s v="ACEA2.0 ISU-WFM"/>
    <s v="2016"/>
    <s v="20160509"/>
    <s v="20160509"/>
    <s v="AB0104"/>
    <x v="17"/>
    <s v="Software applicativo acquistato"/>
    <x v="12"/>
    <x v="12"/>
    <s v="ZFIM"/>
    <s v="20160509"/>
    <s v="00000000"/>
    <s v="005/000"/>
    <s v="BEII42"/>
    <s v="A_B_I_4"/>
    <x v="6"/>
    <s v="CGST-IIM01-FC0SZF01.42"/>
    <x v="254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C15R"/>
    <s v="5,00"/>
    <s v="5"/>
    <x v="1"/>
    <x v="1"/>
    <s v="-"/>
    <s v="-"/>
    <s v="LIC Non in Tariffa"/>
    <s v="Non OPS"/>
    <n v="43585.3"/>
    <n v="-40679.61"/>
    <n v="2905.69"/>
    <n v="0"/>
    <n v="-290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6-2016"/>
    <s v="000002000006-2016-20160509Termoli"/>
    <s v="000002000006"/>
    <s v="ACEA2.0 ISU-WFM"/>
    <s v="2016"/>
    <s v="20160509"/>
    <s v="20160509"/>
    <s v="AB0104"/>
    <x v="17"/>
    <s v="Software applicativo acquistato"/>
    <x v="12"/>
    <x v="12"/>
    <s v="ZFIM"/>
    <s v="20160509"/>
    <s v="00000000"/>
    <s v="005/000"/>
    <s v="BEII42"/>
    <s v="A_B_I_4"/>
    <x v="6"/>
    <s v="CGST-IIM01-FC0SZF01.42"/>
    <x v="254"/>
    <x v="119"/>
    <s v="TEM"/>
    <s v="1CGST-STRU"/>
    <s v="1CGST-STRU"/>
    <s v="CGST-STRUT"/>
    <s v="STR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C15R"/>
    <s v="5,00"/>
    <s v="5"/>
    <x v="1"/>
    <x v="1"/>
    <s v="-"/>
    <s v="-"/>
    <s v="LIC Non in Tariffa"/>
    <s v="Non OPS"/>
    <n v="36606.587733814536"/>
    <n v="-34166.145751947537"/>
    <n v="2440.4419818669949"/>
    <n v="0"/>
    <n v="-2440.4419818669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6-2017"/>
    <s v="000002000006-2017-20170101Crea Gestioni"/>
    <s v="000002000006"/>
    <s v="ACEA2.0 ISU-WFM"/>
    <s v="2017"/>
    <s v="20170101"/>
    <s v="20170101"/>
    <s v="AB0104"/>
    <x v="17"/>
    <s v="Software applicativo acquistato"/>
    <x v="12"/>
    <x v="12"/>
    <s v="ZCIN"/>
    <s v="20170101"/>
    <s v="00000000"/>
    <s v="005/000"/>
    <s v="BEII42"/>
    <s v="A_B_I_4"/>
    <x v="6"/>
    <s v="CGST-IIM01-FC0SZF01.42"/>
    <x v="254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C15R"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17"/>
    <s v="000002000008-2017-20170101Campagnano"/>
    <s v="000002000008"/>
    <s v="IAM&amp;GRC"/>
    <s v="2017"/>
    <s v="20170101"/>
    <s v="2017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66.08480000000009"/>
    <n v="-138.40440000000001"/>
    <n v="27.680399999999992"/>
    <n v="0"/>
    <n v="-27.6803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17"/>
    <s v="000002000008-2017-20170101Crea Gestioni"/>
    <s v="000002000008"/>
    <s v="IAM&amp;GRC"/>
    <s v="2017"/>
    <s v="20170101"/>
    <s v="2017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1384.04"/>
    <n v="1153.3699999999999"/>
    <n v="-230.67"/>
    <n v="0"/>
    <n v="23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17"/>
    <s v="000002000008-2017-20170101Crea Gestioni"/>
    <s v="000002000008"/>
    <s v="IAM&amp;GRC"/>
    <s v="2017"/>
    <s v="20170101"/>
    <s v="2017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384.04"/>
    <n v="-1153.3699999999999"/>
    <n v="230.67"/>
    <n v="0"/>
    <n v="-23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17"/>
    <s v="000002000008-2017-20170101Termoli"/>
    <s v="000002000008"/>
    <s v="IAM&amp;GRC"/>
    <s v="2017"/>
    <s v="20170101"/>
    <s v="20170101"/>
    <s v="AB0104"/>
    <x v="17"/>
    <s v="Software applicativo acquistato"/>
    <x v="12"/>
    <x v="12"/>
    <s v="ZCIN"/>
    <s v="20170101"/>
    <s v="00000000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1217.9552000000001"/>
    <n v="-1014.9656"/>
    <n v="202.9896"/>
    <n v="0"/>
    <n v="-202.9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8-2020"/>
    <s v="000002000008-2020-20200331Campagnano"/>
    <s v="000002000008"/>
    <s v="IAM&amp;GRC"/>
    <s v="2020"/>
    <s v="20200331"/>
    <s v="20200331"/>
    <s v="AB0104"/>
    <x v="17"/>
    <s v="Software applicativo acquistato"/>
    <x v="12"/>
    <x v="12"/>
    <s v="ZCIN"/>
    <s v="20200301"/>
    <s v="20200301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46.52719999999999"/>
    <n v="-24.421199999999999"/>
    <n v="122.10599999999999"/>
    <n v="0"/>
    <n v="-29.30520000000001"/>
    <n v="0"/>
    <n v="92.800799999999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20"/>
    <s v="000002000008-2020-20200331Crea Gestioni"/>
    <s v="000002000008"/>
    <s v="IAM&amp;GRC"/>
    <s v="2020"/>
    <s v="20200331"/>
    <s v="20200331"/>
    <s v="AB0104"/>
    <x v="17"/>
    <s v="Software applicativo acquistato"/>
    <x v="12"/>
    <x v="12"/>
    <s v="ZCIN"/>
    <s v="20200301"/>
    <s v="202003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221.06"/>
    <n v="203.51"/>
    <n v="-1017.55"/>
    <n v="0"/>
    <n v="244.21"/>
    <n v="0"/>
    <n v="-773.33999999999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20"/>
    <s v="000002000008-2020-20200331Crea Gestioni"/>
    <s v="000002000008"/>
    <s v="IAM&amp;GRC"/>
    <s v="2020"/>
    <s v="20200331"/>
    <s v="20200331"/>
    <s v="AB0104"/>
    <x v="17"/>
    <s v="Software applicativo acquistato"/>
    <x v="12"/>
    <x v="12"/>
    <s v="ZCIN"/>
    <s v="20200301"/>
    <s v="202003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221.06"/>
    <n v="-203.51"/>
    <n v="1017.55"/>
    <n v="0"/>
    <n v="-244.21"/>
    <n v="0"/>
    <n v="773.339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0331Termoli"/>
    <s v="000002000008"/>
    <s v="IAM&amp;GRC"/>
    <s v="2020"/>
    <s v="20200331"/>
    <s v="20200331"/>
    <s v="AB0104"/>
    <x v="17"/>
    <s v="Software applicativo acquistato"/>
    <x v="12"/>
    <x v="12"/>
    <s v="ZCIN"/>
    <s v="20200301"/>
    <s v="20200301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074.5328"/>
    <n v="-179.08879999999999"/>
    <n v="895.44399999999996"/>
    <n v="0"/>
    <n v="-214.90479999999999"/>
    <n v="0"/>
    <n v="680.53919999999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8-2020"/>
    <s v="000002000008-2020-20200430Crea Gestioni"/>
    <s v="000002000008"/>
    <s v="IAM&amp;GRC"/>
    <s v="2020"/>
    <s v="20200430"/>
    <s v="20200430"/>
    <s v="AB0104"/>
    <x v="17"/>
    <s v="Software applicativo acquistato"/>
    <x v="12"/>
    <x v="12"/>
    <s v="ZCIN"/>
    <s v="20200401"/>
    <s v="202004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0531Crea Gestioni"/>
    <s v="000002000008"/>
    <s v="IAM&amp;GRC"/>
    <s v="2020"/>
    <s v="20200531"/>
    <s v="20200531"/>
    <s v="AB0104"/>
    <x v="17"/>
    <s v="Software applicativo acquistato"/>
    <x v="12"/>
    <x v="12"/>
    <s v="ZCIN"/>
    <s v="20200501"/>
    <s v="202005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0630Campagnano"/>
    <s v="000002000008"/>
    <s v="IAM&amp;GRC"/>
    <s v="2020"/>
    <s v="20200630"/>
    <s v="20200630"/>
    <s v="AB0104"/>
    <x v="17"/>
    <s v="Software applicativo acquistato"/>
    <x v="12"/>
    <x v="12"/>
    <s v="ZCIN"/>
    <s v="20200601"/>
    <s v="20200601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302.52599999999978"/>
    <n v="-35.29440000000001"/>
    <n v="267.23160000000001"/>
    <n v="0"/>
    <n v="-60.505200000000002"/>
    <n v="0"/>
    <n v="206.7264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20"/>
    <s v="000002000008-2020-20200630Crea Gestioni"/>
    <s v="000002000008"/>
    <s v="IAM&amp;GRC"/>
    <s v="2020"/>
    <s v="20200630"/>
    <s v="20200630"/>
    <s v="AB0104"/>
    <x v="17"/>
    <s v="Software applicativo acquistato"/>
    <x v="12"/>
    <x v="12"/>
    <s v="ZCIN"/>
    <s v="20200601"/>
    <s v="202006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2521.0500000000002"/>
    <n v="294.12"/>
    <n v="-2226.9299999999998"/>
    <n v="0"/>
    <n v="504.21"/>
    <n v="0"/>
    <n v="-172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20"/>
    <s v="000002000008-2020-20200630Crea Gestioni"/>
    <s v="000002000008"/>
    <s v="IAM&amp;GRC"/>
    <s v="2020"/>
    <s v="20200630"/>
    <s v="20200630"/>
    <s v="AB0104"/>
    <x v="17"/>
    <s v="Software applicativo acquistato"/>
    <x v="12"/>
    <x v="12"/>
    <s v="ZCIN"/>
    <s v="20200601"/>
    <s v="202006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521.0500000000002"/>
    <n v="-294.12"/>
    <n v="2226.9299999999998"/>
    <n v="0"/>
    <n v="-504.21"/>
    <n v="0"/>
    <n v="172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0630Termoli"/>
    <s v="000002000008"/>
    <s v="IAM&amp;GRC"/>
    <s v="2020"/>
    <s v="20200630"/>
    <s v="20200630"/>
    <s v="AB0104"/>
    <x v="17"/>
    <s v="Software applicativo acquistato"/>
    <x v="12"/>
    <x v="12"/>
    <s v="ZCIN"/>
    <s v="20200601"/>
    <s v="20200601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218.5239999999999"/>
    <n v="-258.82560000000001"/>
    <n v="1959.6984"/>
    <n v="0"/>
    <n v="-443.70479999999992"/>
    <n v="0"/>
    <n v="1515.9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8-2020"/>
    <s v="000002000008-2020-20200831Crea Gestioni"/>
    <s v="000002000008"/>
    <s v="IAM&amp;GRC"/>
    <s v="2020"/>
    <s v="20200831"/>
    <s v="20200831"/>
    <s v="AB0104"/>
    <x v="17"/>
    <s v="Software applicativo acquistato"/>
    <x v="12"/>
    <x v="12"/>
    <s v="ZCIN"/>
    <s v="20200801"/>
    <s v="202008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0930Campagnano"/>
    <s v="000002000008"/>
    <s v="IAM&amp;GRC"/>
    <s v="2020"/>
    <s v="20200930"/>
    <s v="20200930"/>
    <s v="AB0104"/>
    <x v="17"/>
    <s v="Software applicativo acquistato"/>
    <x v="12"/>
    <x v="12"/>
    <s v="ZCIN"/>
    <s v="20200901"/>
    <s v="20200901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214.63439999999991"/>
    <n v="-14.30880000000001"/>
    <n v="200.32559999999989"/>
    <n v="0"/>
    <n v="-42.926400000000001"/>
    <n v="0"/>
    <n v="157.3992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20"/>
    <s v="000002000008-2020-20200930Crea Gestioni"/>
    <s v="000002000008"/>
    <s v="IAM&amp;GRC"/>
    <s v="2020"/>
    <s v="20200930"/>
    <s v="20200930"/>
    <s v="AB0104"/>
    <x v="17"/>
    <s v="Software applicativo acquistato"/>
    <x v="12"/>
    <x v="12"/>
    <s v="ZCIN"/>
    <s v="20200901"/>
    <s v="202009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-1788.62"/>
    <n v="119.24"/>
    <n v="-1669.38"/>
    <n v="0"/>
    <n v="357.72"/>
    <n v="0"/>
    <n v="-131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20"/>
    <s v="000002000008-2020-20200930Crea Gestioni"/>
    <s v="000002000008"/>
    <s v="IAM&amp;GRC"/>
    <s v="2020"/>
    <s v="20200930"/>
    <s v="20200930"/>
    <s v="AB0104"/>
    <x v="17"/>
    <s v="Software applicativo acquistato"/>
    <x v="12"/>
    <x v="12"/>
    <s v="ZCIN"/>
    <s v="20200901"/>
    <s v="202009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788.62"/>
    <n v="-119.24"/>
    <n v="1669.38"/>
    <n v="0"/>
    <n v="-357.72"/>
    <n v="0"/>
    <n v="131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0930Termoli"/>
    <s v="000002000008"/>
    <s v="IAM&amp;GRC"/>
    <s v="2020"/>
    <s v="20200930"/>
    <s v="20200930"/>
    <s v="AB0104"/>
    <x v="17"/>
    <s v="Software applicativo acquistato"/>
    <x v="12"/>
    <x v="12"/>
    <s v="ZCIN"/>
    <s v="20200901"/>
    <s v="20200901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1"/>
    <s v="-"/>
    <s v="-"/>
    <s v="LIC Non in Tariffa"/>
    <s v="Non OPS"/>
    <n v="1573.9856"/>
    <n v="-104.9312"/>
    <n v="1469.0544"/>
    <n v="0"/>
    <n v="-314.79360000000003"/>
    <n v="0"/>
    <n v="1154.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8-2020"/>
    <s v="000002000008-2020-20201031Crea Gestioni"/>
    <s v="000002000008"/>
    <s v="IAM&amp;GRC"/>
    <s v="2020"/>
    <s v="20201031"/>
    <s v="20201031"/>
    <s v="AB0104"/>
    <x v="17"/>
    <s v="Software applicativo acquistato"/>
    <x v="12"/>
    <x v="12"/>
    <s v="ZCIN"/>
    <s v="20201001"/>
    <s v="202010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1130Crea Gestioni"/>
    <s v="000002000008"/>
    <s v="IAM&amp;GRC"/>
    <s v="2020"/>
    <s v="20201130"/>
    <s v="20201130"/>
    <s v="AB0104"/>
    <x v="17"/>
    <s v="Software applicativo acquistato"/>
    <x v="12"/>
    <x v="12"/>
    <s v="ZCIN"/>
    <s v="20201101"/>
    <s v="202011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S"/>
    <s v="5,00"/>
    <s v="5"/>
    <x v="1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1231Campagnano"/>
    <s v="000002000008"/>
    <s v="IAM&amp;GRC"/>
    <s v="2020"/>
    <s v="20201231"/>
    <s v="20201231"/>
    <s v="AB0104"/>
    <x v="17"/>
    <s v="Software applicativo acquistato"/>
    <x v="12"/>
    <x v="12"/>
    <s v="ZCIN"/>
    <s v="20201201"/>
    <s v="20201201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331.3487999999997"/>
    <n v="-5.5223999999999984"/>
    <n v="325.82639999999981"/>
    <n v="0"/>
    <n v="-66.27"/>
    <n v="0"/>
    <n v="259.55639999999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20"/>
    <s v="000002000008-2020-20201231Crea Gestioni"/>
    <s v="000002000008"/>
    <s v="IAM&amp;GRC"/>
    <s v="2020"/>
    <s v="20201231"/>
    <s v="20201231"/>
    <s v="AB0104"/>
    <x v="17"/>
    <s v="Software applicativo acquistato"/>
    <x v="12"/>
    <x v="12"/>
    <s v="ZCIN"/>
    <s v="20201201"/>
    <s v="202012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-2761.24"/>
    <n v="46.02"/>
    <n v="-2715.22"/>
    <n v="0"/>
    <n v="552.25"/>
    <n v="0"/>
    <n v="-2162.96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20"/>
    <s v="000002000008-2020-20201231Crea Gestioni"/>
    <s v="000002000008"/>
    <s v="IAM&amp;GRC"/>
    <s v="2020"/>
    <s v="20201231"/>
    <s v="20201231"/>
    <s v="AB0104"/>
    <x v="17"/>
    <s v="Software applicativo acquistato"/>
    <x v="12"/>
    <x v="12"/>
    <s v="ZCIN"/>
    <s v="20201201"/>
    <s v="202012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761.24"/>
    <n v="-46.02"/>
    <n v="2715.22"/>
    <n v="0"/>
    <n v="-552.25"/>
    <n v="0"/>
    <n v="2162.96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0"/>
    <s v="000002000008-2020-20201231Termoli"/>
    <s v="000002000008"/>
    <s v="IAM&amp;GRC"/>
    <s v="2020"/>
    <s v="20201231"/>
    <s v="20201231"/>
    <s v="AB0104"/>
    <x v="17"/>
    <s v="Software applicativo acquistato"/>
    <x v="12"/>
    <x v="12"/>
    <s v="ZCIN"/>
    <s v="20201201"/>
    <s v="20201201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1"/>
    <x v="1"/>
    <s v="-"/>
    <s v="-"/>
    <s v="LIC Non in Tariffa"/>
    <s v="Non OPS"/>
    <n v="2429.8912"/>
    <n v="-40.497600000000013"/>
    <n v="2389.3935999999999"/>
    <n v="0"/>
    <n v="-485.98"/>
    <n v="0"/>
    <n v="1903.4136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8-2021"/>
    <s v="000002000008-2021-20210228Crea Gestioni"/>
    <s v="000002000008"/>
    <s v="IAM&amp;GRC"/>
    <s v="2021"/>
    <s v="20210228"/>
    <s v="20210228"/>
    <s v="AB0104"/>
    <x v="17"/>
    <s v="Software applicativo acquistato"/>
    <x v="12"/>
    <x v="12"/>
    <s v="ZCIN"/>
    <s v="20210201"/>
    <s v="202102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0331Crea Gestioni"/>
    <s v="000002000008"/>
    <s v="IAM&amp;GRC"/>
    <s v="2021"/>
    <s v="20210331"/>
    <s v="20210331"/>
    <s v="AB0104"/>
    <x v="17"/>
    <s v="Software applicativo acquistato"/>
    <x v="12"/>
    <x v="12"/>
    <s v="ZCIN"/>
    <s v="20210301"/>
    <s v="202103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0430Campagnano"/>
    <s v="000002000008"/>
    <s v="IAM&amp;GRC"/>
    <s v="2021"/>
    <s v="20210430"/>
    <s v="20210430"/>
    <s v="AB0104"/>
    <x v="17"/>
    <s v="Software applicativo acquistato"/>
    <x v="12"/>
    <x v="12"/>
    <s v="ZCIN"/>
    <s v="20210401"/>
    <s v="20210401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61.773600000000002"/>
    <n v="-9.2664000000000044"/>
    <n v="0"/>
    <n v="52.507199999999997"/>
    <n v="61.7736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21"/>
    <s v="000002000008-2021-20210430Crea Gestioni"/>
    <s v="000002000008"/>
    <s v="IAM&amp;GRC"/>
    <s v="2021"/>
    <s v="20210430"/>
    <s v="20210430"/>
    <s v="AB0104"/>
    <x v="17"/>
    <s v="Software applicativo acquistato"/>
    <x v="12"/>
    <x v="12"/>
    <s v="ZCIN"/>
    <s v="20210401"/>
    <s v="202104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514.78000000000009"/>
    <n v="77.22"/>
    <n v="0"/>
    <n v="-437.55999999999989"/>
    <n v="-514.78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21"/>
    <s v="000002000008-2021-20210430Crea Gestioni"/>
    <s v="000002000008"/>
    <s v="IAM&amp;GRC"/>
    <s v="2021"/>
    <s v="20210430"/>
    <s v="20210430"/>
    <s v="AB0104"/>
    <x v="17"/>
    <s v="Software applicativo acquistato"/>
    <x v="12"/>
    <x v="12"/>
    <s v="ZCIN"/>
    <s v="20210401"/>
    <s v="202104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514.78"/>
    <n v="-77.22"/>
    <n v="0"/>
    <n v="437.55999999999989"/>
    <n v="51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0430Termoli"/>
    <s v="000002000008"/>
    <s v="IAM&amp;GRC"/>
    <s v="2021"/>
    <s v="20210430"/>
    <s v="20210430"/>
    <s v="AB0104"/>
    <x v="17"/>
    <s v="Software applicativo acquistato"/>
    <x v="12"/>
    <x v="12"/>
    <s v="ZCIN"/>
    <s v="20210401"/>
    <s v="20210401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53.00639999999993"/>
    <n v="-67.953599999999994"/>
    <n v="0"/>
    <n v="385.05279999999982"/>
    <n v="453.0063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8-2021"/>
    <s v="000002000008-2021-20210531Crea Gestioni"/>
    <s v="000002000008"/>
    <s v="IAM&amp;GRC"/>
    <s v="2021"/>
    <s v="20210531"/>
    <s v="20210531"/>
    <s v="AB0104"/>
    <x v="17"/>
    <s v="Software applicativo acquistato"/>
    <x v="12"/>
    <x v="12"/>
    <s v="ZCIN"/>
    <s v="20210501"/>
    <s v="202105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0601Campagnano"/>
    <s v="000002000008"/>
    <s v="IAM&amp;GRC"/>
    <s v="2021"/>
    <s v="20210601"/>
    <s v="20210601"/>
    <s v="AB0104"/>
    <x v="17"/>
    <s v="Software applicativo acquistato"/>
    <x v="12"/>
    <x v="12"/>
    <s v="ZCIN"/>
    <s v="20210601"/>
    <s v="00000000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26.67560000000009"/>
    <n v="-49.778399999999991"/>
    <n v="0"/>
    <n v="376.89719999999983"/>
    <n v="426.6756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21"/>
    <s v="000002000008-2021-20210601Crea Gestioni"/>
    <s v="000002000008"/>
    <s v="IAM&amp;GRC"/>
    <s v="2021"/>
    <s v="20210601"/>
    <s v="20210601"/>
    <s v="AB0104"/>
    <x v="17"/>
    <s v="Software applicativo acquistato"/>
    <x v="12"/>
    <x v="12"/>
    <s v="ZCIN"/>
    <s v="20210601"/>
    <s v="00000000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3555.63"/>
    <n v="414.82"/>
    <n v="0"/>
    <n v="-3140.8100000000009"/>
    <n v="-355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21"/>
    <s v="000002000008-2021-20210601Crea Gestioni"/>
    <s v="000002000008"/>
    <s v="IAM&amp;GRC"/>
    <s v="2021"/>
    <s v="20210601"/>
    <s v="20210601"/>
    <s v="AB0104"/>
    <x v="17"/>
    <s v="Software applicativo acquistato"/>
    <x v="12"/>
    <x v="12"/>
    <s v="ZCIN"/>
    <s v="20210601"/>
    <s v="00000000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3555.63"/>
    <n v="-414.82"/>
    <n v="0"/>
    <n v="3140.81"/>
    <n v="355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0601Termoli"/>
    <s v="000002000008"/>
    <s v="IAM&amp;GRC"/>
    <s v="2021"/>
    <s v="20210601"/>
    <s v="20210601"/>
    <s v="AB0104"/>
    <x v="17"/>
    <s v="Software applicativo acquistato"/>
    <x v="12"/>
    <x v="12"/>
    <s v="ZCIN"/>
    <s v="20210601"/>
    <s v="00000000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3128.9544000000001"/>
    <n v="-365.04160000000002"/>
    <n v="0"/>
    <n v="2763.9128000000001"/>
    <n v="3128.9544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8-2021"/>
    <s v="000002000008-2021-20210801Crea Gestioni"/>
    <s v="000002000008"/>
    <s v="IAM&amp;GRC"/>
    <s v="2021"/>
    <s v="20210801"/>
    <s v="20210801"/>
    <s v="AB0104"/>
    <x v="17"/>
    <s v="Software applicativo acquistato"/>
    <x v="12"/>
    <x v="12"/>
    <s v="ZCIN"/>
    <s v="20210801"/>
    <s v="00000000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0930Crea Gestioni"/>
    <s v="000002000008"/>
    <s v="IAM&amp;GRC"/>
    <s v="2021"/>
    <s v="20210930"/>
    <s v="20210930"/>
    <s v="AB0104"/>
    <x v="17"/>
    <s v="Software applicativo acquistato"/>
    <x v="12"/>
    <x v="12"/>
    <s v="ZCIN"/>
    <s v="20210901"/>
    <s v="202109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1001Campagnano"/>
    <s v="000002000008"/>
    <s v="IAM&amp;GRC"/>
    <s v="2021"/>
    <s v="20211001"/>
    <s v="20211001"/>
    <s v="AB0104"/>
    <x v="17"/>
    <s v="Software applicativo acquistato"/>
    <x v="12"/>
    <x v="12"/>
    <s v="ZCIN"/>
    <s v="20211001"/>
    <s v="00000000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459.69959999999992"/>
    <n v="-22.984800000000011"/>
    <n v="0"/>
    <n v="436.71480000000031"/>
    <n v="459.6995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21"/>
    <s v="000002000008-2021-20211001Crea Gestioni"/>
    <s v="000002000008"/>
    <s v="IAM&amp;GRC"/>
    <s v="2021"/>
    <s v="20211001"/>
    <s v="20211001"/>
    <s v="AB0104"/>
    <x v="17"/>
    <s v="Software applicativo acquistato"/>
    <x v="12"/>
    <x v="12"/>
    <s v="ZCIN"/>
    <s v="20211001"/>
    <s v="00000000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3830.8300000000008"/>
    <n v="191.54"/>
    <n v="0"/>
    <n v="-3639.29"/>
    <n v="-3830.83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21"/>
    <s v="000002000008-2021-20211001Crea Gestioni"/>
    <s v="000002000008"/>
    <s v="IAM&amp;GRC"/>
    <s v="2021"/>
    <s v="20211001"/>
    <s v="20211001"/>
    <s v="AB0104"/>
    <x v="17"/>
    <s v="Software applicativo acquistato"/>
    <x v="12"/>
    <x v="12"/>
    <s v="ZCIN"/>
    <s v="20211001"/>
    <s v="00000000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3830.83"/>
    <n v="-191.54"/>
    <n v="0"/>
    <n v="3639.29"/>
    <n v="383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1001Termoli"/>
    <s v="000002000008"/>
    <s v="IAM&amp;GRC"/>
    <s v="2021"/>
    <s v="20211001"/>
    <s v="20211001"/>
    <s v="AB0104"/>
    <x v="17"/>
    <s v="Software applicativo acquistato"/>
    <x v="12"/>
    <x v="12"/>
    <s v="ZCIN"/>
    <s v="20211001"/>
    <s v="00000000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3371.1304"/>
    <n v="-168.55520000000001"/>
    <n v="0"/>
    <n v="3202.5752000000002"/>
    <n v="3371.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8-2021"/>
    <s v="000002000008-2021-20211101Crea Gestioni"/>
    <s v="000002000008"/>
    <s v="IAM&amp;GRC"/>
    <s v="2021"/>
    <s v="20211101"/>
    <s v="20211101"/>
    <s v="AB0104"/>
    <x v="17"/>
    <s v="Software applicativo acquistato"/>
    <x v="12"/>
    <x v="12"/>
    <s v="ZCIN"/>
    <s v="20211101"/>
    <s v="00000000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1231Campagnano"/>
    <s v="000002000008"/>
    <s v="IAM&amp;GRC"/>
    <s v="2021"/>
    <s v="20211231"/>
    <s v="20211231"/>
    <s v="AB0104"/>
    <x v="17"/>
    <s v="Software applicativo acquistato"/>
    <x v="12"/>
    <x v="12"/>
    <s v="ZCIN"/>
    <s v="20211201"/>
    <s v="20211201"/>
    <s v="005/000"/>
    <s v="BEII41"/>
    <s v="A_B_I_4"/>
    <x v="6"/>
    <s v="CGST-IIM01-FC0SZF07.41"/>
    <x v="255"/>
    <x v="236"/>
    <s v="CD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967.52279999999962"/>
    <n v="-16.125600000000009"/>
    <n v="0"/>
    <n v="951.39720000000023"/>
    <n v="967.52279999999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08-2021"/>
    <s v="000002000008-2021-20211231Crea Gestioni"/>
    <s v="000002000008"/>
    <s v="IAM&amp;GRC"/>
    <s v="2021"/>
    <s v="20211231"/>
    <s v="20211231"/>
    <s v="AB0104"/>
    <x v="17"/>
    <s v="Software applicativo acquistato"/>
    <x v="12"/>
    <x v="12"/>
    <s v="ZCIN"/>
    <s v="20211201"/>
    <s v="202112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-8062.69"/>
    <n v="134.38"/>
    <n v="0"/>
    <n v="-7928.31"/>
    <n v="-806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08-2021"/>
    <s v="000002000008-2021-20211231Crea Gestioni"/>
    <s v="000002000008"/>
    <s v="IAM&amp;GRC"/>
    <s v="2021"/>
    <s v="20211231"/>
    <s v="20211231"/>
    <s v="AB0104"/>
    <x v="17"/>
    <s v="Software applicativo acquistato"/>
    <x v="12"/>
    <x v="12"/>
    <s v="ZCIN"/>
    <s v="20211201"/>
    <s v="20211201"/>
    <s v="005/000"/>
    <s v="BEII41"/>
    <s v="A_B_I_4"/>
    <x v="6"/>
    <s v="CGST-IIM01-FC0SZF07.41"/>
    <x v="255"/>
    <x v="236"/>
    <s v="FC0"/>
    <s v="1CGST-STRU"/>
    <s v="1FOCO-CGST"/>
    <s v="CGST-FOCON"/>
    <s v="-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8062.69"/>
    <n v="-134.38"/>
    <n v="0"/>
    <n v="7928.31"/>
    <n v="806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08-2021"/>
    <s v="000002000008-2021-20211231Termoli"/>
    <s v="000002000008"/>
    <s v="IAM&amp;GRC"/>
    <s v="2021"/>
    <s v="20211231"/>
    <s v="20211231"/>
    <s v="AB0104"/>
    <x v="17"/>
    <s v="Software applicativo acquistato"/>
    <x v="12"/>
    <x v="12"/>
    <s v="ZCIN"/>
    <s v="20211201"/>
    <s v="20211201"/>
    <s v="005/000"/>
    <s v="BEII41"/>
    <s v="A_B_I_4"/>
    <x v="6"/>
    <s v="CGST-IIM01-FC0SZF07.41"/>
    <x v="255"/>
    <x v="236"/>
    <s v="TEM"/>
    <s v="1CGST-STRU"/>
    <s v="1FOCO-CGST"/>
    <s v="CGST-FOCON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3"/>
    <x v="0"/>
    <s v="Incremento"/>
    <s v="-"/>
    <s v="LIC Non in Tariffa"/>
    <s v="Non OPS"/>
    <n v="0"/>
    <n v="0"/>
    <n v="0"/>
    <n v="7095.1672000000017"/>
    <n v="-118.2544"/>
    <n v="0"/>
    <n v="6976.9128000000001"/>
    <n v="7095.1672000000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09-2020"/>
    <s v="000002000009-2020-20201231Termoli"/>
    <s v="000002000009"/>
    <s v="RIL-RETE-IMP Misuratori TEMP002 MSF"/>
    <s v="2020"/>
    <s v="20201231"/>
    <s v="20201231"/>
    <s v="AB0104"/>
    <x v="17"/>
    <s v="Software applicativo acquistato"/>
    <x v="12"/>
    <x v="12"/>
    <s v="ZCIV"/>
    <s v="20201201"/>
    <s v="20201201"/>
    <s v="005/000"/>
    <s v="BEII42"/>
    <s v="A_B_I_4"/>
    <x v="6"/>
    <s v="CGST-IIM01-TEMF002M.42"/>
    <x v="256"/>
    <x v="237"/>
    <s v="TEM"/>
    <s v="CRG00-CGST"/>
    <s v="1MISF-CGST"/>
    <s v="CGST-MIFOG"/>
    <s v="-"/>
    <s v="FMS"/>
    <s v="MSF"/>
    <x v="15"/>
    <s v="FG"/>
    <x v="16"/>
    <s v="Studi ricerche brevetti dir di utilizz"/>
    <x v="3"/>
    <s v="F"/>
    <s v="Servizio idrico integrato"/>
    <s v="NonErc"/>
    <s v="IIM01"/>
    <s v="ATTIVITA’ IMMATERIALI INV."/>
    <s v="P"/>
    <s v="P002"/>
    <s v="021"/>
    <s v="Misuratori"/>
    <s v="15"/>
    <s v="42"/>
    <s v="Servizi per l'implementazione"/>
    <x v="23"/>
    <x v="23"/>
    <x v="23"/>
    <s v="Studi ricerche brevetti dir di utilizz"/>
    <n v="5"/>
    <n v="5"/>
    <s v="F15S"/>
    <s v="5,00"/>
    <s v="5"/>
    <x v="1"/>
    <x v="1"/>
    <s v="-"/>
    <s v="-"/>
    <s v="LIC Non in Tariffa"/>
    <s v="Non OPS"/>
    <n v="3913.98"/>
    <n v="-65.23"/>
    <n v="3848.75"/>
    <n v="0"/>
    <n v="-782.8"/>
    <n v="0"/>
    <n v="306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09-2021"/>
    <s v="000002000009-2021-20211231Termoli"/>
    <s v="000002000009"/>
    <s v="RIL-RETE-IMP Misuratori TEMP002 MSF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F002M.42"/>
    <x v="256"/>
    <x v="237"/>
    <s v="TEM"/>
    <s v="CRG00-CGST"/>
    <s v="1MISF-CGST"/>
    <s v="CGST-MIFOG"/>
    <s v="-"/>
    <s v="FMS"/>
    <s v="MSF"/>
    <x v="3"/>
    <s v="FG"/>
    <x v="16"/>
    <s v="Studi ricerche brevetti dir di utilizz"/>
    <x v="3"/>
    <s v="F"/>
    <s v="Servizio idrico integrato"/>
    <s v="NonErc"/>
    <s v="IIM01"/>
    <s v="ATTIVITA’ IMMATERIALI INV."/>
    <s v="P"/>
    <s v="P002"/>
    <s v="021"/>
    <s v="Misuratori"/>
    <s v="15"/>
    <s v="42"/>
    <s v="Servizi per l'implementazione"/>
    <x v="23"/>
    <x v="23"/>
    <x v="23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4724.2700000000004"/>
    <n v="-78.739999999999995"/>
    <n v="0"/>
    <n v="4645.5300000000007"/>
    <n v="4724.27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10-2021"/>
    <s v="000002000010-2021-20210331Termoli"/>
    <s v="000002000010"/>
    <s v="RIL-RETE-IMP Rete TEMS001 DSA"/>
    <s v="2021"/>
    <s v="20210331"/>
    <s v="20210331"/>
    <s v="AB0104"/>
    <x v="17"/>
    <s v="Software applicativo acquistato"/>
    <x v="12"/>
    <x v="12"/>
    <s v="ZCIV"/>
    <s v="20210301"/>
    <s v="20210301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9.05"/>
    <n v="-3.18"/>
    <n v="0"/>
    <n v="15.87"/>
    <n v="1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10-2021"/>
    <s v="000002000010-2021-20210430Termoli"/>
    <s v="000002000010"/>
    <s v="RIL-RETE-IMP Rete TEMS001 DSA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03.09"/>
    <n v="-15.46"/>
    <n v="0"/>
    <n v="87.63"/>
    <n v="10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10-2021"/>
    <s v="000002000010-2021-20210630Termoli"/>
    <s v="000002000010"/>
    <s v="RIL-RETE-IMP Rete TEMS001 DSA"/>
    <s v="2021"/>
    <s v="20210630"/>
    <s v="20210630"/>
    <s v="AB0104"/>
    <x v="17"/>
    <s v="Software applicativo acquistato"/>
    <x v="12"/>
    <x v="12"/>
    <s v="ZCIV"/>
    <s v="20210601"/>
    <s v="20210601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65.3"/>
    <n v="-42.62"/>
    <n v="0"/>
    <n v="322.68"/>
    <n v="36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10-2021"/>
    <s v="000002000010-2021-20210701Termoli"/>
    <s v="000002000010"/>
    <s v="RIL-RETE-IMP Rete TEMS001 DSA"/>
    <s v="2021"/>
    <s v="20210701"/>
    <s v="20211101"/>
    <s v="AB0104"/>
    <x v="17"/>
    <s v="Software applicativo acquistato"/>
    <x v="12"/>
    <x v="12"/>
    <s v="ZCIV"/>
    <s v="20210701"/>
    <s v="00000000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696.51"/>
    <n v="-69.650000000000006"/>
    <n v="0"/>
    <n v="626.86"/>
    <n v="0"/>
    <n v="0"/>
    <n v="0"/>
    <n v="0"/>
    <n v="0"/>
    <n v="0"/>
    <n v="0"/>
    <n v="0"/>
    <n v="0"/>
    <n v="0"/>
    <n v="0"/>
    <n v="0"/>
    <n v="0"/>
    <n v="0"/>
    <n v="0"/>
    <n v="696.51"/>
    <n v="0"/>
    <n v="0"/>
    <n v="0"/>
    <s v="-"/>
    <x v="2"/>
    <x v="2"/>
    <x v="1"/>
  </r>
  <r>
    <s v="CGST"/>
    <s v="000002000010-2021"/>
    <s v="000002000010-2021-20210801Termoli"/>
    <s v="000002000010"/>
    <s v="RIL-RETE-IMP Rete TEMS001 DSA"/>
    <s v="2021"/>
    <s v="20210801"/>
    <s v="20211101"/>
    <s v="AB0104"/>
    <x v="17"/>
    <s v="Software applicativo acquistato"/>
    <x v="12"/>
    <x v="12"/>
    <s v="ZCIV"/>
    <s v="20210801"/>
    <s v="00000000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819.47"/>
    <n v="-234.96"/>
    <n v="0"/>
    <n v="2584.5100000000002"/>
    <n v="2653.15"/>
    <n v="0"/>
    <n v="0"/>
    <n v="0"/>
    <n v="0"/>
    <n v="0"/>
    <n v="0"/>
    <n v="0"/>
    <n v="0"/>
    <n v="0"/>
    <n v="0"/>
    <n v="0"/>
    <n v="0"/>
    <n v="0"/>
    <n v="0"/>
    <n v="166.32"/>
    <n v="0"/>
    <n v="0"/>
    <n v="0"/>
    <s v="-"/>
    <x v="2"/>
    <x v="2"/>
    <x v="1"/>
  </r>
  <r>
    <s v="CGST"/>
    <s v="000002000010-2021"/>
    <s v="000002000010-2021-20210930Termoli"/>
    <s v="000002000010"/>
    <s v="RIL-RETE-IMP Rete TEMS001 DSA"/>
    <s v="2021"/>
    <s v="20210930"/>
    <s v="20211101"/>
    <s v="AB0104"/>
    <x v="17"/>
    <s v="Software applicativo acquistato"/>
    <x v="12"/>
    <x v="12"/>
    <s v="ZCIV"/>
    <s v="20210901"/>
    <s v="20210901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9071.02"/>
    <n v="-604.73"/>
    <n v="0"/>
    <n v="8466.2900000000009"/>
    <n v="763.07"/>
    <n v="0"/>
    <n v="0"/>
    <n v="0"/>
    <n v="0"/>
    <n v="0"/>
    <n v="0"/>
    <n v="0"/>
    <n v="0"/>
    <n v="0"/>
    <n v="0"/>
    <n v="0"/>
    <n v="0"/>
    <n v="0"/>
    <n v="0"/>
    <n v="8307.9500000000007"/>
    <n v="0"/>
    <n v="0"/>
    <n v="0"/>
    <s v="-"/>
    <x v="2"/>
    <x v="2"/>
    <x v="1"/>
  </r>
  <r>
    <s v="CGST"/>
    <s v="000002000010-2021"/>
    <s v="000002000010-2021-20211001Termoli"/>
    <s v="000002000010"/>
    <s v="RIL-RETE-IMP Rete TEMS001 DSA"/>
    <s v="2021"/>
    <s v="20211001"/>
    <s v="20211101"/>
    <s v="AB0104"/>
    <x v="17"/>
    <s v="Software applicativo acquistato"/>
    <x v="12"/>
    <x v="12"/>
    <s v="ZCIV"/>
    <s v="20211001"/>
    <s v="00000000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135.59"/>
    <n v="-106.78"/>
    <n v="0"/>
    <n v="2028.81"/>
    <n v="1668.09"/>
    <n v="0"/>
    <n v="0"/>
    <n v="0"/>
    <n v="0"/>
    <n v="0"/>
    <n v="0"/>
    <n v="0"/>
    <n v="0"/>
    <n v="0"/>
    <n v="0"/>
    <n v="0"/>
    <n v="0"/>
    <n v="0"/>
    <n v="0"/>
    <n v="467.5"/>
    <n v="0"/>
    <n v="0"/>
    <n v="0"/>
    <s v="-"/>
    <x v="2"/>
    <x v="2"/>
    <x v="1"/>
  </r>
  <r>
    <s v="CGST"/>
    <s v="000002000010-2021"/>
    <s v="000002000010-2021-20211101Termoli"/>
    <s v="000002000010"/>
    <s v="RIL-RETE-IMP Rete TEMS001 DSA"/>
    <s v="2021"/>
    <s v="20211101"/>
    <s v="20211231"/>
    <s v="AB0104"/>
    <x v="17"/>
    <s v="Software applicativo acquistato"/>
    <x v="12"/>
    <x v="12"/>
    <s v="ZCIV"/>
    <s v="20211101"/>
    <s v="00000000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047.22"/>
    <n v="-68.239999999999995"/>
    <n v="0"/>
    <n v="1978.98"/>
    <n v="11360.1"/>
    <n v="0"/>
    <n v="0"/>
    <n v="0"/>
    <n v="0"/>
    <n v="0"/>
    <n v="0"/>
    <n v="0"/>
    <n v="0"/>
    <n v="0"/>
    <n v="0"/>
    <n v="0"/>
    <n v="0"/>
    <n v="0"/>
    <n v="-9638.2800000000007"/>
    <n v="325.39999999999998"/>
    <n v="0"/>
    <n v="0"/>
    <n v="0"/>
    <s v="-"/>
    <x v="2"/>
    <x v="2"/>
    <x v="1"/>
  </r>
  <r>
    <s v="CGST"/>
    <s v="000002000010-2021"/>
    <s v="000002000010-2021-20211231Termoli"/>
    <s v="000002000010"/>
    <s v="RIL-RETE-IMP Rete TEMS001 DSA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AS012.42"/>
    <x v="257"/>
    <x v="238"/>
    <s v="TEM"/>
    <s v="CRG00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6"/>
    <s v="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288.75"/>
    <n v="-21.48"/>
    <n v="0"/>
    <n v="1267.27"/>
    <n v="1614.15"/>
    <n v="0"/>
    <n v="0"/>
    <n v="0"/>
    <n v="0"/>
    <n v="0"/>
    <n v="0"/>
    <n v="0"/>
    <n v="0"/>
    <n v="0"/>
    <n v="0"/>
    <n v="0"/>
    <n v="0"/>
    <n v="0"/>
    <n v="-325.39999999999998"/>
    <n v="0"/>
    <n v="0"/>
    <n v="0"/>
    <n v="0"/>
    <s v="-"/>
    <x v="2"/>
    <x v="2"/>
    <x v="1"/>
  </r>
  <r>
    <s v="CGST"/>
    <s v="000002000011-2021"/>
    <s v="000002000011-2021-20210331Crea Gestioni"/>
    <s v="000002000011"/>
    <s v="Piattaforma WAIDY"/>
    <s v="2021"/>
    <s v="20210331"/>
    <s v="20210331"/>
    <s v="AB0104"/>
    <x v="17"/>
    <s v="Software applicativo acquistato"/>
    <x v="12"/>
    <x v="12"/>
    <s v="ZCIV"/>
    <s v="20210301"/>
    <s v="20210301"/>
    <s v="005/000"/>
    <s v="BEII42"/>
    <s v="A_B_I_4"/>
    <x v="6"/>
    <s v="CGST-IIM01-FC0SZW02.42"/>
    <x v="258"/>
    <x v="239"/>
    <s v="FC0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1-2021"/>
    <s v="000002000011-2021-20210430Crea Gestioni"/>
    <s v="000002000011"/>
    <s v="Piattaforma WAIDY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W02.42"/>
    <x v="258"/>
    <x v="239"/>
    <s v="FC0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350"/>
    <n v="-202.5"/>
    <n v="0"/>
    <n v="1147.5"/>
    <n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1-2021"/>
    <s v="000002000011-2021-20210430Campagnano"/>
    <s v="000002000011"/>
    <s v="Piattaforma WAIDY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W02.42"/>
    <x v="258"/>
    <x v="239"/>
    <s v="CDM"/>
    <s v="CRG00-CGST"/>
    <s v="1STRU-CGST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48.1867749419954"/>
    <n v="-22.228016241299301"/>
    <n v="0"/>
    <n v="125.95875870069609"/>
    <n v="148.1867749419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11-2021"/>
    <s v="000002000011-2021-20210430Crea Gestioni"/>
    <s v="000002000011"/>
    <s v="Piattaforma WAIDY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W02.42"/>
    <x v="258"/>
    <x v="239"/>
    <s v="FC0"/>
    <s v="CRG00-CGST"/>
    <s v="1STRU-CGST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1350"/>
    <n v="202.5"/>
    <n v="0"/>
    <n v="-1147.5"/>
    <n v="-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11-2021"/>
    <s v="000002000011-2021-20210430Termoli"/>
    <s v="000002000011"/>
    <s v="Piattaforma WAIDY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W02.42"/>
    <x v="258"/>
    <x v="239"/>
    <s v="TEM"/>
    <s v="CRG00-CGST"/>
    <s v="1STRU-CGST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201.813225058004"/>
    <n v="-180.27198375870071"/>
    <n v="0"/>
    <n v="1021.541241299304"/>
    <n v="1201.813225058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12-2021"/>
    <s v="000002000012-2021-20210430Crea Gestioni"/>
    <s v="000002000012"/>
    <s v="DCS _EVO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878.79"/>
    <n v="-281.82"/>
    <n v="0"/>
    <n v="1596.97"/>
    <n v="187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2-2021"/>
    <s v="000002000012-2021-20210430Campagnano"/>
    <s v="000002000012"/>
    <s v="DCS _EVO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08.42"/>
    <x v="259"/>
    <x v="240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300.82470049733729"/>
    <n v="-45.123945248888717"/>
    <n v="0"/>
    <n v="255.7007552484485"/>
    <n v="300.82470049733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12-2021"/>
    <s v="000002000012-2021-20210430Crea Gestioni"/>
    <s v="000002000012"/>
    <s v="DCS _EVO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1878.79"/>
    <n v="281.82"/>
    <n v="0"/>
    <n v="-1596.97"/>
    <n v="-187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12-2021"/>
    <s v="000002000012-2021-20210430Termoli"/>
    <s v="000002000012"/>
    <s v="DCS _EVO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08.42"/>
    <x v="259"/>
    <x v="240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577.9652995026629"/>
    <n v="-236.69605475111121"/>
    <n v="0"/>
    <n v="1341.269244751551"/>
    <n v="1577.9652995026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12-2021"/>
    <s v="000002000012-2021-20210531Crea Gestioni"/>
    <s v="000002000012"/>
    <s v="DCS _EVO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2-2021"/>
    <s v="000002000012-2021-20210601Crea Gestioni"/>
    <s v="000002000012"/>
    <s v="DCS _EVO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47.36"/>
    <n v="-5.53"/>
    <n v="0"/>
    <n v="41.83"/>
    <n v="4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2-2021"/>
    <s v="000002000012-2021-20210601Campagnano"/>
    <s v="000002000012"/>
    <s v="DCS _EVO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08.42"/>
    <x v="259"/>
    <x v="240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7.5831028563883649"/>
    <n v="-0.88544254214163132"/>
    <n v="0"/>
    <n v="6.6976603142467326"/>
    <n v="7.5831028563883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12-2021"/>
    <s v="000002000012-2021-20210601Crea Gestioni"/>
    <s v="000002000012"/>
    <s v="DCS _EVO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47.36"/>
    <n v="5.53"/>
    <n v="0"/>
    <n v="-41.83"/>
    <n v="-4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12-2021"/>
    <s v="000002000012-2021-20210601Termoli"/>
    <s v="000002000012"/>
    <s v="DCS _EVO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08.42"/>
    <x v="259"/>
    <x v="240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39.776897143611627"/>
    <n v="-4.6445574578583679"/>
    <n v="0"/>
    <n v="35.132339685753273"/>
    <n v="39.77689714361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12-2021"/>
    <s v="000002000012-2021-20210801Crea Gestioni"/>
    <s v="000002000012"/>
    <s v="DCS _EVO"/>
    <s v="2021"/>
    <s v="20210801"/>
    <s v="20210801"/>
    <s v="AB0104"/>
    <x v="17"/>
    <s v="Software applicativo acquistato"/>
    <x v="12"/>
    <x v="12"/>
    <s v="ZCIV"/>
    <s v="20210801"/>
    <s v="00000000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2-2021"/>
    <s v="000002000012-2021-20210930Crea Gestioni"/>
    <s v="000002000012"/>
    <s v="DCS _EVO"/>
    <s v="2021"/>
    <s v="20210930"/>
    <s v="20210930"/>
    <s v="AB0104"/>
    <x v="17"/>
    <s v="Software applicativo acquistato"/>
    <x v="12"/>
    <x v="12"/>
    <s v="ZCIV"/>
    <s v="20210901"/>
    <s v="20210901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2-2021"/>
    <s v="000002000012-2021-20211001Crea Gestioni"/>
    <s v="000002000012"/>
    <s v="DCS _EVO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.87"/>
    <n v="-0.09"/>
    <n v="0"/>
    <n v="1.78"/>
    <n v="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2-2021"/>
    <s v="000002000012-2021-20211001Campagnano"/>
    <s v="000002000012"/>
    <s v="DCS _EVO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08.42"/>
    <x v="259"/>
    <x v="240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0.29941727916905092"/>
    <n v="-1.4410457286211001E-2"/>
    <n v="0"/>
    <n v="0.28500682188283982"/>
    <n v="0.2994172791690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12-2021"/>
    <s v="000002000012-2021-20211001Crea Gestioni"/>
    <s v="000002000012"/>
    <s v="DCS _EVO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08.42"/>
    <x v="259"/>
    <x v="240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1.87"/>
    <n v="0.09"/>
    <n v="0"/>
    <n v="-1.78"/>
    <n v="-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12-2021"/>
    <s v="000002000012-2021-20211001Termoli"/>
    <s v="000002000012"/>
    <s v="DCS _EVO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08.42"/>
    <x v="259"/>
    <x v="240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000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.57058272083095"/>
    <n v="-7.5589542713788982E-2"/>
    <n v="0"/>
    <n v="1.4949931781171599"/>
    <n v="1.57058272083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13-2021"/>
    <s v="000002000013-2021-20210430Crea Gestioni"/>
    <s v="000002000013"/>
    <s v="ISU-CRM - IDRICO_EVO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09.42"/>
    <x v="260"/>
    <x v="241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3-2021"/>
    <s v="000002000013-2021-20210531Crea Gestioni"/>
    <s v="000002000013"/>
    <s v="ISU-CRM - IDRICO_EVO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000SZF09.42"/>
    <x v="260"/>
    <x v="241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3-2021"/>
    <s v="000002000013-2021-20210601Crea Gestioni"/>
    <s v="000002000013"/>
    <s v="ISU-CRM - IDRICO_EVO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09.42"/>
    <x v="260"/>
    <x v="241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485.47"/>
    <n v="-56.64"/>
    <n v="0"/>
    <n v="428.83"/>
    <n v="48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3-2021"/>
    <s v="000002000013-2021-20210601Campagnano"/>
    <s v="000002000013"/>
    <s v="ISU-CRM - IDRICO_EVO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09.42"/>
    <x v="260"/>
    <x v="241"/>
    <s v="CD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77.731607763742844"/>
    <n v="-9.0689811187887841"/>
    <n v="0"/>
    <n v="68.662626644954003"/>
    <n v="77.731607763742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3-2021"/>
    <s v="000002000013-2021-20210601Crea Gestioni"/>
    <s v="000002000013"/>
    <s v="ISU-CRM - IDRICO_EVO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09.42"/>
    <x v="260"/>
    <x v="241"/>
    <s v="Fittizio CGST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485.47"/>
    <n v="56.64"/>
    <n v="0"/>
    <n v="-428.83"/>
    <n v="-48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3-2021"/>
    <s v="000002000013-2021-20210601Termoli"/>
    <s v="000002000013"/>
    <s v="ISU-CRM - IDRICO_EVO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09.42"/>
    <x v="260"/>
    <x v="241"/>
    <s v="TE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407.73839223625708"/>
    <n v="-47.571018881211209"/>
    <n v="0"/>
    <n v="360.16737335504592"/>
    <n v="407.7383922362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4-2021"/>
    <s v="000002000014-2021-20210430Crea Gestioni"/>
    <s v="000002000014"/>
    <s v="Fattura Digital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625.73"/>
    <n v="-243.86"/>
    <n v="0"/>
    <n v="1381.87"/>
    <n v="162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4-2021"/>
    <s v="000002000014-2021-20210430Campagnano"/>
    <s v="000002000014"/>
    <s v="Fattura Digital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0.42"/>
    <x v="261"/>
    <x v="242"/>
    <s v="CD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260.30569693235338"/>
    <n v="-39.045934597949042"/>
    <n v="0"/>
    <n v="221.2597623344042"/>
    <n v="260.30569693235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4-2021"/>
    <s v="000002000014-2021-20210430Crea Gestioni"/>
    <s v="000002000014"/>
    <s v="Fattura Digital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1625.73"/>
    <n v="243.86"/>
    <n v="0"/>
    <n v="-1381.87"/>
    <n v="-162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4-2021"/>
    <s v="000002000014-2021-20210430Termoli"/>
    <s v="000002000014"/>
    <s v="Fattura Digital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0.42"/>
    <x v="261"/>
    <x v="242"/>
    <s v="TE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365.4243030676471"/>
    <n v="-204.81406540205089"/>
    <n v="0"/>
    <n v="1160.6102376655961"/>
    <n v="1365.4243030676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4-2021"/>
    <s v="000002000014-2021-20210531Crea Gestioni"/>
    <s v="000002000014"/>
    <s v="Fattura Digitale - IDRICO_PRJ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4-2021"/>
    <s v="000002000014-2021-20210601Crea Gestioni"/>
    <s v="000002000014"/>
    <s v="Fattura Digital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281.91"/>
    <n v="-266.22000000000003"/>
    <n v="0"/>
    <n v="2015.69"/>
    <n v="228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4-2021"/>
    <s v="000002000014-2021-20210601Campagnano"/>
    <s v="000002000014"/>
    <s v="Fattura Digital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0.42"/>
    <x v="261"/>
    <x v="242"/>
    <s v="CD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365.37073984419692"/>
    <n v="-42.626132652612121"/>
    <n v="0"/>
    <n v="322.74460719158481"/>
    <n v="365.37073984419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4-2021"/>
    <s v="000002000014-2021-20210601Crea Gestioni"/>
    <s v="000002000014"/>
    <s v="Fattura Digital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2281.91"/>
    <n v="266.22000000000003"/>
    <n v="0"/>
    <n v="-2015.69"/>
    <n v="-228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4-2021"/>
    <s v="000002000014-2021-20210601Termoli"/>
    <s v="000002000014"/>
    <s v="Fattura Digital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0.42"/>
    <x v="261"/>
    <x v="242"/>
    <s v="TE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916.539260155803"/>
    <n v="-223.59386734738791"/>
    <n v="0"/>
    <n v="1692.9453928084149"/>
    <n v="1916.539260155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4-2021"/>
    <s v="000002000014-2021-20210801Crea Gestioni"/>
    <s v="000002000014"/>
    <s v="Fattura Digitale - IDRICO_PRJ"/>
    <s v="2021"/>
    <s v="20210801"/>
    <s v="20210801"/>
    <s v="AB0104"/>
    <x v="17"/>
    <s v="Software applicativo acquistato"/>
    <x v="12"/>
    <x v="12"/>
    <s v="ZCIV"/>
    <s v="20210801"/>
    <s v="00000000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4-2021"/>
    <s v="000002000014-2021-20210930Crea Gestioni"/>
    <s v="000002000014"/>
    <s v="Fattura Digitale - IDRICO_PRJ"/>
    <s v="2021"/>
    <s v="20210930"/>
    <s v="20210930"/>
    <s v="AB0104"/>
    <x v="17"/>
    <s v="Software applicativo acquistato"/>
    <x v="12"/>
    <x v="12"/>
    <s v="ZCIV"/>
    <s v="20210901"/>
    <s v="20210901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4-2021"/>
    <s v="000002000014-2021-20211001Crea Gestioni"/>
    <s v="000002000014"/>
    <s v="Fattura Digitale - IDRICO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14.13"/>
    <n v="-15.71"/>
    <n v="0"/>
    <n v="298.42"/>
    <n v="314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4-2021"/>
    <s v="000002000014-2021-20211001Campagnano"/>
    <s v="000002000014"/>
    <s v="Fattura Digitale - IDRICO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0.42"/>
    <x v="261"/>
    <x v="242"/>
    <s v="CD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50.297299414638431"/>
    <n v="-2.5154253774041631"/>
    <n v="0"/>
    <n v="47.781874037234267"/>
    <n v="50.297299414638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4-2021"/>
    <s v="000002000014-2021-20211001Crea Gestioni"/>
    <s v="000002000014"/>
    <s v="Fattura Digitale - IDRICO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314.13"/>
    <n v="15.71"/>
    <n v="0"/>
    <n v="-298.42"/>
    <n v="-314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4-2021"/>
    <s v="000002000014-2021-20211001Termoli"/>
    <s v="000002000014"/>
    <s v="Fattura Digitale - IDRICO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0.42"/>
    <x v="261"/>
    <x v="242"/>
    <s v="TE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263.83270058536158"/>
    <n v="-13.194574622595839"/>
    <n v="0"/>
    <n v="250.63812596276571"/>
    <n v="263.83270058536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4-2021"/>
    <s v="000002000014-2021-20211101Crea Gestioni"/>
    <s v="000002000014"/>
    <s v="Fattura Digitale - IDRICO_PRJ"/>
    <s v="2021"/>
    <s v="20211101"/>
    <s v="20211101"/>
    <s v="AB0104"/>
    <x v="17"/>
    <s v="Software applicativo acquistato"/>
    <x v="12"/>
    <x v="12"/>
    <s v="ZCIV"/>
    <s v="20211101"/>
    <s v="00000000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4-2021"/>
    <s v="000002000014-2021-20211231Crea Gestioni"/>
    <s v="000002000014"/>
    <s v="Fattura Digitale - IDRICO_PRJ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576.54999999999995"/>
    <n v="-9.61"/>
    <n v="0"/>
    <n v="566.93999999999994"/>
    <n v="576.54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4-2021"/>
    <s v="000002000014-2021-20211231Campagnano"/>
    <s v="000002000014"/>
    <s v="Fattura Digitale - IDRICO_PRJ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0.42"/>
    <x v="261"/>
    <x v="242"/>
    <s v="CD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92.314990537388312"/>
    <n v="-1.538716605783196"/>
    <n v="0"/>
    <n v="90.776273931605104"/>
    <n v="92.314990537388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4-2021"/>
    <s v="000002000014-2021-20211231Crea Gestioni"/>
    <s v="000002000014"/>
    <s v="Fattura Digitale - IDRICO_PRJ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0.42"/>
    <x v="261"/>
    <x v="242"/>
    <s v="Fittizio CGST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576.54999999999984"/>
    <n v="9.61"/>
    <n v="0"/>
    <n v="-566.93999999999983"/>
    <n v="-576.54999999999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4-2021"/>
    <s v="000002000014-2021-20211231Termoli"/>
    <s v="000002000014"/>
    <s v="Fattura Digitale - IDRICO_PRJ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0.42"/>
    <x v="261"/>
    <x v="242"/>
    <s v="TE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484.23500946261157"/>
    <n v="-8.0712833942168007"/>
    <n v="0"/>
    <n v="476.16372606839468"/>
    <n v="484.2350094626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5-2021"/>
    <s v="000002000015-2021-20210430Crea Gestioni"/>
    <s v="000002000015"/>
    <s v="SALESFORC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629.32000000000005"/>
    <n v="-94.4"/>
    <n v="0"/>
    <n v="534.92000000000007"/>
    <n v="629.32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5-2021"/>
    <s v="000002000015-2021-20210430Campagnano"/>
    <s v="000002000015"/>
    <s v="SALESFORC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1.42"/>
    <x v="262"/>
    <x v="243"/>
    <s v="CD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00.76432199287009"/>
    <n v="-15.11496853131464"/>
    <n v="0"/>
    <n v="85.649353461555393"/>
    <n v="100.76432199287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5-2021"/>
    <s v="000002000015-2021-20210430Crea Gestioni"/>
    <s v="000002000015"/>
    <s v="SALESFORC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629.32000000000005"/>
    <n v="94.4"/>
    <n v="0"/>
    <n v="-534.92000000000007"/>
    <n v="-629.32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5-2021"/>
    <s v="000002000015-2021-20210430Termoli"/>
    <s v="000002000015"/>
    <s v="SALESFORC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1.42"/>
    <x v="262"/>
    <x v="243"/>
    <s v="TE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528.55567800713004"/>
    <n v="-79.285031468685347"/>
    <n v="0"/>
    <n v="449.27064653844468"/>
    <n v="528.55567800713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5-2021"/>
    <s v="000002000015-2021-20210531Crea Gestioni"/>
    <s v="000002000015"/>
    <s v="SALESFORCE - IDRICO_PRJ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5-2021"/>
    <s v="000002000015-2021-20210601Crea Gestioni"/>
    <s v="000002000015"/>
    <s v="SALESFORC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85.24"/>
    <n v="-9.94"/>
    <n v="0"/>
    <n v="75.3"/>
    <n v="8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5-2021"/>
    <s v="000002000015-2021-20210601Campagnano"/>
    <s v="000002000015"/>
    <s v="SALESFORC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1.42"/>
    <x v="262"/>
    <x v="243"/>
    <s v="CD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3.6483042119625"/>
    <n v="-1.59155494916597"/>
    <n v="0"/>
    <n v="12.056749262796529"/>
    <n v="13.6483042119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5-2021"/>
    <s v="000002000015-2021-20210601Crea Gestioni"/>
    <s v="000002000015"/>
    <s v="SALESFORC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85.240000000000009"/>
    <n v="9.94"/>
    <n v="0"/>
    <n v="-75.3"/>
    <n v="-85.24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5-2021"/>
    <s v="000002000015-2021-20210601Termoli"/>
    <s v="000002000015"/>
    <s v="SALESFORC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1.42"/>
    <x v="262"/>
    <x v="243"/>
    <s v="TE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71.591695788037526"/>
    <n v="-8.3484450508340302"/>
    <n v="0"/>
    <n v="63.243250737203446"/>
    <n v="71.591695788037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5-2021"/>
    <s v="000002000015-2021-20210801Crea Gestioni"/>
    <s v="000002000015"/>
    <s v="SALESFORCE - IDRICO_PRJ"/>
    <s v="2021"/>
    <s v="20210801"/>
    <s v="20210801"/>
    <s v="AB0104"/>
    <x v="17"/>
    <s v="Software applicativo acquistato"/>
    <x v="12"/>
    <x v="12"/>
    <s v="ZCIV"/>
    <s v="20210801"/>
    <s v="00000000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5-2021"/>
    <s v="000002000015-2021-20210930Crea Gestioni"/>
    <s v="000002000015"/>
    <s v="SALESFORCE - IDRICO_PRJ"/>
    <s v="2021"/>
    <s v="20210930"/>
    <s v="20210930"/>
    <s v="AB0104"/>
    <x v="17"/>
    <s v="Software applicativo acquistato"/>
    <x v="12"/>
    <x v="12"/>
    <s v="ZCIV"/>
    <s v="20210901"/>
    <s v="20210901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5-2021"/>
    <s v="000002000015-2021-20211001Crea Gestioni"/>
    <s v="000002000015"/>
    <s v="SALESFORCE - IDRICO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27"/>
    <n v="-6.35"/>
    <n v="0"/>
    <n v="120.65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5-2021"/>
    <s v="000002000015-2021-20211001Campagnano"/>
    <s v="000002000015"/>
    <s v="SALESFORCE - IDRICO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1.42"/>
    <x v="262"/>
    <x v="243"/>
    <s v="CD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20.334756392764401"/>
    <n v="-1.01673781963822"/>
    <n v="0"/>
    <n v="19.318018573126182"/>
    <n v="20.33475639276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5-2021"/>
    <s v="000002000015-2021-20211001Crea Gestioni"/>
    <s v="000002000015"/>
    <s v="SALESFORCE - IDRICO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1.42"/>
    <x v="262"/>
    <x v="243"/>
    <s v="Fittizio CGST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127"/>
    <n v="6.35"/>
    <n v="0"/>
    <n v="-120.65"/>
    <n v="-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5-2021"/>
    <s v="000002000015-2021-20211001Termoli"/>
    <s v="000002000015"/>
    <s v="SALESFORCE - IDRICO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1.42"/>
    <x v="262"/>
    <x v="243"/>
    <s v="TE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06.6652436072356"/>
    <n v="-5.333262180361781"/>
    <n v="0"/>
    <n v="101.3319814268738"/>
    <n v="106.665243607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6-2021"/>
    <s v="000002000016-2021-20210430Crea Gestioni"/>
    <s v="000002000016"/>
    <s v="SALESFORCE - IDRICO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1"/>
    <s v="A_B_I_4"/>
    <x v="6"/>
    <s v="CGST-IIM01-000SZF11.41"/>
    <x v="263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m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6-2021"/>
    <s v="000002000016-2021-20210531Crea Gestioni"/>
    <s v="000002000016"/>
    <s v="SALESFORCE - IDRICO_PRJ"/>
    <s v="2021"/>
    <s v="20210531"/>
    <s v="20210531"/>
    <s v="AB0104"/>
    <x v="17"/>
    <s v="Software applicativo acquistato"/>
    <x v="12"/>
    <x v="12"/>
    <s v="ZCIV"/>
    <s v="20210501"/>
    <s v="20210501"/>
    <s v="005/000"/>
    <s v="BEII41"/>
    <s v="A_B_I_4"/>
    <x v="6"/>
    <s v="CGST-IIM01-000SZF11.41"/>
    <x v="263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m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6-2021"/>
    <s v="000002000016-2021-20210601Crea Gestioni"/>
    <s v="000002000016"/>
    <s v="SALESFORCE - IDRICO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1"/>
    <s v="A_B_I_4"/>
    <x v="6"/>
    <s v="CGST-IIM01-000SZF11.41"/>
    <x v="263"/>
    <x v="243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m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0430Crea Gestioni"/>
    <s v="000002000017"/>
    <s v="Sportello Digitale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69.6"/>
    <n v="-55.44"/>
    <n v="0"/>
    <n v="314.16000000000003"/>
    <n v="36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0430Campagnano"/>
    <s v="000002000017"/>
    <s v="Sportello Digitale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1"/>
    <s v="A_B_I_4"/>
    <x v="6"/>
    <s v="CGST-IIM01-000SZF12.41"/>
    <x v="264"/>
    <x v="244"/>
    <s v="CD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59.178944588706493"/>
    <n v="-8.8768416883059729"/>
    <n v="0"/>
    <n v="50.302102900400513"/>
    <n v="59.178944588706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7-2021"/>
    <s v="000002000017-2021-20210430Crea Gestioni"/>
    <s v="000002000017"/>
    <s v="Sportello Digitale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369.6"/>
    <n v="55.44"/>
    <n v="0"/>
    <n v="-314.16000000000008"/>
    <n v="-36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7-2021"/>
    <s v="000002000017-2021-20210430Termoli"/>
    <s v="000002000017"/>
    <s v="Sportello Digitale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1"/>
    <s v="A_B_I_4"/>
    <x v="6"/>
    <s v="CGST-IIM01-000SZF12.41"/>
    <x v="264"/>
    <x v="244"/>
    <s v="TE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310.42105541129342"/>
    <n v="-46.563158311694032"/>
    <n v="0"/>
    <n v="263.85789709959948"/>
    <n v="310.42105541129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7-2021"/>
    <s v="000002000017-2021-20210531Crea Gestioni"/>
    <s v="000002000017"/>
    <s v="Sportello Digitale_PRJ"/>
    <s v="2021"/>
    <s v="20210531"/>
    <s v="20210531"/>
    <s v="AB0104"/>
    <x v="17"/>
    <s v="Software applicativo acquistato"/>
    <x v="12"/>
    <x v="12"/>
    <s v="ZCIV"/>
    <s v="20210501"/>
    <s v="20210501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0601Crea Gestioni"/>
    <s v="000002000017"/>
    <s v="Sportello Digitale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01.02"/>
    <n v="-11.79"/>
    <n v="0"/>
    <n v="89.22999999999999"/>
    <n v="10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0601Campagnano"/>
    <s v="000002000017"/>
    <s v="Sportello Digitale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1"/>
    <s v="A_B_I_4"/>
    <x v="6"/>
    <s v="CGST-IIM01-000SZF12.41"/>
    <x v="264"/>
    <x v="244"/>
    <s v="CD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6.174937722811499"/>
    <n v="-1.88776990449364"/>
    <n v="0"/>
    <n v="14.287167818317849"/>
    <n v="16.174937722811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7-2021"/>
    <s v="000002000017-2021-20210601Crea Gestioni"/>
    <s v="000002000017"/>
    <s v="Sportello Digitale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101.02"/>
    <n v="11.79"/>
    <n v="0"/>
    <n v="-89.22999999999999"/>
    <n v="-10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7-2021"/>
    <s v="000002000017-2021-20210601Termoli"/>
    <s v="000002000017"/>
    <s v="Sportello Digitale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1"/>
    <s v="A_B_I_4"/>
    <x v="6"/>
    <s v="CGST-IIM01-000SZF12.41"/>
    <x v="264"/>
    <x v="244"/>
    <s v="TE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84.845062277188489"/>
    <n v="-9.9022300955063614"/>
    <n v="0"/>
    <n v="74.942832181682121"/>
    <n v="84.845062277188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7-2021"/>
    <s v="000002000017-2021-20210801Crea Gestioni"/>
    <s v="000002000017"/>
    <s v="Sportello Digitale_PRJ"/>
    <s v="2021"/>
    <s v="20210801"/>
    <s v="20210801"/>
    <s v="AB0104"/>
    <x v="17"/>
    <s v="Software applicativo acquistato"/>
    <x v="12"/>
    <x v="12"/>
    <s v="ZCIV"/>
    <s v="20210801"/>
    <s v="00000000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0930Crea Gestioni"/>
    <s v="000002000017"/>
    <s v="Sportello Digitale_PRJ"/>
    <s v="2021"/>
    <s v="20210930"/>
    <s v="20210930"/>
    <s v="AB0104"/>
    <x v="17"/>
    <s v="Software applicativo acquistato"/>
    <x v="12"/>
    <x v="12"/>
    <s v="ZCIV"/>
    <s v="20210901"/>
    <s v="20210901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1001Crea Gestioni"/>
    <s v="000002000017"/>
    <s v="Sportello Digitale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546.14"/>
    <n v="-127.31"/>
    <n v="0"/>
    <n v="2418.83"/>
    <n v="254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1001Campagnano"/>
    <s v="000002000017"/>
    <s v="Sportello Digitale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1"/>
    <s v="A_B_I_4"/>
    <x v="6"/>
    <s v="CGST-IIM01-000SZF12.41"/>
    <x v="264"/>
    <x v="244"/>
    <s v="CD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407.67824127459181"/>
    <n v="-20.38439241230579"/>
    <n v="0"/>
    <n v="387.29384886228593"/>
    <n v="407.67824127459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7-2021"/>
    <s v="000002000017-2021-20211001Crea Gestioni"/>
    <s v="000002000017"/>
    <s v="Sportello Digitale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2546.14"/>
    <n v="127.31"/>
    <n v="0"/>
    <n v="-2418.83"/>
    <n v="-254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7-2021"/>
    <s v="000002000017-2021-20211001Termoli"/>
    <s v="000002000017"/>
    <s v="Sportello Digitale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1"/>
    <s v="A_B_I_4"/>
    <x v="6"/>
    <s v="CGST-IIM01-000SZF12.41"/>
    <x v="264"/>
    <x v="244"/>
    <s v="TE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2138.4617587254079"/>
    <n v="-106.9256075876942"/>
    <n v="0"/>
    <n v="2031.5361511377139"/>
    <n v="2138.461758725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7-2021"/>
    <s v="000002000017-2021-20211101Crea Gestioni"/>
    <s v="000002000017"/>
    <s v="Sportello Digitale_PRJ"/>
    <s v="2021"/>
    <s v="20211101"/>
    <s v="20211101"/>
    <s v="AB0104"/>
    <x v="17"/>
    <s v="Software applicativo acquistato"/>
    <x v="12"/>
    <x v="12"/>
    <s v="ZCIV"/>
    <s v="20211101"/>
    <s v="00000000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1231Crea Gestioni"/>
    <s v="000002000017"/>
    <s v="Sportello Digitale_PRJ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4592.26"/>
    <n v="-76.540000000000006"/>
    <n v="0"/>
    <n v="4515.72"/>
    <n v="459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7-2021"/>
    <s v="000002000017-2021-20211231Campagnano"/>
    <s v="000002000017"/>
    <s v="Sportello Digitale_PRJ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000SZF12.41"/>
    <x v="264"/>
    <x v="244"/>
    <s v="CD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735.29518419083661"/>
    <n v="-12.25529334096211"/>
    <n v="0"/>
    <n v="723.03989084987461"/>
    <n v="735.29518419083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7-2021"/>
    <s v="000002000017-2021-20211231Crea Gestioni"/>
    <s v="000002000017"/>
    <s v="Sportello Digitale_PRJ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000SZF12.41"/>
    <x v="264"/>
    <x v="244"/>
    <s v="Fittizio CGST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4592.26"/>
    <n v="76.540000000000006"/>
    <n v="0"/>
    <n v="-4515.72"/>
    <n v="-459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7-2021"/>
    <s v="000002000017-2021-20211231Termoli"/>
    <s v="000002000017"/>
    <s v="Sportello Digitale_PRJ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000SZF12.41"/>
    <x v="264"/>
    <x v="244"/>
    <s v="TEM"/>
    <s v="CRG00-CGST"/>
    <s v="1STRU-CGST"/>
    <s v="CGST-STRUT"/>
    <s v="-"/>
    <s v="SCT"/>
    <s v="SCT"/>
    <x v="16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3856.9648158091641"/>
    <n v="-64.284706659037894"/>
    <n v="0"/>
    <n v="3792.6801091501261"/>
    <n v="3856.964815809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8-2021"/>
    <s v="000002000018-2021-20210430Crea Gestioni"/>
    <s v="000002000018"/>
    <s v="Sportello Digitale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2.42"/>
    <x v="265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9.98"/>
    <n v="-3"/>
    <n v="0"/>
    <n v="16.98"/>
    <n v="1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8-2021"/>
    <s v="000002000018-2021-20210430Campagnano"/>
    <s v="000002000018"/>
    <s v="Sportello Digitale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2.42"/>
    <x v="265"/>
    <x v="244"/>
    <s v="CD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3.1991215175388401"/>
    <n v="-0.48034857620703308"/>
    <n v="0"/>
    <n v="2.718772941331808"/>
    <n v="3.1991215175388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2"/>
  </r>
  <r>
    <s v="CGST"/>
    <s v="000002000018-2021"/>
    <s v="000002000018-2021-20210430Crea Gestioni"/>
    <s v="000002000018"/>
    <s v="Sportello Digitale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2.42"/>
    <x v="265"/>
    <x v="244"/>
    <s v="Fittizio CGST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19.98"/>
    <n v="3"/>
    <n v="0"/>
    <n v="-16.98"/>
    <n v="-1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2"/>
  </r>
  <r>
    <s v="CGST"/>
    <s v="000002000018-2021"/>
    <s v="000002000018-2021-20210430Termoli"/>
    <s v="000002000018"/>
    <s v="Sportello Digitale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2.42"/>
    <x v="265"/>
    <x v="244"/>
    <s v="TEM"/>
    <s v="CRG00-CGST"/>
    <s v="1STRU-CGST"/>
    <s v="CGST-STRUT"/>
    <s v="-"/>
    <s v="SCT"/>
    <s v="SCT"/>
    <x v="17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6.780878482461159"/>
    <n v="-2.5196514237929661"/>
    <n v="0"/>
    <n v="14.26122705866819"/>
    <n v="16.78087848246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2"/>
  </r>
  <r>
    <s v="CGST"/>
    <s v="000002000018-2021"/>
    <s v="000002000018-2021-20210531Crea Gestioni"/>
    <s v="000002000018"/>
    <s v="Sportello Digitale_PRJ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000SZF12.42"/>
    <x v="265"/>
    <x v="244"/>
    <s v="Fittizio CGST"/>
    <s v="CRG00-CGST"/>
    <s v="1STRU-CGST"/>
    <s v="CGST-STRUT"/>
    <s v="-"/>
    <s v="SCT"/>
    <s v="SSC"/>
    <x v="3"/>
    <s v="SC"/>
    <x v="17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2"/>
  </r>
  <r>
    <s v="CGST"/>
    <s v="000002000019-2021"/>
    <s v="000002000019-2021-20210801Crea Gestioni"/>
    <s v="000002000019"/>
    <s v="Digital Transformation  WEB_PRJ"/>
    <s v="2021"/>
    <s v="20210801"/>
    <s v="20210801"/>
    <s v="AB0104"/>
    <x v="17"/>
    <s v="Software applicativo acquistato"/>
    <x v="12"/>
    <x v="12"/>
    <s v="ZCIV"/>
    <s v="20210801"/>
    <s v="00000000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9-2021"/>
    <s v="000002000019-2021-20210930Crea Gestioni"/>
    <s v="000002000019"/>
    <s v="Digital Transformation  WEB_PRJ"/>
    <s v="2021"/>
    <s v="20210930"/>
    <s v="20210930"/>
    <s v="AB0104"/>
    <x v="17"/>
    <s v="Software applicativo acquistato"/>
    <x v="12"/>
    <x v="12"/>
    <s v="ZCIV"/>
    <s v="20210901"/>
    <s v="20210901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9-2021"/>
    <s v="000002000019-2021-20210430Crea Gestioni"/>
    <s v="000002000019"/>
    <s v="Digital Transformation WEB_PRJ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9-2021"/>
    <s v="000002000019-2021-20210531Crea Gestioni"/>
    <s v="000002000019"/>
    <s v="Digital Transformation WEB_PRJ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9-2021"/>
    <s v="000002000019-2021-20210601Crea Gestioni"/>
    <s v="000002000019"/>
    <s v="Digital Transformation WEB_PRJ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9-2021"/>
    <s v="000002000019-2021-20211001Crea Gestioni"/>
    <s v="000002000019"/>
    <s v="Digital Transformation WEB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7325.79"/>
    <n v="-366.29"/>
    <n v="0"/>
    <n v="6959.5"/>
    <n v="8565.0300000000007"/>
    <n v="0"/>
    <n v="0"/>
    <n v="0"/>
    <n v="0"/>
    <n v="0"/>
    <n v="0"/>
    <n v="0"/>
    <n v="0"/>
    <n v="0"/>
    <n v="0"/>
    <n v="0"/>
    <n v="0"/>
    <n v="0"/>
    <n v="-1239.24"/>
    <n v="0"/>
    <n v="0"/>
    <n v="0"/>
    <n v="0"/>
    <s v="-"/>
    <x v="0"/>
    <x v="2"/>
    <x v="0"/>
  </r>
  <r>
    <s v="CGST"/>
    <s v="000002000019-2021"/>
    <s v="000002000019-2021-20211001Campagnano"/>
    <s v="000002000019"/>
    <s v="Digital Transformation WEB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3.42"/>
    <x v="266"/>
    <x v="245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172.9775986972411"/>
    <n v="-58.648959992958069"/>
    <n v="0"/>
    <n v="1114.3286387042831"/>
    <n v="1371.399988556841"/>
    <n v="0"/>
    <n v="0"/>
    <n v="0"/>
    <n v="0"/>
    <n v="0"/>
    <n v="0"/>
    <n v="0"/>
    <n v="0"/>
    <n v="0"/>
    <n v="0"/>
    <n v="0"/>
    <n v="0"/>
    <n v="0"/>
    <n v="-198.42238985960131"/>
    <n v="0"/>
    <n v="0"/>
    <n v="0"/>
    <n v="0"/>
    <s v="[R2] allocazione Campagnano"/>
    <x v="1"/>
    <x v="2"/>
    <x v="0"/>
  </r>
  <r>
    <s v="CGST"/>
    <s v="000002000019-2021"/>
    <s v="000002000019-2021-20211001Crea Gestioni"/>
    <s v="000002000019"/>
    <s v="Digital Transformation WEB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7325.79"/>
    <n v="366.29"/>
    <n v="0"/>
    <n v="-6959.5"/>
    <n v="-8565.0300000000007"/>
    <n v="0"/>
    <n v="0"/>
    <n v="0"/>
    <n v="0"/>
    <n v="0"/>
    <n v="0"/>
    <n v="0"/>
    <n v="0"/>
    <n v="0"/>
    <n v="0"/>
    <n v="0"/>
    <n v="0"/>
    <n v="0"/>
    <n v="1239.24"/>
    <n v="0"/>
    <n v="0"/>
    <n v="0"/>
    <n v="0"/>
    <s v="[R2] storno"/>
    <x v="0"/>
    <x v="2"/>
    <x v="0"/>
  </r>
  <r>
    <s v="CGST"/>
    <s v="000002000019-2021"/>
    <s v="000002000019-2021-20211001Termoli"/>
    <s v="000002000019"/>
    <s v="Digital Transformation WEB_PRJ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3.42"/>
    <x v="266"/>
    <x v="245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6152.81240130276"/>
    <n v="-307.64104000704202"/>
    <n v="0"/>
    <n v="5845.1713612957183"/>
    <n v="7193.6300114431588"/>
    <n v="0"/>
    <n v="0"/>
    <n v="0"/>
    <n v="0"/>
    <n v="0"/>
    <n v="0"/>
    <n v="0"/>
    <n v="0"/>
    <n v="0"/>
    <n v="0"/>
    <n v="0"/>
    <n v="0"/>
    <n v="0"/>
    <n v="-1040.817610140399"/>
    <n v="0"/>
    <n v="0"/>
    <n v="0"/>
    <n v="0"/>
    <s v="[R2] allocazione Termoli"/>
    <x v="2"/>
    <x v="2"/>
    <x v="0"/>
  </r>
  <r>
    <s v="CGST"/>
    <s v="000002000019-2021"/>
    <s v="000002000019-2021-20211101Crea Gestioni"/>
    <s v="000002000019"/>
    <s v="Digital Transformation WEB_PRJ"/>
    <s v="2021"/>
    <s v="20211101"/>
    <s v="20211101"/>
    <s v="AB0104"/>
    <x v="17"/>
    <s v="Software applicativo acquistato"/>
    <x v="12"/>
    <x v="12"/>
    <s v="ZCIV"/>
    <s v="20211101"/>
    <s v="00000000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19-2021"/>
    <s v="000002000019-2021-20211231Crea Gestioni"/>
    <s v="000002000019"/>
    <s v="Digital Transformation WEB_PRJ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8785.0300000000007"/>
    <n v="-146.41999999999999"/>
    <n v="0"/>
    <n v="8638.61"/>
    <n v="7545.79"/>
    <n v="0"/>
    <n v="0"/>
    <n v="0"/>
    <n v="0"/>
    <n v="0"/>
    <n v="0"/>
    <n v="0"/>
    <n v="0"/>
    <n v="0"/>
    <n v="0"/>
    <n v="0"/>
    <n v="0"/>
    <n v="0"/>
    <n v="0"/>
    <n v="1239.24"/>
    <n v="0"/>
    <n v="0"/>
    <n v="0"/>
    <s v="-"/>
    <x v="0"/>
    <x v="2"/>
    <x v="0"/>
  </r>
  <r>
    <s v="CGST"/>
    <s v="000002000019-2021"/>
    <s v="000002000019-2021-20211231Campagnano"/>
    <s v="000002000019"/>
    <s v="Digital Transformation WEB_PRJ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3.42"/>
    <x v="266"/>
    <x v="245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406.6255508120239"/>
    <n v="-23.444212842744591"/>
    <n v="0"/>
    <n v="1383.1813379692801"/>
    <n v="1208.2031609524231"/>
    <n v="0"/>
    <n v="0"/>
    <n v="0"/>
    <n v="0"/>
    <n v="0"/>
    <n v="0"/>
    <n v="0"/>
    <n v="0"/>
    <n v="0"/>
    <n v="0"/>
    <n v="0"/>
    <n v="0"/>
    <n v="0"/>
    <n v="0"/>
    <n v="198.42238985960131"/>
    <n v="0"/>
    <n v="0"/>
    <n v="0"/>
    <s v="[R2] allocazione Campagnano"/>
    <x v="1"/>
    <x v="2"/>
    <x v="0"/>
  </r>
  <r>
    <s v="CGST"/>
    <s v="000002000019-2021"/>
    <s v="000002000019-2021-20211231Crea Gestioni"/>
    <s v="000002000019"/>
    <s v="Digital Transformation WEB_PRJ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3.42"/>
    <x v="266"/>
    <x v="245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8785.0300000000007"/>
    <n v="146.41999999999999"/>
    <n v="0"/>
    <n v="-8638.61"/>
    <n v="-7545.79"/>
    <n v="0"/>
    <n v="0"/>
    <n v="0"/>
    <n v="0"/>
    <n v="0"/>
    <n v="0"/>
    <n v="0"/>
    <n v="0"/>
    <n v="0"/>
    <n v="0"/>
    <n v="0"/>
    <n v="0"/>
    <n v="0"/>
    <n v="0"/>
    <n v="-1239.24"/>
    <n v="0"/>
    <n v="0"/>
    <n v="0"/>
    <s v="[R2] storno"/>
    <x v="0"/>
    <x v="2"/>
    <x v="0"/>
  </r>
  <r>
    <s v="CGST"/>
    <s v="000002000019-2021"/>
    <s v="000002000019-2021-20211231Termoli"/>
    <s v="000002000019"/>
    <s v="Digital Transformation WEB_PRJ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3.42"/>
    <x v="266"/>
    <x v="245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7378.4044491879758"/>
    <n v="-122.9757871572554"/>
    <n v="0"/>
    <n v="7255.4286620307212"/>
    <n v="6337.586839047578"/>
    <n v="0"/>
    <n v="0"/>
    <n v="0"/>
    <n v="0"/>
    <n v="0"/>
    <n v="0"/>
    <n v="0"/>
    <n v="0"/>
    <n v="0"/>
    <n v="0"/>
    <n v="0"/>
    <n v="0"/>
    <n v="0"/>
    <n v="0"/>
    <n v="1040.817610140399"/>
    <n v="0"/>
    <n v="0"/>
    <n v="0"/>
    <s v="[R2] allocazione Termoli"/>
    <x v="2"/>
    <x v="2"/>
    <x v="0"/>
  </r>
  <r>
    <s v="CGST"/>
    <s v="000002000020-2021"/>
    <s v="000002000020-2021-20210430Crea Gestioni"/>
    <s v="000002000020"/>
    <s v="ERP, Tesoreria e VIM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0-2021"/>
    <s v="000002000020-2021-20210531Crea Gestioni"/>
    <s v="000002000020"/>
    <s v="ERP, Tesoreria e VIM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0-2021"/>
    <s v="000002000020-2021-20210601Crea Gestioni"/>
    <s v="000002000020"/>
    <s v="ERP, Tesoreria e VIM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0-2021"/>
    <s v="000002000020-2021-20210801Crea Gestioni"/>
    <s v="000002000020"/>
    <s v="ERP, Tesoreria e VIM"/>
    <s v="2021"/>
    <s v="20210801"/>
    <s v="20210801"/>
    <s v="AB0104"/>
    <x v="17"/>
    <s v="Software applicativo acquistato"/>
    <x v="12"/>
    <x v="12"/>
    <s v="ZCIV"/>
    <s v="20210801"/>
    <s v="00000000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0-2021"/>
    <s v="000002000020-2021-20210930Crea Gestioni"/>
    <s v="000002000020"/>
    <s v="ERP, Tesoreria e VIM"/>
    <s v="2021"/>
    <s v="20210930"/>
    <s v="20210930"/>
    <s v="AB0104"/>
    <x v="17"/>
    <s v="Software applicativo acquistato"/>
    <x v="12"/>
    <x v="12"/>
    <s v="ZCIV"/>
    <s v="20210901"/>
    <s v="20210901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0-2021"/>
    <s v="000002000020-2021-20211001Crea Gestioni"/>
    <s v="000002000020"/>
    <s v="ERP, Tesoreria e VIM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30"/>
    <n v="-16.5"/>
    <n v="0"/>
    <n v="313.5"/>
    <n v="1501.27"/>
    <n v="0"/>
    <n v="0"/>
    <n v="0"/>
    <n v="0"/>
    <n v="0"/>
    <n v="0"/>
    <n v="0"/>
    <n v="0"/>
    <n v="0"/>
    <n v="0"/>
    <n v="0"/>
    <n v="0"/>
    <n v="0"/>
    <n v="-1171.27"/>
    <n v="0"/>
    <n v="0"/>
    <n v="0"/>
    <n v="0"/>
    <s v="-"/>
    <x v="0"/>
    <x v="2"/>
    <x v="0"/>
  </r>
  <r>
    <s v="CGST"/>
    <s v="000002000020-2021"/>
    <s v="000002000020-2021-20211001Campagnano"/>
    <s v="000002000020"/>
    <s v="ERP, Tesoreria e VIM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4.42"/>
    <x v="267"/>
    <x v="246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52.838343382773651"/>
    <n v="-2.641917169138682"/>
    <n v="0"/>
    <n v="50.196426213634957"/>
    <n v="240.3776356674442"/>
    <n v="0"/>
    <n v="0"/>
    <n v="0"/>
    <n v="0"/>
    <n v="0"/>
    <n v="0"/>
    <n v="0"/>
    <n v="0"/>
    <n v="0"/>
    <n v="0"/>
    <n v="0"/>
    <n v="0"/>
    <n v="0"/>
    <n v="-187.53929228467061"/>
    <n v="0"/>
    <n v="0"/>
    <n v="0"/>
    <n v="0"/>
    <s v="[R2] allocazione Campagnano"/>
    <x v="1"/>
    <x v="2"/>
    <x v="0"/>
  </r>
  <r>
    <s v="CGST"/>
    <s v="000002000020-2021"/>
    <s v="000002000020-2021-20211001Crea Gestioni"/>
    <s v="000002000020"/>
    <s v="ERP, Tesoreria e VIM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330"/>
    <n v="16.5"/>
    <n v="0"/>
    <n v="-313.5"/>
    <n v="-1501.27"/>
    <n v="0"/>
    <n v="0"/>
    <n v="0"/>
    <n v="0"/>
    <n v="0"/>
    <n v="0"/>
    <n v="0"/>
    <n v="0"/>
    <n v="0"/>
    <n v="0"/>
    <n v="0"/>
    <n v="0"/>
    <n v="0"/>
    <n v="1171.27"/>
    <n v="0"/>
    <n v="0"/>
    <n v="0"/>
    <n v="0"/>
    <s v="[R2] storno"/>
    <x v="0"/>
    <x v="2"/>
    <x v="0"/>
  </r>
  <r>
    <s v="CGST"/>
    <s v="000002000020-2021"/>
    <s v="000002000020-2021-20211001Termoli"/>
    <s v="000002000020"/>
    <s v="ERP, Tesoreria e VIM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4.42"/>
    <x v="267"/>
    <x v="246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277.16165661722641"/>
    <n v="-13.858082830861321"/>
    <n v="0"/>
    <n v="263.30357378636501"/>
    <n v="1260.892364332555"/>
    <n v="0"/>
    <n v="0"/>
    <n v="0"/>
    <n v="0"/>
    <n v="0"/>
    <n v="0"/>
    <n v="0"/>
    <n v="0"/>
    <n v="0"/>
    <n v="0"/>
    <n v="0"/>
    <n v="0"/>
    <n v="0"/>
    <n v="-983.73070771532946"/>
    <n v="0"/>
    <n v="0"/>
    <n v="0"/>
    <n v="0"/>
    <s v="[R2] allocazione Termoli"/>
    <x v="2"/>
    <x v="2"/>
    <x v="0"/>
  </r>
  <r>
    <s v="CGST"/>
    <s v="000002000020-2021"/>
    <s v="000002000020-2021-20211101Crea Gestioni"/>
    <s v="000002000020"/>
    <s v="ERP, Tesoreria e VIM"/>
    <s v="2021"/>
    <s v="20211101"/>
    <s v="20211101"/>
    <s v="AB0104"/>
    <x v="17"/>
    <s v="Software applicativo acquistato"/>
    <x v="12"/>
    <x v="12"/>
    <s v="ZCIV"/>
    <s v="20211101"/>
    <s v="00000000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0-2021"/>
    <s v="000002000020-2021-20211231Crea Gestioni"/>
    <s v="000002000020"/>
    <s v="ERP, Tesoreria e VIM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501.27"/>
    <n v="-25.02"/>
    <n v="0"/>
    <n v="1476.25"/>
    <n v="330"/>
    <n v="0"/>
    <n v="0"/>
    <n v="0"/>
    <n v="0"/>
    <n v="0"/>
    <n v="0"/>
    <n v="0"/>
    <n v="0"/>
    <n v="0"/>
    <n v="0"/>
    <n v="0"/>
    <n v="0"/>
    <n v="0"/>
    <n v="0"/>
    <n v="1171.27"/>
    <n v="0"/>
    <n v="0"/>
    <n v="0"/>
    <s v="-"/>
    <x v="0"/>
    <x v="2"/>
    <x v="0"/>
  </r>
  <r>
    <s v="CGST"/>
    <s v="000002000020-2021"/>
    <s v="000002000020-2021-20211231Campagnano"/>
    <s v="000002000020"/>
    <s v="ERP, Tesoreria e VIM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4.42"/>
    <x v="267"/>
    <x v="246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240.3776356674442"/>
    <n v="-4.0061071255666567"/>
    <n v="0"/>
    <n v="236.37152854187761"/>
    <n v="52.838343382773651"/>
    <n v="0"/>
    <n v="0"/>
    <n v="0"/>
    <n v="0"/>
    <n v="0"/>
    <n v="0"/>
    <n v="0"/>
    <n v="0"/>
    <n v="0"/>
    <n v="0"/>
    <n v="0"/>
    <n v="0"/>
    <n v="0"/>
    <n v="0"/>
    <n v="187.53929228467061"/>
    <n v="0"/>
    <n v="0"/>
    <n v="0"/>
    <s v="[R2] allocazione Campagnano"/>
    <x v="1"/>
    <x v="2"/>
    <x v="0"/>
  </r>
  <r>
    <s v="CGST"/>
    <s v="000002000020-2021"/>
    <s v="000002000020-2021-20211231Crea Gestioni"/>
    <s v="000002000020"/>
    <s v="ERP, Tesoreria e VIM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4.42"/>
    <x v="267"/>
    <x v="246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1501.27"/>
    <n v="25.02"/>
    <n v="0"/>
    <n v="-1476.25"/>
    <n v="-330"/>
    <n v="0"/>
    <n v="0"/>
    <n v="0"/>
    <n v="0"/>
    <n v="0"/>
    <n v="0"/>
    <n v="0"/>
    <n v="0"/>
    <n v="0"/>
    <n v="0"/>
    <n v="0"/>
    <n v="0"/>
    <n v="0"/>
    <n v="0"/>
    <n v="-1171.27"/>
    <n v="0"/>
    <n v="0"/>
    <n v="0"/>
    <s v="[R2] storno"/>
    <x v="0"/>
    <x v="2"/>
    <x v="0"/>
  </r>
  <r>
    <s v="CGST"/>
    <s v="000002000020-2021"/>
    <s v="000002000020-2021-20211231Termoli"/>
    <s v="000002000020"/>
    <s v="ERP, Tesoreria e VIM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4.42"/>
    <x v="267"/>
    <x v="246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260.892364332555"/>
    <n v="-21.013892874433338"/>
    <n v="0"/>
    <n v="1239.878471458122"/>
    <n v="277.16165661722641"/>
    <n v="0"/>
    <n v="0"/>
    <n v="0"/>
    <n v="0"/>
    <n v="0"/>
    <n v="0"/>
    <n v="0"/>
    <n v="0"/>
    <n v="0"/>
    <n v="0"/>
    <n v="0"/>
    <n v="0"/>
    <n v="0"/>
    <n v="0"/>
    <n v="983.73070771532946"/>
    <n v="0"/>
    <n v="0"/>
    <n v="0"/>
    <s v="[R2] allocazione Termoli"/>
    <x v="2"/>
    <x v="2"/>
    <x v="0"/>
  </r>
  <r>
    <s v="CGST"/>
    <s v="000002000021-2021"/>
    <s v="000002000021-2021-20210430Crea Gestioni"/>
    <s v="000002000021"/>
    <s v="ARP Separazione Mappa Applicativa - WFM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095.08"/>
    <n v="-464.26"/>
    <n v="0"/>
    <n v="2630.82"/>
    <n v="3095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1-2021"/>
    <s v="000002000021-2021-20210430Campagnano"/>
    <s v="000002000021"/>
    <s v="ARP Separazione Mappa Applicativa - WFM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5.42"/>
    <x v="268"/>
    <x v="247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339.74068399071928"/>
    <n v="-50.960883062645003"/>
    <n v="0"/>
    <n v="288.77980092807422"/>
    <n v="339.7406839907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21-2021"/>
    <s v="000002000021-2021-20210430Crea Gestioni"/>
    <s v="000002000021"/>
    <s v="ARP Separazione Mappa Applicativa - WFM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3095.08"/>
    <n v="464.26"/>
    <n v="0"/>
    <n v="-2630.82"/>
    <n v="-3095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21-2021"/>
    <s v="000002000021-2021-20210430Termoli"/>
    <s v="000002000021"/>
    <s v="ARP Separazione Mappa Applicativa - WFM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000SZF15.42"/>
    <x v="268"/>
    <x v="247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2755.339316009281"/>
    <n v="-413.29911693735488"/>
    <n v="0"/>
    <n v="2342.0401990719261"/>
    <n v="2755.339316009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21-2021"/>
    <s v="000002000021-2021-20210531Crea Gestioni"/>
    <s v="000002000021"/>
    <s v="ARP Separazione Mappa Applicativa - WFM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1-2021"/>
    <s v="000002000021-2021-20210601Crea Gestioni"/>
    <s v="000002000021"/>
    <s v="ARP Separazione Mappa Applicativa - WFM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845.73"/>
    <n v="-215.34"/>
    <n v="0"/>
    <n v="1630.39"/>
    <n v="184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1-2021"/>
    <s v="000002000021-2021-20210601Campagnano"/>
    <s v="000002000021"/>
    <s v="ARP Separazione Mappa Applicativa - WFM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5.42"/>
    <x v="268"/>
    <x v="247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202.6020563805105"/>
    <n v="-23.637437122969839"/>
    <n v="0"/>
    <n v="178.96461925754059"/>
    <n v="202.602056380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21-2021"/>
    <s v="000002000021-2021-20210601Crea Gestioni"/>
    <s v="000002000021"/>
    <s v="ARP Separazione Mappa Applicativa - WFM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1845.73"/>
    <n v="215.34"/>
    <n v="0"/>
    <n v="-1630.39"/>
    <n v="-184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21-2021"/>
    <s v="000002000021-2021-20210601Termoli"/>
    <s v="000002000021"/>
    <s v="ARP Separazione Mappa Applicativa - WFM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000SZF15.42"/>
    <x v="268"/>
    <x v="247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643.1279436194891"/>
    <n v="-191.7025628770302"/>
    <n v="0"/>
    <n v="1451.42538074246"/>
    <n v="1643.1279436194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21-2021"/>
    <s v="000002000021-2021-20210801Crea Gestioni"/>
    <s v="000002000021"/>
    <s v="ARP Separazione Mappa Applicativa - WFM"/>
    <s v="2021"/>
    <s v="20210801"/>
    <s v="20210801"/>
    <s v="AB0104"/>
    <x v="17"/>
    <s v="Software applicativo acquistato"/>
    <x v="12"/>
    <x v="12"/>
    <s v="ZCIV"/>
    <s v="20210801"/>
    <s v="00000000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1-2021"/>
    <s v="000002000021-2021-20210930Crea Gestioni"/>
    <s v="000002000021"/>
    <s v="ARP Separazione Mappa Applicativa - WFM"/>
    <s v="2021"/>
    <s v="20210930"/>
    <s v="20210930"/>
    <s v="AB0104"/>
    <x v="17"/>
    <s v="Software applicativo acquistato"/>
    <x v="12"/>
    <x v="12"/>
    <s v="ZCIV"/>
    <s v="20210901"/>
    <s v="20210901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1-2021"/>
    <s v="000002000021-2021-20211001Crea Gestioni"/>
    <s v="000002000021"/>
    <s v="ARP Separazione Mappa Applicativa - WFM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267.4"/>
    <n v="-113.37"/>
    <n v="0"/>
    <n v="2154.0300000000002"/>
    <n v="226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1-2021"/>
    <s v="000002000021-2021-20211001Campagnano"/>
    <s v="000002000021"/>
    <s v="ARP Separazione Mappa Applicativa - WFM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5.42"/>
    <x v="268"/>
    <x v="247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248.8879211136892"/>
    <n v="-12.444396055684461"/>
    <n v="0"/>
    <n v="236.44352505800461"/>
    <n v="248.8879211136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21-2021"/>
    <s v="000002000021-2021-20211001Crea Gestioni"/>
    <s v="000002000021"/>
    <s v="ARP Separazione Mappa Applicativa - WFM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2267.4"/>
    <n v="113.37"/>
    <n v="0"/>
    <n v="-2154.0300000000002"/>
    <n v="-226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21-2021"/>
    <s v="000002000021-2021-20211001Termoli"/>
    <s v="000002000021"/>
    <s v="ARP Separazione Mappa Applicativa - WFM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000SZF15.42"/>
    <x v="268"/>
    <x v="247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2018.512078886311"/>
    <n v="-100.9256039443156"/>
    <n v="0"/>
    <n v="1917.586474941995"/>
    <n v="2018.512078886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21-2021"/>
    <s v="000002000021-2021-20211101Crea Gestioni"/>
    <s v="000002000021"/>
    <s v="ARP Separazione Mappa Applicativa - WFM"/>
    <s v="2021"/>
    <s v="20211101"/>
    <s v="20211101"/>
    <s v="AB0104"/>
    <x v="17"/>
    <s v="Software applicativo acquistato"/>
    <x v="12"/>
    <x v="12"/>
    <s v="ZCIV"/>
    <s v="20211101"/>
    <s v="00000000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1-2021"/>
    <s v="000002000021-2021-20211231Crea Gestioni"/>
    <s v="000002000021"/>
    <s v="ARP Separazione Mappa Applicativa - WFM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724.02"/>
    <n v="-28.73"/>
    <n v="0"/>
    <n v="1695.29"/>
    <n v="172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1-2021"/>
    <s v="000002000021-2021-20211231Campagnano"/>
    <s v="000002000021"/>
    <s v="ARP Separazione Mappa Applicativa - WFM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5.42"/>
    <x v="268"/>
    <x v="247"/>
    <s v="CD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89.24219535962879"/>
    <n v="-3.1536341067285392"/>
    <n v="0"/>
    <n v="186.08856125290021"/>
    <n v="189.24219535962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21-2021"/>
    <s v="000002000021-2021-20211231Crea Gestioni"/>
    <s v="000002000021"/>
    <s v="ARP Separazione Mappa Applicativa - WFM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5.42"/>
    <x v="268"/>
    <x v="247"/>
    <s v="Fittizio CGST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-1724.02"/>
    <n v="28.73"/>
    <n v="0"/>
    <n v="-1695.29"/>
    <n v="-172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21-2021"/>
    <s v="000002000021-2021-20211231Termoli"/>
    <s v="000002000021"/>
    <s v="ARP Separazione Mappa Applicativa - WFM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000SZF15.42"/>
    <x v="268"/>
    <x v="247"/>
    <s v="TEM"/>
    <s v="CRG00-CGST"/>
    <s v="1STRU-CGST"/>
    <s v="CGST-STRUT"/>
    <s v="-"/>
    <s v="SCT"/>
    <s v="SCT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23"/>
    <s v="Hardware/Software"/>
    <s v="15"/>
    <s v="42"/>
    <s v="Servizi per l'implementazione"/>
    <x v="21"/>
    <x v="21"/>
    <x v="21"/>
    <s v="Studi ricerche brevetti dir di utilizz"/>
    <n v="5"/>
    <n v="5"/>
    <s v="C15S"/>
    <s v="5,00"/>
    <s v="5"/>
    <x v="3"/>
    <x v="0"/>
    <s v="Incremento"/>
    <s v="-"/>
    <s v="LIC Non in Tariffa"/>
    <s v="Non OPS"/>
    <n v="0"/>
    <n v="0"/>
    <n v="0"/>
    <n v="1534.777804640371"/>
    <n v="-25.576365893271461"/>
    <n v="0"/>
    <n v="1509.2014387470999"/>
    <n v="1534.777804640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22-2021"/>
    <s v="000002000022-2021-20210430Crea Gestioni"/>
    <s v="000002000022"/>
    <s v="ACEA2.0 GIS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81.38"/>
    <n v="-27.21"/>
    <n v="0"/>
    <n v="154.16999999999999"/>
    <n v="18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2-2021"/>
    <s v="000002000022-2021-20210430Campagnano"/>
    <s v="000002000022"/>
    <s v="ACEA2.0 GIS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F02.42"/>
    <x v="269"/>
    <x v="233"/>
    <s v="CD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9.909716473317861"/>
    <n v="-2.9867867749419958"/>
    <n v="0"/>
    <n v="16.92292969837586"/>
    <n v="19.909716473317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22-2021"/>
    <s v="000002000022-2021-20210430Crea Gestioni"/>
    <s v="000002000022"/>
    <s v="ACEA2.0 GIS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181.38"/>
    <n v="27.21"/>
    <n v="0"/>
    <n v="-154.16999999999999"/>
    <n v="-18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22-2021"/>
    <s v="000002000022-2021-20210430Termoli"/>
    <s v="000002000022"/>
    <s v="ACEA2.0 GIS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F02.42"/>
    <x v="269"/>
    <x v="233"/>
    <s v="TE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61.4702835266821"/>
    <n v="-24.223213225058011"/>
    <n v="0"/>
    <n v="137.24707030162409"/>
    <n v="161.4702835266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22-2021"/>
    <s v="000002000022-2021-20210531Crea Gestioni"/>
    <s v="000002000022"/>
    <s v="ACEA2.0 GIS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2-2021"/>
    <s v="000002000022-2021-20210601Crea Gestioni"/>
    <s v="000002000022"/>
    <s v="ACEA2.0 GIS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61.94"/>
    <n v="-42.23"/>
    <n v="0"/>
    <n v="319.70999999999998"/>
    <n v="36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2-2021"/>
    <s v="000002000022-2021-20210601Campagnano"/>
    <s v="000002000022"/>
    <s v="ACEA2.0 GIS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FC0SZF02.42"/>
    <x v="269"/>
    <x v="233"/>
    <s v="CD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39.72942320185615"/>
    <n v="-4.6355018561484886"/>
    <n v="0"/>
    <n v="35.093921345707663"/>
    <n v="39.72942320185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22-2021"/>
    <s v="000002000022-2021-20210601Crea Gestioni"/>
    <s v="000002000022"/>
    <s v="ACEA2.0 GIS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361.94"/>
    <n v="42.23"/>
    <n v="0"/>
    <n v="-319.70999999999992"/>
    <n v="-36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22-2021"/>
    <s v="000002000022-2021-20210601Termoli"/>
    <s v="000002000022"/>
    <s v="ACEA2.0 GIS"/>
    <s v="2021"/>
    <s v="20210601"/>
    <s v="20210601"/>
    <s v="AB0104"/>
    <x v="17"/>
    <s v="Software applicativo acquistato"/>
    <x v="12"/>
    <x v="12"/>
    <s v="ZCIV"/>
    <s v="20210601"/>
    <s v="00000000"/>
    <s v="005/000"/>
    <s v="BEII42"/>
    <s v="A_B_I_4"/>
    <x v="6"/>
    <s v="CGST-IIM01-FC0SZF02.42"/>
    <x v="269"/>
    <x v="233"/>
    <s v="TE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322.21057679814379"/>
    <n v="-37.594498143851503"/>
    <n v="0"/>
    <n v="284.61607865429221"/>
    <n v="322.2105767981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22-2021"/>
    <s v="000002000022-2021-20210801Crea Gestioni"/>
    <s v="000002000022"/>
    <s v="ACEA2.0 GIS"/>
    <s v="2021"/>
    <s v="20210801"/>
    <s v="20210801"/>
    <s v="AB0104"/>
    <x v="17"/>
    <s v="Software applicativo acquistato"/>
    <x v="12"/>
    <x v="12"/>
    <s v="ZCIV"/>
    <s v="20210801"/>
    <s v="00000000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2-2021"/>
    <s v="000002000022-2021-20210930Crea Gestioni"/>
    <s v="000002000022"/>
    <s v="ACEA2.0 GIS"/>
    <s v="2021"/>
    <s v="20210930"/>
    <s v="20210930"/>
    <s v="AB0104"/>
    <x v="17"/>
    <s v="Software applicativo acquistato"/>
    <x v="12"/>
    <x v="12"/>
    <s v="ZCIV"/>
    <s v="20210901"/>
    <s v="20210901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2-2021"/>
    <s v="000002000022-2021-20211001Crea Gestioni"/>
    <s v="000002000022"/>
    <s v="ACEA2.0 GIS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93.32"/>
    <n v="-4.67"/>
    <n v="0"/>
    <n v="88.649999999999991"/>
    <n v="747.74"/>
    <n v="0"/>
    <n v="0"/>
    <n v="0"/>
    <n v="0"/>
    <n v="0"/>
    <n v="0"/>
    <n v="0"/>
    <n v="0"/>
    <n v="0"/>
    <n v="0"/>
    <n v="0"/>
    <n v="0"/>
    <n v="0"/>
    <n v="-654.41999999999996"/>
    <n v="0"/>
    <n v="0"/>
    <n v="0"/>
    <n v="0"/>
    <s v="-"/>
    <x v="0"/>
    <x v="2"/>
    <x v="0"/>
  </r>
  <r>
    <s v="CGST"/>
    <s v="000002000022-2021"/>
    <s v="000002000022-2021-20211001Campagnano"/>
    <s v="000002000022"/>
    <s v="ACEA2.0 GIS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FC0SZF02.42"/>
    <x v="269"/>
    <x v="233"/>
    <s v="CD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0.24354802784223"/>
    <n v="-0.51261647331786542"/>
    <n v="0"/>
    <n v="9.7309315545243606"/>
    <n v="82.077910440835282"/>
    <n v="0"/>
    <n v="0"/>
    <n v="0"/>
    <n v="0"/>
    <n v="0"/>
    <n v="0"/>
    <n v="0"/>
    <n v="0"/>
    <n v="0"/>
    <n v="0"/>
    <n v="0"/>
    <n v="0"/>
    <n v="0"/>
    <n v="-71.83436241299303"/>
    <n v="0"/>
    <n v="0"/>
    <n v="0"/>
    <n v="0"/>
    <s v="[R2] allocazione Campagnano"/>
    <x v="1"/>
    <x v="2"/>
    <x v="0"/>
  </r>
  <r>
    <s v="CGST"/>
    <s v="000002000022-2021"/>
    <s v="000002000022-2021-20211001Crea Gestioni"/>
    <s v="000002000022"/>
    <s v="ACEA2.0 GIS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93.32"/>
    <n v="4.67"/>
    <n v="0"/>
    <n v="-88.649999999999991"/>
    <n v="-747.74"/>
    <n v="0"/>
    <n v="0"/>
    <n v="0"/>
    <n v="0"/>
    <n v="0"/>
    <n v="0"/>
    <n v="0"/>
    <n v="0"/>
    <n v="0"/>
    <n v="0"/>
    <n v="0"/>
    <n v="0"/>
    <n v="0"/>
    <n v="654.41999999999996"/>
    <n v="0"/>
    <n v="0"/>
    <n v="0"/>
    <n v="0"/>
    <s v="[R2] storno"/>
    <x v="0"/>
    <x v="2"/>
    <x v="0"/>
  </r>
  <r>
    <s v="CGST"/>
    <s v="000002000022-2021"/>
    <s v="000002000022-2021-20211001Termoli"/>
    <s v="000002000022"/>
    <s v="ACEA2.0 GIS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FC0SZF02.42"/>
    <x v="269"/>
    <x v="233"/>
    <s v="TE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83.076451972157756"/>
    <n v="-4.1573835266821346"/>
    <n v="0"/>
    <n v="78.919068445475645"/>
    <n v="665.66208955916488"/>
    <n v="0"/>
    <n v="0"/>
    <n v="0"/>
    <n v="0"/>
    <n v="0"/>
    <n v="0"/>
    <n v="0"/>
    <n v="0"/>
    <n v="0"/>
    <n v="0"/>
    <n v="0"/>
    <n v="0"/>
    <n v="0"/>
    <n v="-582.585637587007"/>
    <n v="0"/>
    <n v="0"/>
    <n v="0"/>
    <n v="0"/>
    <s v="[R2] allocazione Termoli"/>
    <x v="2"/>
    <x v="2"/>
    <x v="0"/>
  </r>
  <r>
    <s v="CGST"/>
    <s v="000002000022-2021"/>
    <s v="000002000022-2021-20211101Crea Gestioni"/>
    <s v="000002000022"/>
    <s v="ACEA2.0 GIS"/>
    <s v="2021"/>
    <s v="20211101"/>
    <s v="20211101"/>
    <s v="AB0104"/>
    <x v="17"/>
    <s v="Software applicativo acquistato"/>
    <x v="12"/>
    <x v="12"/>
    <s v="ZCIV"/>
    <s v="20211101"/>
    <s v="00000000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2-2021"/>
    <s v="000002000022-2021-20211231Crea Gestioni"/>
    <s v="000002000022"/>
    <s v="ACEA2.0 GIS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098.7"/>
    <n v="-18.309999999999999"/>
    <n v="0"/>
    <n v="1080.3900000000001"/>
    <n v="444.28"/>
    <n v="0"/>
    <n v="0"/>
    <n v="0"/>
    <n v="0"/>
    <n v="0"/>
    <n v="0"/>
    <n v="0"/>
    <n v="0"/>
    <n v="0"/>
    <n v="0"/>
    <n v="0"/>
    <n v="0"/>
    <n v="0"/>
    <n v="0"/>
    <n v="654.41999999999996"/>
    <n v="0"/>
    <n v="0"/>
    <n v="0"/>
    <s v="-"/>
    <x v="0"/>
    <x v="2"/>
    <x v="0"/>
  </r>
  <r>
    <s v="CGST"/>
    <s v="000002000022-2021"/>
    <s v="000002000022-2021-20211231Campagnano"/>
    <s v="000002000022"/>
    <s v="ACEA2.0 GIS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FC0SZF02.42"/>
    <x v="269"/>
    <x v="233"/>
    <s v="CD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20.60208120649651"/>
    <n v="-2.0098517401392111"/>
    <n v="0"/>
    <n v="118.5922294663573"/>
    <n v="48.767718793503477"/>
    <n v="0"/>
    <n v="0"/>
    <n v="0"/>
    <n v="0"/>
    <n v="0"/>
    <n v="0"/>
    <n v="0"/>
    <n v="0"/>
    <n v="0"/>
    <n v="0"/>
    <n v="0"/>
    <n v="0"/>
    <n v="0"/>
    <n v="0"/>
    <n v="71.83436241299303"/>
    <n v="0"/>
    <n v="0"/>
    <n v="0"/>
    <s v="[R2] allocazione Campagnano"/>
    <x v="1"/>
    <x v="2"/>
    <x v="0"/>
  </r>
  <r>
    <s v="CGST"/>
    <s v="000002000022-2021"/>
    <s v="000002000022-2021-20211231Crea Gestioni"/>
    <s v="000002000022"/>
    <s v="ACEA2.0 GIS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FC0SZF02.42"/>
    <x v="269"/>
    <x v="233"/>
    <s v="FC0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1098.7"/>
    <n v="18.309999999999999"/>
    <n v="0"/>
    <n v="-1080.3900000000001"/>
    <n v="-444.28"/>
    <n v="0"/>
    <n v="0"/>
    <n v="0"/>
    <n v="0"/>
    <n v="0"/>
    <n v="0"/>
    <n v="0"/>
    <n v="0"/>
    <n v="0"/>
    <n v="0"/>
    <n v="0"/>
    <n v="0"/>
    <n v="0"/>
    <n v="0"/>
    <n v="-654.41999999999996"/>
    <n v="0"/>
    <n v="0"/>
    <n v="0"/>
    <s v="[R2] storno"/>
    <x v="0"/>
    <x v="2"/>
    <x v="0"/>
  </r>
  <r>
    <s v="CGST"/>
    <s v="000002000022-2021"/>
    <s v="000002000022-2021-20211231Termoli"/>
    <s v="000002000022"/>
    <s v="ACEA2.0 GIS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FC0SZF02.42"/>
    <x v="269"/>
    <x v="233"/>
    <s v="TE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978.09791879350337"/>
    <n v="-16.300148259860791"/>
    <n v="0"/>
    <n v="961.79777053364319"/>
    <n v="395.51228120649648"/>
    <n v="0"/>
    <n v="0"/>
    <n v="0"/>
    <n v="0"/>
    <n v="0"/>
    <n v="0"/>
    <n v="0"/>
    <n v="0"/>
    <n v="0"/>
    <n v="0"/>
    <n v="0"/>
    <n v="0"/>
    <n v="0"/>
    <n v="0"/>
    <n v="582.585637587007"/>
    <n v="0"/>
    <n v="0"/>
    <n v="0"/>
    <s v="[R2] allocazione Termoli"/>
    <x v="2"/>
    <x v="2"/>
    <x v="0"/>
  </r>
  <r>
    <s v="CGST"/>
    <s v="000002000023-2021"/>
    <s v="000002000023-2021-20210430Crea Gestioni"/>
    <s v="000002000023"/>
    <s v="ACEA2.0 DMS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F04.42"/>
    <x v="270"/>
    <x v="231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734.62"/>
    <n v="-110.19"/>
    <n v="0"/>
    <n v="624.42999999999995"/>
    <n v="73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3-2021"/>
    <s v="000002000023-2021-20210430Campagnano"/>
    <s v="000002000023"/>
    <s v="ACEA2.0 DMS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F04.42"/>
    <x v="270"/>
    <x v="231"/>
    <s v="CD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17.6245570177369"/>
    <n v="-17.64320320408433"/>
    <n v="0"/>
    <n v="99.981353813652547"/>
    <n v="117.6245570177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23-2021"/>
    <s v="000002000023-2021-20210430Crea Gestioni"/>
    <s v="000002000023"/>
    <s v="ACEA2.0 DMS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F04.42"/>
    <x v="270"/>
    <x v="231"/>
    <s v="FC0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734.62"/>
    <n v="110.19"/>
    <n v="0"/>
    <n v="-624.42999999999984"/>
    <n v="-73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23-2021"/>
    <s v="000002000023-2021-20210430Termoli"/>
    <s v="000002000023"/>
    <s v="ACEA2.0 DMS"/>
    <s v="2021"/>
    <s v="20210430"/>
    <s v="20210430"/>
    <s v="AB0104"/>
    <x v="17"/>
    <s v="Software applicativo acquistato"/>
    <x v="12"/>
    <x v="12"/>
    <s v="ZCIV"/>
    <s v="20210401"/>
    <s v="20210401"/>
    <s v="005/000"/>
    <s v="BEII42"/>
    <s v="A_B_I_4"/>
    <x v="6"/>
    <s v="CGST-IIM01-FC0SZF04.42"/>
    <x v="270"/>
    <x v="231"/>
    <s v="TEM"/>
    <s v="CRG00-CGST"/>
    <s v="1FOCO-CGST"/>
    <s v="CGST-FOCON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616.99544298226306"/>
    <n v="-92.546796795915682"/>
    <n v="0"/>
    <n v="524.44864618634733"/>
    <n v="616.99544298226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23-2021"/>
    <s v="000002000023-2021-20210531Crea Gestioni"/>
    <s v="000002000023"/>
    <s v="ACEA2.0 DMS"/>
    <s v="2021"/>
    <s v="20210531"/>
    <s v="20210531"/>
    <s v="AB0104"/>
    <x v="17"/>
    <s v="Software applicativo acquistato"/>
    <x v="12"/>
    <x v="12"/>
    <s v="ZCIV"/>
    <s v="20210501"/>
    <s v="20210501"/>
    <s v="005/000"/>
    <s v="BEII42"/>
    <s v="A_B_I_4"/>
    <x v="6"/>
    <s v="CGST-IIM01-FC0SZF04.42"/>
    <x v="270"/>
    <x v="231"/>
    <s v="FC0"/>
    <s v="CRG00-CGST"/>
    <s v="1FOCO-CGST"/>
    <s v="CGST-FOCON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2"/>
    <s v="Servizi per l'implementazione"/>
    <x v="22"/>
    <x v="22"/>
    <x v="22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24-2021"/>
    <s v="000002000024-2021-20210101Termoli"/>
    <s v="000002000024"/>
    <s v="RIL-RETE-IMP Depuraz.&gt; 2.000 AE TEMP004"/>
    <s v="2021"/>
    <s v="20210101"/>
    <s v="20211001"/>
    <s v="AB0104"/>
    <x v="17"/>
    <s v="Software applicativo acquistato"/>
    <x v="12"/>
    <x v="12"/>
    <s v="ZCIV"/>
    <s v="202101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58.33999999999997"/>
    <n v="-51.67"/>
    <n v="0"/>
    <n v="206.67"/>
    <n v="0"/>
    <n v="0"/>
    <n v="0"/>
    <n v="0"/>
    <n v="0"/>
    <n v="0"/>
    <n v="0"/>
    <n v="0"/>
    <n v="0"/>
    <n v="0"/>
    <n v="0"/>
    <n v="0"/>
    <n v="0"/>
    <n v="0"/>
    <n v="0"/>
    <n v="258.33999999999997"/>
    <n v="0"/>
    <n v="0"/>
    <n v="0"/>
    <s v="-"/>
    <x v="2"/>
    <x v="2"/>
    <x v="1"/>
  </r>
  <r>
    <s v="CGST"/>
    <s v="000002000024-2021"/>
    <s v="000002000024-2021-20210201Termoli"/>
    <s v="000002000024"/>
    <s v="RIL-RETE-IMP Depuraz.&gt; 2.000 AE TEMP004"/>
    <s v="2021"/>
    <s v="20210201"/>
    <s v="20211001"/>
    <s v="AB0104"/>
    <x v="17"/>
    <s v="Software applicativo acquistato"/>
    <x v="12"/>
    <x v="12"/>
    <s v="ZCIV"/>
    <s v="202102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37.59"/>
    <n v="-43.56"/>
    <n v="0"/>
    <n v="194.03"/>
    <n v="0"/>
    <n v="0"/>
    <n v="0"/>
    <n v="0"/>
    <n v="0"/>
    <n v="0"/>
    <n v="0"/>
    <n v="0"/>
    <n v="0"/>
    <n v="0"/>
    <n v="0"/>
    <n v="0"/>
    <n v="0"/>
    <n v="0"/>
    <n v="0"/>
    <n v="237.59"/>
    <n v="0"/>
    <n v="0"/>
    <n v="0"/>
    <s v="-"/>
    <x v="2"/>
    <x v="2"/>
    <x v="1"/>
  </r>
  <r>
    <s v="CGST"/>
    <s v="000002000024-2021"/>
    <s v="000002000024-2021-20210301Termoli"/>
    <s v="000002000024"/>
    <s v="RIL-RETE-IMP Depuraz.&gt; 2.000 AE TEMP004"/>
    <s v="2021"/>
    <s v="20210301"/>
    <s v="20211001"/>
    <s v="AB0104"/>
    <x v="17"/>
    <s v="Software applicativo acquistato"/>
    <x v="12"/>
    <x v="12"/>
    <s v="ZCIV"/>
    <s v="202103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38.43"/>
    <n v="-39.74"/>
    <n v="0"/>
    <n v="198.69"/>
    <n v="0"/>
    <n v="0"/>
    <n v="0"/>
    <n v="0"/>
    <n v="0"/>
    <n v="0"/>
    <n v="0"/>
    <n v="0"/>
    <n v="0"/>
    <n v="0"/>
    <n v="0"/>
    <n v="0"/>
    <n v="0"/>
    <n v="0"/>
    <n v="0"/>
    <n v="238.43"/>
    <n v="0"/>
    <n v="0"/>
    <n v="0"/>
    <s v="-"/>
    <x v="2"/>
    <x v="2"/>
    <x v="1"/>
  </r>
  <r>
    <s v="CGST"/>
    <s v="000002000024-2021"/>
    <s v="000002000024-2021-20210430Termoli"/>
    <s v="000002000024"/>
    <s v="RIL-RETE-IMP Depuraz.&gt; 2.000 AE TEMP004"/>
    <s v="2021"/>
    <s v="20210430"/>
    <s v="20211001"/>
    <s v="AB0104"/>
    <x v="17"/>
    <s v="Software applicativo acquistato"/>
    <x v="12"/>
    <x v="12"/>
    <s v="ZCIV"/>
    <s v="20210401"/>
    <s v="20210401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474.54"/>
    <n v="-71.180000000000007"/>
    <n v="0"/>
    <n v="403.36"/>
    <n v="1.8"/>
    <n v="0"/>
    <n v="0"/>
    <n v="0"/>
    <n v="0"/>
    <n v="0"/>
    <n v="0"/>
    <n v="0"/>
    <n v="0"/>
    <n v="0"/>
    <n v="0"/>
    <n v="0"/>
    <n v="0"/>
    <n v="0"/>
    <n v="0"/>
    <n v="472.74"/>
    <n v="0"/>
    <n v="0"/>
    <n v="0"/>
    <s v="-"/>
    <x v="2"/>
    <x v="2"/>
    <x v="1"/>
  </r>
  <r>
    <s v="CGST"/>
    <s v="000002000024-2021"/>
    <s v="000002000024-2021-20210501Termoli"/>
    <s v="000002000024"/>
    <s v="RIL-RETE-IMP Depuraz.&gt; 2.000 AE TEMP004"/>
    <s v="2021"/>
    <s v="20210501"/>
    <s v="20211001"/>
    <s v="AB0104"/>
    <x v="17"/>
    <s v="Software applicativo acquistato"/>
    <x v="12"/>
    <x v="12"/>
    <s v="ZCIV"/>
    <s v="202105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15.48"/>
    <n v="-42.06"/>
    <n v="0"/>
    <n v="273.42"/>
    <n v="0"/>
    <n v="0"/>
    <n v="0"/>
    <n v="0"/>
    <n v="0"/>
    <n v="0"/>
    <n v="0"/>
    <n v="0"/>
    <n v="0"/>
    <n v="0"/>
    <n v="0"/>
    <n v="0"/>
    <n v="0"/>
    <n v="0"/>
    <n v="0"/>
    <n v="315.48"/>
    <n v="0"/>
    <n v="0"/>
    <n v="0"/>
    <s v="-"/>
    <x v="2"/>
    <x v="2"/>
    <x v="1"/>
  </r>
  <r>
    <s v="CGST"/>
    <s v="000002000024-2021"/>
    <s v="000002000024-2021-20210601Termoli"/>
    <s v="000002000024"/>
    <s v="RIL-RETE-IMP Depuraz.&gt; 2.000 AE TEMP004"/>
    <s v="2021"/>
    <s v="20210601"/>
    <s v="20211001"/>
    <s v="AB0104"/>
    <x v="17"/>
    <s v="Software applicativo acquistato"/>
    <x v="12"/>
    <x v="12"/>
    <s v="ZCIV"/>
    <s v="202106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22.27"/>
    <n v="-37.6"/>
    <n v="0"/>
    <n v="284.67"/>
    <n v="35.340000000000003"/>
    <n v="0"/>
    <n v="0"/>
    <n v="0"/>
    <n v="0"/>
    <n v="0"/>
    <n v="0"/>
    <n v="0"/>
    <n v="0"/>
    <n v="0"/>
    <n v="0"/>
    <n v="0"/>
    <n v="0"/>
    <n v="0"/>
    <n v="0"/>
    <n v="286.93"/>
    <n v="0"/>
    <n v="0"/>
    <n v="0"/>
    <s v="-"/>
    <x v="2"/>
    <x v="2"/>
    <x v="1"/>
  </r>
  <r>
    <s v="CGST"/>
    <s v="000002000024-2021"/>
    <s v="000002000024-2021-20210701Termoli"/>
    <s v="000002000024"/>
    <s v="RIL-RETE-IMP Depuraz.&gt; 2.000 AE TEMP004"/>
    <s v="2021"/>
    <s v="20210701"/>
    <s v="20211001"/>
    <s v="AB0104"/>
    <x v="17"/>
    <s v="Software applicativo acquistato"/>
    <x v="12"/>
    <x v="12"/>
    <s v="ZCIV"/>
    <s v="202107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78.2"/>
    <n v="-7.82"/>
    <n v="0"/>
    <n v="70.38"/>
    <n v="0"/>
    <n v="0"/>
    <n v="0"/>
    <n v="0"/>
    <n v="0"/>
    <n v="0"/>
    <n v="0"/>
    <n v="0"/>
    <n v="0"/>
    <n v="0"/>
    <n v="0"/>
    <n v="0"/>
    <n v="0"/>
    <n v="0"/>
    <n v="0"/>
    <n v="78.2"/>
    <n v="0"/>
    <n v="0"/>
    <n v="0"/>
    <s v="-"/>
    <x v="2"/>
    <x v="2"/>
    <x v="1"/>
  </r>
  <r>
    <s v="CGST"/>
    <s v="000002000024-2021"/>
    <s v="000002000024-2021-20210801Termoli"/>
    <s v="000002000024"/>
    <s v="RIL-RETE-IMP Depuraz.&gt; 2.000 AE TEMP004"/>
    <s v="2021"/>
    <s v="20210801"/>
    <s v="20211001"/>
    <s v="AB0104"/>
    <x v="17"/>
    <s v="Software applicativo acquistato"/>
    <x v="12"/>
    <x v="12"/>
    <s v="ZCIV"/>
    <s v="202108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90.45"/>
    <n v="-7.54"/>
    <n v="0"/>
    <n v="82.91"/>
    <n v="0"/>
    <n v="0"/>
    <n v="0"/>
    <n v="0"/>
    <n v="0"/>
    <n v="0"/>
    <n v="0"/>
    <n v="0"/>
    <n v="0"/>
    <n v="0"/>
    <n v="0"/>
    <n v="0"/>
    <n v="0"/>
    <n v="0"/>
    <n v="0"/>
    <n v="90.45"/>
    <n v="0"/>
    <n v="0"/>
    <n v="0"/>
    <s v="-"/>
    <x v="2"/>
    <x v="2"/>
    <x v="1"/>
  </r>
  <r>
    <s v="CGST"/>
    <s v="000002000024-2021"/>
    <s v="000002000024-2021-20210901Termoli"/>
    <s v="000002000024"/>
    <s v="RIL-RETE-IMP Depuraz.&gt; 2.000 AE TEMP004"/>
    <s v="2021"/>
    <s v="20210901"/>
    <s v="20211001"/>
    <s v="AB0104"/>
    <x v="17"/>
    <s v="Software applicativo acquistato"/>
    <x v="12"/>
    <x v="12"/>
    <s v="ZCIV"/>
    <s v="202109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50.19"/>
    <n v="-3.35"/>
    <n v="0"/>
    <n v="46.84"/>
    <n v="0"/>
    <n v="0"/>
    <n v="0"/>
    <n v="0"/>
    <n v="0"/>
    <n v="0"/>
    <n v="0"/>
    <n v="0"/>
    <n v="0"/>
    <n v="0"/>
    <n v="0"/>
    <n v="0"/>
    <n v="0"/>
    <n v="0"/>
    <n v="0"/>
    <n v="50.19"/>
    <n v="0"/>
    <n v="0"/>
    <n v="0"/>
    <s v="-"/>
    <x v="2"/>
    <x v="2"/>
    <x v="1"/>
  </r>
  <r>
    <s v="CGST"/>
    <s v="000002000024-2021"/>
    <s v="000002000024-2021-20211001Termoli"/>
    <s v="000002000024"/>
    <s v="RIL-RETE-IMP Depuraz.&gt; 2.000 AE TEMP004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1440.13"/>
    <n v="0"/>
    <n v="0"/>
    <n v="0"/>
    <n v="0"/>
    <n v="0"/>
    <n v="0"/>
    <n v="0"/>
    <n v="0"/>
    <n v="0"/>
    <n v="0"/>
    <n v="0"/>
    <n v="0"/>
    <n v="0"/>
    <n v="-1440.13"/>
    <n v="0"/>
    <n v="0"/>
    <n v="0"/>
    <n v="0"/>
    <s v="-"/>
    <x v="2"/>
    <x v="2"/>
    <x v="1"/>
  </r>
  <r>
    <s v="CGST"/>
    <s v="000002000024-2021"/>
    <s v="000002000024-2021-20211101Termoli"/>
    <s v="000002000024"/>
    <s v="RIL-RETE-IMP Depuraz.&gt; 2.000 AE TEMP004"/>
    <s v="2021"/>
    <s v="20211101"/>
    <s v="20211001"/>
    <s v="AB0104"/>
    <x v="17"/>
    <s v="Software applicativo acquistato"/>
    <x v="12"/>
    <x v="12"/>
    <s v="ZCIV"/>
    <s v="20211101"/>
    <s v="00000000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082.8200000000002"/>
    <n v="-69.430000000000007"/>
    <n v="0"/>
    <n v="2013.39"/>
    <n v="2165.6999999999998"/>
    <n v="0"/>
    <n v="0"/>
    <n v="0"/>
    <n v="0"/>
    <n v="0"/>
    <n v="0"/>
    <n v="0"/>
    <n v="0"/>
    <n v="0"/>
    <n v="0"/>
    <n v="0"/>
    <n v="0"/>
    <n v="0"/>
    <n v="-82.88"/>
    <n v="0"/>
    <n v="0"/>
    <n v="0"/>
    <n v="0"/>
    <s v="-"/>
    <x v="2"/>
    <x v="2"/>
    <x v="1"/>
  </r>
  <r>
    <s v="CGST"/>
    <s v="000002000024-2021"/>
    <s v="000002000024-2021-20211231Termoli"/>
    <s v="000002000024"/>
    <s v="RIL-RETE-IMP Depuraz.&gt; 2.000 AE TEMP004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DPANT.42"/>
    <x v="271"/>
    <x v="248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4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66.64"/>
    <n v="-2.78"/>
    <n v="0"/>
    <n v="163.86"/>
    <n v="671.98"/>
    <n v="0"/>
    <n v="0"/>
    <n v="0"/>
    <n v="0"/>
    <n v="0"/>
    <n v="0"/>
    <n v="0"/>
    <n v="0"/>
    <n v="0"/>
    <n v="0"/>
    <n v="0"/>
    <n v="0"/>
    <n v="0"/>
    <n v="-505.34"/>
    <n v="0"/>
    <n v="0"/>
    <n v="0"/>
    <n v="0"/>
    <s v="-"/>
    <x v="2"/>
    <x v="2"/>
    <x v="1"/>
  </r>
  <r>
    <s v="CGST"/>
    <s v="000002000025-2021"/>
    <s v="000002000025-2021-20210101Termoli"/>
    <s v="000002000025"/>
    <s v="RIL-RETE-IMP Depuraz.&gt; 2.000 AE TEMP002"/>
    <s v="2021"/>
    <s v="20210101"/>
    <s v="20211001"/>
    <s v="AB0104"/>
    <x v="17"/>
    <s v="Software applicativo acquistato"/>
    <x v="12"/>
    <x v="12"/>
    <s v="ZCIV"/>
    <s v="202101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79.7"/>
    <n v="-75.94"/>
    <n v="0"/>
    <n v="303.76"/>
    <n v="0"/>
    <n v="0"/>
    <n v="0"/>
    <n v="0"/>
    <n v="0"/>
    <n v="0"/>
    <n v="0"/>
    <n v="0"/>
    <n v="0"/>
    <n v="0"/>
    <n v="0"/>
    <n v="0"/>
    <n v="0"/>
    <n v="0"/>
    <n v="0"/>
    <n v="379.7"/>
    <n v="0"/>
    <n v="0"/>
    <n v="0"/>
    <s v="-"/>
    <x v="2"/>
    <x v="2"/>
    <x v="1"/>
  </r>
  <r>
    <s v="CGST"/>
    <s v="000002000025-2021"/>
    <s v="000002000025-2021-20210201Termoli"/>
    <s v="000002000025"/>
    <s v="RIL-RETE-IMP Depuraz.&gt; 2.000 AE TEMP002"/>
    <s v="2021"/>
    <s v="20210201"/>
    <s v="20211001"/>
    <s v="AB0104"/>
    <x v="17"/>
    <s v="Software applicativo acquistato"/>
    <x v="12"/>
    <x v="12"/>
    <s v="ZCIV"/>
    <s v="202102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68.94"/>
    <n v="-49.31"/>
    <n v="0"/>
    <n v="219.63"/>
    <n v="0"/>
    <n v="0"/>
    <n v="0"/>
    <n v="0"/>
    <n v="0"/>
    <n v="0"/>
    <n v="0"/>
    <n v="0"/>
    <n v="0"/>
    <n v="0"/>
    <n v="0"/>
    <n v="0"/>
    <n v="0"/>
    <n v="0"/>
    <n v="0"/>
    <n v="268.94"/>
    <n v="0"/>
    <n v="0"/>
    <n v="0"/>
    <s v="-"/>
    <x v="2"/>
    <x v="2"/>
    <x v="1"/>
  </r>
  <r>
    <s v="CGST"/>
    <s v="000002000025-2021"/>
    <s v="000002000025-2021-20210301Termoli"/>
    <s v="000002000025"/>
    <s v="RIL-RETE-IMP Depuraz.&gt; 2.000 AE TEMP002"/>
    <s v="2021"/>
    <s v="20210301"/>
    <s v="20211001"/>
    <s v="AB0104"/>
    <x v="17"/>
    <s v="Software applicativo acquistato"/>
    <x v="12"/>
    <x v="12"/>
    <s v="ZCIV"/>
    <s v="202103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70.69"/>
    <n v="-45.12"/>
    <n v="0"/>
    <n v="225.57"/>
    <n v="0"/>
    <n v="0"/>
    <n v="0"/>
    <n v="0"/>
    <n v="0"/>
    <n v="0"/>
    <n v="0"/>
    <n v="0"/>
    <n v="0"/>
    <n v="0"/>
    <n v="0"/>
    <n v="0"/>
    <n v="0"/>
    <n v="0"/>
    <n v="0"/>
    <n v="270.69"/>
    <n v="0"/>
    <n v="0"/>
    <n v="0"/>
    <s v="-"/>
    <x v="2"/>
    <x v="2"/>
    <x v="1"/>
  </r>
  <r>
    <s v="CGST"/>
    <s v="000002000025-2021"/>
    <s v="000002000025-2021-20210401Termoli"/>
    <s v="000002000025"/>
    <s v="RIL-RETE-IMP Depuraz.&gt; 2.000 AE TEMP002"/>
    <s v="2021"/>
    <s v="20210401"/>
    <s v="20211001"/>
    <s v="AB0104"/>
    <x v="17"/>
    <s v="Software applicativo acquistato"/>
    <x v="12"/>
    <x v="12"/>
    <s v="ZCIV"/>
    <s v="202104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34.7"/>
    <n v="-50.21"/>
    <n v="0"/>
    <n v="284.49"/>
    <n v="0"/>
    <n v="0"/>
    <n v="0"/>
    <n v="0"/>
    <n v="0"/>
    <n v="0"/>
    <n v="0"/>
    <n v="0"/>
    <n v="0"/>
    <n v="0"/>
    <n v="0"/>
    <n v="0"/>
    <n v="0"/>
    <n v="0"/>
    <n v="0"/>
    <n v="334.7"/>
    <n v="0"/>
    <n v="0"/>
    <n v="0"/>
    <s v="-"/>
    <x v="2"/>
    <x v="2"/>
    <x v="1"/>
  </r>
  <r>
    <s v="CGST"/>
    <s v="000002000025-2021"/>
    <s v="000002000025-2021-20210501Termoli"/>
    <s v="000002000025"/>
    <s v="RIL-RETE-IMP Depuraz.&gt; 2.000 AE TEMP002"/>
    <s v="2021"/>
    <s v="20210501"/>
    <s v="20211001"/>
    <s v="AB0104"/>
    <x v="17"/>
    <s v="Software applicativo acquistato"/>
    <x v="12"/>
    <x v="12"/>
    <s v="ZCIV"/>
    <s v="202105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77.37"/>
    <n v="-50.32"/>
    <n v="0"/>
    <n v="327.05"/>
    <n v="0"/>
    <n v="0"/>
    <n v="0"/>
    <n v="0"/>
    <n v="0"/>
    <n v="0"/>
    <n v="0"/>
    <n v="0"/>
    <n v="0"/>
    <n v="0"/>
    <n v="0"/>
    <n v="0"/>
    <n v="0"/>
    <n v="0"/>
    <n v="0"/>
    <n v="377.37"/>
    <n v="0"/>
    <n v="0"/>
    <n v="0"/>
    <s v="-"/>
    <x v="2"/>
    <x v="2"/>
    <x v="1"/>
  </r>
  <r>
    <s v="CGST"/>
    <s v="000002000025-2021"/>
    <s v="000002000025-2021-20210630Termoli"/>
    <s v="000002000025"/>
    <s v="RIL-RETE-IMP Depuraz.&gt; 2.000 AE TEMP002"/>
    <s v="2021"/>
    <s v="20210630"/>
    <s v="20211001"/>
    <s v="AB0104"/>
    <x v="17"/>
    <s v="Software applicativo acquistato"/>
    <x v="12"/>
    <x v="12"/>
    <s v="ZCIV"/>
    <s v="20210601"/>
    <s v="20210601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06.85000000000002"/>
    <n v="-35.799999999999997"/>
    <n v="0"/>
    <n v="271.05"/>
    <n v="24.8"/>
    <n v="0"/>
    <n v="0"/>
    <n v="0"/>
    <n v="0"/>
    <n v="0"/>
    <n v="0"/>
    <n v="0"/>
    <n v="0"/>
    <n v="0"/>
    <n v="0"/>
    <n v="0"/>
    <n v="0"/>
    <n v="0"/>
    <n v="0"/>
    <n v="282.05"/>
    <n v="0"/>
    <n v="0"/>
    <n v="0"/>
    <s v="-"/>
    <x v="2"/>
    <x v="2"/>
    <x v="1"/>
  </r>
  <r>
    <s v="CGST"/>
    <s v="000002000025-2021"/>
    <s v="000002000025-2021-20210701Termoli"/>
    <s v="000002000025"/>
    <s v="RIL-RETE-IMP Depuraz.&gt; 2.000 AE TEMP002"/>
    <s v="2021"/>
    <s v="20210701"/>
    <s v="20211001"/>
    <s v="AB0104"/>
    <x v="17"/>
    <s v="Software applicativo acquistato"/>
    <x v="12"/>
    <x v="12"/>
    <s v="ZCIV"/>
    <s v="202107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72.27"/>
    <n v="-17.23"/>
    <n v="0"/>
    <n v="155.04"/>
    <n v="0"/>
    <n v="0"/>
    <n v="0"/>
    <n v="0"/>
    <n v="0"/>
    <n v="0"/>
    <n v="0"/>
    <n v="0"/>
    <n v="0"/>
    <n v="0"/>
    <n v="0"/>
    <n v="0"/>
    <n v="0"/>
    <n v="0"/>
    <n v="0"/>
    <n v="172.27"/>
    <n v="0"/>
    <n v="0"/>
    <n v="0"/>
    <s v="-"/>
    <x v="2"/>
    <x v="2"/>
    <x v="1"/>
  </r>
  <r>
    <s v="CGST"/>
    <s v="000002000025-2021"/>
    <s v="000002000025-2021-20210801Termoli"/>
    <s v="000002000025"/>
    <s v="RIL-RETE-IMP Depuraz.&gt; 2.000 AE TEMP002"/>
    <s v="2021"/>
    <s v="20210801"/>
    <s v="20211001"/>
    <s v="AB0104"/>
    <x v="17"/>
    <s v="Software applicativo acquistato"/>
    <x v="12"/>
    <x v="12"/>
    <s v="ZCIV"/>
    <s v="202108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19.81"/>
    <n v="-9.98"/>
    <n v="0"/>
    <n v="109.83"/>
    <n v="0"/>
    <n v="0"/>
    <n v="0"/>
    <n v="0"/>
    <n v="0"/>
    <n v="0"/>
    <n v="0"/>
    <n v="0"/>
    <n v="0"/>
    <n v="0"/>
    <n v="0"/>
    <n v="0"/>
    <n v="0"/>
    <n v="0"/>
    <n v="0"/>
    <n v="119.81"/>
    <n v="0"/>
    <n v="0"/>
    <n v="0"/>
    <s v="-"/>
    <x v="2"/>
    <x v="2"/>
    <x v="1"/>
  </r>
  <r>
    <s v="CGST"/>
    <s v="000002000025-2021"/>
    <s v="000002000025-2021-20210901Termoli"/>
    <s v="000002000025"/>
    <s v="RIL-RETE-IMP Depuraz.&gt; 2.000 AE TEMP002"/>
    <s v="2021"/>
    <s v="20210901"/>
    <s v="20211001"/>
    <s v="AB0104"/>
    <x v="17"/>
    <s v="Software applicativo acquistato"/>
    <x v="12"/>
    <x v="12"/>
    <s v="ZCIV"/>
    <s v="202109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0.039999999999999"/>
    <n v="-0.67"/>
    <n v="0"/>
    <n v="9.3699999999999992"/>
    <n v="0"/>
    <n v="0"/>
    <n v="0"/>
    <n v="0"/>
    <n v="0"/>
    <n v="0"/>
    <n v="0"/>
    <n v="0"/>
    <n v="0"/>
    <n v="0"/>
    <n v="0"/>
    <n v="0"/>
    <n v="0"/>
    <n v="0"/>
    <n v="0"/>
    <n v="10.039999999999999"/>
    <n v="0"/>
    <n v="0"/>
    <n v="0"/>
    <s v="-"/>
    <x v="2"/>
    <x v="2"/>
    <x v="1"/>
  </r>
  <r>
    <s v="CGST"/>
    <s v="000002000025-2021"/>
    <s v="000002000025-2021-20211001Termoli"/>
    <s v="000002000025"/>
    <s v="RIL-RETE-IMP Depuraz.&gt; 2.000 AE TEMP002"/>
    <s v="2021"/>
    <s v="20211001"/>
    <s v="20211001"/>
    <s v="AB0104"/>
    <x v="17"/>
    <s v="Software applicativo acquistato"/>
    <x v="12"/>
    <x v="12"/>
    <s v="ZCIV"/>
    <s v="202110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1756.4"/>
    <n v="0"/>
    <n v="0"/>
    <n v="0"/>
    <n v="0"/>
    <n v="0"/>
    <n v="0"/>
    <n v="0"/>
    <n v="0"/>
    <n v="0"/>
    <n v="0"/>
    <n v="0"/>
    <n v="0"/>
    <n v="0"/>
    <n v="-1756.4"/>
    <n v="0"/>
    <n v="0"/>
    <n v="0"/>
    <n v="0"/>
    <s v="-"/>
    <x v="2"/>
    <x v="2"/>
    <x v="1"/>
  </r>
  <r>
    <s v="CGST"/>
    <s v="000002000025-2021"/>
    <s v="000002000025-2021-20211101Termoli"/>
    <s v="000002000025"/>
    <s v="RIL-RETE-IMP Depuraz.&gt; 2.000 AE TEMP002"/>
    <s v="2021"/>
    <s v="20211101"/>
    <s v="20211001"/>
    <s v="AB0104"/>
    <x v="17"/>
    <s v="Software applicativo acquistato"/>
    <x v="12"/>
    <x v="12"/>
    <s v="ZCIV"/>
    <s v="20211101"/>
    <s v="00000000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228.37"/>
    <n v="0"/>
    <n v="0"/>
    <n v="0"/>
    <n v="0"/>
    <n v="0"/>
    <n v="0"/>
    <n v="0"/>
    <n v="0"/>
    <n v="0"/>
    <n v="0"/>
    <n v="0"/>
    <n v="0"/>
    <n v="0"/>
    <n v="-228.37"/>
    <n v="0"/>
    <n v="0"/>
    <n v="0"/>
    <n v="0"/>
    <s v="-"/>
    <x v="2"/>
    <x v="2"/>
    <x v="1"/>
  </r>
  <r>
    <s v="CGST"/>
    <s v="000002000025-2021"/>
    <s v="000002000025-2021-20211231Termoli"/>
    <s v="000002000025"/>
    <s v="RIL-RETE-IMP Depuraz.&gt; 2.000 AE TEMP002"/>
    <s v="2021"/>
    <s v="20211231"/>
    <s v="2021100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DPORT.42"/>
    <x v="272"/>
    <x v="249"/>
    <s v="TEM"/>
    <s v="CRG00-CGST"/>
    <s v="1DEPU-CGST"/>
    <s v="CGST-DEPUR"/>
    <s v="-"/>
    <s v="DEP"/>
    <s v="DEP"/>
    <x v="3"/>
    <s v="DP"/>
    <x v="4"/>
    <s v="Studi ricerche brevetti dir di utilizz"/>
    <x v="4"/>
    <s v="D"/>
    <s v="Servizio idrico integrato"/>
    <s v="Env"/>
    <s v="IIM01"/>
    <s v="ATTIVITA’ IMMATERIALI INV."/>
    <s v="P"/>
    <s v="P002"/>
    <s v="018"/>
    <s v="Impianti di depurazione &gt; 2.000 AE"/>
    <s v="15"/>
    <s v="42"/>
    <s v="Servizi per l'implementazione"/>
    <x v="25"/>
    <x v="25"/>
    <x v="25"/>
    <s v="Studi ricerche brevetti dir di utilizz"/>
    <n v="5"/>
    <n v="5"/>
    <m/>
    <s v="5,00"/>
    <s v="5"/>
    <x v="3"/>
    <x v="0"/>
    <s v="-"/>
    <s v="-"/>
    <s v="LIC Non in Tariffa"/>
    <s v="Non OPS"/>
    <n v="0"/>
    <n v="0"/>
    <n v="0"/>
    <n v="0"/>
    <n v="0"/>
    <n v="0"/>
    <n v="0"/>
    <n v="230.8"/>
    <n v="0"/>
    <n v="0"/>
    <n v="0"/>
    <n v="0"/>
    <n v="0"/>
    <n v="0"/>
    <n v="0"/>
    <n v="0"/>
    <n v="0"/>
    <n v="0"/>
    <n v="0"/>
    <n v="0"/>
    <n v="0"/>
    <n v="-230.8"/>
    <n v="0"/>
    <n v="0"/>
    <n v="0"/>
    <n v="0"/>
    <s v="-"/>
    <x v="2"/>
    <x v="2"/>
    <x v="1"/>
  </r>
  <r>
    <s v="CGST"/>
    <s v="000002000027-2021"/>
    <s v="000002000027-2021-20211101Termoli"/>
    <s v="000002000027"/>
    <s v="RIL-RETE-IMP C I/Manufatto TEMS001 DSA"/>
    <s v="2021"/>
    <s v="20211101"/>
    <s v="20211231"/>
    <s v="AB0104"/>
    <x v="17"/>
    <s v="Software applicativo acquistato"/>
    <x v="12"/>
    <x v="12"/>
    <s v="ZCIV"/>
    <s v="20211101"/>
    <s v="00000000"/>
    <s v="005/000"/>
    <s v="BEII42"/>
    <s v="A_B_I_4"/>
    <x v="6"/>
    <s v="CGST-IIM01-TEMAS015.42"/>
    <x v="273"/>
    <x v="250"/>
    <s v="TEM"/>
    <s v="1STRU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5"/>
    <s v="Centro idrico/Manufatto di 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9323.44"/>
    <n v="-310.77999999999997"/>
    <n v="0"/>
    <n v="9012.66"/>
    <n v="9136.34"/>
    <n v="0"/>
    <n v="0"/>
    <n v="0"/>
    <n v="0"/>
    <n v="0"/>
    <n v="0"/>
    <n v="0"/>
    <n v="0"/>
    <n v="0"/>
    <n v="0"/>
    <n v="0"/>
    <n v="0"/>
    <n v="0"/>
    <n v="0"/>
    <n v="187.1"/>
    <n v="0"/>
    <n v="0"/>
    <n v="0"/>
    <s v="-"/>
    <x v="2"/>
    <x v="2"/>
    <x v="1"/>
  </r>
  <r>
    <s v="CGST"/>
    <s v="000002000027-2021"/>
    <s v="000002000027-2021-20211231Termoli"/>
    <s v="000002000027"/>
    <s v="RIL-RETE-IMP C I/Manufatto TEMS001 DSA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AS015.42"/>
    <x v="273"/>
    <x v="250"/>
    <s v="TEM"/>
    <s v="1STRU-CGST"/>
    <s v="1DIST-CGST"/>
    <s v="CGST-DISTR"/>
    <s v="-"/>
    <s v="ADS"/>
    <s v="DSA"/>
    <x v="3"/>
    <s v="AQ"/>
    <x v="2"/>
    <s v="Studi ricerche brevetti dir di utilizz"/>
    <x v="2"/>
    <s v="A"/>
    <s v="Servizio idrico integrato"/>
    <s v="NonErc"/>
    <s v="IIM01"/>
    <s v="ATTIVITA’ IMMATERIALI INV."/>
    <s v="S"/>
    <s v="S001"/>
    <s v="005"/>
    <s v="Centro idrico/Manufatto di rete"/>
    <s v="15"/>
    <s v="42"/>
    <s v="Servizi per l'implementazione"/>
    <x v="24"/>
    <x v="24"/>
    <x v="24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4969.78"/>
    <n v="-82.83"/>
    <n v="0"/>
    <n v="4886.95"/>
    <n v="5156.88"/>
    <n v="0"/>
    <n v="0"/>
    <n v="0"/>
    <n v="0"/>
    <n v="0"/>
    <n v="0"/>
    <n v="0"/>
    <n v="0"/>
    <n v="0"/>
    <n v="0"/>
    <n v="0"/>
    <n v="0"/>
    <n v="0"/>
    <n v="-187.1"/>
    <n v="0"/>
    <n v="0"/>
    <n v="0"/>
    <n v="0"/>
    <s v="-"/>
    <x v="2"/>
    <x v="2"/>
    <x v="1"/>
  </r>
  <r>
    <s v="CGST"/>
    <s v="000002000028-2021"/>
    <s v="000002000028-2021-20211101Termoli"/>
    <s v="000002000028"/>
    <s v="RIL-RETE-IMP Rete TEMP008 FGM"/>
    <s v="2021"/>
    <s v="20211101"/>
    <s v="20211101"/>
    <s v="AB0104"/>
    <x v="17"/>
    <s v="Software applicativo acquistato"/>
    <x v="12"/>
    <x v="12"/>
    <s v="ZCIV"/>
    <s v="20211101"/>
    <s v="00000000"/>
    <s v="005/000"/>
    <s v="BEII42"/>
    <s v="A_B_I_4"/>
    <x v="6"/>
    <s v="CGST-IIM01-TEMF008R.42"/>
    <x v="274"/>
    <x v="251"/>
    <s v="TEM"/>
    <s v="1STRU-CGST"/>
    <s v="1FOGN-CGST"/>
    <s v="CGST-FOGNE"/>
    <s v="-"/>
    <s v="FGM"/>
    <s v="FGM"/>
    <x v="3"/>
    <s v="FG"/>
    <x v="3"/>
    <s v="Studi ricerche brevetti dir di utilizz"/>
    <x v="3"/>
    <s v="F"/>
    <s v="Servizio idrico integrato"/>
    <s v="NonErc"/>
    <s v="IIM01"/>
    <s v="ATTIVITA’ IMMATERIALI INV."/>
    <s v="P"/>
    <s v="P008"/>
    <s v="006"/>
    <s v="Rete"/>
    <s v="15"/>
    <s v="42"/>
    <s v="Servizi per l'implementazione"/>
    <x v="23"/>
    <x v="23"/>
    <x v="23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5105.54"/>
    <n v="-170.18"/>
    <n v="0"/>
    <n v="4935.3599999999997"/>
    <n v="510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28-2021"/>
    <s v="000002000028-2021-20211231Termoli"/>
    <s v="000002000028"/>
    <s v="RIL-RETE-IMP Rete TEMP008 FGM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F008R.42"/>
    <x v="274"/>
    <x v="251"/>
    <s v="TEM"/>
    <s v="1STRU-CGST"/>
    <s v="1FOGN-CGST"/>
    <s v="CGST-FOGNE"/>
    <s v="-"/>
    <s v="FGM"/>
    <s v="FGM"/>
    <x v="3"/>
    <s v="FG"/>
    <x v="3"/>
    <s v="Studi ricerche brevetti dir di utilizz"/>
    <x v="3"/>
    <s v="F"/>
    <s v="Servizio idrico integrato"/>
    <s v="NonErc"/>
    <s v="IIM01"/>
    <s v="ATTIVITA’ IMMATERIALI INV."/>
    <s v="P"/>
    <s v="P008"/>
    <s v="006"/>
    <s v="Rete"/>
    <s v="15"/>
    <s v="42"/>
    <s v="Servizi per l'implementazione"/>
    <x v="23"/>
    <x v="23"/>
    <x v="23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408.44"/>
    <n v="-6.81"/>
    <n v="0"/>
    <n v="401.63"/>
    <n v="40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29-2021"/>
    <s v="000002000029-2021-20211231Termoli"/>
    <s v="000002000029"/>
    <s v="RIL-RETE-IMP Allacci TEMP003 FGM"/>
    <s v="2021"/>
    <s v="20211231"/>
    <s v="20211231"/>
    <s v="AB0104"/>
    <x v="17"/>
    <s v="Software applicativo acquistato"/>
    <x v="12"/>
    <x v="12"/>
    <s v="ZCIV"/>
    <s v="20211101"/>
    <s v="20211101"/>
    <s v="005/000"/>
    <s v="BEII42"/>
    <s v="A_B_I_4"/>
    <x v="6"/>
    <s v="CGST-IIM01-TEMF003H.42"/>
    <x v="275"/>
    <x v="252"/>
    <s v="TEM"/>
    <s v="CRG00-CGST"/>
    <s v="1FOGN-CGST"/>
    <s v="CGST-FOGNE"/>
    <s v="-"/>
    <s v="FGM"/>
    <s v="FGM"/>
    <x v="3"/>
    <s v="FG"/>
    <x v="3"/>
    <s v="Studi ricerche brevetti dir di utilizz"/>
    <x v="3"/>
    <s v="F"/>
    <s v="Servizio idrico integrato"/>
    <s v="NonErc"/>
    <s v="IIM01"/>
    <s v="ATTIVITA’ IMMATERIALI INV."/>
    <s v="P"/>
    <s v="P003"/>
    <s v="011"/>
    <s v="Allacci"/>
    <s v="15"/>
    <s v="42"/>
    <s v="Servizi per l'implementazione"/>
    <x v="23"/>
    <x v="23"/>
    <x v="23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325.39999999999998"/>
    <n v="-10.85"/>
    <n v="0"/>
    <n v="314.55"/>
    <n v="0"/>
    <n v="0"/>
    <n v="0"/>
    <n v="0"/>
    <n v="0"/>
    <n v="0"/>
    <n v="0"/>
    <n v="0"/>
    <n v="0"/>
    <n v="0"/>
    <n v="0"/>
    <n v="0"/>
    <n v="0"/>
    <n v="0"/>
    <n v="0"/>
    <n v="325.39999999999998"/>
    <n v="0"/>
    <n v="0"/>
    <n v="0"/>
    <s v="-"/>
    <x v="2"/>
    <x v="2"/>
    <x v="1"/>
  </r>
  <r>
    <s v="CGST"/>
    <s v="000002000029-2021"/>
    <s v="000002000029-2021-20211231Termoli"/>
    <s v="000002000029"/>
    <s v="RIL-RETE-IMP Allacci TEMP003 FGM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F003H.42"/>
    <x v="275"/>
    <x v="252"/>
    <s v="TEM"/>
    <s v="CRG00-CGST"/>
    <s v="1FOGN-CGST"/>
    <s v="CGST-FOGNE"/>
    <s v="-"/>
    <s v="FGM"/>
    <s v="FGM"/>
    <x v="3"/>
    <s v="FG"/>
    <x v="3"/>
    <s v="Studi ricerche brevetti dir di utilizz"/>
    <x v="3"/>
    <s v="F"/>
    <s v="Servizio idrico integrato"/>
    <s v="NonErc"/>
    <s v="IIM01"/>
    <s v="ATTIVITA’ IMMATERIALI INV."/>
    <s v="P"/>
    <s v="P003"/>
    <s v="011"/>
    <s v="Allacci"/>
    <s v="15"/>
    <s v="42"/>
    <s v="Servizi per l'implementazione"/>
    <x v="23"/>
    <x v="23"/>
    <x v="23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56.47999999999999"/>
    <n v="-2.61"/>
    <n v="0"/>
    <n v="153.87"/>
    <n v="481.88"/>
    <n v="0"/>
    <n v="0"/>
    <n v="0"/>
    <n v="0"/>
    <n v="0"/>
    <n v="0"/>
    <n v="0"/>
    <n v="0"/>
    <n v="0"/>
    <n v="0"/>
    <n v="0"/>
    <n v="0"/>
    <n v="0"/>
    <n v="-325.39999999999998"/>
    <n v="0"/>
    <n v="0"/>
    <n v="0"/>
    <n v="0"/>
    <s v="-"/>
    <x v="2"/>
    <x v="2"/>
    <x v="1"/>
  </r>
  <r>
    <s v="CGST"/>
    <s v="000002000030-2021"/>
    <s v="000002000030-2021-20211231Crea Gestioni"/>
    <s v="000002000030"/>
    <s v="TIBCO  - AceaMolise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FC0SZF16.41"/>
    <x v="276"/>
    <x v="253"/>
    <s v="FC0"/>
    <s v="CRG00-CGST"/>
    <s v="1STRU-AAT2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509"/>
    <n v="-25.15"/>
    <n v="0"/>
    <n v="1483.85"/>
    <n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30-2021"/>
    <s v="000002000030-2021-20211231Campagnano"/>
    <s v="000002000030"/>
    <s v="TIBCO  - AceaMolise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FC0SZF16.41"/>
    <x v="276"/>
    <x v="253"/>
    <s v="CDM"/>
    <s v="CRG00-CGST"/>
    <s v="1STRU-AAT2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241.61533383213771"/>
    <n v="-4.0269222305356269"/>
    <n v="0"/>
    <n v="237.58841160160199"/>
    <n v="241.6153338321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30-2021"/>
    <s v="000002000030-2021-20211231Crea Gestioni"/>
    <s v="000002000030"/>
    <s v="TIBCO  - AceaMolise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FC0SZF16.41"/>
    <x v="276"/>
    <x v="253"/>
    <s v="FC0"/>
    <s v="CRG00-CGST"/>
    <s v="1STRU-AAT2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1509"/>
    <n v="25.15"/>
    <n v="0"/>
    <n v="-1483.85"/>
    <n v="-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30-2021"/>
    <s v="000002000030-2021-20211231Termoli"/>
    <s v="000002000030"/>
    <s v="TIBCO  - AceaMolise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FC0SZF16.41"/>
    <x v="276"/>
    <x v="253"/>
    <s v="TEM"/>
    <s v="CRG00-CGST"/>
    <s v="1STRU-AAT2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1267.384666167862"/>
    <n v="-21.12307776946437"/>
    <n v="0"/>
    <n v="1246.2615883983981"/>
    <n v="1267.384666167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00031-2021"/>
    <s v="000002000031-2021-20211231Termoli"/>
    <s v="000002000031"/>
    <s v="RIL-RETE-IMP Rete TEMP001 FGM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F001R.42"/>
    <x v="277"/>
    <x v="254"/>
    <s v="TEM"/>
    <s v="CRG00-CGST"/>
    <s v="1FOGN-CGST"/>
    <s v="CGST-FOGNE"/>
    <s v="-"/>
    <s v="FGM"/>
    <s v="FGM"/>
    <x v="3"/>
    <s v="FG"/>
    <x v="3"/>
    <s v="Studi ricerche brevetti dir di utilizz"/>
    <x v="3"/>
    <s v="F"/>
    <s v="Servizio idrico integrato"/>
    <s v="NonErc"/>
    <s v="IIM01"/>
    <s v="ATTIVITA’ IMMATERIALI INV."/>
    <s v="P"/>
    <s v="P001"/>
    <s v="006"/>
    <s v="Rete"/>
    <s v="15"/>
    <s v="42"/>
    <s v="Servizi per l'implementazione"/>
    <x v="23"/>
    <x v="23"/>
    <x v="23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9250.6"/>
    <n v="-154.18"/>
    <n v="0"/>
    <n v="9096.42"/>
    <n v="925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32-2021"/>
    <s v="000002000032-2021-20211231Termoli"/>
    <s v="000002000032"/>
    <s v="RIL-RETE-IMP Misuratori TEMP008 MSF"/>
    <s v="2021"/>
    <s v="20211231"/>
    <s v="20211231"/>
    <s v="AB0104"/>
    <x v="17"/>
    <s v="Software applicativo acquistato"/>
    <x v="12"/>
    <x v="12"/>
    <s v="ZCIV"/>
    <s v="20211201"/>
    <s v="20211201"/>
    <s v="005/000"/>
    <s v="BEII42"/>
    <s v="A_B_I_4"/>
    <x v="6"/>
    <s v="CGST-IIM01-TEMF008M.42"/>
    <x v="278"/>
    <x v="255"/>
    <s v="TEM"/>
    <s v="CRG00-CGST"/>
    <s v="1MISF-CGST"/>
    <s v="CGST-MIFOG"/>
    <s v="-"/>
    <s v="FMS"/>
    <s v="MSF"/>
    <x v="3"/>
    <s v="FG"/>
    <x v="16"/>
    <s v="Studi ricerche brevetti dir di utilizz"/>
    <x v="3"/>
    <s v="F"/>
    <s v="Servizio idrico integrato"/>
    <s v="NonErc"/>
    <s v="IIM01"/>
    <s v="ATTIVITA’ IMMATERIALI INV."/>
    <s v="P"/>
    <s v="P008"/>
    <s v="021"/>
    <s v="Misuratori"/>
    <s v="15"/>
    <s v="42"/>
    <s v="Servizi per l'implementazione"/>
    <x v="23"/>
    <x v="23"/>
    <x v="23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1400.55"/>
    <n v="-23.34"/>
    <n v="0"/>
    <n v="1377.21"/>
    <n v="140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2"/>
    <x v="2"/>
    <x v="1"/>
  </r>
  <r>
    <s v="CGST"/>
    <s v="000002000033-2021"/>
    <s v="000002000033-2021-20211231Crea Gestioni"/>
    <s v="000002000033"/>
    <s v="WMS- WAIDY MANAGEMENT SYSTEM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FC0SZF19.41"/>
    <x v="279"/>
    <x v="256"/>
    <s v="FC0"/>
    <s v="CRG00-CGST"/>
    <s v="1STRU-CGST"/>
    <s v="CGST-STRUT"/>
    <s v="-"/>
    <s v="SCT"/>
    <s v="SSC"/>
    <x v="3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m/>
    <s v="5,00"/>
    <s v="5"/>
    <x v="3"/>
    <x v="0"/>
    <s v="Incremento"/>
    <s v="-"/>
    <s v="LIC Non in Tariffa"/>
    <s v="Non OPS"/>
    <n v="0"/>
    <n v="0"/>
    <n v="0"/>
    <n v="24070.78"/>
    <n v="-401.18"/>
    <n v="0"/>
    <n v="23669.599999999999"/>
    <n v="2407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000033-2021"/>
    <s v="000002000033-2021-20211231Campagnano"/>
    <s v="000002000033"/>
    <s v="WMS- WAIDY MANAGEMENT SYSTEM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FC0SZF19.41"/>
    <x v="279"/>
    <x v="256"/>
    <s v="CDM"/>
    <s v="CRG00-CGST"/>
    <s v="1STRU-CGST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3854.1216337309088"/>
    <n v="-64.235413934245869"/>
    <n v="0"/>
    <n v="3789.8862197966632"/>
    <n v="3854.1216337309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Campagnano"/>
    <x v="1"/>
    <x v="2"/>
    <x v="0"/>
  </r>
  <r>
    <s v="CGST"/>
    <s v="000002000033-2021"/>
    <s v="000002000033-2021-20211231Crea Gestioni"/>
    <s v="000002000033"/>
    <s v="WMS- WAIDY MANAGEMENT SYSTEM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FC0SZF19.41"/>
    <x v="279"/>
    <x v="256"/>
    <s v="FC0"/>
    <s v="CRG00-CGST"/>
    <s v="1STRU-CGST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-24070.78"/>
    <n v="401.18"/>
    <n v="0"/>
    <n v="-23669.599999999991"/>
    <n v="-2407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0"/>
  </r>
  <r>
    <s v="CGST"/>
    <s v="000002000033-2021"/>
    <s v="000002000033-2021-20211231Termoli"/>
    <s v="000002000033"/>
    <s v="WMS- WAIDY MANAGEMENT SYSTEM"/>
    <s v="2021"/>
    <s v="20211231"/>
    <s v="20211231"/>
    <s v="AB0104"/>
    <x v="17"/>
    <s v="Software applicativo acquistato"/>
    <x v="12"/>
    <x v="12"/>
    <s v="ZCIV"/>
    <s v="20211201"/>
    <s v="20211201"/>
    <s v="005/000"/>
    <s v="BEII41"/>
    <s v="A_B_I_4"/>
    <x v="6"/>
    <s v="CGST-IIM01-FC0SZF19.41"/>
    <x v="279"/>
    <x v="256"/>
    <s v="TEM"/>
    <s v="CRG00-CGST"/>
    <s v="1STRU-CGST"/>
    <s v="CGST-STRUT"/>
    <s v="-"/>
    <s v="SCT"/>
    <s v="SCT"/>
    <x v="16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-"/>
    <s v="5,00"/>
    <s v="5"/>
    <x v="3"/>
    <x v="0"/>
    <s v="Incremento"/>
    <s v="-"/>
    <s v="LIC Non in Tariffa"/>
    <s v="Non OPS"/>
    <n v="0"/>
    <n v="0"/>
    <n v="0"/>
    <n v="20216.65836626909"/>
    <n v="-336.94458606575432"/>
    <n v="0"/>
    <n v="19879.713780203339"/>
    <n v="20216.65836626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Termoli"/>
    <x v="2"/>
    <x v="2"/>
    <x v="0"/>
  </r>
  <r>
    <s v="CGST"/>
    <s v="000002010000-2007"/>
    <s v="000002010000-2007-20071231Crea Gestioni"/>
    <s v="000002010000"/>
    <s v="DIRITTI BREVETTO CGS RIETI srl"/>
    <s v="2007"/>
    <s v="20071231"/>
    <s v="20071231"/>
    <s v="AB0103"/>
    <x v="18"/>
    <s v="Diritti di brevetto industr e di utiliz Op. Ing"/>
    <x v="0"/>
    <x v="0"/>
    <s v="ZFIM"/>
    <s v="20070101"/>
    <s v="20070101"/>
    <s v="005/000"/>
    <s v="BEIM01"/>
    <s v="A_B_I_4"/>
    <x v="6"/>
    <s v="CGST-IIM01-000N1000.69"/>
    <x v="280"/>
    <x v="257"/>
    <s v="Fittizio CGST"/>
    <s v="1CGST-STRU"/>
    <s v="1NOID-CGST"/>
    <s v="CGST-NOIDR"/>
    <s v="-"/>
    <s v="NIA"/>
    <s v="ANI"/>
    <x v="0"/>
    <s v="NI"/>
    <x v="0"/>
    <s v="Studi ricerche brevetti dir di utilizz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5"/>
    <s v="69"/>
    <s v="Costi di ricerca e sviluppo"/>
    <x v="0"/>
    <x v="0"/>
    <x v="0"/>
    <s v="Studi ricerche brevetti dir di utilizz"/>
    <n v="7"/>
    <n v="7"/>
    <s v="C15R"/>
    <s v="5,00"/>
    <s v="5"/>
    <x v="8"/>
    <x v="0"/>
    <s v="-"/>
    <s v="-"/>
    <s v="LIC Non in Tariffa"/>
    <s v="Non OPS"/>
    <n v="2199.1999999999998"/>
    <n v="-2199.1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500000-0000"/>
    <s v="000002500000-0000-20150101Crea Gestioni"/>
    <s v="000002500000"/>
    <s v="ACEA2.0 DMS"/>
    <s v="0000"/>
    <s v="20150101"/>
    <s v="20150101"/>
    <s v="AB0106"/>
    <x v="19"/>
    <s v="Immobilizzazioni immateriali in corso"/>
    <x v="0"/>
    <x v="0"/>
    <s v="0000"/>
    <s v="20150101"/>
    <s v="00000000"/>
    <s v="000/000"/>
    <s v="BCII41"/>
    <s v="A_B_I_6"/>
    <x v="7"/>
    <s v="CGSTIN-SE-DMS.41"/>
    <x v="248"/>
    <x v="231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500001-0000"/>
    <s v="000002500001-0000-20150101Crea Gestioni"/>
    <s v="000002500001"/>
    <s v="ACEA2.0 ERP"/>
    <s v="0000"/>
    <s v="20150101"/>
    <s v="20150101"/>
    <s v="AB0106"/>
    <x v="19"/>
    <s v="Immobilizzazioni immateriali in corso"/>
    <x v="0"/>
    <x v="0"/>
    <s v="0000"/>
    <s v="20150101"/>
    <s v="00000000"/>
    <s v="000/000"/>
    <s v="BCII41"/>
    <s v="A_B_I_6"/>
    <x v="7"/>
    <s v="CGSTIN-SE-ERP.41"/>
    <x v="249"/>
    <x v="232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500002-0000"/>
    <s v="000002500002-0000-20150101Crea Gestioni"/>
    <s v="000002500002"/>
    <s v="ACEA2.0 GIS"/>
    <s v="0000"/>
    <s v="20150101"/>
    <s v="20150101"/>
    <s v="AB0106"/>
    <x v="19"/>
    <s v="Immobilizzazioni immateriali in corso"/>
    <x v="0"/>
    <x v="0"/>
    <s v="0000"/>
    <s v="20150101"/>
    <s v="00000000"/>
    <s v="000/000"/>
    <s v="BCII41"/>
    <s v="A_B_I_6"/>
    <x v="7"/>
    <s v="CGSTIN-SE-GIS.41"/>
    <x v="250"/>
    <x v="233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500003-0000"/>
    <s v="000002500003-0000-20150101Crea Gestioni"/>
    <s v="000002500003"/>
    <s v="ACEA2.0 HCM"/>
    <s v="0000"/>
    <s v="20150101"/>
    <s v="20150101"/>
    <s v="AB0106"/>
    <x v="19"/>
    <s v="Immobilizzazioni immateriali in corso"/>
    <x v="0"/>
    <x v="0"/>
    <s v="0000"/>
    <s v="20150101"/>
    <s v="00000000"/>
    <s v="000/000"/>
    <s v="BCII41"/>
    <s v="A_B_I_6"/>
    <x v="7"/>
    <s v="CGSTIN-SE-HCM.41"/>
    <x v="251"/>
    <x v="234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500004-0000"/>
    <s v="000002500004-0000-20150101Crea Gestioni"/>
    <s v="000002500004"/>
    <s v="ACEA2.0 ISU-WFM"/>
    <s v="0000"/>
    <s v="20150101"/>
    <s v="20150101"/>
    <s v="AB0106"/>
    <x v="19"/>
    <s v="Immobilizzazioni immateriali in corso"/>
    <x v="0"/>
    <x v="0"/>
    <s v="0000"/>
    <s v="20150101"/>
    <s v="00000000"/>
    <s v="000/000"/>
    <s v="BCII41"/>
    <s v="A_B_I_6"/>
    <x v="7"/>
    <s v="CGSTIN-SE-ISU-WFM.41"/>
    <x v="252"/>
    <x v="119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2500005-0000"/>
    <s v="000002500005-0000-20150101Crea Gestioni"/>
    <s v="000002500005"/>
    <s v="ACEA2.0 SRM"/>
    <s v="0000"/>
    <s v="20150101"/>
    <s v="20150101"/>
    <s v="AB0106"/>
    <x v="19"/>
    <s v="Immobilizzazioni immateriali in corso"/>
    <x v="0"/>
    <x v="0"/>
    <s v="0000"/>
    <s v="20150101"/>
    <s v="00000000"/>
    <s v="000/000"/>
    <s v="BCII41"/>
    <s v="A_B_I_6"/>
    <x v="7"/>
    <s v="CGSTIN-SE-SRM.41"/>
    <x v="253"/>
    <x v="235"/>
    <s v="FC0"/>
    <s v="1CGST-STRU"/>
    <s v="1CGST-STRU"/>
    <s v="CGST-STRUT"/>
    <s v="STR"/>
    <s v="SCT"/>
    <s v="SSC"/>
    <x v="1"/>
    <s v="SC"/>
    <x v="11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41"/>
    <s v="Software appl. acquistato"/>
    <x v="21"/>
    <x v="21"/>
    <x v="21"/>
    <s v="Studi ricerche brevetti dir di utilizz"/>
    <n v="5"/>
    <n v="5"/>
    <s v="C15R"/>
    <s v="5,00"/>
    <s v="5"/>
    <x v="2"/>
    <x v="0"/>
    <s v="-"/>
    <s v="-"/>
    <s v="LIC Non in Tariffa"/>
    <s v="Non OPS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0-2001"/>
    <s v="000003000000-2001-20011231Crea Gestioni"/>
    <s v="000003000000"/>
    <s v="COMMESSA ATO2 UMBRIA"/>
    <s v="2001"/>
    <s v="20011231"/>
    <s v="20011231"/>
    <s v="AB0107"/>
    <x v="20"/>
    <s v="Migliorie su beni di terzi"/>
    <x v="13"/>
    <x v="13"/>
    <s v="ZFIM"/>
    <s v="20010101"/>
    <s v="20010101"/>
    <s v="005/000"/>
    <s v="LEIM04"/>
    <s v="A_B_I_7_B"/>
    <x v="8"/>
    <s v="CGST-IIM01-000N5100.65"/>
    <x v="281"/>
    <x v="258"/>
    <s v="Fittizio CGST"/>
    <s v="1CGST-STRU"/>
    <s v="1NOID-CGST"/>
    <s v="CGST-NOIDR"/>
    <s v="-"/>
    <s v="NIA"/>
    <s v="ANI"/>
    <x v="0"/>
    <s v="NI"/>
    <x v="0"/>
    <s v="Altre imm Materiali ed IMM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6"/>
    <s v="65"/>
    <s v="Altre immobilizzazioni immateriali"/>
    <x v="0"/>
    <x v="0"/>
    <x v="0"/>
    <s v="Altre imm Materiali ed IMM"/>
    <n v="7"/>
    <n v="7"/>
    <s v="C16I"/>
    <s v="7,00"/>
    <s v="7"/>
    <x v="8"/>
    <x v="0"/>
    <s v="-"/>
    <s v="-"/>
    <s v="LIC Non in Tariffa"/>
    <s v="Non OPS"/>
    <n v="108788.06"/>
    <n v="-10878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1-2007"/>
    <s v="000003000001-2007-20071231Crea Gestioni"/>
    <s v="000003000001"/>
    <s v="MIGLIORIE BENI DI TERZI TERMOLI"/>
    <s v="2007"/>
    <s v="20071231"/>
    <s v="20071231"/>
    <s v="AB0107"/>
    <x v="20"/>
    <s v="Migliorie su beni di terzi"/>
    <x v="13"/>
    <x v="13"/>
    <s v="ZFIM"/>
    <s v="20070101"/>
    <s v="20070101"/>
    <s v="005/000"/>
    <s v="LEIM04"/>
    <s v="A_B_I_7_B"/>
    <x v="8"/>
    <s v="CGST-IIM01-FC0S1001.27"/>
    <x v="108"/>
    <x v="107"/>
    <s v="FC0"/>
    <s v="1CGST-STRU"/>
    <s v="1CGST-STRU"/>
    <s v="CGST-STRUT"/>
    <s v="STR"/>
    <s v="SCT"/>
    <s v="SSC"/>
    <x v="8"/>
    <s v="SC"/>
    <x v="8"/>
    <s v="Altre imm Materiali ed IMM"/>
    <x v="1"/>
    <s v="C"/>
    <s v="Non allocato"/>
    <s v="NonErc"/>
    <s v="IIM01"/>
    <s v="ATTIVITA’ IMMATERIALI INV."/>
    <s v="0"/>
    <s v="0ZZZ"/>
    <s v="025"/>
    <s v="Sedi/Fabbricati"/>
    <s v="16"/>
    <s v="27"/>
    <s v="Altri edifici dest. att. aziendali"/>
    <x v="0"/>
    <x v="0"/>
    <x v="0"/>
    <s v="Altre imm Materiali ed IMM"/>
    <n v="7"/>
    <n v="7"/>
    <s v="C16I"/>
    <s v="7,00"/>
    <s v="7"/>
    <x v="8"/>
    <x v="0"/>
    <s v="-"/>
    <s v="-"/>
    <s v="LIC Non in Tariffa"/>
    <s v="Non OPS"/>
    <n v="1070.73"/>
    <n v="-107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2-2001"/>
    <s v="000003000002-2001-20011231Crea Gestioni"/>
    <s v="000003000002"/>
    <s v="PROGETTO SISTEMA INTEGRATO"/>
    <s v="2001"/>
    <s v="20011231"/>
    <s v="20011231"/>
    <s v="AB0107"/>
    <x v="20"/>
    <s v="Migliorie su beni di terzi"/>
    <x v="13"/>
    <x v="13"/>
    <s v="ZFIM"/>
    <s v="20010101"/>
    <s v="20010101"/>
    <s v="005/000"/>
    <s v="LEIM04"/>
    <s v="A_B_I_7_B"/>
    <x v="8"/>
    <s v="CGST-IIM01-000S1300.69"/>
    <x v="282"/>
    <x v="259"/>
    <s v="Fittizio CGST"/>
    <s v="1CGST-STRU"/>
    <s v="1FOCO-CGST"/>
    <s v="CGST-FOCON"/>
    <s v="-"/>
    <s v="SCT"/>
    <s v="SSC"/>
    <x v="0"/>
    <s v="SC"/>
    <x v="0"/>
    <s v="Studi ricerche brevetti dir di utilizz"/>
    <x v="1"/>
    <s v="C"/>
    <s v="Non allocato"/>
    <s v="NonErc"/>
    <s v="IIM01"/>
    <s v="ATTIVITA’ IMMATERIALI INV."/>
    <s v="0"/>
    <s v="0ZZZ"/>
    <s v="000"/>
    <s v="Non attribuibile"/>
    <s v="15"/>
    <s v="69"/>
    <s v="Costi di ricerca e sviluppo"/>
    <x v="22"/>
    <x v="22"/>
    <x v="22"/>
    <s v="Studi ricerche brevetti dir di utilizz"/>
    <n v="5"/>
    <n v="5"/>
    <s v="C15R"/>
    <s v="5,00"/>
    <s v="5"/>
    <x v="8"/>
    <x v="0"/>
    <s v="-"/>
    <s v="-"/>
    <s v="LIC Non in Tariffa"/>
    <s v="Non OPS"/>
    <n v="94892.57"/>
    <n v="-9489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3-2000"/>
    <s v="000003000003-2000-20001231Crea Gestioni"/>
    <s v="000003000003"/>
    <s v="RISTRUTTURAZIONE UFFICI RIETI"/>
    <s v="2000"/>
    <s v="20001231"/>
    <s v="20001231"/>
    <s v="AB0107"/>
    <x v="20"/>
    <s v="Migliorie su beni di terzi"/>
    <x v="13"/>
    <x v="13"/>
    <s v="ZFIM"/>
    <s v="20000101"/>
    <s v="20000101"/>
    <s v="011/000"/>
    <s v="LEIM04"/>
    <s v="A_B_I_7_B"/>
    <x v="8"/>
    <s v="CGST-IIM01-000N5503.25"/>
    <x v="283"/>
    <x v="260"/>
    <s v="Fittizio CGST"/>
    <s v="1CGST-STRU"/>
    <s v="1NOID-CGST"/>
    <s v="CGST-NOIDR"/>
    <s v="-"/>
    <s v="NIA"/>
    <s v="ANI"/>
    <x v="0"/>
    <s v="NI"/>
    <x v="0"/>
    <s v="Fabbricati NON industrial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2"/>
    <s v="25"/>
    <s v="Fabbricati non industriali"/>
    <x v="0"/>
    <x v="0"/>
    <x v="0"/>
    <s v="Fabbricati NON industriali"/>
    <n v="7"/>
    <n v="7"/>
    <s v="C2FN"/>
    <s v="40"/>
    <s v="40"/>
    <x v="8"/>
    <x v="0"/>
    <s v="-"/>
    <s v="-"/>
    <s v="LIC Non in Tariffa"/>
    <s v="Non OPS"/>
    <n v="2317.0700000000002"/>
    <n v="-2317.07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4-2002"/>
    <s v="000003000004-2002-20021231Crea Gestioni"/>
    <s v="000003000004"/>
    <s v="RISTRUTTURAZIONE UFFICI RIETI"/>
    <s v="2002"/>
    <s v="20021231"/>
    <s v="20021231"/>
    <s v="AB0107"/>
    <x v="20"/>
    <s v="Migliorie su beni di terzi"/>
    <x v="13"/>
    <x v="13"/>
    <s v="ZFIM"/>
    <s v="20020101"/>
    <s v="20020101"/>
    <s v="009/000"/>
    <s v="LEIM04"/>
    <s v="A_B_I_7_B"/>
    <x v="8"/>
    <s v="CGST-IIM01-000N5504.25"/>
    <x v="284"/>
    <x v="260"/>
    <s v="Fittizio CGST"/>
    <s v="1CGST-STRU"/>
    <s v="1NOID-CGST"/>
    <s v="CGST-NOIDR"/>
    <s v="-"/>
    <s v="NIA"/>
    <s v="ANI"/>
    <x v="0"/>
    <s v="NI"/>
    <x v="0"/>
    <s v="Fabbricati NON industrial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2"/>
    <s v="25"/>
    <s v="Fabbricati non industriali"/>
    <x v="0"/>
    <x v="0"/>
    <x v="0"/>
    <s v="Fabbricati NON industriali"/>
    <n v="7"/>
    <n v="7"/>
    <s v="C2FN"/>
    <s v="40"/>
    <s v="40"/>
    <x v="8"/>
    <x v="0"/>
    <s v="-"/>
    <s v="-"/>
    <s v="LIC Non in Tariffa"/>
    <s v="Non OPS"/>
    <n v="948"/>
    <n v="-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5-2005"/>
    <s v="000003000005-2005-20051231Crea Gestioni"/>
    <s v="000003000005"/>
    <s v="RISTRUTTURAZIONE UFFICI RIETI"/>
    <s v="2005"/>
    <s v="20051231"/>
    <s v="20051231"/>
    <s v="AB0107"/>
    <x v="20"/>
    <s v="Migliorie su beni di terzi"/>
    <x v="13"/>
    <x v="13"/>
    <s v="ZFIM"/>
    <s v="20050101"/>
    <s v="20050101"/>
    <s v="006/000"/>
    <s v="LEIM04"/>
    <s v="A_B_I_7_B"/>
    <x v="8"/>
    <s v="CGST-IIM01-000N5505.25"/>
    <x v="285"/>
    <x v="260"/>
    <s v="Fittizio CGST"/>
    <s v="1CGST-STRU"/>
    <s v="1NOID-CGST"/>
    <s v="CGST-NOIDR"/>
    <s v="-"/>
    <s v="NIA"/>
    <s v="ANI"/>
    <x v="0"/>
    <s v="NI"/>
    <x v="0"/>
    <s v="Fabbricati NON industrial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2"/>
    <s v="25"/>
    <s v="Fabbricati non industriali"/>
    <x v="0"/>
    <x v="0"/>
    <x v="0"/>
    <s v="Fabbricati NON industriali"/>
    <n v="7"/>
    <n v="7"/>
    <s v="C2FN"/>
    <s v="40"/>
    <s v="40"/>
    <x v="8"/>
    <x v="0"/>
    <s v="-"/>
    <s v="-"/>
    <s v="LIC Non in Tariffa"/>
    <s v="Non OPS"/>
    <n v="916.67"/>
    <n v="-91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6-1998"/>
    <s v="000003000006-1998-19981231Crea Gestioni"/>
    <s v="000003000006"/>
    <s v="RISTRUTTURAZIONE UFFICI RIETI"/>
    <s v="1998"/>
    <s v="19981231"/>
    <s v="19981231"/>
    <s v="AB0107"/>
    <x v="20"/>
    <s v="Migliorie su beni di terzi"/>
    <x v="13"/>
    <x v="13"/>
    <s v="ZFIM"/>
    <s v="19980101"/>
    <s v="19980101"/>
    <s v="012/000"/>
    <s v="LEIM04"/>
    <s v="A_B_I_7_B"/>
    <x v="8"/>
    <s v="CGST-IIM01-000N5501.25"/>
    <x v="286"/>
    <x v="260"/>
    <s v="Fittizio CGST"/>
    <s v="1CGST-STRU"/>
    <s v="1NOID-CGST"/>
    <s v="CGST-NOIDR"/>
    <s v="-"/>
    <s v="NIA"/>
    <s v="ANI"/>
    <x v="0"/>
    <s v="NI"/>
    <x v="0"/>
    <s v="Fabbricati NON industrial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2"/>
    <s v="25"/>
    <s v="Fabbricati non industriali"/>
    <x v="0"/>
    <x v="0"/>
    <x v="0"/>
    <s v="Fabbricati NON industriali"/>
    <n v="7"/>
    <n v="7"/>
    <s v="C2FN"/>
    <s v="40"/>
    <s v="40"/>
    <x v="8"/>
    <x v="0"/>
    <s v="-"/>
    <s v="-"/>
    <s v="LIC Non in Tariffa"/>
    <s v="Non OPS"/>
    <n v="2383.9699999999998"/>
    <n v="-2383.96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7-1999"/>
    <s v="000003000007-1999-19991231Crea Gestioni"/>
    <s v="000003000007"/>
    <s v="RISTRUTTURAZIONE UFFICI RIETI"/>
    <s v="1999"/>
    <s v="19991231"/>
    <s v="19991231"/>
    <s v="AB0107"/>
    <x v="20"/>
    <s v="Migliorie su beni di terzi"/>
    <x v="13"/>
    <x v="13"/>
    <s v="ZFIM"/>
    <s v="19990101"/>
    <s v="19990101"/>
    <s v="001/000"/>
    <s v="LEIM04"/>
    <s v="A_B_I_7_B"/>
    <x v="8"/>
    <s v="CGST-IIM01-000N5502.25"/>
    <x v="287"/>
    <x v="260"/>
    <s v="Fittizio CGST"/>
    <s v="1CGST-STRU"/>
    <s v="1NOID-CGST"/>
    <s v="CGST-NOIDR"/>
    <s v="-"/>
    <s v="NIA"/>
    <s v="ANI"/>
    <x v="0"/>
    <s v="NI"/>
    <x v="0"/>
    <s v="Fabbricati NON industriali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2"/>
    <s v="25"/>
    <s v="Fabbricati non industriali"/>
    <x v="0"/>
    <x v="0"/>
    <x v="0"/>
    <s v="Fabbricati NON industriali"/>
    <n v="7"/>
    <n v="7"/>
    <s v="C2FN"/>
    <s v="40"/>
    <s v="40"/>
    <x v="8"/>
    <x v="0"/>
    <s v="-"/>
    <s v="-"/>
    <s v="LIC Non in Tariffa"/>
    <s v="Non OPS"/>
    <n v="18159.599999999999"/>
    <n v="-18159.5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00008-1999"/>
    <s v="000003000008-1999-19991231Crea Gestioni"/>
    <s v="000003000008"/>
    <s v="contratto valmontone"/>
    <s v="1999"/>
    <s v="19991231"/>
    <s v="19991231"/>
    <s v="AB0107"/>
    <x v="20"/>
    <s v="Migliorie su beni di terzi"/>
    <x v="13"/>
    <x v="13"/>
    <s v="ZFIM"/>
    <s v="19990101"/>
    <s v="19990101"/>
    <s v="023/000"/>
    <s v="LEIM04"/>
    <s v="A_B_I_7_B"/>
    <x v="8"/>
    <s v="CGST-IIM01-000I5300.65"/>
    <x v="288"/>
    <x v="261"/>
    <s v="Fittizio CGST"/>
    <s v="1CGST-STRU"/>
    <s v="1CGST-VALM"/>
    <s v="CGST-VALMO"/>
    <s v="-"/>
    <s v="AAI"/>
    <s v="AAI"/>
    <x v="10"/>
    <s v="AA"/>
    <x v="10"/>
    <s v="Altre imm Materiali ed IMM"/>
    <x v="6"/>
    <s v="I"/>
    <s v="Altri servizi idrici"/>
    <s v="NonErc"/>
    <s v="IIM01"/>
    <s v="ATTIVITA’ IMMATERIALI INV."/>
    <s v="0"/>
    <s v="0ZZZ"/>
    <s v="000"/>
    <s v="Non attribuibile"/>
    <s v="16"/>
    <s v="65"/>
    <s v="Altre immobilizzazioni immateri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-32562.61"/>
    <n v="31154.67"/>
    <n v="-1407.94"/>
    <n v="0"/>
    <n v="140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storno"/>
    <x v="0"/>
    <x v="2"/>
    <x v="1"/>
  </r>
  <r>
    <s v="CGST"/>
    <s v="000003000008-1999"/>
    <s v="000003000008-1999-19991231Crea Gestioni"/>
    <s v="000003000008"/>
    <s v="contratto valmontone"/>
    <s v="1999"/>
    <s v="19991231"/>
    <s v="19991231"/>
    <s v="AB0107"/>
    <x v="20"/>
    <s v="Migliorie su beni di terzi"/>
    <x v="13"/>
    <x v="13"/>
    <s v="ZFIM"/>
    <s v="19990101"/>
    <s v="19990101"/>
    <s v="023/000"/>
    <s v="LEIM04"/>
    <s v="A_B_I_7_B"/>
    <x v="8"/>
    <s v="CGST-IIM01-000I5300.65"/>
    <x v="288"/>
    <x v="261"/>
    <s v="Fittizio CGST"/>
    <s v="1CGST-STRU"/>
    <s v="1CGST-VALM"/>
    <s v="CGST-VALMO"/>
    <s v="-"/>
    <s v="AAI"/>
    <s v="AAI"/>
    <x v="10"/>
    <s v="AA"/>
    <x v="10"/>
    <s v="Altre imm Materiali ed IMM"/>
    <x v="6"/>
    <s v="I"/>
    <s v="Altri servizi idrici"/>
    <s v="NonErc"/>
    <s v="IIM01"/>
    <s v="ATTIVITA’ IMMATERIALI INV."/>
    <s v="0"/>
    <s v="0ZZZ"/>
    <s v="000"/>
    <s v="Non attribuibile"/>
    <s v="16"/>
    <s v="65"/>
    <s v="Altre immobilizzazioni immateri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32562.61"/>
    <n v="-31154.67"/>
    <n v="1407.94"/>
    <n v="0"/>
    <n v="-140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1"/>
  </r>
  <r>
    <s v="CGST"/>
    <s v="000003000008-1999"/>
    <s v="000003000008-1999-19991231Multiato"/>
    <s v="000003000008"/>
    <s v="contratto valmontone"/>
    <s v="1999"/>
    <s v="19991231"/>
    <s v="19991231"/>
    <s v="AB0107"/>
    <x v="20"/>
    <s v="Migliorie su beni di terzi"/>
    <x v="13"/>
    <x v="13"/>
    <s v="ZFIM"/>
    <s v="19990101"/>
    <s v="19990101"/>
    <s v="023/000"/>
    <s v="LEIM04"/>
    <s v="A_B_I_7_B"/>
    <x v="8"/>
    <s v="CGST-IIM01-000I5300.65"/>
    <x v="288"/>
    <x v="261"/>
    <s v="MUL"/>
    <s v="1CGST-STRU"/>
    <s v="1CGST-VALM"/>
    <s v="CGST-VALMO"/>
    <s v="-"/>
    <s v="AAI"/>
    <s v="AAI"/>
    <x v="10"/>
    <s v="AA"/>
    <x v="10"/>
    <s v="Altre imm Materiali ed IMM"/>
    <x v="6"/>
    <s v="I"/>
    <s v="Altri servizi idrici"/>
    <s v="NonErc"/>
    <s v="IIM01"/>
    <s v="ATTIVITA’ IMMATERIALI INV."/>
    <s v="0"/>
    <s v="0ZZZ"/>
    <s v="000"/>
    <s v="Non attribuibile"/>
    <s v="16"/>
    <s v="65"/>
    <s v="Altre immobilizzazioni immateriali"/>
    <x v="0"/>
    <x v="0"/>
    <x v="0"/>
    <s v="Altre imm Materiali ed IMM"/>
    <n v="7"/>
    <n v="7"/>
    <s v="C16I"/>
    <s v="7,00"/>
    <s v="7"/>
    <x v="1"/>
    <x v="1"/>
    <s v="-"/>
    <s v="-"/>
    <s v="LIC Non in Tariffa"/>
    <s v="Non OPS"/>
    <n v="32562.61"/>
    <n v="-31154.67"/>
    <n v="1407.94"/>
    <n v="0"/>
    <n v="-140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[R2] allocazione Multiato"/>
    <x v="4"/>
    <x v="2"/>
    <x v="1"/>
  </r>
  <r>
    <s v="CGST"/>
    <s v="000003010000-2007"/>
    <s v="000003010000-2007-20071231Crea Gestioni"/>
    <s v="000003010000"/>
    <s v="COSTI IMPIANTO FUSIONE"/>
    <s v="2007"/>
    <s v="20071231"/>
    <s v="20071231"/>
    <s v="AB0101"/>
    <x v="21"/>
    <s v="Costi di impianto e di ampliamento"/>
    <x v="0"/>
    <x v="0"/>
    <s v="ZFIM"/>
    <s v="20070101"/>
    <s v="20070101"/>
    <s v="005/000"/>
    <s v="LEIM05"/>
    <s v="A_B_I_1"/>
    <x v="9"/>
    <s v="CGST-IIM01-000N1200.69"/>
    <x v="289"/>
    <x v="262"/>
    <s v="Fittizio CGST"/>
    <s v="1CGST-STRU"/>
    <s v="1NOID-CGST"/>
    <s v="CGST-NOIDR"/>
    <s v="-"/>
    <s v="NIA"/>
    <s v="ANI"/>
    <x v="0"/>
    <s v="NI"/>
    <x v="0"/>
    <s v="Studi ricerche brevetti dir di utilizz"/>
    <x v="0"/>
    <s v="N"/>
    <s v="Attività non idriche che utilizzano anche infrastrutture del servizio idrico"/>
    <s v="NonErc"/>
    <s v="IIM01"/>
    <s v="ATTIVITA’ IMMATERIALI INV."/>
    <s v="0"/>
    <s v="0ZZZ"/>
    <s v="000"/>
    <s v="Non attribuibile"/>
    <s v="15"/>
    <s v="69"/>
    <s v="Costi di ricerca e sviluppo"/>
    <x v="0"/>
    <x v="0"/>
    <x v="0"/>
    <s v="Studi ricerche brevetti dir di utilizz"/>
    <n v="7"/>
    <n v="7"/>
    <s v="C15R"/>
    <s v="5,00"/>
    <s v="5"/>
    <x v="8"/>
    <x v="0"/>
    <s v="-"/>
    <s v="-"/>
    <s v="LIC Non in Tariffa"/>
    <s v="Non OPS"/>
    <n v="11431.97"/>
    <n v="-1143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s v="CGST"/>
    <s v="000003010001-2012"/>
    <s v="000003010001-2012-20120101Crea Gestioni"/>
    <s v="000003010001"/>
    <s v="ATTIVITA' DI PROGETTAZIONE E CONSULENZA"/>
    <s v="2012"/>
    <s v="20120101"/>
    <s v="20120101"/>
    <s v="AB0102"/>
    <x v="22"/>
    <s v="Costi di ricerca, di sviluppo e di pubblicità"/>
    <x v="0"/>
    <x v="0"/>
    <s v="ZFIM"/>
    <s v="20120101"/>
    <s v="20120101"/>
    <s v="003/000"/>
    <s v="LEIMM09"/>
    <s v="A_B_I_2"/>
    <x v="10"/>
    <s v="CGST-IIM01-000S5200.09"/>
    <x v="290"/>
    <x v="263"/>
    <s v="Fittizio CGST"/>
    <s v="1CGST-STRU"/>
    <s v="1STRU-CGST"/>
    <s v="CGST-STRUT"/>
    <s v="STR"/>
    <s v="SCT"/>
    <s v="SSC"/>
    <x v="18"/>
    <s v="SC"/>
    <x v="18"/>
    <s v="Serbatoi"/>
    <x v="1"/>
    <s v="C"/>
    <s v="Non allocato"/>
    <s v="NonErc"/>
    <s v="IIM01"/>
    <s v="ATTIVITA’ IMMATERIALI INV."/>
    <s v="0"/>
    <s v="0ZZZ"/>
    <s v="000"/>
    <s v="Non attribuibile"/>
    <s v="6"/>
    <s v="09"/>
    <s v="Serbatoi"/>
    <x v="26"/>
    <x v="26"/>
    <x v="26"/>
    <s v="Serbatoi"/>
    <n v="40"/>
    <n v="40"/>
    <s v="A6SE"/>
    <s v="50"/>
    <s v="50"/>
    <x v="8"/>
    <x v="0"/>
    <s v="-"/>
    <s v="-"/>
    <s v="LIC Non in Tariffa"/>
    <s v="Non OPS"/>
    <n v="38043.800000000003"/>
    <n v="-38043.8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-"/>
    <x v="0"/>
    <x v="2"/>
    <x v="0"/>
  </r>
  <r>
    <m/>
    <m/>
    <s v="-"/>
    <m/>
    <m/>
    <m/>
    <m/>
    <m/>
    <m/>
    <x v="23"/>
    <m/>
    <x v="14"/>
    <x v="14"/>
    <m/>
    <m/>
    <m/>
    <m/>
    <m/>
    <m/>
    <x v="11"/>
    <m/>
    <x v="291"/>
    <x v="264"/>
    <m/>
    <m/>
    <m/>
    <m/>
    <m/>
    <m/>
    <m/>
    <x v="3"/>
    <m/>
    <x v="19"/>
    <m/>
    <x v="7"/>
    <m/>
    <m/>
    <m/>
    <m/>
    <m/>
    <m/>
    <m/>
    <m/>
    <m/>
    <m/>
    <m/>
    <m/>
    <x v="27"/>
    <x v="27"/>
    <x v="27"/>
    <m/>
    <m/>
    <m/>
    <m/>
    <m/>
    <m/>
    <x v="9"/>
    <x v="3"/>
    <m/>
    <m/>
    <m/>
    <m/>
    <n v="8987211.3400000129"/>
    <n v="-3927298.400000006"/>
    <n v="5059912.9399999995"/>
    <n v="1759856.4700000007"/>
    <n v="-1236613.5900000005"/>
    <n v="0"/>
    <n v="5583155.820000004"/>
    <n v="1759856.4699999988"/>
    <n v="0"/>
    <n v="0"/>
    <n v="0"/>
    <n v="0"/>
    <n v="0"/>
    <n v="0"/>
    <n v="-32092.519999999997"/>
    <n v="0"/>
    <n v="32092.519999999993"/>
    <n v="0"/>
    <n v="0"/>
    <n v="0"/>
    <n v="0"/>
    <n v="-247250.75"/>
    <n v="247250.74999999985"/>
    <n v="0"/>
    <n v="0"/>
    <n v="0"/>
    <m/>
    <x v="5"/>
    <x v="3"/>
    <x v="4"/>
  </r>
  <r>
    <m/>
    <m/>
    <s v="-"/>
    <m/>
    <m/>
    <m/>
    <m/>
    <m/>
    <m/>
    <x v="23"/>
    <m/>
    <x v="14"/>
    <x v="14"/>
    <m/>
    <m/>
    <m/>
    <m/>
    <m/>
    <m/>
    <x v="11"/>
    <m/>
    <x v="291"/>
    <x v="264"/>
    <m/>
    <m/>
    <m/>
    <m/>
    <m/>
    <m/>
    <m/>
    <x v="3"/>
    <m/>
    <x v="19"/>
    <m/>
    <x v="7"/>
    <m/>
    <m/>
    <m/>
    <m/>
    <m/>
    <m/>
    <m/>
    <m/>
    <m/>
    <m/>
    <m/>
    <m/>
    <x v="27"/>
    <x v="27"/>
    <x v="27"/>
    <m/>
    <m/>
    <m/>
    <m/>
    <m/>
    <m/>
    <x v="9"/>
    <x v="3"/>
    <m/>
    <m/>
    <m/>
    <m/>
    <m/>
    <m/>
    <m/>
    <m/>
    <n v="-333290.84000000003"/>
    <m/>
    <m/>
    <m/>
    <m/>
    <m/>
    <m/>
    <m/>
    <m/>
    <m/>
    <m/>
    <m/>
    <m/>
    <m/>
    <m/>
    <m/>
    <m/>
    <m/>
    <m/>
    <m/>
    <m/>
    <m/>
    <m/>
    <x v="5"/>
    <x v="3"/>
    <x v="4"/>
  </r>
  <r>
    <m/>
    <m/>
    <s v="-"/>
    <m/>
    <m/>
    <m/>
    <m/>
    <m/>
    <m/>
    <x v="23"/>
    <m/>
    <x v="14"/>
    <x v="14"/>
    <m/>
    <m/>
    <m/>
    <m/>
    <m/>
    <m/>
    <x v="11"/>
    <m/>
    <x v="291"/>
    <x v="264"/>
    <m/>
    <m/>
    <m/>
    <m/>
    <m/>
    <m/>
    <m/>
    <x v="3"/>
    <m/>
    <x v="19"/>
    <m/>
    <x v="7"/>
    <m/>
    <m/>
    <m/>
    <m/>
    <m/>
    <m/>
    <m/>
    <m/>
    <m/>
    <m/>
    <m/>
    <m/>
    <x v="27"/>
    <x v="27"/>
    <x v="27"/>
    <m/>
    <m/>
    <m/>
    <m/>
    <m/>
    <m/>
    <x v="9"/>
    <x v="3"/>
    <m/>
    <m/>
    <m/>
    <m/>
    <n v="313714.25"/>
    <m/>
    <m/>
    <m/>
    <n v="903322.75000000047"/>
    <m/>
    <m/>
    <m/>
    <m/>
    <m/>
    <m/>
    <m/>
    <m/>
    <m/>
    <m/>
    <m/>
    <m/>
    <m/>
    <m/>
    <m/>
    <m/>
    <m/>
    <m/>
    <m/>
    <m/>
    <m/>
    <m/>
    <x v="5"/>
    <x v="3"/>
    <x v="4"/>
  </r>
  <r>
    <m/>
    <m/>
    <m/>
    <m/>
    <m/>
    <m/>
    <m/>
    <m/>
    <m/>
    <x v="23"/>
    <m/>
    <x v="14"/>
    <x v="14"/>
    <m/>
    <m/>
    <m/>
    <m/>
    <m/>
    <m/>
    <x v="11"/>
    <m/>
    <x v="291"/>
    <x v="264"/>
    <m/>
    <m/>
    <m/>
    <m/>
    <m/>
    <m/>
    <m/>
    <x v="3"/>
    <m/>
    <x v="19"/>
    <m/>
    <x v="7"/>
    <m/>
    <m/>
    <m/>
    <m/>
    <m/>
    <m/>
    <m/>
    <m/>
    <m/>
    <m/>
    <m/>
    <m/>
    <x v="27"/>
    <x v="27"/>
    <x v="27"/>
    <m/>
    <m/>
    <m/>
    <m/>
    <m/>
    <m/>
    <x v="9"/>
    <x v="3"/>
    <m/>
    <m/>
    <m/>
    <m/>
    <n v="281151.64"/>
    <m/>
    <m/>
    <m/>
    <m/>
    <m/>
    <m/>
    <m/>
    <m/>
    <m/>
    <m/>
    <m/>
    <m/>
    <m/>
    <m/>
    <m/>
    <m/>
    <m/>
    <m/>
    <m/>
    <m/>
    <m/>
    <m/>
    <m/>
    <m/>
    <m/>
    <m/>
    <x v="5"/>
    <x v="3"/>
    <x v="4"/>
  </r>
  <r>
    <m/>
    <m/>
    <m/>
    <m/>
    <m/>
    <m/>
    <m/>
    <m/>
    <m/>
    <x v="23"/>
    <m/>
    <x v="14"/>
    <x v="14"/>
    <m/>
    <m/>
    <m/>
    <m/>
    <m/>
    <m/>
    <x v="11"/>
    <m/>
    <x v="291"/>
    <x v="264"/>
    <m/>
    <m/>
    <m/>
    <m/>
    <m/>
    <m/>
    <m/>
    <x v="3"/>
    <m/>
    <x v="19"/>
    <m/>
    <x v="7"/>
    <m/>
    <m/>
    <m/>
    <m/>
    <m/>
    <m/>
    <m/>
    <m/>
    <m/>
    <m/>
    <m/>
    <m/>
    <x v="27"/>
    <x v="27"/>
    <x v="27"/>
    <m/>
    <m/>
    <m/>
    <m/>
    <m/>
    <m/>
    <x v="9"/>
    <x v="3"/>
    <m/>
    <m/>
    <m/>
    <m/>
    <n v="289714.65999999992"/>
    <m/>
    <m/>
    <m/>
    <m/>
    <m/>
    <m/>
    <m/>
    <m/>
    <m/>
    <m/>
    <m/>
    <m/>
    <m/>
    <m/>
    <m/>
    <m/>
    <m/>
    <m/>
    <m/>
    <m/>
    <m/>
    <m/>
    <m/>
    <m/>
    <m/>
    <m/>
    <x v="5"/>
    <x v="3"/>
    <x v="4"/>
  </r>
  <r>
    <m/>
    <m/>
    <m/>
    <m/>
    <m/>
    <m/>
    <m/>
    <m/>
    <m/>
    <x v="23"/>
    <m/>
    <x v="14"/>
    <x v="14"/>
    <m/>
    <m/>
    <m/>
    <m/>
    <m/>
    <m/>
    <x v="11"/>
    <m/>
    <x v="291"/>
    <x v="264"/>
    <m/>
    <m/>
    <m/>
    <m/>
    <m/>
    <m/>
    <m/>
    <x v="3"/>
    <m/>
    <x v="19"/>
    <m/>
    <x v="7"/>
    <m/>
    <m/>
    <m/>
    <m/>
    <m/>
    <m/>
    <m/>
    <m/>
    <m/>
    <m/>
    <m/>
    <m/>
    <x v="27"/>
    <x v="27"/>
    <x v="27"/>
    <m/>
    <m/>
    <m/>
    <m/>
    <m/>
    <m/>
    <x v="9"/>
    <x v="3"/>
    <m/>
    <m/>
    <m/>
    <m/>
    <n v="23999.590000000084"/>
    <m/>
    <m/>
    <m/>
    <m/>
    <m/>
    <m/>
    <m/>
    <m/>
    <m/>
    <m/>
    <m/>
    <m/>
    <m/>
    <m/>
    <m/>
    <m/>
    <m/>
    <m/>
    <m/>
    <m/>
    <m/>
    <m/>
    <m/>
    <m/>
    <m/>
    <m/>
    <x v="5"/>
    <x v="3"/>
    <x v="4"/>
  </r>
  <r>
    <m/>
    <m/>
    <m/>
    <m/>
    <m/>
    <m/>
    <m/>
    <m/>
    <m/>
    <x v="23"/>
    <m/>
    <x v="14"/>
    <x v="14"/>
    <m/>
    <m/>
    <m/>
    <m/>
    <m/>
    <m/>
    <x v="11"/>
    <m/>
    <x v="291"/>
    <x v="264"/>
    <m/>
    <m/>
    <m/>
    <m/>
    <m/>
    <m/>
    <m/>
    <x v="3"/>
    <m/>
    <x v="19"/>
    <m/>
    <x v="7"/>
    <m/>
    <m/>
    <m/>
    <m/>
    <m/>
    <m/>
    <m/>
    <m/>
    <m/>
    <m/>
    <m/>
    <m/>
    <x v="27"/>
    <x v="27"/>
    <x v="27"/>
    <m/>
    <m/>
    <m/>
    <m/>
    <m/>
    <m/>
    <x v="9"/>
    <x v="3"/>
    <m/>
    <m/>
    <m/>
    <m/>
    <n v="-8563.0199999999022"/>
    <m/>
    <m/>
    <m/>
    <m/>
    <m/>
    <m/>
    <m/>
    <m/>
    <m/>
    <m/>
    <m/>
    <m/>
    <m/>
    <m/>
    <m/>
    <m/>
    <m/>
    <m/>
    <m/>
    <m/>
    <m/>
    <m/>
    <m/>
    <m/>
    <m/>
    <m/>
    <x v="5"/>
    <x v="3"/>
    <x v="4"/>
  </r>
  <r>
    <m/>
    <m/>
    <m/>
    <m/>
    <m/>
    <m/>
    <m/>
    <m/>
    <m/>
    <x v="23"/>
    <m/>
    <x v="14"/>
    <x v="14"/>
    <m/>
    <m/>
    <m/>
    <m/>
    <m/>
    <m/>
    <x v="11"/>
    <m/>
    <x v="291"/>
    <x v="264"/>
    <m/>
    <m/>
    <m/>
    <m/>
    <m/>
    <m/>
    <m/>
    <x v="3"/>
    <m/>
    <x v="19"/>
    <m/>
    <x v="7"/>
    <m/>
    <m/>
    <m/>
    <m/>
    <m/>
    <m/>
    <m/>
    <m/>
    <m/>
    <m/>
    <m/>
    <m/>
    <x v="27"/>
    <x v="27"/>
    <x v="27"/>
    <m/>
    <m/>
    <m/>
    <m/>
    <m/>
    <m/>
    <x v="9"/>
    <x v="3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5"/>
    <x v="3"/>
    <x v="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480">
  <r>
    <x v="0"/>
    <x v="0"/>
    <s v="PC e Notebook - CGST"/>
    <s v="S_E"/>
    <s v="C12L"/>
  </r>
  <r>
    <x v="0"/>
    <x v="0"/>
    <s v="PC e Notebook - CGST"/>
    <s v="S_I"/>
    <s v="C12L"/>
  </r>
  <r>
    <x v="0"/>
    <x v="1"/>
    <s v="Fiat Fiorino furgonato 4p_tg-EX319JN"/>
    <s v="S_B"/>
    <s v="C14A"/>
  </r>
  <r>
    <x v="0"/>
    <x v="2"/>
    <s v="Fiat Fiorino furgonato 4p_tg-EX322JN"/>
    <s v="S_B"/>
    <s v="C14A"/>
  </r>
  <r>
    <x v="0"/>
    <x v="3"/>
    <s v="Fiat Fiorino furgonato 4p_tg-EX327JN"/>
    <s v="S_B"/>
    <s v="C14A"/>
  </r>
  <r>
    <x v="0"/>
    <x v="4"/>
    <s v="Fiat Fiorino furgonato 4p_tg-EX329JN"/>
    <s v="S_B"/>
    <s v="C14A"/>
  </r>
  <r>
    <x v="0"/>
    <x v="5"/>
    <s v="Fiat Fiorino furgonato 4p_tg-EX329JM"/>
    <s v="S_B"/>
    <s v="C14A"/>
  </r>
  <r>
    <x v="0"/>
    <x v="6"/>
    <s v="Fiat Fiorino furgonato 4p_tg-EX330JN"/>
    <s v="S_B"/>
    <s v="C14A"/>
  </r>
  <r>
    <x v="0"/>
    <x v="7"/>
    <s v="Fiat Fiorino furgonato 4p_tg-EX331JN"/>
    <s v="S_B"/>
    <s v="C14A"/>
  </r>
  <r>
    <x v="0"/>
    <x v="8"/>
    <s v="Fiat Panda van 4 posti: tg EX 003SN"/>
    <s v="S_B"/>
    <s v="C14A"/>
  </r>
  <r>
    <x v="0"/>
    <x v="9"/>
    <s v="FA674WD-Panda Van Autocarro"/>
    <s v="S_B"/>
    <s v="C14A"/>
  </r>
  <r>
    <x v="0"/>
    <x v="10"/>
    <s v="FA616WD-Panda Van Autocarro"/>
    <s v="S_B"/>
    <s v="C14A"/>
  </r>
  <r>
    <x v="0"/>
    <x v="11"/>
    <s v="EY448EE-Panda Van Autocarro"/>
    <s v="S_B"/>
    <s v="C14A"/>
  </r>
  <r>
    <x v="0"/>
    <x v="12"/>
    <s v="FA864VW-Panda Van Autocarro"/>
    <s v="S_B"/>
    <s v="C14A"/>
  </r>
  <r>
    <x v="0"/>
    <x v="13"/>
    <s v="FA783WD-Panda Van Autocarro"/>
    <s v="S_B"/>
    <s v="C14A"/>
  </r>
  <r>
    <x v="0"/>
    <x v="14"/>
    <s v="UFFICIO computers"/>
    <s v="S_I"/>
    <s v="C12L"/>
  </r>
  <r>
    <x v="0"/>
    <x v="15"/>
    <s v="ATTREZZATURE OPERATIVE"/>
    <s v="FMT"/>
    <s v="C12L"/>
  </r>
  <r>
    <x v="0"/>
    <x v="15"/>
    <s v="ATTREZZATURE OPERATIVE"/>
    <s v="S_K"/>
    <s v="C12L"/>
  </r>
  <r>
    <x v="0"/>
    <x v="16"/>
    <s v="AUTOVEICOLI DA TRASPORTO"/>
    <s v="S_B"/>
    <s v="C14A"/>
  </r>
  <r>
    <x v="0"/>
    <x v="17"/>
    <s v="Contatori Campagnano"/>
    <s v="AMS"/>
    <s v="A9GM"/>
  </r>
  <r>
    <x v="0"/>
    <x v="18"/>
    <s v="Allacci-S002 CDM"/>
    <s v="AMS"/>
    <s v="A9GM"/>
  </r>
  <r>
    <x v="0"/>
    <x v="19"/>
    <s v="CSTRUZ-RICOR Allacci CDMS002 DSA"/>
    <s v="ADS"/>
    <s v="A5CO"/>
  </r>
  <r>
    <x v="0"/>
    <x v="20"/>
    <s v="CSTRUZ-RICOR Rete CDMS002 DSA"/>
    <s v="ADS"/>
    <s v="A5CO"/>
  </r>
  <r>
    <x v="0"/>
    <x v="21"/>
    <s v="INSTALLAZIONE FONTANELLE CAMPAGNANO"/>
    <s v="ADS"/>
    <s v="A9GM"/>
  </r>
  <r>
    <x v="0"/>
    <x v="22"/>
    <s v="Contatori di Termoli"/>
    <s v="AMS"/>
    <s v="A9GM"/>
  </r>
  <r>
    <x v="0"/>
    <x v="23"/>
    <s v="Allacci-S001 TEM"/>
    <s v="AMS"/>
    <s v="A9GM"/>
  </r>
  <r>
    <x v="0"/>
    <x v="24"/>
    <s v="CSTRUZ-RICOR Allacci TEMS001 DSA"/>
    <s v="ADS"/>
    <s v="A5CO"/>
  </r>
  <r>
    <x v="0"/>
    <x v="25"/>
    <s v="CSTRUZ-RICOR Rete TEMS001 DSA"/>
    <s v="ADS"/>
    <s v="A5CO"/>
  </r>
  <r>
    <x v="0"/>
    <x v="26"/>
    <s v="CSTRUZ-RICOR Contatori TEMS001 MSA"/>
    <s v="AMS"/>
    <s v="A9GM"/>
  </r>
  <r>
    <x v="0"/>
    <x v="27"/>
    <s v="CSTRUZ-RICOR Rete TEMP001 FGM"/>
    <s v="FGM"/>
    <s v="F5CF"/>
  </r>
  <r>
    <x v="0"/>
    <x v="28"/>
    <s v="CSTRUZ-RICOR Rete TEMP002 FGM"/>
    <s v="FGM"/>
    <s v="F5CF"/>
  </r>
  <r>
    <x v="0"/>
    <x v="29"/>
    <s v="contratto valmontone"/>
    <s v="AAI"/>
    <s v="C16I"/>
  </r>
  <r>
    <x v="0"/>
    <x v="30"/>
    <s v="DIRITTI BREVETTO CGS RIETI srl"/>
    <s v="S_J"/>
    <s v="C16I"/>
  </r>
  <r>
    <x v="0"/>
    <x v="31"/>
    <s v="Concessione Campagnano"/>
    <s v="ADS"/>
    <s v="C16I"/>
  </r>
  <r>
    <x v="0"/>
    <x v="32"/>
    <s v="COSTI IMPIANTO FUSIONE"/>
    <s v="S_J"/>
    <s v="C16I"/>
  </r>
  <r>
    <x v="0"/>
    <x v="33"/>
    <s v="Beni devolvibili ex Sigesa"/>
    <s v="NIA"/>
    <s v="C11A"/>
  </r>
  <r>
    <x v="0"/>
    <x v="34"/>
    <s v="COMMESSA ATO2 UMBRIA"/>
    <s v="S_J"/>
    <s v="C16I"/>
  </r>
  <r>
    <x v="0"/>
    <x v="35"/>
    <s v="RISTRUTTURAZIONE UFFICI RIETI"/>
    <s v="S_J"/>
    <s v="C16I"/>
  </r>
  <r>
    <x v="0"/>
    <x v="36"/>
    <s v="RISTRUTTURAZIONE UFFICI RIETI"/>
    <s v="S_J"/>
    <s v="C16I"/>
  </r>
  <r>
    <x v="0"/>
    <x v="37"/>
    <s v="RISTRUTTURAZIONE UFFICI RIETI"/>
    <s v="S_J"/>
    <s v="C16I"/>
  </r>
  <r>
    <x v="0"/>
    <x v="38"/>
    <s v="RISTRUTTURAZIONE UFFICI RIETI"/>
    <s v="S_J"/>
    <s v="C16I"/>
  </r>
  <r>
    <x v="0"/>
    <x v="39"/>
    <s v="RISTRUTTURAZIONE UFFICI RIETI"/>
    <s v="S_J"/>
    <s v="C16I"/>
  </r>
  <r>
    <x v="0"/>
    <x v="40"/>
    <s v="Costruzioni leggere"/>
    <s v="S_J"/>
    <s v="C4CL"/>
  </r>
  <r>
    <x v="0"/>
    <x v="41"/>
    <s v="fabbricato civile"/>
    <s v="S_J"/>
    <s v="C16I"/>
  </r>
  <r>
    <x v="0"/>
    <x v="42"/>
    <s v="Manut. straord. palazzina CREA"/>
    <s v="S_J"/>
    <s v="C16I"/>
  </r>
  <r>
    <x v="0"/>
    <x v="43"/>
    <s v="PROGETTO SISTEMA INTEGRATO"/>
    <s v="S_J"/>
    <s v="C15R"/>
  </r>
  <r>
    <x v="0"/>
    <x v="44"/>
    <s v="ATTIVITA' DI PROGETTAZIONE E CONSULENZA"/>
    <s v="S_G"/>
    <s v="A6SE"/>
  </r>
  <r>
    <x v="0"/>
    <x v="45"/>
    <s v="Beni Devolvibili Termoli 8%"/>
    <s v="S_J"/>
    <s v="C11A"/>
  </r>
  <r>
    <x v="0"/>
    <x v="46"/>
    <s v="beni gratuitamente devolvibili termoli"/>
    <s v="S_J"/>
    <s v="C11A"/>
  </r>
  <r>
    <x v="0"/>
    <x v="47"/>
    <s v="Condiz.12000BTU Ferroli - Uff.Formello"/>
    <s v="AAI"/>
    <s v="C12L"/>
  </r>
  <r>
    <x v="0"/>
    <x v="48"/>
    <s v="CALDAIA SAUNIER+Access.De Santis SOGEA"/>
    <s v="S_D"/>
    <s v="C12L"/>
  </r>
  <r>
    <x v="0"/>
    <x v="49"/>
    <s v="DCS _EVO"/>
    <s v="S_E"/>
    <s v="C15S"/>
  </r>
  <r>
    <x v="0"/>
    <x v="50"/>
    <s v="ISU-CRM - IDRICO_EVO"/>
    <s v="FGU"/>
    <s v="C15S"/>
  </r>
  <r>
    <x v="0"/>
    <x v="51"/>
    <s v="Fattura Digitale - IDRICO_PRJ"/>
    <s v="FGU"/>
    <s v="C15S"/>
  </r>
  <r>
    <x v="0"/>
    <x v="52"/>
    <s v="SALESFORCE - IDRICO_PRJ"/>
    <s v="FGU"/>
    <s v="C15S"/>
  </r>
  <r>
    <x v="0"/>
    <x v="53"/>
    <s v="SALESFORCE - IDRICO_PRJ"/>
    <s v="FGU"/>
    <s v="C15S"/>
  </r>
  <r>
    <x v="0"/>
    <x v="54"/>
    <s v="Sportello Digitale_PRJ"/>
    <s v="FGU"/>
    <s v="C15S"/>
  </r>
  <r>
    <x v="0"/>
    <x v="55"/>
    <s v="Sportello Digitale_PRJ"/>
    <s v="FGU"/>
    <s v="C15S"/>
  </r>
  <r>
    <x v="0"/>
    <x v="56"/>
    <s v="Digital Transformation | WEB_PRJ"/>
    <s v="S_E"/>
    <s v="C15S"/>
  </r>
  <r>
    <x v="0"/>
    <x v="57"/>
    <s v="ERP, Tesoreria e VIM"/>
    <s v="S_E"/>
    <s v="C15S"/>
  </r>
  <r>
    <x v="0"/>
    <x v="58"/>
    <s v="ARP Separazione Mappa Applicativa - WFM"/>
    <s v="S_E"/>
    <s v="C15S"/>
  </r>
  <r>
    <x v="0"/>
    <x v="59"/>
    <s v="Manut. straord. BENI DI TERZI"/>
    <s v="DEP"/>
    <s v="C16I"/>
  </r>
  <r>
    <x v="0"/>
    <x v="59"/>
    <s v="Manut. straord. BENI DI TERZI"/>
    <s v="AAI"/>
    <s v="C16I"/>
  </r>
  <r>
    <x v="0"/>
    <x v="59"/>
    <s v="Manut. straord. BENI DI TERZI"/>
    <s v="S_D"/>
    <s v="C16I"/>
  </r>
  <r>
    <x v="0"/>
    <x v="60"/>
    <s v="ACEA2.0 ISU-WFM"/>
    <s v="S_E"/>
    <s v="C12L"/>
  </r>
  <r>
    <x v="0"/>
    <x v="61"/>
    <s v="ACEA2.0 ISU-WFM"/>
    <s v="S_E"/>
    <s v="C15S"/>
  </r>
  <r>
    <x v="0"/>
    <x v="62"/>
    <s v="ACEA2.0 ISU-WFM"/>
    <s v="S_E"/>
    <s v="C15R"/>
  </r>
  <r>
    <x v="0"/>
    <x v="63"/>
    <s v="ACEA2.0 GIS"/>
    <s v="S_E"/>
    <s v="C15S"/>
  </r>
  <r>
    <x v="0"/>
    <x v="64"/>
    <s v="ACEA2.0 GIS"/>
    <s v="S_E"/>
    <s v="C15R"/>
  </r>
  <r>
    <x v="0"/>
    <x v="65"/>
    <s v="ACEA2.0 ERP"/>
    <s v="S_E"/>
    <s v="C15S"/>
  </r>
  <r>
    <x v="0"/>
    <x v="66"/>
    <s v="ACEA2.0 DMS"/>
    <s v="S_E"/>
    <s v="C15S"/>
  </r>
  <r>
    <x v="0"/>
    <x v="67"/>
    <s v="ACEA2.0 DMS"/>
    <s v="S_E"/>
    <s v="C15R"/>
  </r>
  <r>
    <x v="0"/>
    <x v="68"/>
    <s v="ACEA2.0 HCM"/>
    <s v="S_E"/>
    <s v="C15S"/>
  </r>
  <r>
    <x v="0"/>
    <x v="69"/>
    <s v="ACEA2.0 SRM"/>
    <s v="S_E"/>
    <s v="C15S"/>
  </r>
  <r>
    <x v="0"/>
    <x v="70"/>
    <s v="IAM&amp;GRC"/>
    <s v="S_E"/>
    <s v="C15S"/>
  </r>
  <r>
    <x v="0"/>
    <x v="71"/>
    <s v="TIBCO  - AceaMolise"/>
    <s v="S_E"/>
    <s v="C15S"/>
  </r>
  <r>
    <x v="0"/>
    <x v="72"/>
    <s v="WMS- WAIDY MANAGEMENT SYSTEM"/>
    <s v="S_E"/>
    <s v="C15S"/>
  </r>
  <r>
    <x v="0"/>
    <x v="73"/>
    <s v="Piattaforma WAIDY"/>
    <s v="S_E"/>
    <s v="C15R"/>
  </r>
  <r>
    <x v="0"/>
    <x v="74"/>
    <s v="RIL-RETE-IMP Rete TEMS001 DSA"/>
    <s v="ADS"/>
    <s v="A15S"/>
  </r>
  <r>
    <x v="0"/>
    <x v="75"/>
    <s v="RIL-RETE-IMP C I/Manufatto TEMS001 DSA"/>
    <s v="ADS"/>
    <s v="A15S"/>
  </r>
  <r>
    <x v="0"/>
    <x v="76"/>
    <s v="RIL-RETE-IMP Depuraz.&gt; 2.000 AE TEMP004"/>
    <s v="DEP"/>
    <s v="D15S"/>
  </r>
  <r>
    <x v="0"/>
    <x v="77"/>
    <s v="RIL-RETE-IMP Depuraz.&gt; 2.000 AE TEMP002"/>
    <s v="DEP"/>
    <s v="D15S"/>
  </r>
  <r>
    <x v="0"/>
    <x v="78"/>
    <s v="RIL-RETE-IMP Rete TEMP001 FGM"/>
    <s v="FGM"/>
    <s v="F15S"/>
  </r>
  <r>
    <x v="0"/>
    <x v="79"/>
    <s v="RIL-RETE-IMP Misuratori TEMP002 MSF"/>
    <s v="FMS"/>
    <s v="F15S"/>
  </r>
  <r>
    <x v="0"/>
    <x v="80"/>
    <s v="RIL-RETE-IMP Allacci TEMP003 FGM"/>
    <s v="FGM"/>
    <s v="F15S"/>
  </r>
  <r>
    <x v="0"/>
    <x v="81"/>
    <s v="RIL-RETE-IMP Misuratori TEMP008 MSF"/>
    <s v="FMS"/>
    <s v="F15S"/>
  </r>
  <r>
    <x v="0"/>
    <x v="82"/>
    <s v="RIL-RETE-IMP Rete TEMP008 FGM"/>
    <s v="FGM"/>
    <s v="F15S"/>
  </r>
  <r>
    <x v="0"/>
    <x v="83"/>
    <s v="RIC-PERD-INV Rete CDMS002 DSA"/>
    <s v="ADS"/>
    <s v="A5CO"/>
  </r>
  <r>
    <x v="0"/>
    <x v="84"/>
    <s v="RIC-PERD-INV Rete CDMP007 FGM"/>
    <s v="FGM"/>
    <s v="F5CF"/>
  </r>
  <r>
    <x v="0"/>
    <x v="85"/>
    <s v="RIC-PERD-INV Allacci TEMS001 DSA"/>
    <s v="ADS"/>
    <s v="A5CO"/>
  </r>
  <r>
    <x v="0"/>
    <x v="86"/>
    <s v="RIC-PERD-INV Rete TEMS001 DSA"/>
    <s v="ADS"/>
    <s v="A5CO"/>
  </r>
  <r>
    <x v="0"/>
    <x v="87"/>
    <s v="RIC-PERD-INV Allacci TEMP002 FGM"/>
    <s v="FGM"/>
    <s v="F5CF"/>
  </r>
  <r>
    <x v="0"/>
    <x v="88"/>
    <s v="RIC-PERD-INV Rete TEMP002 FGM"/>
    <s v="FGM"/>
    <s v="F5CF"/>
  </r>
  <r>
    <x v="0"/>
    <x v="89"/>
    <s v="RIC-PERD-INV Rete TEMP003 FGM"/>
    <s v="FGM"/>
    <s v="F5CF"/>
  </r>
  <r>
    <x v="0"/>
    <x v="90"/>
    <s v="RIC-PERD-INV Allacci TEMP004 FGM"/>
    <s v="FGM"/>
    <s v="F5CF"/>
  </r>
  <r>
    <x v="0"/>
    <x v="91"/>
    <s v="RIC-PERD-INV Rete TEMP004 FGM"/>
    <s v="FGM"/>
    <s v="F5CF"/>
  </r>
  <r>
    <x v="0"/>
    <x v="92"/>
    <s v="RIC-PERD-INV Rete TEMP008 FGM"/>
    <s v="FGM"/>
    <s v="F5CF"/>
  </r>
  <r>
    <x v="0"/>
    <x v="93"/>
    <s v="I-M-EE-PROG Sollevamento CDMS002 DSA"/>
    <s v="ADS"/>
    <s v="A8SO"/>
  </r>
  <r>
    <x v="0"/>
    <x v="94"/>
    <s v="MAN STRAORD C-IDRICI elettromeccanica"/>
    <s v="ADS"/>
    <s v="A8SO"/>
  </r>
  <r>
    <x v="0"/>
    <x v="95"/>
    <s v="MAN STRAORD C-IDRICI attrez minute"/>
    <s v="ADS"/>
    <s v="A9GM"/>
  </r>
  <r>
    <x v="0"/>
    <x v="96"/>
    <s v="I-M-EE-PROG Acquedotti CDMS002 ADD"/>
    <s v="ADD"/>
    <s v="A8SO"/>
  </r>
  <r>
    <x v="0"/>
    <x v="97"/>
    <s v="I-M-EE-PROG Adduttrici CDMS002 ADD"/>
    <s v="ADD"/>
    <s v="A8SO"/>
  </r>
  <r>
    <x v="0"/>
    <x v="98"/>
    <s v="MAN STRAORD DEP CAMPAGNANO attrez minute"/>
    <s v="DEP"/>
    <s v="D9MD"/>
  </r>
  <r>
    <x v="0"/>
    <x v="99"/>
    <s v="I-M-EE-PROG Depuraz.&gt; 2.000 AE CDMP006 D"/>
    <s v="DEP"/>
    <s v="D8SO"/>
  </r>
  <r>
    <x v="0"/>
    <x v="100"/>
    <s v="Opere civili-Poggio dell'Era"/>
    <s v="DEP"/>
    <s v="D8SO"/>
  </r>
  <r>
    <x v="0"/>
    <x v="101"/>
    <s v="Attrezzature su impianto-Poggio dell'Era"/>
    <s v="DEP"/>
    <s v="D9MD"/>
  </r>
  <r>
    <x v="0"/>
    <x v="102"/>
    <s v="I-M-EE-PROG Depuraz.&gt; 2.000 AE CDMP007 D"/>
    <s v="DEP"/>
    <s v="D8SO"/>
  </r>
  <r>
    <x v="0"/>
    <x v="103"/>
    <s v="Opere civili-Santa Lucia"/>
    <s v="DEP"/>
    <s v="D8SO"/>
  </r>
  <r>
    <x v="0"/>
    <x v="104"/>
    <s v="Attrezzature su impianto-Santa Lucia"/>
    <s v="DEP"/>
    <s v="D9MD"/>
  </r>
  <r>
    <x v="0"/>
    <x v="105"/>
    <s v="I-M-EE-PROG Sollevamento CDMP007 FGM"/>
    <s v="FGM"/>
    <s v="F8SO"/>
  </r>
  <r>
    <x v="0"/>
    <x v="106"/>
    <s v="I-M-EE-PROG Sollevamento TEMS001 DSA"/>
    <s v="ADS"/>
    <s v="A8SO"/>
  </r>
  <r>
    <x v="0"/>
    <x v="107"/>
    <s v="I-M-EE-PROG Serbatoi TEMS001 DSA"/>
    <s v="ADS"/>
    <s v="A8SO"/>
  </r>
  <r>
    <x v="0"/>
    <x v="108"/>
    <s v="Opere civili- Ex Mattatoio"/>
    <s v="DEP"/>
    <s v="D8SO"/>
  </r>
  <r>
    <x v="0"/>
    <x v="109"/>
    <s v="Attrezzature su impianto- Ex Mattatoio"/>
    <s v="DEP"/>
    <s v="D9MD"/>
  </r>
  <r>
    <x v="0"/>
    <x v="110"/>
    <s v="Opere civili-Pantano"/>
    <s v="DEP"/>
    <s v="D8SO"/>
  </r>
  <r>
    <x v="0"/>
    <x v="111"/>
    <s v="Attrezzature su impianto-Pantano"/>
    <s v="DEP"/>
    <s v="D9MD"/>
  </r>
  <r>
    <x v="0"/>
    <x v="112"/>
    <s v="I-M-EE-PROG Depuraz.&gt; 2.000 AE TEMP002 D"/>
    <s v="DEP"/>
    <s v="D9MD"/>
  </r>
  <r>
    <x v="0"/>
    <x v="113"/>
    <s v="I-M-EE-PROG Depuraz.&gt; 2.000 AE TEMP002 D"/>
    <s v="DEP"/>
    <s v="D8SO"/>
  </r>
  <r>
    <x v="0"/>
    <x v="114"/>
    <s v="Opere civili-Porto"/>
    <s v="DEP"/>
    <s v="D8SO"/>
  </r>
  <r>
    <x v="0"/>
    <x v="115"/>
    <s v="Attrezzature su impianto-Porto"/>
    <s v="DEP"/>
    <s v="D9MD"/>
  </r>
  <r>
    <x v="0"/>
    <x v="116"/>
    <s v="I-M-EE-PROG Depuraz. TEMP008 D"/>
    <s v="DEP"/>
    <s v="D9MD"/>
  </r>
  <r>
    <x v="0"/>
    <x v="117"/>
    <s v="Opere civili-SINARCA"/>
    <s v="DEP"/>
    <s v="D8SO"/>
  </r>
  <r>
    <x v="0"/>
    <x v="118"/>
    <s v="Attrezzature su impianto-SINARCA"/>
    <s v="DEP"/>
    <s v="D9MD"/>
  </r>
  <r>
    <x v="0"/>
    <x v="119"/>
    <s v="I-M-EE-PROG Sollevamento TEMP008 FGM"/>
    <s v="DEP"/>
    <s v="D8SO"/>
  </r>
  <r>
    <x v="0"/>
    <x v="120"/>
    <s v="I-M-EE-PROG Sollevamento TEMP001 FGM"/>
    <s v="FGM"/>
    <s v="F8SO"/>
  </r>
  <r>
    <x v="0"/>
    <x v="121"/>
    <s v="I-M-EE-PROG Sollevamento TEMP002 FGM"/>
    <s v="FGM"/>
    <s v="F8SO"/>
  </r>
  <r>
    <x v="0"/>
    <x v="122"/>
    <s v="I-M-EE-PROG Sollevamento TEMP003 FGM"/>
    <s v="FGM"/>
    <s v="F8SO"/>
  </r>
  <r>
    <x v="0"/>
    <x v="123"/>
    <s v="I-M-EE-PROG Sollevamento TEMP004 FGM"/>
    <s v="FGM"/>
    <s v="F8SO"/>
  </r>
  <r>
    <x v="0"/>
    <x v="124"/>
    <s v="I-M-EE-PROG Sollevamento TEMP008 FGM"/>
    <s v="FGM"/>
    <s v="F8SO"/>
  </r>
  <r>
    <x v="0"/>
    <x v="125"/>
    <s v="I-M-EETT-PROG Serbatoi TEMS001 DSA"/>
    <s v="ADS"/>
    <s v="A13T"/>
  </r>
  <r>
    <x v="0"/>
    <x v="126"/>
    <s v="I-M-EETT-PROG Depuraz.&gt; 2.000 AE TEMP004"/>
    <s v="DEP"/>
    <s v="D13T"/>
  </r>
  <r>
    <x v="0"/>
    <x v="127"/>
    <s v="I-M-EETT-PROG Depuraz.&gt; 2.000 AE TEMP002"/>
    <s v="DEP"/>
    <s v="D13T"/>
  </r>
  <r>
    <x v="0"/>
    <x v="128"/>
    <s v="I-M-EETT-PROG Sollevamento TEMP001 FGM"/>
    <s v="FGM"/>
    <s v="F13T"/>
  </r>
  <r>
    <x v="0"/>
    <x v="129"/>
    <s v="I-M-EETT-PROG Sollevamento TEMP002 FGM"/>
    <s v="FGM"/>
    <s v="F13T"/>
  </r>
  <r>
    <x v="0"/>
    <x v="130"/>
    <s v="I-M-EETT-PROG Sollevamento TEMP004 FGM"/>
    <s v="FGM"/>
    <s v="F13T"/>
  </r>
  <r>
    <x v="0"/>
    <x v="131"/>
    <s v="I-M-IDR-CIV-PROG Rete CDMS002 DSA"/>
    <s v="ADS"/>
    <s v="A5CO"/>
  </r>
  <r>
    <x v="0"/>
    <x v="132"/>
    <s v="I-M-IDR-CIV-PROG Serbatoi CDMS002 DSA"/>
    <s v="ADS"/>
    <s v="A8SO"/>
  </r>
  <r>
    <x v="0"/>
    <x v="133"/>
    <s v="MAN STRAORD C-IDRICI civile"/>
    <s v="ADS"/>
    <s v="A5OF"/>
  </r>
  <r>
    <x v="0"/>
    <x v="134"/>
    <s v="I-M-IDR-CIV-PROG C I/Manufatto CDMS002 C"/>
    <s v="ADS"/>
    <s v="A8SO"/>
  </r>
  <r>
    <x v="0"/>
    <x v="135"/>
    <s v="I-M-IDR-CIV-PROG Depuraz.&gt; 2.000 AE CDMP"/>
    <s v="DEP"/>
    <s v="D8SO"/>
  </r>
  <r>
    <x v="0"/>
    <x v="136"/>
    <s v="I-M-IDR-CIV-PROG Rete CDMP005 FGM"/>
    <s v="FGM"/>
    <s v="F5CF"/>
  </r>
  <r>
    <x v="0"/>
    <x v="137"/>
    <s v="M. STR-RETE FOG _Poggio dell'Era"/>
    <s v="FGM"/>
    <s v="F8SO"/>
  </r>
  <r>
    <x v="0"/>
    <x v="138"/>
    <s v="I-M-IDR-CIV-PROG Sollevamento CDMP007 FG"/>
    <s v="FGM"/>
    <s v="F8SO"/>
  </r>
  <r>
    <x v="0"/>
    <x v="139"/>
    <s v="M. STR-RETE FOG _Santa Lucia"/>
    <s v="FGM"/>
    <s v="F8SO"/>
  </r>
  <r>
    <x v="0"/>
    <x v="140"/>
    <s v="I-M-IDR-CIV-PROG Allacci TEMS001 DSA"/>
    <s v="ADS"/>
    <s v="A5CO"/>
  </r>
  <r>
    <x v="0"/>
    <x v="141"/>
    <s v="I-M-IDR-CIV-PROG Rete TEMS001 DSA"/>
    <s v="ADS"/>
    <s v="A5CO"/>
  </r>
  <r>
    <x v="0"/>
    <x v="142"/>
    <s v="I-M-IDR-CIV-PROG Sollevamento TEMS001 DS"/>
    <s v="ADS"/>
    <s v="A8SO"/>
  </r>
  <r>
    <x v="0"/>
    <x v="143"/>
    <s v="I-M-IDR-CIV-PROG Depuraz.&gt; 2.000 AE TEMP"/>
    <s v="DEP"/>
    <s v="D8SO"/>
  </r>
  <r>
    <x v="0"/>
    <x v="144"/>
    <s v="I-M-IDR-CIV-PROG Depuraz.&gt; 2.000 AE TEMP"/>
    <s v="DEP"/>
    <s v="D8SO"/>
  </r>
  <r>
    <x v="0"/>
    <x v="145"/>
    <s v="I-M-IDR-CIV-PROG Sollevamento TEMP008 FG"/>
    <s v="DEP"/>
    <s v="D8SO"/>
  </r>
  <r>
    <x v="0"/>
    <x v="146"/>
    <s v="I-M-IDR-CIV-PROG Sollevamento TEMP001 FG"/>
    <s v="FGM"/>
    <s v="F8SO"/>
  </r>
  <r>
    <x v="0"/>
    <x v="147"/>
    <s v="I-M-IDR-CIV-PROG Rete TEMP001 FGM"/>
    <s v="FGM"/>
    <s v="F5CF"/>
  </r>
  <r>
    <x v="0"/>
    <x v="148"/>
    <s v="I-M-IDR-CIV-PROG Sollevamento TEMP002 FG"/>
    <s v="FGM"/>
    <s v="F8SO"/>
  </r>
  <r>
    <x v="0"/>
    <x v="149"/>
    <s v="I-M-IDR-CIV-PROG Rete TEMP002 FGM"/>
    <s v="FGM"/>
    <s v="F5CF"/>
  </r>
  <r>
    <x v="0"/>
    <x v="150"/>
    <s v="M. STR-RETE FOG _Porto"/>
    <s v="FGM"/>
    <s v="F8SO"/>
  </r>
  <r>
    <x v="0"/>
    <x v="151"/>
    <s v="I-M-IDR-CIV-PROG Sollevamento TEMP003 FG"/>
    <s v="FGM"/>
    <s v="F8SO"/>
  </r>
  <r>
    <x v="0"/>
    <x v="152"/>
    <s v="I-M-IDR-CIV-PROG Rete TEMP003 FGM"/>
    <s v="FGM"/>
    <s v="F5CF"/>
  </r>
  <r>
    <x v="0"/>
    <x v="153"/>
    <s v="I-M-IDR-CIV-PROG Allacci TEMP004 FGM"/>
    <s v="FGM"/>
    <s v="F5CF"/>
  </r>
  <r>
    <x v="0"/>
    <x v="154"/>
    <s v="I-M-IDR-CIV-PROG Sollevamento TEMP004 FG"/>
    <s v="FGM"/>
    <s v="F8SO"/>
  </r>
  <r>
    <x v="0"/>
    <x v="155"/>
    <s v="I-M-IDR-CIV-PROG Rete TEMP004 FGM"/>
    <s v="FGM"/>
    <s v="F5CF"/>
  </r>
  <r>
    <x v="0"/>
    <x v="156"/>
    <s v="M. STR-RETE FOG _Pantano"/>
    <s v="FGM"/>
    <s v="F8SO"/>
  </r>
  <r>
    <x v="0"/>
    <x v="157"/>
    <s v="I-M-IDR-CIV-PROG Sollevamento TEMP008 FG"/>
    <s v="FGM"/>
    <s v="F8SO"/>
  </r>
  <r>
    <x v="0"/>
    <x v="158"/>
    <s v="I-M-IDR-CIV-PROG Rete TEMP008 FGM"/>
    <s v="FGM"/>
    <s v="F5CF"/>
  </r>
  <r>
    <x v="0"/>
    <x v="159"/>
    <s v="I-M-IDR-CIV-PROG Collettore TEMP008 FGM"/>
    <s v="FGM"/>
    <s v="F5CF"/>
  </r>
  <r>
    <x v="0"/>
    <x v="160"/>
    <s v="I-M-EE-REAT Sollevamento CDMS002 DSA"/>
    <s v="ADS"/>
    <s v="A8SO"/>
  </r>
  <r>
    <x v="0"/>
    <x v="161"/>
    <s v="I-M-EE-REAT C I/Manufatto CDMS002 CPT"/>
    <s v="ACP"/>
    <s v="A8SO"/>
  </r>
  <r>
    <x v="0"/>
    <x v="162"/>
    <s v="I-M-EE-REAT Depuraz.&gt; 2.000 AE CDMP005 D"/>
    <s v="DEP"/>
    <s v="D8SO"/>
  </r>
  <r>
    <x v="0"/>
    <x v="163"/>
    <s v="MAN STRAORD DEP CAMPAGNANO opere civili"/>
    <s v="DEP"/>
    <s v="D8SO"/>
  </r>
  <r>
    <x v="0"/>
    <x v="164"/>
    <s v="I-M-EE-REAT Depuraz.&gt; 2.000 AE CDMP006 D"/>
    <s v="DEP"/>
    <s v="D8SO"/>
  </r>
  <r>
    <x v="0"/>
    <x v="165"/>
    <s v="I-M-EE-REAT Depuraz.&gt; 2.000 AE CDMP007 D"/>
    <s v="DEP"/>
    <s v="D8SO"/>
  </r>
  <r>
    <x v="0"/>
    <x v="166"/>
    <s v="I-M-EE-REAT Sollevamento CDMP006 FGM"/>
    <s v="FGM"/>
    <s v="F8SO"/>
  </r>
  <r>
    <x v="0"/>
    <x v="167"/>
    <s v="I-M-EE-REAT Sollevamento CDMP007 FGM"/>
    <s v="FGM"/>
    <s v="F8SO"/>
  </r>
  <r>
    <x v="0"/>
    <x v="168"/>
    <s v="I-M-EE-REAT Sollevamento TEMS001 DSA"/>
    <s v="ADS"/>
    <s v="A8SO"/>
  </r>
  <r>
    <x v="0"/>
    <x v="169"/>
    <s v="I-M-EE-REAT Depuraz.&gt; 2.000 AE TEMP004 D"/>
    <s v="DEP"/>
    <s v="D8SO"/>
  </r>
  <r>
    <x v="0"/>
    <x v="170"/>
    <s v="I-M-EE-REAT Depuraz.&gt; 2.000 AE TEMP002 D"/>
    <s v="DEP"/>
    <s v="D9MD"/>
  </r>
  <r>
    <x v="0"/>
    <x v="171"/>
    <s v="I-M-EE-REAT Depuraz.&gt; 2.000 AE TEMP002 D"/>
    <s v="DEP"/>
    <s v="D8SO"/>
  </r>
  <r>
    <x v="0"/>
    <x v="172"/>
    <s v="I-M-EE-REAT Depuraz. TEMP008 D"/>
    <s v="DEP"/>
    <s v="D9MD"/>
  </r>
  <r>
    <x v="0"/>
    <x v="173"/>
    <s v="I-M-EE-REAT Depuraz. TEMP008 D"/>
    <s v="DEP"/>
    <s v="D8SO"/>
  </r>
  <r>
    <x v="0"/>
    <x v="174"/>
    <s v="I-M-EE-REAT Sollevamento TEMP008 FGM"/>
    <s v="DEP"/>
    <s v="D8SO"/>
  </r>
  <r>
    <x v="0"/>
    <x v="175"/>
    <s v="I-M-EE-REAT Sollevamento TEMP008 FGM"/>
    <s v="DEP"/>
    <s v="D8SO"/>
  </r>
  <r>
    <x v="0"/>
    <x v="176"/>
    <s v="I-M-EE-REAT Sollevamento TEMP001 FGM"/>
    <s v="FGM"/>
    <s v="F8SO"/>
  </r>
  <r>
    <x v="0"/>
    <x v="177"/>
    <s v="I-M-EE-REAT Sollevamento TEMP002 FGM"/>
    <s v="FGM"/>
    <s v="F9MF"/>
  </r>
  <r>
    <x v="0"/>
    <x v="178"/>
    <s v="I-M-EE-REAT Sollevamento TEMP002 FGM"/>
    <s v="FGM"/>
    <s v="F8SO"/>
  </r>
  <r>
    <x v="0"/>
    <x v="179"/>
    <s v="I-M-EE-REAT Collettore TEMP002 FGM"/>
    <s v="FGM"/>
    <s v="F8SO"/>
  </r>
  <r>
    <x v="0"/>
    <x v="180"/>
    <s v="I-M-EE-REAT Sollevamento TEMP003 FGM"/>
    <s v="FGM"/>
    <s v="F8SO"/>
  </r>
  <r>
    <x v="0"/>
    <x v="181"/>
    <s v="I-M-EE-REAT Sollevamento TEMP004 FGM"/>
    <s v="FGM"/>
    <s v="F8SO"/>
  </r>
  <r>
    <x v="0"/>
    <x v="182"/>
    <s v="I-M-EE-REAT Sollevamento TEMP008 FGM"/>
    <s v="FGM"/>
    <s v="F9MF"/>
  </r>
  <r>
    <x v="0"/>
    <x v="183"/>
    <s v="I-M-EE-REAT Sollevamento TEMP008 FGM"/>
    <s v="FGM"/>
    <s v="F8SO"/>
  </r>
  <r>
    <x v="0"/>
    <x v="184"/>
    <s v="MAN STRAORD DEP VALMONTONE opere elettro"/>
    <s v="AAI"/>
    <s v="D8SO"/>
  </r>
  <r>
    <x v="0"/>
    <x v="185"/>
    <s v="MAN STRAORD DEP VALMONTONE attrez minute"/>
    <s v="AAI"/>
    <s v="D9MD"/>
  </r>
  <r>
    <x v="0"/>
    <x v="186"/>
    <s v="I-M-EETT-REAT C I/Manufatto CDMS002 DSA"/>
    <s v="ADS"/>
    <s v="A13T"/>
  </r>
  <r>
    <x v="0"/>
    <x v="187"/>
    <s v="I-M-EETT-REAT Depuraz.&gt; 2.000 AE TEMP002"/>
    <s v="DEP"/>
    <s v="D13T"/>
  </r>
  <r>
    <x v="0"/>
    <x v="188"/>
    <s v="I-M-EETT-REAT Depuraz. TEMP008"/>
    <s v="DEP"/>
    <s v="D13T"/>
  </r>
  <r>
    <x v="0"/>
    <x v="189"/>
    <s v="I-M-EETT-REAT Sollevamento TEMP002 FGM"/>
    <s v="FGM"/>
    <s v="F13T"/>
  </r>
  <r>
    <x v="0"/>
    <x v="190"/>
    <s v="I-M-EETT-REAT Sollevamento TEMP003 FGM"/>
    <s v="FGM"/>
    <s v="F13T"/>
  </r>
  <r>
    <x v="0"/>
    <x v="191"/>
    <s v="I-M-IDR-CIV-REAT Rete CDMS002 DSA"/>
    <s v="ADS"/>
    <s v="A5CO"/>
  </r>
  <r>
    <x v="0"/>
    <x v="192"/>
    <s v="I-M-IDR-CIV-REAT Sollevamento CDMS002 DS"/>
    <s v="ADS"/>
    <s v="A8SO"/>
  </r>
  <r>
    <x v="0"/>
    <x v="193"/>
    <s v="I-M-IDR-CIV-REAT Serbatoi CDMS002 DSA"/>
    <s v="ADS"/>
    <s v="A8SO"/>
  </r>
  <r>
    <x v="0"/>
    <x v="194"/>
    <s v="I-M-IDR-CIV-REAT Rete CDMP005 FGM"/>
    <s v="FGM"/>
    <s v="F5CF"/>
  </r>
  <r>
    <x v="0"/>
    <x v="195"/>
    <s v="I-M-IDR-CIV-REAT Sollevamento CDMP006 FG"/>
    <s v="FGM"/>
    <s v="F8SO"/>
  </r>
  <r>
    <x v="0"/>
    <x v="196"/>
    <s v="I-M-IDR-CIV-REAT Rete CDMP006 FGM"/>
    <s v="FGM"/>
    <s v="F5CF"/>
  </r>
  <r>
    <x v="0"/>
    <x v="197"/>
    <s v="I-M-IDR-CIV-REAT Allacci CDMP007 FGM"/>
    <s v="FGM"/>
    <s v="F5CF"/>
  </r>
  <r>
    <x v="0"/>
    <x v="198"/>
    <s v="I-M-IDR-CIV-REAT Sollevamento CDMP007 FG"/>
    <s v="FGM"/>
    <s v="F8SO"/>
  </r>
  <r>
    <x v="0"/>
    <x v="199"/>
    <s v="I-M-IDR-CIV-REAT Allacci TEMS001 DSA"/>
    <s v="ADS"/>
    <s v="A5CO"/>
  </r>
  <r>
    <x v="0"/>
    <x v="200"/>
    <s v="I-M-IDR-CIV-REAT Rete TEMS001 DSA"/>
    <s v="ADS"/>
    <s v="A5CO"/>
  </r>
  <r>
    <x v="0"/>
    <x v="201"/>
    <s v="I-M-IDR-CIV-REAT Sollevamento TEMS001 DS"/>
    <s v="ADS"/>
    <s v="A8SO"/>
  </r>
  <r>
    <x v="0"/>
    <x v="202"/>
    <s v="I-M-IDR-CIV-REAT Serbatoi TEMS001 DSA"/>
    <s v="ADS"/>
    <s v="A8SO"/>
  </r>
  <r>
    <x v="0"/>
    <x v="203"/>
    <s v="I-M-IDR-CIV-REAT C I/Manufatto TEMS001 D"/>
    <s v="ADS"/>
    <s v="A8SO"/>
  </r>
  <r>
    <x v="0"/>
    <x v="204"/>
    <s v="I-M-IDR-CIV-REAT Depuraz.&gt; 2.000 AE TEMP"/>
    <s v="DEP"/>
    <s v="D8SO"/>
  </r>
  <r>
    <x v="0"/>
    <x v="205"/>
    <s v="I-M-IDR-CIV-REAT Depuraz.&gt; 2.000 AE TEMP"/>
    <s v="DEP"/>
    <s v="D8SO"/>
  </r>
  <r>
    <x v="0"/>
    <x v="206"/>
    <s v="I-M-IDR-CIV-REAT Depuraz.&gt; 2.000 AE TEMP"/>
    <s v="DEP"/>
    <s v="D8SO"/>
  </r>
  <r>
    <x v="0"/>
    <x v="207"/>
    <s v="I-M-IDR-CIV-REAT Depuraz. TEMP"/>
    <s v="DEP"/>
    <s v="D8SO"/>
  </r>
  <r>
    <x v="0"/>
    <x v="208"/>
    <s v="I-M-IDR-CIV-REAT Sollevamento TEMP008 FG"/>
    <s v="DEP"/>
    <s v="D8SO"/>
  </r>
  <r>
    <x v="0"/>
    <x v="209"/>
    <s v="I-M-IDR-CIV-REAT Allacci TEMP002 FGM"/>
    <s v="FGM"/>
    <s v="F5CF"/>
  </r>
  <r>
    <x v="0"/>
    <x v="210"/>
    <s v="I-M-IDR-CIV-REAT Sollevamento TEMP002 FG"/>
    <s v="FGM"/>
    <s v="F8SO"/>
  </r>
  <r>
    <x v="0"/>
    <x v="211"/>
    <s v="I-M-IDR-CIV-REAT Rete TEMP002 FGM"/>
    <s v="FGM"/>
    <s v="F5CF"/>
  </r>
  <r>
    <x v="0"/>
    <x v="212"/>
    <s v="I-M-IDR-CIV-REAT Sollevamento TEMP003 FG"/>
    <s v="FGM"/>
    <s v="F8SO"/>
  </r>
  <r>
    <x v="0"/>
    <x v="213"/>
    <s v="I-M-IDR-CIV-REAT Rete TEMP003 FGM"/>
    <s v="FGM"/>
    <s v="F5CF"/>
  </r>
  <r>
    <x v="0"/>
    <x v="214"/>
    <s v="I-M-IDR-CIV-REAT Allacci TEMP004 FGM"/>
    <s v="FGM"/>
    <s v="F5CF"/>
  </r>
  <r>
    <x v="0"/>
    <x v="215"/>
    <s v="I-M-IDR-CIV-REAT Sollevamento TEMP004 FG"/>
    <s v="FGM"/>
    <s v="F8SO"/>
  </r>
  <r>
    <x v="0"/>
    <x v="216"/>
    <s v="I-M-IDR-CIV-REAT Rete TEMP004 FGM"/>
    <s v="FGM"/>
    <s v="F5CF"/>
  </r>
  <r>
    <x v="0"/>
    <x v="217"/>
    <s v="I-M-IDR-CIV-REAT Collettore TEMP004 FGM"/>
    <s v="FGM"/>
    <s v="F8SO"/>
  </r>
  <r>
    <x v="0"/>
    <x v="218"/>
    <s v="I-M-IDR-CIV-REAT Allacci TEMP008 FGM"/>
    <s v="FGM"/>
    <s v="F5CF"/>
  </r>
  <r>
    <x v="0"/>
    <x v="219"/>
    <s v="I-M-IDR-CIV-REAT Rete TEMP008 FGM"/>
    <s v="FGM"/>
    <s v="F5CF"/>
  </r>
  <r>
    <x v="0"/>
    <x v="220"/>
    <s v="I-SOSTIT-PROG Rete CDMS002 DSA"/>
    <s v="ADS"/>
    <s v="A5CO"/>
  </r>
  <r>
    <x v="0"/>
    <x v="221"/>
    <s v="I-SOSTIT-PROG Rete CDMP006 FGM"/>
    <s v="FGM"/>
    <s v="F5CF"/>
  </r>
  <r>
    <x v="0"/>
    <x v="222"/>
    <s v="I-SOSTIT-PROG Rete TEMS001 DSA"/>
    <s v="ADS"/>
    <s v="A5CO"/>
  </r>
  <r>
    <x v="0"/>
    <x v="223"/>
    <s v="I-SOSTIT-PROG Sollevamento TEMS001 DSA"/>
    <s v="ADS"/>
    <s v="A9GM"/>
  </r>
  <r>
    <x v="0"/>
    <x v="224"/>
    <s v="I-SOSTIT-PROG Rete TEMP002 FGM"/>
    <s v="FGM"/>
    <s v="F5CF"/>
  </r>
  <r>
    <x v="0"/>
    <x v="225"/>
    <s v="I-SOSTIT-PROG Allacci TEMP003 FGM"/>
    <s v="FGM"/>
    <s v="F5CF"/>
  </r>
  <r>
    <x v="0"/>
    <x v="226"/>
    <s v="I-SOSTIT-PROG Rete TEMP003 FGM"/>
    <s v="FGM"/>
    <s v="F5CF"/>
  </r>
  <r>
    <x v="0"/>
    <x v="227"/>
    <s v="I-SOSTIT-PROG Rete TEMP004 FGM"/>
    <s v="FGM"/>
    <s v="F5CF"/>
  </r>
  <r>
    <x v="0"/>
    <x v="228"/>
    <s v="I-SOSTIT-PROG Allacci TEMP008 FGM"/>
    <s v="FGM"/>
    <s v="F5CF"/>
  </r>
  <r>
    <x v="0"/>
    <x v="229"/>
    <s v="I-SOSTIT-PROG Rete TEMP008 FGM"/>
    <s v="FGM"/>
    <s v="F5CF"/>
  </r>
  <r>
    <x v="0"/>
    <x v="230"/>
    <s v="Sostit Cont Prog-S002 CDM"/>
    <s v="AMS"/>
    <s v="A9GM"/>
  </r>
  <r>
    <x v="0"/>
    <x v="231"/>
    <s v="Sostit Cont Prog-S001 TEM"/>
    <s v="AMS"/>
    <s v="A9GM"/>
  </r>
  <r>
    <x v="0"/>
    <x v="232"/>
    <s v="I-SOST-CONTAT PROG Contatori TEMS001 MSA"/>
    <s v="AMS"/>
    <s v="A9GM"/>
  </r>
  <r>
    <x v="0"/>
    <x v="233"/>
    <s v="I-SOSTIT-REAT Rete CDMP006 FGM"/>
    <s v="FGM"/>
    <s v="F5CF"/>
  </r>
  <r>
    <x v="0"/>
    <x v="234"/>
    <s v="I-SOSTIT-REAT Rete CDMP007 FGM"/>
    <s v="FGM"/>
    <s v="F5CF"/>
  </r>
  <r>
    <x v="0"/>
    <x v="235"/>
    <s v="I-SOSTIT-REAT Rete TEMS001 DSA"/>
    <s v="ADS"/>
    <s v="A5CO"/>
  </r>
  <r>
    <x v="0"/>
    <x v="236"/>
    <s v="I-SOSTIT-REAT Depuraz.&gt; 2.000 AE TEMP004"/>
    <s v="DEP"/>
    <s v="D9MD"/>
  </r>
  <r>
    <x v="0"/>
    <x v="237"/>
    <s v="I-SOSTIT-REAT Sollevamento TEMP002 FGM"/>
    <s v="FGM"/>
    <s v="F9MF"/>
  </r>
  <r>
    <x v="0"/>
    <x v="238"/>
    <s v="I-SOSTIT-REAT Rete TEMP002 FGM"/>
    <s v="FGM"/>
    <s v="F5CF"/>
  </r>
  <r>
    <x v="0"/>
    <x v="239"/>
    <s v="I-SOSTIT-REAT Rete TEMP004 FGM"/>
    <s v="FGM"/>
    <s v="F5CF"/>
  </r>
  <r>
    <x v="0"/>
    <x v="240"/>
    <s v="I-SOSTIT-REAT Rete TEMP008 FGM"/>
    <s v="FGM"/>
    <s v="F5CF"/>
  </r>
  <r>
    <x v="0"/>
    <x v="241"/>
    <s v="SOSTITUZIONE CONTATORI REATTIVA INV."/>
    <s v="AMS"/>
    <s v="A9GM"/>
  </r>
  <r>
    <x v="0"/>
    <x v="242"/>
    <s v="Sostit Cont Reatt-S001 TEM"/>
    <s v="AMS"/>
    <s v="A9GM"/>
  </r>
  <r>
    <x v="0"/>
    <x v="243"/>
    <s v="RINNOVO captaz&lt; 30 mc/h CDMS002 CPT"/>
    <s v="ADD"/>
    <s v="A5OF"/>
  </r>
  <r>
    <x v="0"/>
    <x v="244"/>
    <s v="RINNOVO C I/Manufatto CDMS002 ADD"/>
    <s v="ADS"/>
    <s v="A8SO"/>
  </r>
  <r>
    <x v="0"/>
    <x v="245"/>
    <s v="RINNOVO Depuraz.&gt; 2.000 AE CDMP007 DEP"/>
    <s v="DEP"/>
    <s v="D7TT"/>
  </r>
  <r>
    <x v="0"/>
    <x v="246"/>
    <s v="RINNOVO Rete TEMS001 DSA"/>
    <s v="ADS"/>
    <s v="A5CO"/>
  </r>
  <r>
    <x v="0"/>
    <x v="247"/>
    <s v="RINNOVO Serbatoi TEMS001 DSA"/>
    <s v="ADS"/>
    <s v="A5OF"/>
  </r>
  <r>
    <x v="0"/>
    <x v="248"/>
    <s v="RINNOVO Depuraz.&gt; 2.000 AE TEMP001 DEP"/>
    <s v="DEP"/>
    <s v="D7TS"/>
  </r>
  <r>
    <x v="0"/>
    <x v="249"/>
    <s v="RINNOVO Depuraz.&gt; 2.000 AE TEMP003 DEP"/>
    <s v="DEP"/>
    <s v="D7TS"/>
  </r>
  <r>
    <x v="0"/>
    <x v="250"/>
    <s v="RINNOVO Depuraz.&gt; 2.000 AE TEMP004 DEP"/>
    <s v="DEP"/>
    <s v="D7TS"/>
  </r>
  <r>
    <x v="0"/>
    <x v="251"/>
    <s v="RINNOVO Depuraz.&gt; 2.000 AE TEMP002 DEP"/>
    <s v="DEP"/>
    <s v="D7TS"/>
  </r>
  <r>
    <x v="0"/>
    <x v="252"/>
    <s v="RINNOVO Depuraz. TEMP008 DEP"/>
    <s v="DEP"/>
    <s v="D7TS"/>
  </r>
  <r>
    <x v="0"/>
    <x v="253"/>
    <s v="RINNOVO Rete TEMP002 FGM"/>
    <s v="FGM"/>
    <s v="F5CF"/>
  </r>
  <r>
    <x v="0"/>
    <x v="254"/>
    <s v="RINNOVO Sollevamento TEMP004 FGM"/>
    <s v="FGM"/>
    <s v="F8SO"/>
  </r>
  <r>
    <x v="0"/>
    <x v="255"/>
    <s v="RINNOVO Rete TEMP004 FGM"/>
    <s v="FGM"/>
    <s v="F5CF"/>
  </r>
  <r>
    <x v="0"/>
    <x v="256"/>
    <s v="RINNOVO Adduttrici TVGS002 ADD"/>
    <s v="DEP"/>
    <s v="D7TT"/>
  </r>
  <r>
    <x v="0"/>
    <x v="257"/>
    <s v="POTENZ. Imp. Potab. CDMS002 PTZ"/>
    <s v="APZ"/>
    <s v="A7AT"/>
  </r>
  <r>
    <x v="0"/>
    <x v="258"/>
    <s v="POTENZ. Acquedotti CDMS002 ADD"/>
    <s v="ADD"/>
    <s v="A9GM"/>
  </r>
  <r>
    <x v="0"/>
    <x v="259"/>
    <s v="Cablaggi Sedi"/>
    <s v="ADS"/>
    <s v="C13T"/>
  </r>
  <r>
    <x v="0"/>
    <x v="260"/>
    <s v="POTENZ. Rete TEMS001 DSA"/>
    <s v="ADS"/>
    <s v="A5CO"/>
  </r>
  <r>
    <x v="0"/>
    <x v="261"/>
    <s v="POTENZ. Sollevamento TEMS001 DSA"/>
    <s v="ADS"/>
    <s v="A13T"/>
  </r>
  <r>
    <x v="0"/>
    <x v="262"/>
    <s v="POTENZ. Serbatoi TEMS001 DSA"/>
    <s v="ADS"/>
    <s v="A13T"/>
  </r>
  <r>
    <x v="0"/>
    <x v="263"/>
    <s v="POTENZ. Adduttrici TEMS001 ADD"/>
    <s v="ADS"/>
    <s v="A8SO"/>
  </r>
  <r>
    <x v="0"/>
    <x v="264"/>
    <s v="POTENZ. Depuraz.&gt; 2.000 AE TEMP004 DEP"/>
    <s v="DEP"/>
    <s v="D9MD"/>
  </r>
  <r>
    <x v="0"/>
    <x v="265"/>
    <s v="POTENZ. Depuraz.&gt; 2.000 AE TEMP002 DEP"/>
    <s v="DEP"/>
    <s v="D9MD"/>
  </r>
  <r>
    <x v="0"/>
    <x v="266"/>
    <s v="POTENZ. Depuraz.&gt; 2.000 AE TEMP002 DEP"/>
    <s v="DEP"/>
    <s v="D7TS"/>
  </r>
  <r>
    <x v="0"/>
    <x v="267"/>
    <s v="POTENZ. Depuraz.&gt; 2.000 AE TEMP002 DEP"/>
    <s v="DEP"/>
    <s v="D8SO"/>
  </r>
  <r>
    <x v="0"/>
    <x v="268"/>
    <s v="POTENZ. Depuraz. TEMP008 DEP"/>
    <s v="DEP"/>
    <s v="D13T"/>
  </r>
  <r>
    <x v="0"/>
    <x v="269"/>
    <s v="POTENZ. Sollevamento TEMP002 FGM"/>
    <s v="FGM"/>
    <s v="F13T"/>
  </r>
  <r>
    <x v="0"/>
    <x v="270"/>
    <s v="POTENZ. Sollevamento TEMP003 FGM"/>
    <s v="FGM"/>
    <s v="F13T"/>
  </r>
  <r>
    <x v="0"/>
    <x v="271"/>
    <s v="POTENZ. Collettore TEMP003 FGM"/>
    <s v="FGM"/>
    <s v="F8SO"/>
  </r>
  <r>
    <x v="0"/>
    <x v="272"/>
    <s v="POTENZ. Sollevamento TEMP004 FGM"/>
    <s v="FGM"/>
    <s v="F8SO"/>
  </r>
  <r>
    <x v="0"/>
    <x v="273"/>
    <s v="POTENZ. Sollevamento TEMP004 FGM"/>
    <s v="FGM"/>
    <s v="F13T"/>
  </r>
  <r>
    <x v="0"/>
    <x v="274"/>
    <s v="AMPLIAM. Rete CDMS002 DSA"/>
    <s v="ADS"/>
    <s v="A5CO"/>
  </r>
  <r>
    <x v="0"/>
    <x v="275"/>
    <s v="ALLACCI"/>
    <s v="AMS"/>
    <s v="A9GM"/>
  </r>
  <r>
    <x v="0"/>
    <x v="276"/>
    <s v="ALLACCI"/>
    <s v="AMS"/>
    <s v="A9GM"/>
  </r>
  <r>
    <x v="0"/>
    <x v="277"/>
    <s v="COLL e SOLL _Porto"/>
    <s v="DEP"/>
    <s v="F8SO"/>
  </r>
  <r>
    <x v="0"/>
    <x v="278"/>
    <s v="RIFACIMENTO Sollevamento CDMP005 FGM"/>
    <s v="FGM"/>
    <s v="F8SO"/>
  </r>
  <r>
    <x v="0"/>
    <x v="279"/>
    <s v="RIFACIMENTO Allacci TEMS001 DSA"/>
    <s v="ADS"/>
    <s v="A5CO"/>
  </r>
  <r>
    <x v="0"/>
    <x v="280"/>
    <s v="RIFACIMENTO Rete TEMS001 DSA"/>
    <s v="ADS"/>
    <s v="A5CO"/>
  </r>
  <r>
    <x v="0"/>
    <x v="281"/>
    <s v="RIFACIMENTO Sollevamento TEMS001 DSA"/>
    <s v="ADS"/>
    <s v="A8SO"/>
  </r>
  <r>
    <x v="0"/>
    <x v="282"/>
    <s v="RIFACIMENTO Serbatoi TEMS001 DSA"/>
    <s v="ADS"/>
    <s v="A13T"/>
  </r>
  <r>
    <x v="0"/>
    <x v="283"/>
    <s v="RIFACIMENTO Acquedotti TEMS001 ADD"/>
    <s v="ADD"/>
    <s v="A5CO"/>
  </r>
  <r>
    <x v="0"/>
    <x v="284"/>
    <s v="RIFACIMENTO Depuraz.&gt; 2.000 AE TEMP004 D"/>
    <s v="DEP"/>
    <s v="D8SO"/>
  </r>
  <r>
    <x v="0"/>
    <x v="285"/>
    <s v="RIFACIMENTO SCARICO DEP PORTO"/>
    <s v="DEP"/>
    <s v="D7TS"/>
  </r>
  <r>
    <x v="0"/>
    <x v="286"/>
    <s v="RIFACIMENTO Depuraz.&gt; 2.000 AE TEMP002 D"/>
    <s v="DEP"/>
    <s v="D7TS"/>
  </r>
  <r>
    <x v="0"/>
    <x v="287"/>
    <s v="RIFACIMENTO SCARICO DEP PORTO"/>
    <s v="DEP"/>
    <s v="D8SO"/>
  </r>
  <r>
    <x v="0"/>
    <x v="288"/>
    <s v="RIFACIMENTO"/>
    <s v="DEP"/>
    <s v="D7TS"/>
  </r>
  <r>
    <x v="0"/>
    <x v="289"/>
    <s v="RIFACIMENTO Sollevamento TEMP002 FGM"/>
    <s v="FGM"/>
    <s v="F13T"/>
  </r>
  <r>
    <x v="0"/>
    <x v="290"/>
    <s v="RIFACIMENTO Rete TEMP008 FGM"/>
    <s v="FGM"/>
    <s v="F5CF"/>
  </r>
  <r>
    <x v="1"/>
    <x v="0"/>
    <s v="PC e Notebook - CGST"/>
    <s v="S_E"/>
    <s v="C12L"/>
  </r>
  <r>
    <x v="1"/>
    <x v="0"/>
    <s v="PC e Notebook - CGST"/>
    <s v="S_I"/>
    <s v="C12L"/>
  </r>
  <r>
    <x v="1"/>
    <x v="1"/>
    <s v="Fiat Fiorino furgonato 4p_tg-EX319JN"/>
    <s v="S_B"/>
    <s v="C14A"/>
  </r>
  <r>
    <x v="1"/>
    <x v="2"/>
    <s v="Fiat Fiorino furgonato 4p_tg-EX322JN"/>
    <s v="S_B"/>
    <s v="C14A"/>
  </r>
  <r>
    <x v="1"/>
    <x v="3"/>
    <s v="Fiat Fiorino furgonato 4p_tg-EX327JN"/>
    <s v="S_B"/>
    <s v="C14A"/>
  </r>
  <r>
    <x v="1"/>
    <x v="4"/>
    <s v="Fiat Fiorino furgonato 4p_tg-EX329JN"/>
    <s v="S_B"/>
    <s v="C14A"/>
  </r>
  <r>
    <x v="1"/>
    <x v="5"/>
    <s v="Fiat Fiorino furgonato 4p_tg-EX329JM"/>
    <s v="S_B"/>
    <s v="C14A"/>
  </r>
  <r>
    <x v="1"/>
    <x v="6"/>
    <s v="Fiat Fiorino furgonato 4p_tg-EX330JN"/>
    <s v="S_B"/>
    <s v="C14A"/>
  </r>
  <r>
    <x v="1"/>
    <x v="7"/>
    <s v="Fiat Fiorino furgonato 4p_tg-EX331JN"/>
    <s v="S_B"/>
    <s v="C14A"/>
  </r>
  <r>
    <x v="1"/>
    <x v="8"/>
    <s v="Fiat Panda van 4 posti: tg EX 003SN"/>
    <s v="S_B"/>
    <s v="C14A"/>
  </r>
  <r>
    <x v="1"/>
    <x v="14"/>
    <s v="UFFICIO computers"/>
    <s v="S_I"/>
    <s v="C12L"/>
  </r>
  <r>
    <x v="1"/>
    <x v="15"/>
    <s v="ATTREZZATURE OPERATIVE"/>
    <s v="FMT"/>
    <s v="A9GM"/>
  </r>
  <r>
    <x v="1"/>
    <x v="15"/>
    <s v="ATTREZZATURE OPERATIVE"/>
    <s v="FMT"/>
    <s v="C12L"/>
  </r>
  <r>
    <x v="1"/>
    <x v="15"/>
    <s v="ATTREZZATURE OPERATIVE"/>
    <s v="S_K"/>
    <s v="C12L"/>
  </r>
  <r>
    <x v="1"/>
    <x v="16"/>
    <s v="AUTOVEICOLI DA TRASPORTO"/>
    <s v="S_B"/>
    <s v="C14A"/>
  </r>
  <r>
    <x v="1"/>
    <x v="17"/>
    <s v="Contatori Campagnano"/>
    <s v="AMS"/>
    <s v="A9GM"/>
  </r>
  <r>
    <x v="1"/>
    <x v="18"/>
    <s v="Allacci-S002 CDM"/>
    <s v="AMS"/>
    <s v="A9GM"/>
  </r>
  <r>
    <x v="1"/>
    <x v="19"/>
    <s v="CSTRUZ-RICOR Allacci CDMS002 DSA"/>
    <s v="ADS"/>
    <s v="A5CO"/>
  </r>
  <r>
    <x v="1"/>
    <x v="20"/>
    <s v="CSTRUZ-RICOR Rete CDMS002 DSA"/>
    <s v="ADS"/>
    <s v="A5CO"/>
  </r>
  <r>
    <x v="1"/>
    <x v="21"/>
    <s v="INSTALLAZIONE FONTANELLE CAMPAGNANO"/>
    <s v="ADS"/>
    <s v="A9GM"/>
  </r>
  <r>
    <x v="1"/>
    <x v="22"/>
    <s v="Contatori di Termoli"/>
    <s v="AMS"/>
    <s v="A9GM"/>
  </r>
  <r>
    <x v="1"/>
    <x v="23"/>
    <s v="Allacci-S001 TEM"/>
    <s v="AMS"/>
    <s v="A9GM"/>
  </r>
  <r>
    <x v="1"/>
    <x v="24"/>
    <s v="CSTRUZ-RICOR Allacci TEMS001 DSA"/>
    <s v="ADS"/>
    <s v="A5CO"/>
  </r>
  <r>
    <x v="1"/>
    <x v="25"/>
    <s v="CSTRUZ-RICOR Rete TEMS001 DSA"/>
    <s v="ADS"/>
    <s v="A5CO"/>
  </r>
  <r>
    <x v="1"/>
    <x v="26"/>
    <s v="CSTRUZ-RICOR Contatori TEMS001 MSA"/>
    <s v="AMS"/>
    <s v="A9GM"/>
  </r>
  <r>
    <x v="1"/>
    <x v="27"/>
    <s v="CSTRUZ-RICOR Rete TEMP001 FGM"/>
    <s v="FGM"/>
    <s v="F5CF"/>
  </r>
  <r>
    <x v="1"/>
    <x v="29"/>
    <s v="contratto valmontone"/>
    <s v="AAI"/>
    <s v="C16I"/>
  </r>
  <r>
    <x v="1"/>
    <x v="30"/>
    <s v="DIRITTI BREVETTO CGS RIETI srl"/>
    <s v="S_J"/>
    <s v="C16I"/>
  </r>
  <r>
    <x v="1"/>
    <x v="31"/>
    <s v="Concessione Campagnano"/>
    <s v="ADS"/>
    <s v="C16I"/>
  </r>
  <r>
    <x v="1"/>
    <x v="32"/>
    <s v="COSTI IMPIANTO FUSIONE"/>
    <s v="S_J"/>
    <s v="C16I"/>
  </r>
  <r>
    <x v="1"/>
    <x v="33"/>
    <s v="Beni devolvibili ex Sigesa"/>
    <s v="NIA"/>
    <s v="C11A"/>
  </r>
  <r>
    <x v="1"/>
    <x v="34"/>
    <s v="COMMESSA ATO2 UMBRIA"/>
    <s v="S_J"/>
    <s v="C16I"/>
  </r>
  <r>
    <x v="1"/>
    <x v="35"/>
    <s v="RISTRUTTURAZIONE UFFICI RIETI"/>
    <s v="S_J"/>
    <s v="C16I"/>
  </r>
  <r>
    <x v="1"/>
    <x v="36"/>
    <s v="RISTRUTTURAZIONE UFFICI RIETI"/>
    <s v="S_J"/>
    <s v="C16I"/>
  </r>
  <r>
    <x v="1"/>
    <x v="37"/>
    <s v="RISTRUTTURAZIONE UFFICI RIETI"/>
    <s v="S_J"/>
    <s v="C16I"/>
  </r>
  <r>
    <x v="1"/>
    <x v="38"/>
    <s v="RISTRUTTURAZIONE UFFICI RIETI"/>
    <s v="S_J"/>
    <s v="C16I"/>
  </r>
  <r>
    <x v="1"/>
    <x v="39"/>
    <s v="RISTRUTTURAZIONE UFFICI RIETI"/>
    <s v="S_J"/>
    <s v="C16I"/>
  </r>
  <r>
    <x v="1"/>
    <x v="40"/>
    <s v="Costruzioni leggere"/>
    <s v="S_J"/>
    <s v="C4CL"/>
  </r>
  <r>
    <x v="1"/>
    <x v="41"/>
    <s v="fabbricato civile"/>
    <s v="S_J"/>
    <s v="C16I"/>
  </r>
  <r>
    <x v="1"/>
    <x v="42"/>
    <s v="Manut. straord. palazzina CREA"/>
    <s v="S_J"/>
    <s v="C16I"/>
  </r>
  <r>
    <x v="1"/>
    <x v="43"/>
    <s v="PROGETTO SISTEMA INTEGRATO"/>
    <s v="S_J"/>
    <s v="C15R"/>
  </r>
  <r>
    <x v="1"/>
    <x v="44"/>
    <s v="ATTIVITA' DI PROGETTAZIONE E CONSULENZA"/>
    <s v="S_G"/>
    <s v="A6SE"/>
  </r>
  <r>
    <x v="1"/>
    <x v="45"/>
    <s v="Beni Devolvibili Termoli 8%"/>
    <s v="S_J"/>
    <s v="C11A"/>
  </r>
  <r>
    <x v="1"/>
    <x v="46"/>
    <s v="beni gratuitamente devolvibili termoli"/>
    <s v="S_J"/>
    <s v="C11A"/>
  </r>
  <r>
    <x v="1"/>
    <x v="47"/>
    <s v="Condiz.12000BTU Ferroli - Uff.Formello"/>
    <s v="AAI"/>
    <s v="C12L"/>
  </r>
  <r>
    <x v="1"/>
    <x v="48"/>
    <s v="CALDAIA SAUNIER+Access.De Santis SOGEA"/>
    <s v="S_D"/>
    <s v="C12L"/>
  </r>
  <r>
    <x v="1"/>
    <x v="59"/>
    <s v="Manut. straord. BENI DI TERZI"/>
    <s v="DEP"/>
    <s v="C16I"/>
  </r>
  <r>
    <x v="1"/>
    <x v="59"/>
    <s v="Manut. straord. BENI DI TERZI"/>
    <s v="AAI"/>
    <s v="C16I"/>
  </r>
  <r>
    <x v="1"/>
    <x v="59"/>
    <s v="Manut. straord. BENI DI TERZI"/>
    <s v="S_D"/>
    <s v="C16I"/>
  </r>
  <r>
    <x v="1"/>
    <x v="60"/>
    <s v="ACEA2.0 ISU-WFM"/>
    <s v="S_E"/>
    <s v="C12L"/>
  </r>
  <r>
    <x v="1"/>
    <x v="61"/>
    <s v="ACEA2.0 ISU-WFM"/>
    <s v="S_E"/>
    <s v="C15S"/>
  </r>
  <r>
    <x v="1"/>
    <x v="62"/>
    <s v="ACEA2.0 ISU-WFM"/>
    <s v="S_E"/>
    <s v="C15R"/>
  </r>
  <r>
    <x v="1"/>
    <x v="63"/>
    <s v="ACEA2.0 GIS"/>
    <s v="S_E"/>
    <s v="C15S"/>
  </r>
  <r>
    <x v="1"/>
    <x v="65"/>
    <s v="ACEA2.0 ERP"/>
    <s v="S_E"/>
    <s v="C15S"/>
  </r>
  <r>
    <x v="1"/>
    <x v="66"/>
    <s v="ACEA2.0 DMS"/>
    <s v="S_E"/>
    <s v="C15S"/>
  </r>
  <r>
    <x v="1"/>
    <x v="68"/>
    <s v="ACEA2.0 HCM"/>
    <s v="S_E"/>
    <s v="C15S"/>
  </r>
  <r>
    <x v="1"/>
    <x v="69"/>
    <s v="ACEA2.0 SRM"/>
    <s v="S_E"/>
    <s v="C15S"/>
  </r>
  <r>
    <x v="1"/>
    <x v="70"/>
    <s v="IAM&amp;GRC"/>
    <s v="S_E"/>
    <s v="C15S"/>
  </r>
  <r>
    <x v="1"/>
    <x v="79"/>
    <s v="RIL-RETE-IMP Misuratori TEMP002 MSF"/>
    <s v="FMS"/>
    <s v="F15S"/>
  </r>
  <r>
    <x v="1"/>
    <x v="83"/>
    <s v="RIC-PERD-INV Rete CDMS002 DSA"/>
    <s v="ADS"/>
    <s v="A5CO"/>
  </r>
  <r>
    <x v="1"/>
    <x v="85"/>
    <s v="RIC-PERD-INV Allacci TEMS001 DSA"/>
    <s v="ADS"/>
    <s v="A5CO"/>
  </r>
  <r>
    <x v="1"/>
    <x v="86"/>
    <s v="RIC-PERD-INV Rete TEMS001 DSA"/>
    <s v="ADS"/>
    <s v="A5CO"/>
  </r>
  <r>
    <x v="1"/>
    <x v="88"/>
    <s v="RIC-PERD-INV Rete TEMP002 FGM"/>
    <s v="FGM"/>
    <s v="F5CF"/>
  </r>
  <r>
    <x v="1"/>
    <x v="89"/>
    <s v="RIC-PERD-INV Rete TEMP003 FGM"/>
    <s v="FGM"/>
    <s v="F5CF"/>
  </r>
  <r>
    <x v="1"/>
    <x v="90"/>
    <s v="RIC-PERD-INV Allacci TEMP004 FGM"/>
    <s v="FGM"/>
    <s v="F5CF"/>
  </r>
  <r>
    <x v="1"/>
    <x v="91"/>
    <s v="RIC-PERD-INV Rete TEMP004 FGM"/>
    <s v="FGM"/>
    <s v="F5CF"/>
  </r>
  <r>
    <x v="1"/>
    <x v="93"/>
    <s v="I-M-EE-PROG Sollevamento CDMS002 DSA"/>
    <s v="ADS"/>
    <s v="A8SO"/>
  </r>
  <r>
    <x v="1"/>
    <x v="94"/>
    <s v="MAN STRAORD C-IDRICI elettromeccanica"/>
    <s v="ADS"/>
    <s v="A8SO"/>
  </r>
  <r>
    <x v="1"/>
    <x v="95"/>
    <s v="MAN STRAORD C-IDRICI attrez minute"/>
    <s v="ADS"/>
    <s v="A9GM"/>
  </r>
  <r>
    <x v="1"/>
    <x v="96"/>
    <s v="I-M-EE-PROG Acquedotti CDMS002 ADD"/>
    <s v="ADD"/>
    <s v="A8SO"/>
  </r>
  <r>
    <x v="1"/>
    <x v="97"/>
    <s v="I-M-EE-PROG Adduttrici CDMS002 ADD"/>
    <s v="ADD"/>
    <s v="A8SO"/>
  </r>
  <r>
    <x v="1"/>
    <x v="98"/>
    <s v="MAN STRAORD DEP CAMPAGNANO attrez minute"/>
    <s v="DEP"/>
    <s v="D9MD"/>
  </r>
  <r>
    <x v="1"/>
    <x v="100"/>
    <s v="Opere civili-Poggio dell'Era"/>
    <s v="DEP"/>
    <s v="D8SO"/>
  </r>
  <r>
    <x v="1"/>
    <x v="101"/>
    <s v="Attrezzature su impianto-Poggio dell'Era"/>
    <s v="DEP"/>
    <s v="D9MD"/>
  </r>
  <r>
    <x v="1"/>
    <x v="103"/>
    <s v="Opere civili-Santa Lucia"/>
    <s v="DEP"/>
    <s v="D8SO"/>
  </r>
  <r>
    <x v="1"/>
    <x v="104"/>
    <s v="Attrezzature su impianto-Santa Lucia"/>
    <s v="DEP"/>
    <s v="D9MD"/>
  </r>
  <r>
    <x v="1"/>
    <x v="106"/>
    <s v="I-M-EE-PROG Sollevamento TEMS001 DSA"/>
    <s v="ADS"/>
    <s v="A8SO"/>
  </r>
  <r>
    <x v="1"/>
    <x v="107"/>
    <s v="I-M-EE-PROG Serbatoi TEMS001 DSA"/>
    <s v="ADS"/>
    <s v="A8SO"/>
  </r>
  <r>
    <x v="1"/>
    <x v="108"/>
    <s v="Opere civili- Ex Mattatoio"/>
    <s v="DEP"/>
    <s v="D8SO"/>
  </r>
  <r>
    <x v="1"/>
    <x v="109"/>
    <s v="Attrezzature su impianto- Ex Mattatoio"/>
    <s v="DEP"/>
    <s v="D9MD"/>
  </r>
  <r>
    <x v="1"/>
    <x v="110"/>
    <s v="Opere civili-Pantano"/>
    <s v="DEP"/>
    <s v="D8SO"/>
  </r>
  <r>
    <x v="1"/>
    <x v="111"/>
    <s v="Attrezzature su impianto-Pantano"/>
    <s v="DEP"/>
    <s v="D9MD"/>
  </r>
  <r>
    <x v="1"/>
    <x v="113"/>
    <s v="I-M-EE-PROG Depuraz.&gt; 2.000 AE TEMP002 D"/>
    <s v="DEP"/>
    <s v="D8SO"/>
  </r>
  <r>
    <x v="1"/>
    <x v="114"/>
    <s v="Opere civili-Porto"/>
    <s v="DEP"/>
    <s v="D8SO"/>
  </r>
  <r>
    <x v="1"/>
    <x v="115"/>
    <s v="Attrezzature su impianto-Porto"/>
    <s v="DEP"/>
    <s v="D9MD"/>
  </r>
  <r>
    <x v="1"/>
    <x v="120"/>
    <s v="I-M-EE-PROG Sollevamento TEMP001 FGM"/>
    <s v="FGM"/>
    <s v="F8SO"/>
  </r>
  <r>
    <x v="1"/>
    <x v="121"/>
    <s v="I-M-EE-PROG Sollevamento TEMP002 FGM"/>
    <s v="FGM"/>
    <s v="F8SO"/>
  </r>
  <r>
    <x v="1"/>
    <x v="122"/>
    <s v="I-M-EE-PROG Sollevamento TEMP003 FGM"/>
    <s v="FGM"/>
    <s v="F8SO"/>
  </r>
  <r>
    <x v="1"/>
    <x v="123"/>
    <s v="I-M-EE-PROG Sollevamento TEMP004 FGM"/>
    <s v="FGM"/>
    <s v="F8SO"/>
  </r>
  <r>
    <x v="1"/>
    <x v="126"/>
    <s v="I-M-EETT-PROG Depuraz.&gt; 2.000 AE TEMP004"/>
    <s v="DEP"/>
    <s v="D13T"/>
  </r>
  <r>
    <x v="1"/>
    <x v="127"/>
    <s v="I-M-EETT-PROG Depuraz.&gt; 2.000 AE TEMP002"/>
    <s v="DEP"/>
    <s v="D13T"/>
  </r>
  <r>
    <x v="1"/>
    <x v="128"/>
    <s v="I-M-EETT-PROG Sollevamento TEMP001 FGM"/>
    <s v="FGM"/>
    <s v="F13T"/>
  </r>
  <r>
    <x v="1"/>
    <x v="129"/>
    <s v="I-M-EETT-PROG Sollevamento TEMP002 FGM"/>
    <s v="FGM"/>
    <s v="F13T"/>
  </r>
  <r>
    <x v="1"/>
    <x v="130"/>
    <s v="I-M-EETT-PROG Sollevamento TEMP004 FGM"/>
    <s v="FGM"/>
    <s v="F13T"/>
  </r>
  <r>
    <x v="1"/>
    <x v="131"/>
    <s v="I-M-IDR-CIV-PROG Rete CDMS002 DSA"/>
    <s v="ADS"/>
    <s v="A5CO"/>
  </r>
  <r>
    <x v="1"/>
    <x v="133"/>
    <s v="MAN STRAORD C-IDRICI civile"/>
    <s v="ADS"/>
    <s v="A5OF"/>
  </r>
  <r>
    <x v="1"/>
    <x v="134"/>
    <s v="I-M-IDR-CIV-PROG C I/Manufatto CDMS002 C"/>
    <s v="ADS"/>
    <s v="A8SO"/>
  </r>
  <r>
    <x v="1"/>
    <x v="135"/>
    <s v="I-M-IDR-CIV-PROG Depuraz.&gt; 2.000 AE CDMP"/>
    <s v="DEP"/>
    <s v="D8SO"/>
  </r>
  <r>
    <x v="1"/>
    <x v="136"/>
    <s v="I-M-IDR-CIV-PROG Rete CDMP005 FGM"/>
    <s v="FGM"/>
    <s v="F5CF"/>
  </r>
  <r>
    <x v="1"/>
    <x v="137"/>
    <s v="M. STR-RETE FOG _Poggio dell'Era"/>
    <s v="FGM"/>
    <s v="F8SO"/>
  </r>
  <r>
    <x v="1"/>
    <x v="139"/>
    <s v="M. STR-RETE FOG _Santa Lucia"/>
    <s v="FGM"/>
    <s v="F8SO"/>
  </r>
  <r>
    <x v="1"/>
    <x v="140"/>
    <s v="I-M-IDR-CIV-PROG Allacci TEMS001 DSA"/>
    <s v="ADS"/>
    <s v="A5CO"/>
  </r>
  <r>
    <x v="1"/>
    <x v="141"/>
    <s v="I-M-IDR-CIV-PROG Rete TEMS001 DSA"/>
    <s v="ADS"/>
    <s v="A5CO"/>
  </r>
  <r>
    <x v="1"/>
    <x v="142"/>
    <s v="I-M-IDR-CIV-PROG Sollevamento TEMS001 DS"/>
    <s v="ADS"/>
    <s v="A8SO"/>
  </r>
  <r>
    <x v="1"/>
    <x v="143"/>
    <s v="I-M-IDR-CIV-PROG Depuraz.&gt; 2.000 AE TEMP"/>
    <s v="DEP"/>
    <s v="D8SO"/>
  </r>
  <r>
    <x v="1"/>
    <x v="144"/>
    <s v="I-M-IDR-CIV-PROG Depuraz.&gt; 2.000 AE TEMP"/>
    <s v="DEP"/>
    <s v="D8SO"/>
  </r>
  <r>
    <x v="1"/>
    <x v="146"/>
    <s v="I-M-IDR-CIV-PROG Sollevamento TEMP001 FG"/>
    <s v="FGM"/>
    <s v="F8SO"/>
  </r>
  <r>
    <x v="1"/>
    <x v="147"/>
    <s v="I-M-IDR-CIV-PROG Rete TEMP001 FGM"/>
    <s v="FGM"/>
    <s v="F5CF"/>
  </r>
  <r>
    <x v="1"/>
    <x v="148"/>
    <s v="I-M-IDR-CIV-PROG Sollevamento TEMP002 FG"/>
    <s v="FGM"/>
    <s v="F8SO"/>
  </r>
  <r>
    <x v="1"/>
    <x v="149"/>
    <s v="I-M-IDR-CIV-PROG Rete TEMP002 FGM"/>
    <s v="FGM"/>
    <s v="F5CF"/>
  </r>
  <r>
    <x v="1"/>
    <x v="151"/>
    <s v="I-M-IDR-CIV-PROG Sollevamento TEMP003 FG"/>
    <s v="FGM"/>
    <s v="F8SO"/>
  </r>
  <r>
    <x v="1"/>
    <x v="152"/>
    <s v="I-M-IDR-CIV-PROG Rete TEMP003 FGM"/>
    <s v="FGM"/>
    <s v="F5CF"/>
  </r>
  <r>
    <x v="1"/>
    <x v="153"/>
    <s v="I-M-IDR-CIV-PROG Allacci TEMP004 FGM"/>
    <s v="FGM"/>
    <s v="F5CF"/>
  </r>
  <r>
    <x v="1"/>
    <x v="154"/>
    <s v="I-M-IDR-CIV-PROG Sollevamento TEMP004 FG"/>
    <s v="FGM"/>
    <s v="F8SO"/>
  </r>
  <r>
    <x v="1"/>
    <x v="161"/>
    <s v="I-M-EE-REAT C I/Manufatto CDMS002 CPT"/>
    <s v="ACP"/>
    <s v="A8SO"/>
  </r>
  <r>
    <x v="1"/>
    <x v="162"/>
    <s v="I-M-EE-REAT Depuraz.&gt; 2.000 AE CDMP005 D"/>
    <s v="DEP"/>
    <s v="D8SO"/>
  </r>
  <r>
    <x v="1"/>
    <x v="163"/>
    <s v="MAN STRAORD DEP CAMPAGNANO opere civili"/>
    <s v="DEP"/>
    <s v="D8SO"/>
  </r>
  <r>
    <x v="1"/>
    <x v="164"/>
    <s v="I-M-EE-REAT Depuraz.&gt; 2.000 AE CDMP006 D"/>
    <s v="DEP"/>
    <s v="D8SO"/>
  </r>
  <r>
    <x v="1"/>
    <x v="165"/>
    <s v="I-M-EE-REAT Depuraz.&gt; 2.000 AE CDMP007 D"/>
    <s v="DEP"/>
    <s v="D8SO"/>
  </r>
  <r>
    <x v="1"/>
    <x v="167"/>
    <s v="I-M-EE-REAT Sollevamento CDMP007 FGM"/>
    <s v="FGM"/>
    <s v="F8SO"/>
  </r>
  <r>
    <x v="1"/>
    <x v="169"/>
    <s v="I-M-EE-REAT Depuraz.&gt; 2.000 AE TEMP004 D"/>
    <s v="DEP"/>
    <s v="D8SO"/>
  </r>
  <r>
    <x v="1"/>
    <x v="171"/>
    <s v="I-M-EE-REAT Depuraz.&gt; 2.000 AE TEMP002 D"/>
    <s v="DEP"/>
    <s v="D8SO"/>
  </r>
  <r>
    <x v="1"/>
    <x v="176"/>
    <s v="I-M-EE-REAT Sollevamento TEMP001 FGM"/>
    <s v="FGM"/>
    <s v="F8SO"/>
  </r>
  <r>
    <x v="1"/>
    <x v="178"/>
    <s v="I-M-EE-REAT Sollevamento TEMP002 FGM"/>
    <s v="FGM"/>
    <s v="F8SO"/>
  </r>
  <r>
    <x v="1"/>
    <x v="180"/>
    <s v="I-M-EE-REAT Sollevamento TEMP003 FGM"/>
    <s v="FGM"/>
    <s v="F8SO"/>
  </r>
  <r>
    <x v="1"/>
    <x v="181"/>
    <s v="I-M-EE-REAT Sollevamento TEMP004 FGM"/>
    <s v="FGM"/>
    <s v="F8SO"/>
  </r>
  <r>
    <x v="1"/>
    <x v="185"/>
    <s v="MAN STRAORD DEP VALMONTONE attrez minute"/>
    <s v="AAI"/>
    <s v="D9MD"/>
  </r>
  <r>
    <x v="1"/>
    <x v="186"/>
    <s v="I-M-EETT-REAT C I/Manufatto CDMS002 DSA"/>
    <s v="ADS"/>
    <s v="A13T"/>
  </r>
  <r>
    <x v="1"/>
    <x v="189"/>
    <s v="I-M-EETT-REAT Sollevamento TEMP002 FGM"/>
    <s v="FGM"/>
    <s v="F13T"/>
  </r>
  <r>
    <x v="1"/>
    <x v="191"/>
    <s v="I-M-IDR-CIV-REAT Rete CDMS002 DSA"/>
    <s v="ADS"/>
    <s v="A5CO"/>
  </r>
  <r>
    <x v="1"/>
    <x v="194"/>
    <s v="I-M-IDR-CIV-REAT Rete CDMP005 FGM"/>
    <s v="FGM"/>
    <s v="F5CF"/>
  </r>
  <r>
    <x v="1"/>
    <x v="198"/>
    <s v="I-M-IDR-CIV-REAT Sollevamento CDMP007 FG"/>
    <s v="FGM"/>
    <s v="F8SO"/>
  </r>
  <r>
    <x v="1"/>
    <x v="199"/>
    <s v="I-M-IDR-CIV-REAT Allacci TEMS001 DSA"/>
    <s v="ADS"/>
    <s v="A5CO"/>
  </r>
  <r>
    <x v="1"/>
    <x v="200"/>
    <s v="I-M-IDR-CIV-REAT Rete TEMS001 DSA"/>
    <s v="ADS"/>
    <s v="A5CO"/>
  </r>
  <r>
    <x v="1"/>
    <x v="204"/>
    <s v="I-M-IDR-CIV-REAT Depuraz.&gt; 2.000 AE TEMP"/>
    <s v="DEP"/>
    <s v="D8SO"/>
  </r>
  <r>
    <x v="1"/>
    <x v="209"/>
    <s v="I-M-IDR-CIV-REAT Allacci TEMP002 FGM"/>
    <s v="FGM"/>
    <s v="F5CF"/>
  </r>
  <r>
    <x v="1"/>
    <x v="210"/>
    <s v="I-M-IDR-CIV-REAT Sollevamento TEMP002 FG"/>
    <s v="FGM"/>
    <s v="F8SO"/>
  </r>
  <r>
    <x v="1"/>
    <x v="211"/>
    <s v="I-M-IDR-CIV-REAT Rete TEMP002 FGM"/>
    <s v="FGM"/>
    <s v="F5CF"/>
  </r>
  <r>
    <x v="1"/>
    <x v="212"/>
    <s v="I-M-IDR-CIV-REAT Sollevamento TEMP003 FG"/>
    <s v="FGM"/>
    <s v="F8SO"/>
  </r>
  <r>
    <x v="1"/>
    <x v="213"/>
    <s v="I-M-IDR-CIV-REAT Rete TEMP003 FGM"/>
    <s v="FGM"/>
    <s v="F5CF"/>
  </r>
  <r>
    <x v="1"/>
    <x v="214"/>
    <s v="I-M-IDR-CIV-REAT Allacci TEMP004 FGM"/>
    <s v="FGM"/>
    <s v="F5CF"/>
  </r>
  <r>
    <x v="1"/>
    <x v="215"/>
    <s v="I-M-IDR-CIV-REAT Sollevamento TEMP004 FG"/>
    <s v="FGM"/>
    <s v="F8SO"/>
  </r>
  <r>
    <x v="1"/>
    <x v="216"/>
    <s v="I-M-IDR-CIV-REAT Rete TEMP004 FGM"/>
    <s v="FGM"/>
    <s v="F5CF"/>
  </r>
  <r>
    <x v="1"/>
    <x v="220"/>
    <s v="I-SOSTIT-PROG Rete CDMS002 DSA"/>
    <s v="ADS"/>
    <s v="A5CO"/>
  </r>
  <r>
    <x v="1"/>
    <x v="222"/>
    <s v="I-SOSTIT-PROG Rete TEMS001 DSA"/>
    <s v="ADS"/>
    <s v="A5CO"/>
  </r>
  <r>
    <x v="1"/>
    <x v="223"/>
    <s v="I-SOSTIT-PROG Sollevamento TEMS001 DSA"/>
    <s v="ADS"/>
    <s v="A9GM"/>
  </r>
  <r>
    <x v="1"/>
    <x v="224"/>
    <s v="I-SOSTIT-PROG Rete TEMP002 FGM"/>
    <s v="FGM"/>
    <s v="F5CF"/>
  </r>
  <r>
    <x v="1"/>
    <x v="225"/>
    <s v="I-SOSTIT-PROG Allacci TEMP003 FGM"/>
    <s v="FGM"/>
    <s v="F5CF"/>
  </r>
  <r>
    <x v="1"/>
    <x v="226"/>
    <s v="I-SOSTIT-PROG Rete TEMP003 FGM"/>
    <s v="FGM"/>
    <s v="F5CF"/>
  </r>
  <r>
    <x v="1"/>
    <x v="227"/>
    <s v="I-SOSTIT-PROG Rete TEMP004 FGM"/>
    <s v="FGM"/>
    <s v="F5CF"/>
  </r>
  <r>
    <x v="1"/>
    <x v="231"/>
    <s v="Sostit Cont Prog-S001 TEM"/>
    <s v="AMS"/>
    <s v="A9GM"/>
  </r>
  <r>
    <x v="1"/>
    <x v="232"/>
    <s v="I-SOST-CONTAT PROG Contatori TEMS001 MSA"/>
    <s v="AMS"/>
    <s v="A9GM"/>
  </r>
  <r>
    <x v="1"/>
    <x v="235"/>
    <s v="I-SOSTIT-REAT Rete TEMS001 DSA"/>
    <s v="ADS"/>
    <s v="A5CO"/>
  </r>
  <r>
    <x v="1"/>
    <x v="238"/>
    <s v="I-SOSTIT-REAT Rete TEMP002 FGM"/>
    <s v="FGM"/>
    <s v="F5CF"/>
  </r>
  <r>
    <x v="1"/>
    <x v="239"/>
    <s v="I-SOSTIT-REAT Rete TEMP004 FGM"/>
    <s v="FGM"/>
    <s v="F5CF"/>
  </r>
  <r>
    <x v="1"/>
    <x v="241"/>
    <s v="Sostit Cont Reatt-S002 CDM"/>
    <s v="AMS"/>
    <s v="A9GM"/>
  </r>
  <r>
    <x v="1"/>
    <x v="242"/>
    <s v="Sostit Cont Reatt-S001 TEM"/>
    <s v="AMS"/>
    <s v="A9GM"/>
  </r>
  <r>
    <x v="1"/>
    <x v="243"/>
    <s v="RINNOVO captaz&lt; 30 mc/h CDMS002 CPT"/>
    <s v="ADD"/>
    <s v="A5OF"/>
  </r>
  <r>
    <x v="1"/>
    <x v="244"/>
    <s v="RINNOVO C I/Manufatto CDMS002 ADD"/>
    <s v="ADS"/>
    <s v="A8SO"/>
  </r>
  <r>
    <x v="1"/>
    <x v="245"/>
    <s v="RINNOVO Depuraz.&gt; 2.000 AE CDMP007 DEP"/>
    <s v="DEP"/>
    <s v="D7TT"/>
  </r>
  <r>
    <x v="1"/>
    <x v="246"/>
    <s v="RINNOVO Rete TEMS001 DSA"/>
    <s v="ADS"/>
    <s v="A5CO"/>
  </r>
  <r>
    <x v="1"/>
    <x v="248"/>
    <s v="RINNOVO Depuraz.&gt; 2.000 AE TEMP001 DEP"/>
    <s v="DEP"/>
    <s v="D7TS"/>
  </r>
  <r>
    <x v="1"/>
    <x v="251"/>
    <s v="RINNOVO Depuraz.&gt; 2.000 AE TEMP002 DEP"/>
    <s v="DEP"/>
    <s v="D7TS"/>
  </r>
  <r>
    <x v="1"/>
    <x v="256"/>
    <s v="RINNOVO Adduttrici TVGS002 ADD"/>
    <s v="DEP"/>
    <s v="D7TT"/>
  </r>
  <r>
    <x v="1"/>
    <x v="257"/>
    <s v="POTENZ. Imp. Potab. CDMS002 PTZ"/>
    <s v="APZ"/>
    <s v="A7AT"/>
  </r>
  <r>
    <x v="1"/>
    <x v="259"/>
    <s v="Cablaggi Sedi"/>
    <s v="ADS"/>
    <s v="C13T"/>
  </r>
  <r>
    <x v="1"/>
    <x v="263"/>
    <s v="POTENZ. Adduttrici TEMS001 ADD"/>
    <s v="ADS"/>
    <s v="A8SO"/>
  </r>
  <r>
    <x v="1"/>
    <x v="269"/>
    <s v="POTENZ. Sollevamento TEMP002 FGM"/>
    <s v="FGM"/>
    <s v="F13T"/>
  </r>
  <r>
    <x v="1"/>
    <x v="271"/>
    <s v="POTENZ. Collettore TEMP003 FGM"/>
    <s v="FGM"/>
    <s v="F8SO"/>
  </r>
  <r>
    <x v="1"/>
    <x v="274"/>
    <s v="AMPLIAM. Rete CDMS002 DSA"/>
    <s v="ADS"/>
    <s v="A5CO"/>
  </r>
  <r>
    <x v="1"/>
    <x v="275"/>
    <s v="ALLACCI"/>
    <s v="AMS"/>
    <s v="A9GM"/>
  </r>
  <r>
    <x v="1"/>
    <x v="276"/>
    <s v="ALLACCI"/>
    <s v="AMS"/>
    <s v="A9GM"/>
  </r>
  <r>
    <x v="1"/>
    <x v="277"/>
    <s v="COLL e SOLL _Porto"/>
    <s v="DEP"/>
    <s v="F8SO"/>
  </r>
  <r>
    <x v="1"/>
    <x v="278"/>
    <s v="RIFACIMENTO Sollevamento CDMP005 FGM"/>
    <s v="FGM"/>
    <s v="F8SO"/>
  </r>
  <r>
    <x v="1"/>
    <x v="279"/>
    <s v="RIFACIMENTO Allacci TEMS001 DSA"/>
    <s v="ADS"/>
    <s v="A5CO"/>
  </r>
  <r>
    <x v="1"/>
    <x v="280"/>
    <s v="RIFACIMENTO Rete TEMS001 DSA"/>
    <s v="ADS"/>
    <s v="A5CO"/>
  </r>
  <r>
    <x v="1"/>
    <x v="282"/>
    <s v="RIFACIMENTO Serbatoi TEMS001 DSA"/>
    <s v="ADS"/>
    <s v="A13T"/>
  </r>
  <r>
    <x v="1"/>
    <x v="285"/>
    <s v="RIFACIMENTO SCARICO DEP PORTO"/>
    <s v="DEP"/>
    <s v="D7TS"/>
  </r>
  <r>
    <x v="1"/>
    <x v="287"/>
    <s v="RIFACIMENTO SCARICO DEP PORTO"/>
    <s v="DEP"/>
    <s v="D8SO"/>
  </r>
  <r>
    <x v="1"/>
    <x v="289"/>
    <s v="RIFACIMENTO Sollevamento TEMP002 FGM"/>
    <s v="FGM"/>
    <s v="F13T"/>
  </r>
  <r>
    <x v="2"/>
    <x v="291"/>
    <m/>
    <m/>
    <m/>
  </r>
  <r>
    <x v="2"/>
    <x v="291"/>
    <m/>
    <m/>
    <m/>
  </r>
  <r>
    <x v="2"/>
    <x v="291"/>
    <m/>
    <m/>
    <m/>
  </r>
  <r>
    <x v="2"/>
    <x v="291"/>
    <m/>
    <m/>
    <m/>
  </r>
  <r>
    <x v="2"/>
    <x v="291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la pivot5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38:G52" firstHeaderRow="1" firstDataRow="2" firstDataCol="2" rowPageCount="2" colPageCount="1"/>
  <pivotFields count="92"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13">
        <item x="9"/>
        <item x="0"/>
        <item x="10"/>
        <item x="1"/>
        <item x="2"/>
        <item x="6"/>
        <item x="3"/>
        <item x="7"/>
        <item x="4"/>
        <item x="5"/>
        <item x="8"/>
        <item x="1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Page" compact="0" outline="0" multipleItemSelectionAllowed="1" showAll="0" defaultSubtotal="0">
      <items count="20">
        <item x="4"/>
        <item x="3"/>
        <item x="5"/>
        <item x="10"/>
        <item x="15"/>
        <item x="2"/>
        <item x="6"/>
        <item x="14"/>
        <item x="17"/>
        <item x="16"/>
        <item x="7"/>
        <item h="1" x="13"/>
        <item x="12"/>
        <item x="8"/>
        <item x="11"/>
        <item x="18"/>
        <item x="1"/>
        <item x="0"/>
        <item x="9"/>
        <item x="19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1"/>
        <item x="2"/>
        <item x="3"/>
        <item x="0"/>
        <item x="4"/>
        <item x="5"/>
        <item t="default"/>
      </items>
    </pivotField>
    <pivotField axis="axisPage" compact="0" outline="0" multipleItemSelectionAllowed="1" showAll="0">
      <items count="5">
        <item x="2"/>
        <item h="1" x="0"/>
        <item h="1" x="3"/>
        <item h="1" x="1"/>
        <item t="default"/>
      </items>
    </pivotField>
    <pivotField compact="0" outline="0" showAll="0"/>
  </pivotFields>
  <rowFields count="2">
    <field x="89"/>
    <field x="19"/>
  </rowFields>
  <rowItems count="13">
    <i>
      <x/>
      <x v="5"/>
    </i>
    <i t="default">
      <x/>
    </i>
    <i>
      <x v="1"/>
      <x v="5"/>
    </i>
    <i t="default">
      <x v="1"/>
    </i>
    <i>
      <x v="3"/>
      <x/>
    </i>
    <i r="1">
      <x v="2"/>
    </i>
    <i r="1">
      <x v="5"/>
    </i>
    <i r="1">
      <x v="7"/>
    </i>
    <i r="1">
      <x v="10"/>
    </i>
    <i t="default">
      <x v="3"/>
    </i>
    <i>
      <x v="4"/>
      <x v="10"/>
    </i>
    <i t="default"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90" hier="-1"/>
    <pageField fld="32" hier="-1"/>
  </pageFields>
  <dataFields count="5">
    <dataField name="Valore iniziale" fld="64" baseField="19" baseItem="5" numFmtId="164"/>
    <dataField name="Incrementi" fld="65" baseField="56" baseItem="0" numFmtId="164"/>
    <dataField name="Ammortamento" fld="66" baseField="56" baseItem="0" numFmtId="164"/>
    <dataField name="Decrementi" fld="67" baseField="19" baseItem="5" numFmtId="164"/>
    <dataField name="Valore finale" fld="68" baseField="56" baseItem="0" numFmtId="164"/>
  </dataFields>
  <formats count="7">
    <format dxfId="29">
      <pivotArea outline="0" fieldPosition="0">
        <references count="1">
          <reference field="4294967294" count="1">
            <x v="0"/>
          </reference>
        </references>
      </pivotArea>
    </format>
    <format dxfId="28">
      <pivotArea outline="0" fieldPosition="0">
        <references count="1">
          <reference field="4294967294" count="1">
            <x v="2"/>
          </reference>
        </references>
      </pivotArea>
    </format>
    <format dxfId="27">
      <pivotArea outline="0" fieldPosition="0">
        <references count="1">
          <reference field="4294967294" count="1">
            <x v="4"/>
          </reference>
        </references>
      </pivotArea>
    </format>
    <format dxfId="26">
      <pivotArea dataOnly="0" outline="0" fieldPosition="0">
        <references count="1">
          <reference field="89" count="0" defaultSubtotal="1"/>
        </references>
      </pivotArea>
    </format>
    <format dxfId="25">
      <pivotArea outline="0" fieldPosition="0">
        <references count="1">
          <reference field="4294967294" count="1">
            <x v="3"/>
          </reference>
        </references>
      </pivotArea>
    </format>
    <format dxfId="24">
      <pivotArea outline="0" fieldPosition="0">
        <references count="1">
          <reference field="4294967294" count="1" selected="0">
            <x v="1"/>
          </reference>
        </references>
      </pivotArea>
    </format>
    <format dxfId="23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ella pivot3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5:G26" firstHeaderRow="1" firstDataRow="2" firstDataCol="2" rowPageCount="2" colPageCount="1"/>
  <pivotFields count="92"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13">
        <item x="9"/>
        <item x="0"/>
        <item x="10"/>
        <item x="1"/>
        <item x="2"/>
        <item x="6"/>
        <item x="3"/>
        <item x="7"/>
        <item x="4"/>
        <item x="5"/>
        <item x="8"/>
        <item x="1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Page" compact="0" outline="0" multipleItemSelectionAllowed="1" showAll="0" defaultSubtotal="0">
      <items count="20">
        <item x="4"/>
        <item x="3"/>
        <item x="5"/>
        <item x="10"/>
        <item x="15"/>
        <item x="2"/>
        <item x="6"/>
        <item x="14"/>
        <item x="17"/>
        <item x="16"/>
        <item x="7"/>
        <item h="1" x="13"/>
        <item x="12"/>
        <item x="8"/>
        <item x="11"/>
        <item x="18"/>
        <item x="1"/>
        <item x="0"/>
        <item x="9"/>
        <item x="19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1"/>
        <item x="2"/>
        <item x="3"/>
        <item x="0"/>
        <item x="4"/>
        <item x="5"/>
        <item t="default"/>
      </items>
    </pivotField>
    <pivotField axis="axisPage" compact="0" outline="0" multipleItemSelectionAllowed="1" showAll="0">
      <items count="5">
        <item h="1" x="2"/>
        <item x="0"/>
        <item h="1" x="3"/>
        <item h="1" x="1"/>
        <item t="default"/>
      </items>
    </pivotField>
    <pivotField compact="0" outline="0" showAll="0"/>
  </pivotFields>
  <rowFields count="2">
    <field x="89"/>
    <field x="19"/>
  </rowFields>
  <rowItems count="20">
    <i>
      <x/>
      <x v="3"/>
    </i>
    <i r="1">
      <x v="4"/>
    </i>
    <i r="1">
      <x v="6"/>
    </i>
    <i r="1">
      <x v="8"/>
    </i>
    <i t="default">
      <x/>
    </i>
    <i>
      <x v="1"/>
      <x v="3"/>
    </i>
    <i r="1">
      <x v="4"/>
    </i>
    <i r="1">
      <x v="6"/>
    </i>
    <i r="1">
      <x v="8"/>
    </i>
    <i t="default">
      <x v="1"/>
    </i>
    <i>
      <x v="2"/>
      <x v="4"/>
    </i>
    <i r="1">
      <x v="6"/>
    </i>
    <i t="default">
      <x v="2"/>
    </i>
    <i>
      <x v="3"/>
      <x v="1"/>
    </i>
    <i r="1">
      <x v="3"/>
    </i>
    <i r="1">
      <x v="4"/>
    </i>
    <i r="1">
      <x v="6"/>
    </i>
    <i r="1">
      <x v="8"/>
    </i>
    <i t="default">
      <x v="3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90" hier="-1"/>
    <pageField fld="32" hier="-1"/>
  </pageFields>
  <dataFields count="5">
    <dataField name="Valore iniziale" fld="64" baseField="19" baseItem="3" numFmtId="164"/>
    <dataField name="Incrementi" fld="65" baseField="56" baseItem="0" numFmtId="164"/>
    <dataField name="Ammortamento" fld="66" baseField="56" baseItem="0" numFmtId="164"/>
    <dataField name="Decrementi" fld="67" baseField="19" baseItem="3" numFmtId="164"/>
    <dataField name="Valore finale" fld="68" baseField="56" baseItem="0" numFmtId="164"/>
  </dataFields>
  <formats count="7">
    <format dxfId="36">
      <pivotArea outline="0" fieldPosition="0">
        <references count="1">
          <reference field="4294967294" count="1">
            <x v="0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dataOnly="0" outline="0" fieldPosition="0">
        <references count="1">
          <reference field="89" count="0" defaultSubtotal="1"/>
        </references>
      </pivotArea>
    </format>
    <format dxfId="32">
      <pivotArea outline="0" fieldPosition="0">
        <references count="1">
          <reference field="4294967294" count="1">
            <x v="3"/>
          </reference>
        </references>
      </pivotArea>
    </format>
    <format dxfId="31">
      <pivotArea outline="0" fieldPosition="0">
        <references count="1">
          <reference field="4294967294" count="1" selected="0">
            <x v="1"/>
          </reference>
        </references>
      </pivotArea>
    </format>
    <format dxfId="30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ella pivot1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4:F44" firstHeaderRow="1" firstDataRow="2" firstDataCol="2" rowPageCount="1" colPageCount="1"/>
  <pivotFields count="92"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efaultSubtotal="0">
      <items count="20">
        <item x="4"/>
        <item x="3"/>
        <item x="5"/>
        <item x="10"/>
        <item x="15"/>
        <item x="2"/>
        <item x="6"/>
        <item x="14"/>
        <item x="17"/>
        <item x="16"/>
        <item x="7"/>
        <item x="13"/>
        <item x="12"/>
        <item x="8"/>
        <item x="11"/>
        <item x="18"/>
        <item x="1"/>
        <item x="0"/>
        <item x="9"/>
        <item x="19"/>
      </items>
    </pivotField>
    <pivotField compact="0" outline="0" showAll="0"/>
    <pivotField compact="0" outline="0" showAll="0">
      <items count="9">
        <item x="5"/>
        <item x="2"/>
        <item x="1"/>
        <item x="4"/>
        <item x="3"/>
        <item x="6"/>
        <item x="0"/>
        <item x="7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 defaultSubtotal="0">
      <items count="29">
        <item x="8"/>
        <item x="24"/>
        <item x="2"/>
        <item x="12"/>
        <item x="26"/>
        <item x="17"/>
        <item x="6"/>
        <item x="7"/>
        <item x="16"/>
        <item x="1"/>
        <item x="9"/>
        <item x="15"/>
        <item x="22"/>
        <item x="21"/>
        <item x="0"/>
        <item x="3"/>
        <item x="10"/>
        <item x="25"/>
        <item x="5"/>
        <item x="20"/>
        <item x="13"/>
        <item x="14"/>
        <item x="11"/>
        <item x="23"/>
        <item x="4"/>
        <item x="18"/>
        <item x="19"/>
        <item m="1" x="28"/>
        <item x="27"/>
      </items>
    </pivotField>
    <pivotField axis="axisRow" compact="0" outline="0" showAll="0" defaultSubtotal="0">
      <items count="29">
        <item m="1" x="28"/>
        <item x="0"/>
        <item x="16"/>
        <item x="17"/>
        <item x="15"/>
        <item x="2"/>
        <item x="4"/>
        <item x="3"/>
        <item x="7"/>
        <item x="14"/>
        <item x="19"/>
        <item x="5"/>
        <item x="20"/>
        <item x="6"/>
        <item x="13"/>
        <item x="18"/>
        <item x="1"/>
        <item x="12"/>
        <item x="26"/>
        <item x="21"/>
        <item x="24"/>
        <item x="25"/>
        <item x="23"/>
        <item x="22"/>
        <item x="9"/>
        <item x="8"/>
        <item x="10"/>
        <item x="11"/>
        <item x="27"/>
      </items>
    </pivotField>
    <pivotField axis="axisPage" compact="0" outline="0" showAll="0">
      <items count="29">
        <item x="2"/>
        <item x="12"/>
        <item x="26"/>
        <item x="6"/>
        <item x="17"/>
        <item x="7"/>
        <item x="24"/>
        <item x="8"/>
        <item x="4"/>
        <item x="18"/>
        <item x="19"/>
        <item x="23"/>
        <item x="11"/>
        <item x="13"/>
        <item x="5"/>
        <item x="20"/>
        <item x="14"/>
        <item x="25"/>
        <item x="10"/>
        <item x="16"/>
        <item x="1"/>
        <item x="21"/>
        <item x="9"/>
        <item x="15"/>
        <item x="3"/>
        <item x="22"/>
        <item x="0"/>
        <item x="27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Col" compact="0" outline="0" showAll="0">
      <items count="11">
        <item h="1" sd="0" x="2"/>
        <item h="1" sd="0" x="0"/>
        <item h="1" sd="0" x="6"/>
        <item h="1" sd="0" x="1"/>
        <item h="1" x="5"/>
        <item h="1" x="8"/>
        <item x="4"/>
        <item x="7"/>
        <item x="3"/>
        <item h="1" x="9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1"/>
        <item x="2"/>
        <item x="3"/>
        <item x="0"/>
        <item x="4"/>
        <item x="5"/>
        <item t="default"/>
      </items>
    </pivotField>
    <pivotField compact="0" outline="0" showAll="0"/>
    <pivotField compact="0" outline="0" showAll="0"/>
  </pivotFields>
  <rowFields count="2">
    <field x="89"/>
    <field x="48"/>
  </rowFields>
  <rowItems count="39">
    <i>
      <x/>
      <x v="5"/>
    </i>
    <i r="1">
      <x v="6"/>
    </i>
    <i r="1">
      <x v="8"/>
    </i>
    <i r="1">
      <x v="9"/>
    </i>
    <i r="1">
      <x v="13"/>
    </i>
    <i r="1">
      <x v="14"/>
    </i>
    <i r="1">
      <x v="15"/>
    </i>
    <i r="1">
      <x v="16"/>
    </i>
    <i r="1">
      <x v="19"/>
    </i>
    <i r="1">
      <x v="23"/>
    </i>
    <i t="default">
      <x/>
    </i>
    <i>
      <x v="1"/>
      <x v="4"/>
    </i>
    <i r="1">
      <x v="5"/>
    </i>
    <i r="1">
      <x v="6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9"/>
    </i>
    <i r="1">
      <x v="20"/>
    </i>
    <i r="1">
      <x v="21"/>
    </i>
    <i r="1">
      <x v="22"/>
    </i>
    <i r="1">
      <x v="23"/>
    </i>
    <i r="1">
      <x v="25"/>
    </i>
    <i r="1">
      <x v="26"/>
    </i>
    <i r="1">
      <x v="27"/>
    </i>
    <i t="default">
      <x v="1"/>
    </i>
    <i>
      <x v="3"/>
      <x v="4"/>
    </i>
    <i r="1">
      <x v="16"/>
    </i>
    <i r="1">
      <x v="19"/>
    </i>
    <i r="1">
      <x v="23"/>
    </i>
    <i t="default">
      <x v="3"/>
    </i>
    <i t="grand">
      <x/>
    </i>
  </rowItems>
  <colFields count="1">
    <field x="56"/>
  </colFields>
  <colItems count="4">
    <i>
      <x v="6"/>
    </i>
    <i>
      <x v="7"/>
    </i>
    <i>
      <x v="8"/>
    </i>
    <i t="grand">
      <x/>
    </i>
  </colItems>
  <pageFields count="1">
    <pageField fld="49" hier="-1"/>
  </pageFields>
  <dataFields count="1">
    <dataField name="Somma di Valut.val.acq." fld="65" baseField="46" baseItem="0" numFmtId="164"/>
  </dataFields>
  <formats count="8">
    <format dxfId="22">
      <pivotArea dataOnly="0" outline="0" fieldPosition="0">
        <references count="1">
          <reference field="56" count="0" defaultSubtotal="1"/>
        </references>
      </pivotArea>
    </format>
    <format dxfId="21">
      <pivotArea dataOnly="0" outline="0" fieldPosition="0">
        <references count="1">
          <reference field="56" count="4">
            <x v="0"/>
            <x v="1"/>
            <x v="2"/>
            <x v="3"/>
          </reference>
        </references>
      </pivotArea>
    </format>
    <format dxfId="20">
      <pivotArea dataOnly="0" outline="0" fieldPosition="0">
        <references count="1">
          <reference field="89" count="0" defaultSubtotal="1"/>
        </references>
      </pivotArea>
    </format>
    <format dxfId="19">
      <pivotArea outline="0" fieldPosition="0">
        <references count="1">
          <reference field="56" count="1" selected="0">
            <x v="8"/>
          </reference>
        </references>
      </pivotArea>
    </format>
    <format dxfId="18">
      <pivotArea dataOnly="0" labelOnly="1" outline="0" fieldPosition="0">
        <references count="1">
          <reference field="56" count="1">
            <x v="8"/>
          </reference>
        </references>
      </pivotArea>
    </format>
    <format dxfId="17">
      <pivotArea dataOnly="0" outline="0" fieldPosition="0">
        <references count="1">
          <reference field="89" count="0" defaultSubtotal="1"/>
        </references>
      </pivotArea>
    </format>
    <format dxfId="16">
      <pivotArea outline="0" fieldPosition="0">
        <references count="1">
          <reference field="89" count="1" selected="0" defaultSubtotal="1">
            <x v="0"/>
          </reference>
        </references>
      </pivotArea>
    </format>
    <format dxfId="15">
      <pivotArea dataOnly="0" labelOnly="1" outline="0" fieldPosition="0">
        <references count="1">
          <reference field="89" count="1" defaultSubtotal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ella pivot5" cacheId="1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>
  <location ref="Y1:AC295" firstHeaderRow="1" firstDataRow="2" firstDataCol="1"/>
  <pivotFields count="5">
    <pivotField axis="axisCol" showAll="0">
      <items count="4">
        <item x="1"/>
        <item x="0"/>
        <item x="2"/>
        <item t="default"/>
      </items>
    </pivotField>
    <pivotField axis="axisRow" showAll="0">
      <items count="29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t="default"/>
      </items>
    </pivotField>
    <pivotField showAll="0"/>
    <pivotField dataField="1" showAll="0"/>
    <pivotField showAll="0"/>
  </pivotFields>
  <rowFields count="1">
    <field x="1"/>
  </rowFields>
  <rowItems count="2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 t="grand">
      <x/>
    </i>
  </rowItems>
  <colFields count="1">
    <field x="0"/>
  </colFields>
  <colItems count="4">
    <i>
      <x/>
    </i>
    <i>
      <x v="1"/>
    </i>
    <i>
      <x v="2"/>
    </i>
    <i t="grand">
      <x/>
    </i>
  </colItems>
  <dataFields count="1">
    <dataField name="Conteggio di Comparto Finale" fld="3" subtotal="count" baseField="0" baseItem="0"/>
  </dataFields>
  <formats count="3">
    <format dxfId="11">
      <pivotArea dataOnly="0" fieldPosition="0">
        <references count="1">
          <reference field="1" count="1">
            <x v="0"/>
          </reference>
        </references>
      </pivotArea>
    </format>
    <format dxfId="10">
      <pivotArea dataOnly="0" fieldPosition="0">
        <references count="1">
          <reference field="1" count="1">
            <x v="15"/>
          </reference>
        </references>
      </pivotArea>
    </format>
    <format dxfId="9">
      <pivotArea dataOnly="0" fieldPosition="0">
        <references count="1">
          <reference field="1" count="1">
            <x v="59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ella pivot6" cacheId="1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>
  <location ref="AF1:AJ295" firstHeaderRow="1" firstDataRow="2" firstDataCol="1"/>
  <pivotFields count="5">
    <pivotField axis="axisCol" showAll="0">
      <items count="4">
        <item x="1"/>
        <item x="0"/>
        <item x="2"/>
        <item t="default"/>
      </items>
    </pivotField>
    <pivotField axis="axisRow" showAll="0">
      <items count="29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t="default"/>
      </items>
    </pivotField>
    <pivotField showAll="0"/>
    <pivotField showAll="0"/>
    <pivotField dataField="1" showAll="0"/>
  </pivotFields>
  <rowFields count="1">
    <field x="1"/>
  </rowFields>
  <rowItems count="2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 t="grand">
      <x/>
    </i>
  </rowItems>
  <colFields count="1">
    <field x="0"/>
  </colFields>
  <colItems count="4">
    <i>
      <x/>
    </i>
    <i>
      <x v="1"/>
    </i>
    <i>
      <x v="2"/>
    </i>
    <i t="grand">
      <x/>
    </i>
  </colItems>
  <dataFields count="1">
    <dataField name="Conteggio di Classe RAB New" fld="4" subtotal="count" baseField="0" baseItem="0"/>
  </dataFields>
  <formats count="3">
    <format dxfId="14">
      <pivotArea dataOnly="0" fieldPosition="0">
        <references count="1">
          <reference field="1" count="1">
            <x v="0"/>
          </reference>
        </references>
      </pivotArea>
    </format>
    <format dxfId="13">
      <pivotArea dataOnly="0" fieldPosition="0">
        <references count="1">
          <reference field="1" count="1">
            <x v="15"/>
          </reference>
        </references>
      </pivotArea>
    </format>
    <format dxfId="12">
      <pivotArea dataOnly="0" fieldPosition="0">
        <references count="1">
          <reference field="1" count="1">
            <x v="59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ella pivot1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11:J308" firstHeaderRow="1" firstDataRow="2" firstDataCol="4" rowPageCount="6" colPageCount="1"/>
  <pivotFields count="92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92">
        <item x="119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2"/>
        <item x="97"/>
        <item x="121"/>
        <item x="102"/>
        <item x="72"/>
        <item x="99"/>
        <item x="10"/>
        <item x="100"/>
        <item x="103"/>
        <item x="71"/>
        <item x="37"/>
        <item x="11"/>
        <item x="74"/>
        <item x="9"/>
        <item x="55"/>
        <item x="288"/>
        <item x="280"/>
        <item x="136"/>
        <item x="289"/>
        <item x="135"/>
        <item x="281"/>
        <item x="286"/>
        <item x="287"/>
        <item x="283"/>
        <item x="284"/>
        <item x="285"/>
        <item x="4"/>
        <item x="1"/>
        <item x="0"/>
        <item x="282"/>
        <item x="290"/>
        <item x="137"/>
        <item x="138"/>
        <item x="118"/>
        <item x="98"/>
        <item x="259"/>
        <item x="260"/>
        <item x="261"/>
        <item x="263"/>
        <item x="262"/>
        <item x="264"/>
        <item x="265"/>
        <item x="266"/>
        <item x="267"/>
        <item x="268"/>
        <item x="108"/>
        <item x="120"/>
        <item x="252"/>
        <item x="254"/>
        <item x="250"/>
        <item x="269"/>
        <item x="249"/>
        <item x="248"/>
        <item x="270"/>
        <item x="251"/>
        <item x="253"/>
        <item x="255"/>
        <item x="276"/>
        <item x="279"/>
        <item x="258"/>
        <item x="257"/>
        <item x="273"/>
        <item x="271"/>
        <item x="272"/>
        <item x="277"/>
        <item x="256"/>
        <item x="275"/>
        <item x="278"/>
        <item x="274"/>
        <item x="8"/>
        <item x="59"/>
        <item x="29"/>
        <item x="30"/>
        <item x="60"/>
        <item x="42"/>
        <item x="27"/>
        <item x="28"/>
        <item x="33"/>
        <item x="52"/>
        <item x="191"/>
        <item x="68"/>
        <item x="104"/>
        <item x="175"/>
        <item x="167"/>
        <item x="106"/>
        <item x="238"/>
        <item x="168"/>
        <item x="113"/>
        <item x="214"/>
        <item x="180"/>
        <item x="114"/>
        <item x="234"/>
        <item x="202"/>
        <item x="188"/>
        <item x="184"/>
        <item x="116"/>
        <item x="162"/>
        <item x="115"/>
        <item x="149"/>
        <item x="165"/>
        <item x="166"/>
        <item x="112"/>
        <item x="153"/>
        <item x="228"/>
        <item x="117"/>
        <item x="222"/>
        <item x="164"/>
        <item x="176"/>
        <item x="195"/>
        <item x="190"/>
        <item x="215"/>
        <item x="88"/>
        <item x="79"/>
        <item x="80"/>
        <item x="81"/>
        <item x="84"/>
        <item x="85"/>
        <item x="6"/>
        <item x="205"/>
        <item x="140"/>
        <item x="169"/>
        <item x="174"/>
        <item x="16"/>
        <item x="157"/>
        <item x="235"/>
        <item x="158"/>
        <item x="40"/>
        <item x="15"/>
        <item x="201"/>
        <item x="170"/>
        <item x="192"/>
        <item x="223"/>
        <item x="163"/>
        <item x="12"/>
        <item x="189"/>
        <item x="34"/>
        <item x="230"/>
        <item x="197"/>
        <item x="31"/>
        <item x="36"/>
        <item x="193"/>
        <item x="53"/>
        <item x="216"/>
        <item x="236"/>
        <item x="50"/>
        <item x="51"/>
        <item x="237"/>
        <item x="185"/>
        <item x="105"/>
        <item x="109"/>
        <item x="186"/>
        <item x="160"/>
        <item x="207"/>
        <item x="194"/>
        <item x="217"/>
        <item x="181"/>
        <item x="143"/>
        <item x="177"/>
        <item x="152"/>
        <item x="229"/>
        <item x="150"/>
        <item x="218"/>
        <item x="178"/>
        <item x="146"/>
        <item x="182"/>
        <item x="231"/>
        <item x="183"/>
        <item x="196"/>
        <item x="147"/>
        <item x="226"/>
        <item x="245"/>
        <item x="107"/>
        <item x="77"/>
        <item x="90"/>
        <item x="95"/>
        <item x="87"/>
        <item x="91"/>
        <item x="3"/>
        <item x="239"/>
        <item x="232"/>
        <item x="7"/>
        <item x="246"/>
        <item x="64"/>
        <item x="65"/>
        <item x="198"/>
        <item x="45"/>
        <item x="13"/>
        <item x="219"/>
        <item x="233"/>
        <item x="209"/>
        <item x="171"/>
        <item x="204"/>
        <item x="206"/>
        <item x="210"/>
        <item x="220"/>
        <item x="24"/>
        <item x="179"/>
        <item x="20"/>
        <item x="187"/>
        <item x="21"/>
        <item x="23"/>
        <item x="199"/>
        <item x="22"/>
        <item x="213"/>
        <item x="67"/>
        <item x="54"/>
        <item x="19"/>
        <item x="49"/>
        <item x="14"/>
        <item x="142"/>
        <item x="25"/>
        <item x="43"/>
        <item x="26"/>
        <item x="35"/>
        <item x="61"/>
        <item x="66"/>
        <item x="76"/>
        <item x="73"/>
        <item x="75"/>
        <item x="48"/>
        <item x="47"/>
        <item x="38"/>
        <item x="144"/>
        <item x="145"/>
        <item x="44"/>
        <item x="41"/>
        <item x="62"/>
        <item x="110"/>
        <item x="111"/>
        <item x="101"/>
        <item x="161"/>
        <item x="159"/>
        <item x="39"/>
        <item x="244"/>
        <item x="172"/>
        <item x="224"/>
        <item x="225"/>
        <item x="247"/>
        <item x="242"/>
        <item x="56"/>
        <item x="227"/>
        <item x="57"/>
        <item x="155"/>
        <item x="139"/>
        <item x="151"/>
        <item x="78"/>
        <item x="46"/>
        <item x="93"/>
        <item x="94"/>
        <item x="200"/>
        <item x="148"/>
        <item x="154"/>
        <item x="211"/>
        <item x="208"/>
        <item x="96"/>
        <item x="82"/>
        <item x="89"/>
        <item x="203"/>
        <item x="212"/>
        <item x="92"/>
        <item x="5"/>
        <item x="69"/>
        <item x="70"/>
        <item x="173"/>
        <item x="141"/>
        <item x="32"/>
        <item x="17"/>
        <item x="241"/>
        <item x="86"/>
        <item x="58"/>
        <item x="221"/>
        <item x="18"/>
        <item x="240"/>
        <item x="156"/>
        <item x="243"/>
        <item x="83"/>
        <item x="63"/>
        <item x="29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65">
        <item x="231"/>
        <item x="232"/>
        <item x="233"/>
        <item x="234"/>
        <item x="119"/>
        <item x="235"/>
        <item x="69"/>
        <item x="70"/>
        <item x="71"/>
        <item x="5"/>
        <item x="247"/>
        <item x="263"/>
        <item x="96"/>
        <item x="115"/>
        <item x="114"/>
        <item x="112"/>
        <item x="111"/>
        <item x="113"/>
        <item x="116"/>
        <item x="120"/>
        <item x="134"/>
        <item x="136"/>
        <item x="137"/>
        <item x="77"/>
        <item x="97"/>
        <item x="169"/>
        <item x="258"/>
        <item x="135"/>
        <item x="117"/>
        <item x="101"/>
        <item x="102"/>
        <item x="261"/>
        <item x="262"/>
        <item x="4"/>
        <item x="98"/>
        <item x="37"/>
        <item x="73"/>
        <item x="10"/>
        <item x="9"/>
        <item x="55"/>
        <item x="11"/>
        <item x="240"/>
        <item x="245"/>
        <item x="257"/>
        <item x="246"/>
        <item x="131"/>
        <item x="130"/>
        <item x="129"/>
        <item x="133"/>
        <item x="132"/>
        <item x="1"/>
        <item x="242"/>
        <item x="121"/>
        <item x="122"/>
        <item x="123"/>
        <item x="125"/>
        <item x="124"/>
        <item x="126"/>
        <item x="127"/>
        <item x="128"/>
        <item x="236"/>
        <item x="171"/>
        <item x="163"/>
        <item x="151"/>
        <item x="221"/>
        <item x="202"/>
        <item x="148"/>
        <item x="182"/>
        <item x="218"/>
        <item x="185"/>
        <item x="161"/>
        <item x="172"/>
        <item x="188"/>
        <item x="184"/>
        <item x="203"/>
        <item x="195"/>
        <item x="179"/>
        <item x="215"/>
        <item x="150"/>
        <item x="104"/>
        <item x="180"/>
        <item x="157"/>
        <item x="142"/>
        <item x="176"/>
        <item x="198"/>
        <item x="187"/>
        <item x="220"/>
        <item x="173"/>
        <item x="145"/>
        <item x="177"/>
        <item x="189"/>
        <item x="146"/>
        <item x="205"/>
        <item x="79"/>
        <item x="78"/>
        <item x="87"/>
        <item x="80"/>
        <item x="83"/>
        <item x="84"/>
        <item x="76"/>
        <item x="94"/>
        <item x="89"/>
        <item x="86"/>
        <item x="90"/>
        <item x="36"/>
        <item x="40"/>
        <item x="165"/>
        <item x="51"/>
        <item x="170"/>
        <item x="166"/>
        <item x="16"/>
        <item x="6"/>
        <item x="12"/>
        <item x="34"/>
        <item x="31"/>
        <item x="53"/>
        <item x="50"/>
        <item x="15"/>
        <item x="197"/>
        <item x="219"/>
        <item x="160"/>
        <item x="183"/>
        <item x="190"/>
        <item x="186"/>
        <item x="209"/>
        <item x="194"/>
        <item x="65"/>
        <item x="24"/>
        <item x="23"/>
        <item x="67"/>
        <item x="45"/>
        <item x="199"/>
        <item x="201"/>
        <item x="200"/>
        <item x="167"/>
        <item x="7"/>
        <item x="64"/>
        <item x="3"/>
        <item x="20"/>
        <item x="21"/>
        <item x="22"/>
        <item x="54"/>
        <item x="13"/>
        <item x="216"/>
        <item x="217"/>
        <item x="229"/>
        <item x="191"/>
        <item x="222"/>
        <item x="174"/>
        <item x="181"/>
        <item x="192"/>
        <item x="207"/>
        <item x="206"/>
        <item x="99"/>
        <item x="74"/>
        <item x="43"/>
        <item x="61"/>
        <item x="49"/>
        <item x="19"/>
        <item x="25"/>
        <item x="26"/>
        <item x="35"/>
        <item x="66"/>
        <item x="14"/>
        <item x="141"/>
        <item x="143"/>
        <item x="48"/>
        <item x="47"/>
        <item x="44"/>
        <item x="41"/>
        <item x="62"/>
        <item x="38"/>
        <item x="144"/>
        <item x="241"/>
        <item x="204"/>
        <item x="154"/>
        <item x="214"/>
        <item x="155"/>
        <item x="103"/>
        <item x="139"/>
        <item x="68"/>
        <item x="105"/>
        <item x="108"/>
        <item x="106"/>
        <item x="228"/>
        <item x="107"/>
        <item x="0"/>
        <item x="178"/>
        <item x="159"/>
        <item x="164"/>
        <item x="162"/>
        <item x="175"/>
        <item x="213"/>
        <item x="118"/>
        <item x="239"/>
        <item x="149"/>
        <item x="193"/>
        <item x="196"/>
        <item x="95"/>
        <item x="152"/>
        <item x="147"/>
        <item x="138"/>
        <item x="46"/>
        <item x="93"/>
        <item x="81"/>
        <item x="88"/>
        <item x="91"/>
        <item x="92"/>
        <item x="259"/>
        <item x="60"/>
        <item x="28"/>
        <item x="29"/>
        <item x="59"/>
        <item x="8"/>
        <item x="42"/>
        <item x="27"/>
        <item x="33"/>
        <item x="52"/>
        <item x="30"/>
        <item x="226"/>
        <item x="58"/>
        <item x="32"/>
        <item x="223"/>
        <item x="208"/>
        <item x="63"/>
        <item x="17"/>
        <item x="18"/>
        <item x="85"/>
        <item x="140"/>
        <item x="82"/>
        <item x="224"/>
        <item x="252"/>
        <item x="250"/>
        <item x="249"/>
        <item x="248"/>
        <item x="237"/>
        <item x="255"/>
        <item x="254"/>
        <item x="251"/>
        <item x="238"/>
        <item x="153"/>
        <item x="158"/>
        <item x="100"/>
        <item x="225"/>
        <item x="156"/>
        <item x="168"/>
        <item x="230"/>
        <item x="210"/>
        <item x="211"/>
        <item x="56"/>
        <item x="57"/>
        <item x="39"/>
        <item x="227"/>
        <item x="212"/>
        <item x="260"/>
        <item x="243"/>
        <item x="72"/>
        <item x="75"/>
        <item x="110"/>
        <item x="109"/>
        <item x="244"/>
        <item x="253"/>
        <item x="2"/>
        <item x="256"/>
        <item x="26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howAll="0" defaultSubtotal="0">
      <items count="19">
        <item x="5"/>
        <item x="4"/>
        <item x="9"/>
        <item x="10"/>
        <item x="14"/>
        <item x="2"/>
        <item x="6"/>
        <item x="13"/>
        <item x="15"/>
        <item x="7"/>
        <item x="12"/>
        <item x="8"/>
        <item x="1"/>
        <item x="18"/>
        <item x="11"/>
        <item x="0"/>
        <item x="16"/>
        <item x="17"/>
        <item x="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3"/>
        <item x="5"/>
        <item x="10"/>
        <item x="15"/>
        <item x="2"/>
        <item x="6"/>
        <item x="14"/>
        <item x="17"/>
        <item x="16"/>
        <item x="7"/>
        <item x="13"/>
        <item x="12"/>
        <item x="8"/>
        <item x="11"/>
        <item x="18"/>
        <item x="1"/>
        <item x="0"/>
        <item x="9"/>
        <item x="1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9">
        <item x="8"/>
        <item x="24"/>
        <item x="2"/>
        <item x="12"/>
        <item x="26"/>
        <item x="17"/>
        <item x="6"/>
        <item x="7"/>
        <item x="16"/>
        <item x="1"/>
        <item x="9"/>
        <item x="15"/>
        <item x="22"/>
        <item x="21"/>
        <item x="0"/>
        <item x="3"/>
        <item x="10"/>
        <item x="25"/>
        <item x="5"/>
        <item x="20"/>
        <item x="13"/>
        <item x="14"/>
        <item x="11"/>
        <item x="23"/>
        <item x="4"/>
        <item x="18"/>
        <item x="19"/>
        <item m="1" x="28"/>
        <item x="2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howAll="0">
      <items count="30">
        <item m="1" x="28"/>
        <item x="0"/>
        <item x="16"/>
        <item x="17"/>
        <item x="15"/>
        <item x="2"/>
        <item x="4"/>
        <item x="3"/>
        <item x="7"/>
        <item x="14"/>
        <item x="19"/>
        <item x="5"/>
        <item x="20"/>
        <item x="6"/>
        <item x="13"/>
        <item x="18"/>
        <item x="1"/>
        <item x="12"/>
        <item x="26"/>
        <item x="21"/>
        <item x="24"/>
        <item x="25"/>
        <item x="23"/>
        <item x="22"/>
        <item x="9"/>
        <item x="8"/>
        <item x="10"/>
        <item x="11"/>
        <item x="2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howAll="0">
      <items count="29">
        <item x="2"/>
        <item x="12"/>
        <item x="26"/>
        <item x="6"/>
        <item x="17"/>
        <item x="7"/>
        <item x="24"/>
        <item x="8"/>
        <item x="4"/>
        <item x="18"/>
        <item x="19"/>
        <item x="23"/>
        <item x="11"/>
        <item x="13"/>
        <item x="5"/>
        <item x="20"/>
        <item x="14"/>
        <item x="25"/>
        <item x="10"/>
        <item x="16"/>
        <item x="1"/>
        <item x="21"/>
        <item x="9"/>
        <item x="15"/>
        <item x="3"/>
        <item x="22"/>
        <item x="0"/>
        <item x="2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0">
        <item x="2"/>
        <item x="6"/>
        <item x="8"/>
        <item x="0"/>
        <item x="1"/>
        <item x="5"/>
        <item x="4"/>
        <item x="3"/>
        <item x="7"/>
        <item h="1" x="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howAll="0" defaultSubtotal="0">
      <items count="4">
        <item x="0"/>
        <item x="1"/>
        <item x="3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outline="0" showAll="0">
      <items count="7">
        <item x="1"/>
        <item x="2"/>
        <item x="3"/>
        <item x="0"/>
        <item x="4"/>
        <item x="5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howAll="0">
      <items count="5">
        <item x="2"/>
        <item x="0"/>
        <item x="3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4">
    <field x="21"/>
    <field x="22"/>
    <field x="32"/>
    <field x="47"/>
  </rowFields>
  <rowItems count="296">
    <i>
      <x/>
      <x v="193"/>
      <x v="14"/>
      <x v="9"/>
    </i>
    <i r="2">
      <x v="16"/>
      <x v="9"/>
    </i>
    <i>
      <x v="1"/>
      <x v="52"/>
      <x v="12"/>
      <x v="11"/>
    </i>
    <i>
      <x v="2"/>
      <x v="53"/>
      <x v="12"/>
      <x v="11"/>
    </i>
    <i>
      <x v="3"/>
      <x v="54"/>
      <x v="12"/>
      <x v="11"/>
    </i>
    <i>
      <x v="4"/>
      <x v="56"/>
      <x v="12"/>
      <x v="11"/>
    </i>
    <i>
      <x v="5"/>
      <x v="55"/>
      <x v="12"/>
      <x v="11"/>
    </i>
    <i>
      <x v="6"/>
      <x v="57"/>
      <x v="12"/>
      <x v="11"/>
    </i>
    <i>
      <x v="7"/>
      <x v="58"/>
      <x v="12"/>
      <x v="11"/>
    </i>
    <i>
      <x v="8"/>
      <x v="59"/>
      <x v="12"/>
      <x v="11"/>
    </i>
    <i>
      <x v="9"/>
      <x v="47"/>
      <x v="12"/>
      <x v="11"/>
    </i>
    <i>
      <x v="10"/>
      <x v="46"/>
      <x v="12"/>
      <x v="11"/>
    </i>
    <i>
      <x v="11"/>
      <x v="45"/>
      <x v="12"/>
      <x v="11"/>
    </i>
    <i>
      <x v="12"/>
      <x v="49"/>
      <x v="12"/>
      <x v="11"/>
    </i>
    <i>
      <x v="13"/>
      <x v="48"/>
      <x v="12"/>
      <x v="11"/>
    </i>
    <i>
      <x v="14"/>
      <x v="262"/>
      <x v="16"/>
      <x v="9"/>
    </i>
    <i>
      <x v="15"/>
      <x v="12"/>
      <x v="10"/>
      <x v="9"/>
    </i>
    <i r="2">
      <x v="18"/>
      <x v="9"/>
    </i>
    <i>
      <x v="16"/>
      <x v="19"/>
      <x v="12"/>
      <x v="11"/>
    </i>
    <i>
      <x v="17"/>
      <x v="29"/>
      <x v="6"/>
      <x v="7"/>
    </i>
    <i>
      <x v="18"/>
      <x v="8"/>
      <x v="6"/>
      <x v="7"/>
    </i>
    <i>
      <x v="19"/>
      <x v="34"/>
      <x v="5"/>
      <x v="2"/>
    </i>
    <i>
      <x v="20"/>
      <x v="37"/>
      <x v="5"/>
      <x v="2"/>
    </i>
    <i>
      <x v="21"/>
      <x v="153"/>
      <x v="5"/>
      <x v="7"/>
    </i>
    <i>
      <x v="22"/>
      <x v="30"/>
      <x v="6"/>
      <x v="7"/>
    </i>
    <i>
      <x v="23"/>
      <x v="7"/>
      <x v="6"/>
      <x v="7"/>
    </i>
    <i>
      <x v="24"/>
      <x v="35"/>
      <x v="5"/>
      <x v="2"/>
    </i>
    <i>
      <x v="25"/>
      <x v="40"/>
      <x v="5"/>
      <x v="2"/>
    </i>
    <i>
      <x v="26"/>
      <x v="36"/>
      <x v="6"/>
      <x v="7"/>
    </i>
    <i>
      <x v="27"/>
      <x v="38"/>
      <x v="1"/>
      <x v="24"/>
    </i>
    <i>
      <x v="28"/>
      <x v="39"/>
      <x v="1"/>
      <x v="24"/>
    </i>
    <i>
      <x v="29"/>
      <x v="31"/>
      <x v="3"/>
      <x v="14"/>
    </i>
    <i>
      <x v="30"/>
      <x v="43"/>
      <x v="17"/>
      <x v="14"/>
    </i>
    <i>
      <x v="31"/>
      <x v="27"/>
      <x v="5"/>
      <x v="14"/>
    </i>
    <i>
      <x v="32"/>
      <x v="32"/>
      <x v="17"/>
      <x v="14"/>
    </i>
    <i>
      <x v="33"/>
      <x v="20"/>
      <x v="11"/>
      <x v="8"/>
    </i>
    <i>
      <x v="34"/>
      <x v="26"/>
      <x v="17"/>
      <x v="14"/>
    </i>
    <i>
      <x v="35"/>
      <x v="254"/>
      <x v="17"/>
      <x v="14"/>
    </i>
    <i>
      <x v="36"/>
      <x v="254"/>
      <x v="17"/>
      <x v="14"/>
    </i>
    <i>
      <x v="37"/>
      <x v="254"/>
      <x v="17"/>
      <x v="14"/>
    </i>
    <i>
      <x v="38"/>
      <x v="254"/>
      <x v="17"/>
      <x v="14"/>
    </i>
    <i>
      <x v="39"/>
      <x v="254"/>
      <x v="17"/>
      <x v="14"/>
    </i>
    <i>
      <x v="40"/>
      <x v="33"/>
      <x v="17"/>
      <x v="15"/>
    </i>
    <i>
      <x v="41"/>
      <x v="50"/>
      <x v="17"/>
      <x v="14"/>
    </i>
    <i>
      <x v="42"/>
      <x v="186"/>
      <x v="17"/>
      <x v="14"/>
    </i>
    <i>
      <x v="43"/>
      <x v="208"/>
      <x v="17"/>
      <x v="12"/>
    </i>
    <i>
      <x v="44"/>
      <x v="11"/>
      <x v="15"/>
      <x v="4"/>
    </i>
    <i>
      <x v="45"/>
      <x v="21"/>
      <x v="17"/>
      <x v="8"/>
    </i>
    <i>
      <x v="46"/>
      <x v="22"/>
      <x v="17"/>
      <x v="8"/>
    </i>
    <i>
      <x v="47"/>
      <x v="28"/>
      <x v="3"/>
      <x v="9"/>
    </i>
    <i>
      <x v="48"/>
      <x v="24"/>
      <x v="13"/>
      <x v="9"/>
    </i>
    <i>
      <x v="49"/>
      <x v="41"/>
      <x v="14"/>
      <x v="13"/>
    </i>
    <i>
      <x v="50"/>
      <x v="173"/>
      <x v="8"/>
      <x v="13"/>
    </i>
    <i>
      <x v="51"/>
      <x v="51"/>
      <x v="8"/>
      <x v="13"/>
    </i>
    <i>
      <x v="52"/>
      <x v="255"/>
      <x v="8"/>
      <x v="13"/>
    </i>
    <i>
      <x v="53"/>
      <x v="255"/>
      <x v="8"/>
      <x v="13"/>
    </i>
    <i>
      <x v="54"/>
      <x v="260"/>
      <x v="8"/>
      <x v="13"/>
    </i>
    <i>
      <x v="55"/>
      <x v="260"/>
      <x v="8"/>
      <x v="13"/>
    </i>
    <i>
      <x v="56"/>
      <x v="42"/>
      <x v="14"/>
      <x v="13"/>
    </i>
    <i>
      <x v="57"/>
      <x v="44"/>
      <x v="14"/>
      <x v="13"/>
    </i>
    <i>
      <x v="58"/>
      <x v="10"/>
      <x v="14"/>
      <x v="13"/>
    </i>
    <i>
      <x v="59"/>
      <x v="185"/>
      <x/>
      <x v="14"/>
    </i>
    <i r="2">
      <x v="3"/>
      <x v="14"/>
    </i>
    <i r="2">
      <x v="13"/>
      <x v="14"/>
    </i>
    <i>
      <x v="60"/>
      <x v="4"/>
      <x v="14"/>
      <x v="9"/>
    </i>
    <i>
      <x v="61"/>
      <x v="4"/>
      <x v="14"/>
      <x v="13"/>
    </i>
    <i>
      <x v="62"/>
      <x v="4"/>
      <x v="14"/>
      <x v="12"/>
    </i>
    <i>
      <x v="63"/>
      <x v="2"/>
      <x v="14"/>
      <x v="13"/>
    </i>
    <i>
      <x v="64"/>
      <x v="2"/>
      <x v="14"/>
      <x v="12"/>
    </i>
    <i>
      <x v="65"/>
      <x v="1"/>
      <x v="14"/>
      <x v="13"/>
    </i>
    <i>
      <x v="66"/>
      <x/>
      <x v="14"/>
      <x v="13"/>
    </i>
    <i>
      <x v="67"/>
      <x/>
      <x v="14"/>
      <x v="12"/>
    </i>
    <i>
      <x v="68"/>
      <x v="3"/>
      <x v="14"/>
      <x v="13"/>
    </i>
    <i>
      <x v="69"/>
      <x v="5"/>
      <x v="14"/>
      <x v="13"/>
    </i>
    <i>
      <x v="70"/>
      <x v="60"/>
      <x v="14"/>
      <x v="13"/>
    </i>
    <i>
      <x v="71"/>
      <x v="261"/>
      <x v="14"/>
      <x v="13"/>
    </i>
    <i>
      <x v="72"/>
      <x v="263"/>
      <x v="14"/>
      <x v="13"/>
    </i>
    <i>
      <x v="73"/>
      <x v="194"/>
      <x v="14"/>
      <x v="12"/>
    </i>
    <i>
      <x v="74"/>
      <x v="239"/>
      <x v="5"/>
      <x v="1"/>
    </i>
    <i>
      <x v="75"/>
      <x v="232"/>
      <x v="5"/>
      <x v="1"/>
    </i>
    <i>
      <x v="76"/>
      <x v="234"/>
      <x/>
      <x v="17"/>
    </i>
    <i>
      <x v="77"/>
      <x v="233"/>
      <x/>
      <x v="17"/>
    </i>
    <i>
      <x v="78"/>
      <x v="237"/>
      <x v="1"/>
      <x v="23"/>
    </i>
    <i>
      <x v="79"/>
      <x v="235"/>
      <x v="9"/>
      <x v="23"/>
    </i>
    <i>
      <x v="80"/>
      <x v="231"/>
      <x v="1"/>
      <x v="23"/>
    </i>
    <i>
      <x v="81"/>
      <x v="236"/>
      <x v="9"/>
      <x v="23"/>
    </i>
    <i>
      <x v="82"/>
      <x v="238"/>
      <x v="1"/>
      <x v="23"/>
    </i>
    <i>
      <x v="83"/>
      <x v="213"/>
      <x v="5"/>
      <x v="2"/>
    </i>
    <i>
      <x v="84"/>
      <x v="212"/>
      <x v="1"/>
      <x v="24"/>
    </i>
    <i>
      <x v="85"/>
      <x v="211"/>
      <x v="5"/>
      <x v="2"/>
    </i>
    <i>
      <x v="86"/>
      <x v="218"/>
      <x v="5"/>
      <x v="2"/>
    </i>
    <i>
      <x v="87"/>
      <x v="209"/>
      <x v="1"/>
      <x v="24"/>
    </i>
    <i>
      <x v="88"/>
      <x v="214"/>
      <x v="1"/>
      <x v="24"/>
    </i>
    <i>
      <x v="89"/>
      <x v="215"/>
      <x v="1"/>
      <x v="24"/>
    </i>
    <i>
      <x v="90"/>
      <x v="210"/>
      <x v="1"/>
      <x v="24"/>
    </i>
    <i>
      <x v="91"/>
      <x v="216"/>
      <x v="1"/>
      <x v="24"/>
    </i>
    <i>
      <x v="92"/>
      <x v="217"/>
      <x v="1"/>
      <x v="24"/>
    </i>
    <i>
      <x v="93"/>
      <x v="69"/>
      <x v="5"/>
      <x v="6"/>
    </i>
    <i>
      <x v="94"/>
      <x v="180"/>
      <x v="5"/>
      <x v="6"/>
    </i>
    <i>
      <x v="95"/>
      <x v="178"/>
      <x v="5"/>
      <x v="7"/>
    </i>
    <i>
      <x v="96"/>
      <x v="61"/>
      <x v="2"/>
      <x v="6"/>
    </i>
    <i>
      <x v="97"/>
      <x v="62"/>
      <x v="2"/>
      <x v="6"/>
    </i>
    <i>
      <x v="98"/>
      <x v="181"/>
      <x/>
      <x v="21"/>
    </i>
    <i>
      <x v="99"/>
      <x v="64"/>
      <x/>
      <x v="20"/>
    </i>
    <i>
      <x v="100"/>
      <x v="189"/>
      <x/>
      <x v="20"/>
    </i>
    <i>
      <x v="101"/>
      <x v="15"/>
      <x/>
      <x v="21"/>
    </i>
    <i>
      <x v="102"/>
      <x v="65"/>
      <x/>
      <x v="20"/>
    </i>
    <i>
      <x v="103"/>
      <x v="191"/>
      <x/>
      <x v="20"/>
    </i>
    <i>
      <x v="104"/>
      <x v="17"/>
      <x/>
      <x v="21"/>
    </i>
    <i>
      <x v="105"/>
      <x v="68"/>
      <x v="1"/>
      <x v="25"/>
    </i>
    <i>
      <x v="106"/>
      <x v="75"/>
      <x v="5"/>
      <x v="6"/>
    </i>
    <i>
      <x v="107"/>
      <x v="67"/>
      <x v="5"/>
      <x v="6"/>
    </i>
    <i>
      <x v="108"/>
      <x v="187"/>
      <x/>
      <x v="20"/>
    </i>
    <i>
      <x v="109"/>
      <x v="13"/>
      <x/>
      <x v="21"/>
    </i>
    <i>
      <x v="110"/>
      <x v="188"/>
      <x/>
      <x v="20"/>
    </i>
    <i>
      <x v="111"/>
      <x v="14"/>
      <x/>
      <x v="21"/>
    </i>
    <i>
      <x v="112"/>
      <x v="66"/>
      <x/>
      <x v="21"/>
    </i>
    <i>
      <x v="113"/>
      <x v="66"/>
      <x/>
      <x v="20"/>
    </i>
    <i>
      <x v="114"/>
      <x v="190"/>
      <x/>
      <x v="20"/>
    </i>
    <i>
      <x v="115"/>
      <x v="16"/>
      <x/>
      <x v="21"/>
    </i>
    <i>
      <x v="116"/>
      <x v="63"/>
      <x/>
      <x v="21"/>
    </i>
    <i>
      <x v="117"/>
      <x v="192"/>
      <x/>
      <x v="20"/>
    </i>
    <i>
      <x v="118"/>
      <x v="18"/>
      <x/>
      <x v="21"/>
    </i>
    <i>
      <x v="119"/>
      <x v="74"/>
      <x/>
      <x v="20"/>
    </i>
    <i>
      <x v="120"/>
      <x v="70"/>
      <x v="1"/>
      <x v="25"/>
    </i>
    <i>
      <x v="121"/>
      <x v="71"/>
      <x v="1"/>
      <x v="25"/>
    </i>
    <i>
      <x v="122"/>
      <x v="72"/>
      <x v="1"/>
      <x v="25"/>
    </i>
    <i>
      <x v="123"/>
      <x v="73"/>
      <x v="1"/>
      <x v="25"/>
    </i>
    <i>
      <x v="124"/>
      <x v="74"/>
      <x v="1"/>
      <x v="25"/>
    </i>
    <i>
      <x v="125"/>
      <x v="95"/>
      <x v="5"/>
      <x/>
    </i>
    <i>
      <x v="126"/>
      <x v="94"/>
      <x/>
      <x v="16"/>
    </i>
    <i>
      <x v="127"/>
      <x v="93"/>
      <x/>
      <x v="16"/>
    </i>
    <i>
      <x v="128"/>
      <x v="96"/>
      <x v="1"/>
      <x v="22"/>
    </i>
    <i>
      <x v="129"/>
      <x v="97"/>
      <x v="1"/>
      <x v="22"/>
    </i>
    <i>
      <x v="130"/>
      <x v="98"/>
      <x v="1"/>
      <x v="22"/>
    </i>
    <i>
      <x v="131"/>
      <x v="111"/>
      <x v="5"/>
      <x v="2"/>
    </i>
    <i>
      <x v="132"/>
      <x v="118"/>
      <x v="5"/>
      <x v="6"/>
    </i>
    <i>
      <x v="133"/>
      <x v="179"/>
      <x v="5"/>
      <x v="3"/>
    </i>
    <i>
      <x v="134"/>
      <x v="106"/>
      <x v="5"/>
      <x v="6"/>
    </i>
    <i>
      <x v="135"/>
      <x v="108"/>
      <x/>
      <x v="20"/>
    </i>
    <i>
      <x v="136"/>
      <x v="110"/>
      <x v="1"/>
      <x v="24"/>
    </i>
    <i>
      <x v="137"/>
      <x v="175"/>
      <x v="1"/>
      <x v="25"/>
    </i>
    <i>
      <x v="138"/>
      <x v="119"/>
      <x v="1"/>
      <x v="25"/>
    </i>
    <i>
      <x v="139"/>
      <x v="177"/>
      <x v="1"/>
      <x v="25"/>
    </i>
    <i>
      <x v="140"/>
      <x v="105"/>
      <x v="5"/>
      <x v="2"/>
    </i>
    <i>
      <x v="141"/>
      <x v="117"/>
      <x v="5"/>
      <x v="2"/>
    </i>
    <i>
      <x v="142"/>
      <x v="125"/>
      <x v="5"/>
      <x v="6"/>
    </i>
    <i>
      <x v="143"/>
      <x v="109"/>
      <x/>
      <x v="20"/>
    </i>
    <i>
      <x v="144"/>
      <x v="109"/>
      <x/>
      <x v="20"/>
    </i>
    <i>
      <x v="145"/>
      <x v="124"/>
      <x/>
      <x v="20"/>
    </i>
    <i>
      <x v="146"/>
      <x v="120"/>
      <x v="1"/>
      <x v="25"/>
    </i>
    <i>
      <x v="147"/>
      <x v="112"/>
      <x v="1"/>
      <x v="24"/>
    </i>
    <i>
      <x v="148"/>
      <x v="121"/>
      <x v="1"/>
      <x v="25"/>
    </i>
    <i>
      <x v="149"/>
      <x v="113"/>
      <x v="1"/>
      <x v="24"/>
    </i>
    <i>
      <x v="150"/>
      <x v="176"/>
      <x v="1"/>
      <x v="25"/>
    </i>
    <i>
      <x v="151"/>
      <x v="122"/>
      <x v="1"/>
      <x v="25"/>
    </i>
    <i>
      <x v="152"/>
      <x v="114"/>
      <x v="1"/>
      <x v="24"/>
    </i>
    <i>
      <x v="153"/>
      <x v="104"/>
      <x v="1"/>
      <x v="24"/>
    </i>
    <i>
      <x v="154"/>
      <x v="123"/>
      <x v="1"/>
      <x v="25"/>
    </i>
    <i>
      <x v="155"/>
      <x v="115"/>
      <x v="1"/>
      <x v="24"/>
    </i>
    <i>
      <x v="156"/>
      <x v="174"/>
      <x v="1"/>
      <x v="25"/>
    </i>
    <i>
      <x v="157"/>
      <x v="124"/>
      <x v="1"/>
      <x v="25"/>
    </i>
    <i>
      <x v="158"/>
      <x v="116"/>
      <x v="1"/>
      <x v="24"/>
    </i>
    <i>
      <x v="159"/>
      <x v="107"/>
      <x v="1"/>
      <x v="24"/>
    </i>
    <i>
      <x v="160"/>
      <x v="86"/>
      <x v="5"/>
      <x v="6"/>
    </i>
    <i>
      <x v="161"/>
      <x v="76"/>
      <x v="4"/>
      <x v="6"/>
    </i>
    <i>
      <x v="162"/>
      <x v="79"/>
      <x/>
      <x v="20"/>
    </i>
    <i>
      <x v="163"/>
      <x v="182"/>
      <x/>
      <x v="20"/>
    </i>
    <i>
      <x v="164"/>
      <x v="80"/>
      <x/>
      <x v="20"/>
    </i>
    <i>
      <x v="165"/>
      <x v="81"/>
      <x/>
      <x v="20"/>
    </i>
    <i>
      <x v="166"/>
      <x v="84"/>
      <x v="1"/>
      <x v="25"/>
    </i>
    <i>
      <x v="167"/>
      <x v="85"/>
      <x v="1"/>
      <x v="25"/>
    </i>
    <i>
      <x v="168"/>
      <x v="92"/>
      <x v="5"/>
      <x v="6"/>
    </i>
    <i>
      <x v="169"/>
      <x v="83"/>
      <x/>
      <x v="20"/>
    </i>
    <i>
      <x v="170"/>
      <x v="82"/>
      <x/>
      <x v="21"/>
    </i>
    <i>
      <x v="171"/>
      <x v="82"/>
      <x/>
      <x v="20"/>
    </i>
    <i>
      <x v="172"/>
      <x v="78"/>
      <x/>
      <x v="21"/>
    </i>
    <i>
      <x v="173"/>
      <x v="78"/>
      <x/>
      <x v="20"/>
    </i>
    <i>
      <x v="174"/>
      <x v="91"/>
      <x/>
      <x v="20"/>
    </i>
    <i>
      <x v="175"/>
      <x v="91"/>
      <x/>
      <x v="20"/>
    </i>
    <i>
      <x v="176"/>
      <x v="87"/>
      <x v="1"/>
      <x v="25"/>
    </i>
    <i>
      <x v="177"/>
      <x v="88"/>
      <x v="1"/>
      <x v="26"/>
    </i>
    <i>
      <x v="178"/>
      <x v="88"/>
      <x v="1"/>
      <x v="25"/>
    </i>
    <i>
      <x v="179"/>
      <x v="77"/>
      <x v="1"/>
      <x v="25"/>
    </i>
    <i>
      <x v="180"/>
      <x v="89"/>
      <x v="1"/>
      <x v="25"/>
    </i>
    <i>
      <x v="181"/>
      <x v="90"/>
      <x v="1"/>
      <x v="25"/>
    </i>
    <i>
      <x v="182"/>
      <x v="91"/>
      <x v="1"/>
      <x v="26"/>
    </i>
    <i>
      <x v="183"/>
      <x v="91"/>
      <x v="1"/>
      <x v="25"/>
    </i>
    <i>
      <x v="184"/>
      <x v="184"/>
      <x v="3"/>
      <x v="20"/>
    </i>
    <i>
      <x v="185"/>
      <x v="183"/>
      <x v="3"/>
      <x v="21"/>
    </i>
    <i>
      <x v="186"/>
      <x v="99"/>
      <x v="5"/>
      <x/>
    </i>
    <i>
      <x v="187"/>
      <x v="101"/>
      <x/>
      <x v="16"/>
    </i>
    <i>
      <x v="188"/>
      <x v="100"/>
      <x/>
      <x v="16"/>
    </i>
    <i>
      <x v="189"/>
      <x v="102"/>
      <x v="1"/>
      <x v="22"/>
    </i>
    <i>
      <x v="190"/>
      <x v="103"/>
      <x v="1"/>
      <x v="22"/>
    </i>
    <i>
      <x v="191"/>
      <x v="137"/>
      <x v="5"/>
      <x v="2"/>
    </i>
    <i>
      <x v="192"/>
      <x v="147"/>
      <x v="5"/>
      <x v="6"/>
    </i>
    <i>
      <x v="193"/>
      <x v="143"/>
      <x v="5"/>
      <x v="6"/>
    </i>
    <i>
      <x v="194"/>
      <x v="135"/>
      <x v="1"/>
      <x v="24"/>
    </i>
    <i>
      <x v="195"/>
      <x v="145"/>
      <x v="1"/>
      <x v="25"/>
    </i>
    <i>
      <x v="196"/>
      <x v="136"/>
      <x v="1"/>
      <x v="24"/>
    </i>
    <i>
      <x v="197"/>
      <x v="126"/>
      <x v="1"/>
      <x v="24"/>
    </i>
    <i>
      <x v="198"/>
      <x v="146"/>
      <x v="1"/>
      <x v="25"/>
    </i>
    <i>
      <x v="199"/>
      <x v="130"/>
      <x v="5"/>
      <x v="2"/>
    </i>
    <i>
      <x v="200"/>
      <x v="142"/>
      <x v="5"/>
      <x v="2"/>
    </i>
    <i>
      <x v="201"/>
      <x v="152"/>
      <x v="5"/>
      <x v="6"/>
    </i>
    <i>
      <x v="202"/>
      <x v="144"/>
      <x v="5"/>
      <x v="6"/>
    </i>
    <i>
      <x v="203"/>
      <x v="131"/>
      <x v="5"/>
      <x v="6"/>
    </i>
    <i>
      <x v="204"/>
      <x v="134"/>
      <x/>
      <x v="20"/>
    </i>
    <i>
      <x v="205"/>
      <x v="134"/>
      <x/>
      <x v="20"/>
    </i>
    <i>
      <x v="206"/>
      <x v="134"/>
      <x/>
      <x v="20"/>
    </i>
    <i>
      <x v="207"/>
      <x v="133"/>
      <x/>
      <x v="20"/>
    </i>
    <i>
      <x v="208"/>
      <x v="151"/>
      <x/>
      <x v="20"/>
    </i>
    <i>
      <x v="209"/>
      <x v="127"/>
      <x v="1"/>
      <x v="24"/>
    </i>
    <i>
      <x v="210"/>
      <x v="148"/>
      <x v="1"/>
      <x v="25"/>
    </i>
    <i>
      <x v="211"/>
      <x v="138"/>
      <x v="1"/>
      <x v="24"/>
    </i>
    <i>
      <x v="212"/>
      <x v="149"/>
      <x v="1"/>
      <x v="25"/>
    </i>
    <i>
      <x v="213"/>
      <x v="139"/>
      <x v="1"/>
      <x v="24"/>
    </i>
    <i>
      <x v="214"/>
      <x v="128"/>
      <x v="1"/>
      <x v="24"/>
    </i>
    <i>
      <x v="215"/>
      <x v="150"/>
      <x v="1"/>
      <x v="25"/>
    </i>
    <i>
      <x v="216"/>
      <x v="140"/>
      <x v="1"/>
      <x v="24"/>
    </i>
    <i>
      <x v="217"/>
      <x v="132"/>
      <x v="1"/>
      <x v="25"/>
    </i>
    <i>
      <x v="218"/>
      <x v="129"/>
      <x v="1"/>
      <x v="24"/>
    </i>
    <i>
      <x v="219"/>
      <x v="141"/>
      <x v="1"/>
      <x v="24"/>
    </i>
    <i>
      <x v="220"/>
      <x v="158"/>
      <x v="5"/>
      <x v="2"/>
    </i>
    <i>
      <x v="221"/>
      <x v="157"/>
      <x v="1"/>
      <x v="24"/>
    </i>
    <i>
      <x v="222"/>
      <x v="163"/>
      <x v="5"/>
      <x v="2"/>
    </i>
    <i>
      <x v="223"/>
      <x v="164"/>
      <x v="5"/>
      <x v="7"/>
    </i>
    <i>
      <x v="224"/>
      <x v="159"/>
      <x v="1"/>
      <x v="24"/>
    </i>
    <i>
      <x v="225"/>
      <x v="155"/>
      <x v="1"/>
      <x v="24"/>
    </i>
    <i>
      <x v="226"/>
      <x v="160"/>
      <x v="1"/>
      <x v="24"/>
    </i>
    <i>
      <x v="227"/>
      <x v="161"/>
      <x v="1"/>
      <x v="24"/>
    </i>
    <i>
      <x v="228"/>
      <x v="156"/>
      <x v="1"/>
      <x v="24"/>
    </i>
    <i>
      <x v="229"/>
      <x v="162"/>
      <x v="1"/>
      <x v="24"/>
    </i>
    <i>
      <x v="230"/>
      <x v="257"/>
      <x v="6"/>
      <x v="7"/>
    </i>
    <i>
      <x v="231"/>
      <x v="256"/>
      <x v="6"/>
      <x v="7"/>
    </i>
    <i>
      <x v="232"/>
      <x v="154"/>
      <x v="6"/>
      <x v="7"/>
    </i>
    <i>
      <x v="233"/>
      <x v="166"/>
      <x v="1"/>
      <x v="24"/>
    </i>
    <i>
      <x v="234"/>
      <x v="167"/>
      <x v="1"/>
      <x v="24"/>
    </i>
    <i>
      <x v="235"/>
      <x v="171"/>
      <x v="5"/>
      <x v="2"/>
    </i>
    <i>
      <x v="236"/>
      <x v="165"/>
      <x/>
      <x v="21"/>
    </i>
    <i>
      <x v="237"/>
      <x v="172"/>
      <x v="1"/>
      <x v="26"/>
    </i>
    <i>
      <x v="238"/>
      <x v="168"/>
      <x v="1"/>
      <x v="24"/>
    </i>
    <i>
      <x v="239"/>
      <x v="169"/>
      <x v="1"/>
      <x v="24"/>
    </i>
    <i>
      <x v="240"/>
      <x v="170"/>
      <x v="1"/>
      <x v="24"/>
    </i>
    <i>
      <x v="241"/>
      <x v="259"/>
      <x v="6"/>
      <x v="7"/>
    </i>
    <i>
      <x v="242"/>
      <x v="258"/>
      <x v="6"/>
      <x v="7"/>
    </i>
    <i>
      <x v="243"/>
      <x v="242"/>
      <x v="2"/>
      <x v="3"/>
    </i>
    <i>
      <x v="244"/>
      <x v="241"/>
      <x v="5"/>
      <x v="6"/>
    </i>
    <i>
      <x v="245"/>
      <x v="244"/>
      <x/>
      <x v="19"/>
    </i>
    <i>
      <x v="246"/>
      <x v="251"/>
      <x v="5"/>
      <x v="2"/>
    </i>
    <i>
      <x v="247"/>
      <x v="252"/>
      <x v="5"/>
      <x v="3"/>
    </i>
    <i>
      <x v="248"/>
      <x v="245"/>
      <x/>
      <x v="18"/>
    </i>
    <i>
      <x v="249"/>
      <x v="247"/>
      <x/>
      <x v="18"/>
    </i>
    <i>
      <x v="250"/>
      <x v="248"/>
      <x/>
      <x v="18"/>
    </i>
    <i>
      <x v="251"/>
      <x v="246"/>
      <x/>
      <x v="18"/>
    </i>
    <i>
      <x v="252"/>
      <x v="243"/>
      <x/>
      <x v="18"/>
    </i>
    <i>
      <x v="253"/>
      <x v="249"/>
      <x v="1"/>
      <x v="24"/>
    </i>
    <i>
      <x v="254"/>
      <x v="253"/>
      <x v="1"/>
      <x v="25"/>
    </i>
    <i>
      <x v="255"/>
      <x v="250"/>
      <x v="1"/>
      <x v="24"/>
    </i>
    <i>
      <x v="256"/>
      <x v="240"/>
      <x/>
      <x v="19"/>
    </i>
    <i>
      <x v="257"/>
      <x v="201"/>
      <x v="7"/>
      <x v="5"/>
    </i>
    <i>
      <x v="258"/>
      <x v="195"/>
      <x v="2"/>
      <x v="7"/>
    </i>
    <i>
      <x v="259"/>
      <x v="23"/>
      <x v="5"/>
      <x v="10"/>
    </i>
    <i>
      <x v="260"/>
      <x v="202"/>
      <x v="5"/>
      <x v="2"/>
    </i>
    <i>
      <x v="261"/>
      <x v="207"/>
      <x v="5"/>
      <x/>
    </i>
    <i>
      <x v="262"/>
      <x v="203"/>
      <x v="5"/>
      <x/>
    </i>
    <i>
      <x v="263"/>
      <x v="196"/>
      <x v="5"/>
      <x v="6"/>
    </i>
    <i>
      <x v="264"/>
      <x v="200"/>
      <x/>
      <x v="21"/>
    </i>
    <i>
      <x v="265"/>
      <x v="199"/>
      <x/>
      <x v="21"/>
    </i>
    <i>
      <x v="266"/>
      <x v="199"/>
      <x/>
      <x v="18"/>
    </i>
    <i>
      <x v="267"/>
      <x v="199"/>
      <x/>
      <x v="20"/>
    </i>
    <i>
      <x v="268"/>
      <x v="198"/>
      <x/>
      <x v="16"/>
    </i>
    <i>
      <x v="269"/>
      <x v="204"/>
      <x v="1"/>
      <x v="22"/>
    </i>
    <i>
      <x v="270"/>
      <x v="205"/>
      <x v="1"/>
      <x v="22"/>
    </i>
    <i>
      <x v="271"/>
      <x v="197"/>
      <x v="1"/>
      <x v="25"/>
    </i>
    <i>
      <x v="272"/>
      <x v="206"/>
      <x v="1"/>
      <x v="25"/>
    </i>
    <i>
      <x v="273"/>
      <x v="206"/>
      <x v="1"/>
      <x v="22"/>
    </i>
    <i>
      <x v="274"/>
      <x v="9"/>
      <x v="5"/>
      <x v="2"/>
    </i>
    <i>
      <x v="275"/>
      <x v="6"/>
      <x v="6"/>
      <x v="7"/>
    </i>
    <i>
      <x v="276"/>
      <x v="6"/>
      <x v="6"/>
      <x v="7"/>
    </i>
    <i>
      <x v="277"/>
      <x v="25"/>
      <x/>
      <x v="25"/>
    </i>
    <i>
      <x v="278"/>
      <x v="228"/>
      <x v="1"/>
      <x v="25"/>
    </i>
    <i>
      <x v="279"/>
      <x v="221"/>
      <x v="5"/>
      <x v="2"/>
    </i>
    <i>
      <x v="280"/>
      <x v="225"/>
      <x v="5"/>
      <x v="2"/>
    </i>
    <i>
      <x v="281"/>
      <x v="230"/>
      <x v="5"/>
      <x v="6"/>
    </i>
    <i>
      <x v="282"/>
      <x v="227"/>
      <x v="5"/>
      <x/>
    </i>
    <i>
      <x v="283"/>
      <x v="220"/>
      <x v="2"/>
      <x v="2"/>
    </i>
    <i>
      <x v="284"/>
      <x v="223"/>
      <x/>
      <x v="20"/>
    </i>
    <i>
      <x v="285"/>
      <x v="226"/>
      <x/>
      <x v="18"/>
    </i>
    <i>
      <x v="286"/>
      <x v="222"/>
      <x/>
      <x v="18"/>
    </i>
    <i>
      <x v="287"/>
      <x v="226"/>
      <x/>
      <x v="20"/>
    </i>
    <i>
      <x v="288"/>
      <x v="219"/>
      <x/>
      <x v="18"/>
    </i>
    <i>
      <x v="289"/>
      <x v="229"/>
      <x v="1"/>
      <x v="22"/>
    </i>
    <i>
      <x v="290"/>
      <x v="224"/>
      <x v="1"/>
      <x v="24"/>
    </i>
    <i t="grand">
      <x/>
    </i>
  </rowItems>
  <colFields count="1">
    <field x="89"/>
  </colFields>
  <colItems count="6">
    <i>
      <x/>
    </i>
    <i>
      <x v="1"/>
    </i>
    <i>
      <x v="2"/>
    </i>
    <i>
      <x v="3"/>
    </i>
    <i>
      <x v="4"/>
    </i>
    <i t="grand">
      <x/>
    </i>
  </colItems>
  <pageFields count="6">
    <pageField fld="49" hier="-1"/>
    <pageField fld="48" hier="-1"/>
    <pageField fld="30" hier="-1"/>
    <pageField fld="90" hier="-1"/>
    <pageField fld="57" hier="-1"/>
    <pageField fld="56" hier="-1"/>
  </pageFields>
  <dataFields count="1">
    <dataField name="Somma di Fine val. c." fld="68" baseField="88" baseItem="3" numFmtId="164"/>
  </dataFields>
  <formats count="3">
    <format dxfId="8">
      <pivotArea dataOnly="0" outline="0" fieldPosition="0">
        <references count="1">
          <reference field="90" count="0" defaultSubtotal="1"/>
        </references>
      </pivotArea>
    </format>
    <format dxfId="7">
      <pivotArea dataOnly="0" outline="0" fieldPosition="0">
        <references count="1">
          <reference field="56" count="2">
            <x v="7"/>
            <x v="8"/>
          </reference>
        </references>
      </pivotArea>
    </format>
    <format dxfId="6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pivotTables/pivotTable7.xml><?xml version="1.0" encoding="utf-8"?>
<pivotTableDefinition xmlns="http://schemas.openxmlformats.org/spreadsheetml/2006/main" name="Tabella pivot2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3:I12" firstHeaderRow="1" firstDataRow="2" firstDataCol="5" rowPageCount="1" colPageCount="1"/>
  <pivotFields count="92"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 defaultSubtotal="0">
      <items count="20">
        <item x="4"/>
        <item x="3"/>
        <item x="5"/>
        <item x="10"/>
        <item x="15"/>
        <item x="2"/>
        <item x="6"/>
        <item x="14"/>
        <item x="17"/>
        <item x="16"/>
        <item x="7"/>
        <item x="13"/>
        <item x="12"/>
        <item x="8"/>
        <item x="11"/>
        <item x="18"/>
        <item x="1"/>
        <item x="0"/>
        <item x="9"/>
        <item x="19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 defaultSubtotal="0">
      <items count="29">
        <item x="8"/>
        <item x="24"/>
        <item x="2"/>
        <item x="12"/>
        <item x="26"/>
        <item x="17"/>
        <item x="6"/>
        <item x="7"/>
        <item x="16"/>
        <item x="1"/>
        <item x="9"/>
        <item x="15"/>
        <item x="22"/>
        <item x="21"/>
        <item x="0"/>
        <item x="3"/>
        <item x="10"/>
        <item x="25"/>
        <item x="5"/>
        <item x="20"/>
        <item x="13"/>
        <item x="14"/>
        <item x="11"/>
        <item x="23"/>
        <item x="4"/>
        <item x="18"/>
        <item x="19"/>
        <item m="1" x="28"/>
        <item x="27"/>
      </items>
    </pivotField>
    <pivotField axis="axisRow" compact="0" outline="0" showAll="0">
      <items count="30">
        <item m="1" x="28"/>
        <item x="0"/>
        <item x="16"/>
        <item x="17"/>
        <item x="15"/>
        <item x="2"/>
        <item x="4"/>
        <item x="3"/>
        <item x="7"/>
        <item x="14"/>
        <item x="19"/>
        <item x="5"/>
        <item x="20"/>
        <item x="6"/>
        <item x="13"/>
        <item x="18"/>
        <item x="1"/>
        <item x="12"/>
        <item x="26"/>
        <item x="21"/>
        <item x="24"/>
        <item x="25"/>
        <item x="23"/>
        <item x="22"/>
        <item x="9"/>
        <item x="8"/>
        <item x="10"/>
        <item x="11"/>
        <item x="27"/>
        <item t="default"/>
      </items>
    </pivotField>
    <pivotField axis="axisPage" compact="0" outline="0" showAll="0">
      <items count="29">
        <item x="2"/>
        <item x="12"/>
        <item x="26"/>
        <item x="6"/>
        <item x="17"/>
        <item x="7"/>
        <item x="24"/>
        <item x="8"/>
        <item x="4"/>
        <item x="18"/>
        <item x="19"/>
        <item x="23"/>
        <item x="11"/>
        <item x="13"/>
        <item x="5"/>
        <item x="20"/>
        <item x="14"/>
        <item x="25"/>
        <item x="10"/>
        <item x="16"/>
        <item x="1"/>
        <item x="21"/>
        <item x="9"/>
        <item x="15"/>
        <item x="3"/>
        <item x="22"/>
        <item x="0"/>
        <item x="27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11">
        <item h="1" sd="0" x="2"/>
        <item h="1" sd="0" x="0"/>
        <item h="1" sd="0" x="6"/>
        <item h="1" sd="0" x="1"/>
        <item h="1" x="3"/>
        <item x="7"/>
        <item h="1" x="9"/>
        <item h="1" x="5"/>
        <item h="1" x="4"/>
        <item h="1" x="8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1"/>
        <item x="2"/>
        <item x="3"/>
        <item x="0"/>
        <item x="4"/>
        <item x="5"/>
        <item t="default"/>
      </items>
    </pivotField>
    <pivotField compact="0" outline="0" showAll="0"/>
    <pivotField compact="0" outline="0" showAll="0"/>
  </pivotFields>
  <rowFields count="5">
    <field x="89"/>
    <field x="56"/>
    <field x="47"/>
    <field x="32"/>
    <field x="48"/>
  </rowFields>
  <rowItems count="8">
    <i>
      <x/>
      <x v="5"/>
      <x v="25"/>
      <x v="1"/>
      <x v="15"/>
    </i>
    <i t="default" r="1">
      <x v="5"/>
    </i>
    <i t="default">
      <x/>
    </i>
    <i>
      <x v="1"/>
      <x v="5"/>
      <x v="18"/>
      <x/>
      <x v="11"/>
    </i>
    <i r="2">
      <x v="19"/>
      <x/>
      <x v="12"/>
    </i>
    <i t="default" r="1">
      <x v="5"/>
    </i>
    <i t="default"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49" hier="-1"/>
  </pageFields>
  <dataFields count="4">
    <dataField name="Somma di StartValCont" fld="64" baseField="47" baseItem="12" numFmtId="164"/>
    <dataField name="Somma di Valut.val.acq." fld="65" baseField="46" baseItem="0" numFmtId="164"/>
    <dataField name="Somma di Amm.pian" fld="66" baseField="47" baseItem="12" numFmtId="164"/>
    <dataField name="Somma di Fine val. c." fld="68" baseField="47" baseItem="12" numFmtId="164"/>
  </dataFields>
  <formats count="6">
    <format dxfId="5">
      <pivotArea dataOnly="0" outline="0" fieldPosition="0">
        <references count="1">
          <reference field="56" count="0" defaultSubtotal="1"/>
        </references>
      </pivotArea>
    </format>
    <format dxfId="4">
      <pivotArea dataOnly="0" outline="0" fieldPosition="0">
        <references count="1">
          <reference field="56" count="4">
            <x v="0"/>
            <x v="1"/>
            <x v="2"/>
            <x v="3"/>
          </reference>
        </references>
      </pivotArea>
    </format>
    <format dxfId="3">
      <pivotArea outline="0" fieldPosition="0">
        <references count="1">
          <reference field="4294967294" count="1">
            <x v="0"/>
          </reference>
        </references>
      </pivotArea>
    </format>
    <format dxfId="2">
      <pivotArea outline="0" fieldPosition="0">
        <references count="1">
          <reference field="4294967294" count="1">
            <x v="2"/>
          </reference>
        </references>
      </pivotArea>
    </format>
    <format dxfId="1">
      <pivotArea outline="0" fieldPosition="0">
        <references count="1">
          <reference field="4294967294" count="1">
            <x v="3"/>
          </reference>
        </references>
      </pivotArea>
    </format>
    <format dxfId="0">
      <pivotArea dataOnly="0" outline="0" fieldPosition="0">
        <references count="1">
          <reference field="89" count="0" defaultSubtotal="1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customProperty" Target="../customProperty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5.xml"/><Relationship Id="rId1" Type="http://schemas.openxmlformats.org/officeDocument/2006/relationships/pivotTable" Target="../pivotTables/pivot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.bin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P49"/>
  <sheetViews>
    <sheetView showGridLines="0" topLeftCell="A17" zoomScale="90" zoomScaleNormal="90" workbookViewId="0">
      <selection activeCell="N31" sqref="N31"/>
    </sheetView>
  </sheetViews>
  <sheetFormatPr defaultRowHeight="15" x14ac:dyDescent="0.25"/>
  <cols>
    <col min="2" max="2" width="37" bestFit="1" customWidth="1"/>
    <col min="3" max="3" width="11.28515625" bestFit="1" customWidth="1"/>
    <col min="4" max="4" width="22.7109375" bestFit="1" customWidth="1"/>
    <col min="5" max="5" width="25.140625" bestFit="1" customWidth="1"/>
    <col min="6" max="6" width="10.140625" bestFit="1" customWidth="1"/>
    <col min="7" max="9" width="17.5703125" customWidth="1"/>
    <col min="10" max="10" width="8" bestFit="1" customWidth="1"/>
    <col min="12" max="12" width="14.7109375" style="2" bestFit="1" customWidth="1"/>
    <col min="13" max="13" width="11.5703125" bestFit="1" customWidth="1"/>
    <col min="14" max="14" width="13.140625" bestFit="1" customWidth="1"/>
    <col min="15" max="15" width="10.140625" bestFit="1" customWidth="1"/>
  </cols>
  <sheetData>
    <row r="4" spans="1:16" ht="39.950000000000003" customHeight="1" thickBot="1" x14ac:dyDescent="0.3">
      <c r="C4" s="13" t="str">
        <f>C11</f>
        <v>Diritti di Brevetto</v>
      </c>
      <c r="D4" s="13" t="str">
        <f t="shared" ref="D4:J4" si="0">D11</f>
        <v>Altre Immobilizzazioni Immateriali</v>
      </c>
      <c r="E4" s="13" t="str">
        <f t="shared" si="0"/>
        <v>Immobilizzazioni Immateriali in Corso</v>
      </c>
      <c r="F4" s="13" t="str">
        <f t="shared" si="0"/>
        <v>Avviamento</v>
      </c>
      <c r="G4" s="13" t="str">
        <f t="shared" si="0"/>
        <v>Costi di Impianto e Ampliamento</v>
      </c>
      <c r="H4" s="13" t="str">
        <f t="shared" si="0"/>
        <v>Concessioni, Licenze, Marchi e Diritti Simili</v>
      </c>
      <c r="I4" s="13" t="str">
        <f t="shared" si="0"/>
        <v>Costi di Ricerca</v>
      </c>
      <c r="J4" s="13" t="str">
        <f t="shared" si="0"/>
        <v>Totale</v>
      </c>
    </row>
    <row r="5" spans="1:16" ht="16.5" thickBot="1" x14ac:dyDescent="0.35">
      <c r="A5" s="17" t="s">
        <v>2397</v>
      </c>
      <c r="B5" s="14" t="str">
        <f>"Saldo 31 dicembre "&amp;LEFT(A6,4)</f>
        <v>Saldo 31 dicembre 2020</v>
      </c>
      <c r="C5" s="15">
        <v>118027.43</v>
      </c>
      <c r="D5" s="15">
        <v>1407.94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6">
        <f>SUM(C5:I5)</f>
        <v>119435.37</v>
      </c>
      <c r="M5" s="2"/>
    </row>
    <row r="6" spans="1:16" ht="15.75" x14ac:dyDescent="0.3">
      <c r="A6" s="17" t="s">
        <v>2398</v>
      </c>
      <c r="B6" s="18" t="str">
        <f>"di cui:"</f>
        <v>di cui:</v>
      </c>
      <c r="C6" s="19"/>
      <c r="D6" s="19"/>
      <c r="E6" s="19"/>
      <c r="F6" s="19"/>
      <c r="G6" s="19"/>
      <c r="H6" s="19"/>
      <c r="I6" s="19"/>
      <c r="J6" s="20"/>
      <c r="M6" s="2"/>
    </row>
    <row r="7" spans="1:16" s="21" customFormat="1" ht="15.75" x14ac:dyDescent="0.3">
      <c r="A7" s="25" t="s">
        <v>1291</v>
      </c>
      <c r="B7" s="22" t="str">
        <f>"- costo storico"</f>
        <v>- costo storico</v>
      </c>
      <c r="C7" s="23">
        <v>672639.89</v>
      </c>
      <c r="D7" s="24">
        <v>11318.33</v>
      </c>
      <c r="E7" s="24">
        <v>0</v>
      </c>
      <c r="F7" s="24">
        <v>0</v>
      </c>
      <c r="G7" s="24">
        <v>0</v>
      </c>
      <c r="H7" s="24">
        <v>0</v>
      </c>
      <c r="I7" s="24">
        <v>12681.26</v>
      </c>
      <c r="J7" s="16">
        <f>SUM(C7:I7)</f>
        <v>696639.48</v>
      </c>
      <c r="L7" s="59"/>
      <c r="M7" s="2"/>
      <c r="N7"/>
      <c r="O7"/>
      <c r="P7"/>
    </row>
    <row r="8" spans="1:16" ht="15.75" x14ac:dyDescent="0.3">
      <c r="A8" s="17" t="s">
        <v>2399</v>
      </c>
      <c r="B8" s="22" t="str">
        <f>"- fondo ammortamento"</f>
        <v>- fondo ammortamento</v>
      </c>
      <c r="C8" s="23">
        <v>-554612.46</v>
      </c>
      <c r="D8" s="24">
        <v>-9910.39</v>
      </c>
      <c r="E8" s="24"/>
      <c r="F8" s="24">
        <v>0</v>
      </c>
      <c r="G8" s="24">
        <v>0</v>
      </c>
      <c r="H8" s="24">
        <v>0</v>
      </c>
      <c r="I8" s="24">
        <v>-12681.26</v>
      </c>
      <c r="J8" s="16">
        <f>SUM(C8:I8)</f>
        <v>-577204.11</v>
      </c>
      <c r="L8" s="59"/>
      <c r="M8" s="2"/>
    </row>
    <row r="9" spans="1:16" ht="15.75" x14ac:dyDescent="0.3">
      <c r="B9" s="22" t="str">
        <f>"- fondo svalutazione"</f>
        <v>- fondo svalutazione</v>
      </c>
      <c r="C9" s="23">
        <v>0</v>
      </c>
      <c r="D9" s="24"/>
      <c r="E9" s="24">
        <v>0</v>
      </c>
      <c r="F9" s="24">
        <v>0</v>
      </c>
      <c r="G9" s="24"/>
      <c r="H9" s="24">
        <v>0</v>
      </c>
      <c r="I9" s="24"/>
      <c r="J9" s="16">
        <f>SUM(C9:I9)</f>
        <v>0</v>
      </c>
      <c r="M9" s="2"/>
    </row>
    <row r="10" spans="1:16" s="21" customFormat="1" ht="15.75" hidden="1" x14ac:dyDescent="0.3">
      <c r="L10" s="59"/>
      <c r="M10" s="2"/>
    </row>
    <row r="11" spans="1:16" s="21" customFormat="1" ht="15.75" hidden="1" x14ac:dyDescent="0.3">
      <c r="B11" s="26"/>
      <c r="C11" s="27" t="s">
        <v>2400</v>
      </c>
      <c r="D11" s="28" t="s">
        <v>2401</v>
      </c>
      <c r="E11" s="28" t="s">
        <v>2402</v>
      </c>
      <c r="F11" s="28" t="s">
        <v>2403</v>
      </c>
      <c r="G11" s="28" t="s">
        <v>2404</v>
      </c>
      <c r="H11" s="28" t="s">
        <v>2405</v>
      </c>
      <c r="I11" s="28" t="s">
        <v>2406</v>
      </c>
      <c r="J11" s="29" t="s">
        <v>2407</v>
      </c>
      <c r="L11" s="59"/>
      <c r="M11" s="2"/>
    </row>
    <row r="12" spans="1:16" s="21" customFormat="1" ht="15.75" x14ac:dyDescent="0.3">
      <c r="A12" s="21">
        <f>DATE(LEFT(A5,4),A7,A8)</f>
        <v>44531</v>
      </c>
      <c r="B12" s="26" t="s">
        <v>2408</v>
      </c>
      <c r="C12" s="23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30">
        <f t="shared" ref="J12:J21" si="1">SUM(C12:I12)</f>
        <v>0</v>
      </c>
      <c r="L12" s="59"/>
      <c r="M12" s="2"/>
    </row>
    <row r="13" spans="1:16" s="21" customFormat="1" ht="15.75" x14ac:dyDescent="0.3">
      <c r="A13" s="21" t="str">
        <f>TEXT(A12,"mmmm")</f>
        <v>dicembre</v>
      </c>
      <c r="B13" s="26" t="s">
        <v>2409</v>
      </c>
      <c r="C13" s="23">
        <v>0</v>
      </c>
      <c r="D13" s="24">
        <v>0</v>
      </c>
      <c r="E13" s="24">
        <v>0</v>
      </c>
      <c r="F13" s="24">
        <v>0</v>
      </c>
      <c r="G13" s="24">
        <v>0</v>
      </c>
      <c r="H13" s="24">
        <v>0</v>
      </c>
      <c r="I13" s="24">
        <v>0</v>
      </c>
      <c r="J13" s="30">
        <f t="shared" si="1"/>
        <v>0</v>
      </c>
      <c r="L13" s="59"/>
      <c r="M13" s="2"/>
    </row>
    <row r="14" spans="1:16" s="21" customFormat="1" ht="15.75" x14ac:dyDescent="0.3">
      <c r="B14" s="26" t="s">
        <v>2410</v>
      </c>
      <c r="C14" s="23">
        <v>161011.41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30">
        <f t="shared" si="1"/>
        <v>161011.41</v>
      </c>
      <c r="L14" s="59"/>
      <c r="M14" s="2"/>
    </row>
    <row r="15" spans="1:16" s="21" customFormat="1" ht="15.75" x14ac:dyDescent="0.3">
      <c r="B15" s="26" t="s">
        <v>2411</v>
      </c>
      <c r="C15" s="23">
        <v>0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30">
        <f t="shared" si="1"/>
        <v>0</v>
      </c>
      <c r="L15" s="59"/>
      <c r="M15" s="2"/>
    </row>
    <row r="16" spans="1:16" s="21" customFormat="1" ht="15.75" x14ac:dyDescent="0.3">
      <c r="B16" s="26" t="s">
        <v>2412</v>
      </c>
      <c r="C16" s="23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30">
        <f t="shared" si="1"/>
        <v>0</v>
      </c>
      <c r="L16" s="59"/>
      <c r="M16" s="2"/>
    </row>
    <row r="17" spans="1:15" s="21" customFormat="1" ht="15.75" x14ac:dyDescent="0.3">
      <c r="B17" s="26" t="s">
        <v>2413</v>
      </c>
      <c r="C17" s="23">
        <v>0</v>
      </c>
      <c r="D17" s="24">
        <v>0</v>
      </c>
      <c r="E17" s="24">
        <v>0</v>
      </c>
      <c r="F17" s="24">
        <v>0</v>
      </c>
      <c r="G17" s="24">
        <v>0</v>
      </c>
      <c r="H17" s="24">
        <v>0</v>
      </c>
      <c r="I17" s="24">
        <v>0</v>
      </c>
      <c r="J17" s="30">
        <f t="shared" si="1"/>
        <v>0</v>
      </c>
      <c r="L17" s="59"/>
      <c r="M17" s="2"/>
    </row>
    <row r="18" spans="1:15" s="21" customFormat="1" ht="15.75" x14ac:dyDescent="0.3">
      <c r="B18" s="26" t="s">
        <v>2414</v>
      </c>
      <c r="C18" s="23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30">
        <f t="shared" si="1"/>
        <v>0</v>
      </c>
      <c r="L18" s="59"/>
      <c r="M18" s="2"/>
    </row>
    <row r="19" spans="1:15" s="21" customFormat="1" ht="15.75" x14ac:dyDescent="0.3">
      <c r="B19" s="26" t="s">
        <v>2415</v>
      </c>
      <c r="C19" s="23">
        <v>0</v>
      </c>
      <c r="D19" s="24">
        <v>0</v>
      </c>
      <c r="E19" s="24">
        <v>0</v>
      </c>
      <c r="F19" s="24">
        <v>0</v>
      </c>
      <c r="G19" s="24">
        <v>0</v>
      </c>
      <c r="H19" s="24">
        <v>0</v>
      </c>
      <c r="I19" s="24">
        <v>0</v>
      </c>
      <c r="J19" s="30">
        <f t="shared" si="1"/>
        <v>0</v>
      </c>
      <c r="L19" s="59"/>
      <c r="M19" s="2"/>
    </row>
    <row r="20" spans="1:15" ht="15.75" x14ac:dyDescent="0.3">
      <c r="B20" s="26" t="s">
        <v>2416</v>
      </c>
      <c r="C20" s="23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30">
        <f t="shared" si="1"/>
        <v>0</v>
      </c>
      <c r="L20" s="59"/>
      <c r="M20" s="2"/>
    </row>
    <row r="21" spans="1:15" ht="15.75" x14ac:dyDescent="0.3">
      <c r="B21" s="26" t="s">
        <v>2417</v>
      </c>
      <c r="C21" s="23">
        <v>-69035.25</v>
      </c>
      <c r="D21" s="24">
        <v>-1407.94</v>
      </c>
      <c r="E21" s="24">
        <v>0</v>
      </c>
      <c r="F21" s="24">
        <v>0</v>
      </c>
      <c r="G21" s="24">
        <v>0</v>
      </c>
      <c r="H21" s="24">
        <v>0</v>
      </c>
      <c r="I21" s="24">
        <v>0</v>
      </c>
      <c r="J21" s="30">
        <f t="shared" si="1"/>
        <v>-70443.19</v>
      </c>
      <c r="L21" s="59"/>
      <c r="M21" s="2"/>
    </row>
    <row r="22" spans="1:15" ht="16.5" thickBot="1" x14ac:dyDescent="0.35">
      <c r="B22" s="14" t="str">
        <f>"Saldo al "&amp;(DAY(EOMONTH(A12,0)))&amp;" "&amp;A13&amp;" "&amp;LEFT(A5,4)</f>
        <v>Saldo al 31 dicembre 2021</v>
      </c>
      <c r="C22" s="15">
        <f>C5+SUM(C12:C21)</f>
        <v>210003.59</v>
      </c>
      <c r="D22" s="15">
        <f t="shared" ref="D22:J22" si="2">D5+SUM(D12:D21)</f>
        <v>0</v>
      </c>
      <c r="E22" s="15">
        <f t="shared" si="2"/>
        <v>0</v>
      </c>
      <c r="F22" s="15">
        <f t="shared" si="2"/>
        <v>0</v>
      </c>
      <c r="G22" s="15">
        <f t="shared" si="2"/>
        <v>0</v>
      </c>
      <c r="H22" s="15">
        <f t="shared" si="2"/>
        <v>0</v>
      </c>
      <c r="I22" s="15">
        <f t="shared" si="2"/>
        <v>0</v>
      </c>
      <c r="J22" s="16">
        <f t="shared" si="2"/>
        <v>210003.59</v>
      </c>
      <c r="L22" s="59"/>
      <c r="M22" s="2"/>
    </row>
    <row r="23" spans="1:15" s="21" customFormat="1" ht="15.75" x14ac:dyDescent="0.3">
      <c r="B23" s="18" t="str">
        <f>"di cui:"</f>
        <v>di cui:</v>
      </c>
      <c r="C23" s="24"/>
      <c r="D23" s="24"/>
      <c r="E23" s="24"/>
      <c r="F23" s="24"/>
      <c r="G23" s="24"/>
      <c r="H23" s="24"/>
      <c r="I23" s="24"/>
      <c r="J23" s="16"/>
      <c r="L23" s="59"/>
      <c r="M23" s="2"/>
    </row>
    <row r="24" spans="1:15" s="21" customFormat="1" ht="15.75" x14ac:dyDescent="0.3">
      <c r="B24" s="22" t="str">
        <f>"- costo storico"</f>
        <v>- costo storico</v>
      </c>
      <c r="C24" s="23">
        <f>C7+C12+C15+C18+C14</f>
        <v>833651.3</v>
      </c>
      <c r="D24" s="24">
        <f t="shared" ref="D24:J24" si="3">D7+D12+D15+D18+D14</f>
        <v>11318.33</v>
      </c>
      <c r="E24" s="24">
        <f t="shared" si="3"/>
        <v>0</v>
      </c>
      <c r="F24" s="24">
        <f t="shared" si="3"/>
        <v>0</v>
      </c>
      <c r="G24" s="24">
        <f t="shared" si="3"/>
        <v>0</v>
      </c>
      <c r="H24" s="24">
        <f t="shared" si="3"/>
        <v>0</v>
      </c>
      <c r="I24" s="24">
        <f t="shared" si="3"/>
        <v>12681.26</v>
      </c>
      <c r="J24" s="16">
        <f t="shared" si="3"/>
        <v>857650.89</v>
      </c>
      <c r="L24" s="59"/>
      <c r="M24" s="2"/>
    </row>
    <row r="25" spans="1:15" ht="15.75" x14ac:dyDescent="0.3">
      <c r="A25" s="17"/>
      <c r="B25" s="22" t="str">
        <f>"- fondo ammortamento"</f>
        <v>- fondo ammortamento</v>
      </c>
      <c r="C25" s="23">
        <f>C8+C13+C16+C19+C21</f>
        <v>-623647.71</v>
      </c>
      <c r="D25" s="24">
        <f t="shared" ref="D25:J25" si="4">D8+D13+D16+D19+D21</f>
        <v>-11318.33</v>
      </c>
      <c r="E25" s="24">
        <f t="shared" si="4"/>
        <v>0</v>
      </c>
      <c r="F25" s="24">
        <f t="shared" si="4"/>
        <v>0</v>
      </c>
      <c r="G25" s="24">
        <f t="shared" si="4"/>
        <v>0</v>
      </c>
      <c r="H25" s="24">
        <f t="shared" si="4"/>
        <v>0</v>
      </c>
      <c r="I25" s="24">
        <f t="shared" si="4"/>
        <v>-12681.26</v>
      </c>
      <c r="J25" s="16">
        <f t="shared" si="4"/>
        <v>-647647.30000000005</v>
      </c>
      <c r="L25" s="59"/>
      <c r="M25" s="2"/>
    </row>
    <row r="26" spans="1:15" ht="15.75" x14ac:dyDescent="0.3">
      <c r="A26" s="17"/>
      <c r="B26" s="22" t="str">
        <f>"- fondo svalutazione"</f>
        <v>- fondo svalutazione</v>
      </c>
      <c r="C26" s="23">
        <f>C9+C17+C20</f>
        <v>0</v>
      </c>
      <c r="D26" s="24">
        <f t="shared" ref="D26:J26" si="5">D9+D17+D20</f>
        <v>0</v>
      </c>
      <c r="E26" s="24">
        <f t="shared" si="5"/>
        <v>0</v>
      </c>
      <c r="F26" s="24">
        <f t="shared" si="5"/>
        <v>0</v>
      </c>
      <c r="G26" s="24">
        <f t="shared" si="5"/>
        <v>0</v>
      </c>
      <c r="H26" s="24">
        <f t="shared" si="5"/>
        <v>0</v>
      </c>
      <c r="I26" s="24">
        <f t="shared" si="5"/>
        <v>0</v>
      </c>
      <c r="J26" s="16">
        <f t="shared" si="5"/>
        <v>0</v>
      </c>
      <c r="L26" s="59"/>
      <c r="M26" s="2"/>
    </row>
    <row r="27" spans="1:15" s="21" customFormat="1" ht="13.5" x14ac:dyDescent="0.3">
      <c r="L27" s="59"/>
    </row>
    <row r="28" spans="1:15" ht="15.75" x14ac:dyDescent="0.3">
      <c r="C28" s="21"/>
      <c r="D28" s="21"/>
      <c r="E28" s="21"/>
      <c r="F28" s="21"/>
      <c r="G28" s="21"/>
      <c r="H28" s="21"/>
      <c r="I28" s="21"/>
      <c r="J28" s="21"/>
      <c r="K28" s="21"/>
      <c r="L28" s="59"/>
      <c r="M28" s="21"/>
      <c r="N28" s="21"/>
      <c r="O28" s="21"/>
    </row>
    <row r="29" spans="1:15" ht="15.75" x14ac:dyDescent="0.3">
      <c r="A29" s="17"/>
      <c r="B29" s="22" t="str">
        <f>"Valore Bilancio al "&amp;(DAY(EOMONTH(A12,0)))&amp;" "&amp;A13&amp;" "&amp;LEFT(A5,4)</f>
        <v>Valore Bilancio al 31 dicembre 2021</v>
      </c>
      <c r="C29" s="23">
        <v>210003.59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16">
        <f>SUM(C29:I29)</f>
        <v>210003.59</v>
      </c>
      <c r="L29" s="59"/>
      <c r="M29" s="21"/>
    </row>
    <row r="30" spans="1:15" ht="15.75" x14ac:dyDescent="0.3">
      <c r="A30" s="17"/>
      <c r="B30" s="22" t="s">
        <v>2418</v>
      </c>
      <c r="C30" s="23"/>
      <c r="D30" s="24"/>
      <c r="E30" s="24"/>
      <c r="F30" s="24"/>
      <c r="G30" s="24"/>
      <c r="H30" s="24"/>
      <c r="I30" s="24"/>
      <c r="J30" s="16"/>
      <c r="L30" s="59"/>
      <c r="M30" s="21"/>
    </row>
    <row r="31" spans="1:15" ht="15.75" x14ac:dyDescent="0.3">
      <c r="A31" s="17"/>
      <c r="B31" s="22" t="s">
        <v>2419</v>
      </c>
      <c r="C31" s="23">
        <v>833651.3</v>
      </c>
      <c r="D31" s="24">
        <v>11318.33</v>
      </c>
      <c r="E31" s="24">
        <v>0</v>
      </c>
      <c r="F31" s="24">
        <v>0</v>
      </c>
      <c r="G31" s="24">
        <v>0</v>
      </c>
      <c r="H31" s="24">
        <v>0</v>
      </c>
      <c r="I31" s="24">
        <v>12681.26</v>
      </c>
      <c r="J31" s="16">
        <f>SUM(C31:I31)</f>
        <v>857650.89</v>
      </c>
      <c r="L31" s="59"/>
      <c r="M31" s="21"/>
    </row>
    <row r="32" spans="1:15" ht="15.75" x14ac:dyDescent="0.3">
      <c r="A32" s="17"/>
      <c r="B32" s="22" t="s">
        <v>2420</v>
      </c>
      <c r="C32" s="23">
        <v>-623647.71</v>
      </c>
      <c r="D32" s="24">
        <v>-11318.33</v>
      </c>
      <c r="E32" s="24"/>
      <c r="F32" s="24">
        <v>0</v>
      </c>
      <c r="G32" s="24">
        <v>0</v>
      </c>
      <c r="H32" s="24">
        <v>0</v>
      </c>
      <c r="I32" s="24">
        <v>-12681.26</v>
      </c>
      <c r="J32" s="16">
        <f>SUM(C32:I32)</f>
        <v>-647647.29999999993</v>
      </c>
      <c r="L32" s="59"/>
    </row>
    <row r="33" spans="1:12" ht="15.75" x14ac:dyDescent="0.3">
      <c r="A33" s="17"/>
      <c r="B33" s="22" t="s">
        <v>2421</v>
      </c>
      <c r="C33" s="23">
        <v>0</v>
      </c>
      <c r="D33" s="24"/>
      <c r="E33" s="24">
        <v>0</v>
      </c>
      <c r="F33" s="24">
        <v>0</v>
      </c>
      <c r="G33" s="24"/>
      <c r="H33" s="24">
        <v>0</v>
      </c>
      <c r="I33" s="24"/>
      <c r="J33" s="16">
        <f>SUM(C33:I33)</f>
        <v>0</v>
      </c>
      <c r="L33" s="59"/>
    </row>
    <row r="34" spans="1:12" ht="15.75" x14ac:dyDescent="0.3">
      <c r="A34" s="17"/>
      <c r="B34" s="22"/>
      <c r="C34" s="23"/>
      <c r="D34" s="24"/>
      <c r="E34" s="24"/>
      <c r="F34" s="24"/>
      <c r="G34" s="24"/>
      <c r="H34" s="24"/>
      <c r="I34" s="24"/>
      <c r="J34" s="24"/>
      <c r="L34" s="59"/>
    </row>
    <row r="35" spans="1:12" s="21" customFormat="1" ht="13.5" x14ac:dyDescent="0.3">
      <c r="B35" s="31" t="s">
        <v>2422</v>
      </c>
      <c r="C35" s="32">
        <f>C29-C22</f>
        <v>0</v>
      </c>
      <c r="D35" s="33">
        <f t="shared" ref="D35:J35" si="6">D29-D22</f>
        <v>0</v>
      </c>
      <c r="E35" s="33">
        <f t="shared" si="6"/>
        <v>0</v>
      </c>
      <c r="F35" s="33">
        <f t="shared" si="6"/>
        <v>0</v>
      </c>
      <c r="G35" s="33">
        <f t="shared" si="6"/>
        <v>0</v>
      </c>
      <c r="H35" s="33">
        <f t="shared" si="6"/>
        <v>0</v>
      </c>
      <c r="I35" s="33">
        <f t="shared" si="6"/>
        <v>0</v>
      </c>
      <c r="J35" s="34">
        <f t="shared" si="6"/>
        <v>0</v>
      </c>
      <c r="L35" s="59"/>
    </row>
    <row r="36" spans="1:12" s="21" customFormat="1" ht="13.5" x14ac:dyDescent="0.3">
      <c r="B36" s="31" t="s">
        <v>2423</v>
      </c>
      <c r="C36" s="32">
        <f>C31-C24</f>
        <v>0</v>
      </c>
      <c r="D36" s="33">
        <f t="shared" ref="D36:J36" si="7">D31-D24</f>
        <v>0</v>
      </c>
      <c r="E36" s="33">
        <f t="shared" si="7"/>
        <v>0</v>
      </c>
      <c r="F36" s="33">
        <f t="shared" si="7"/>
        <v>0</v>
      </c>
      <c r="G36" s="33">
        <f t="shared" si="7"/>
        <v>0</v>
      </c>
      <c r="H36" s="33">
        <f t="shared" si="7"/>
        <v>0</v>
      </c>
      <c r="I36" s="33">
        <f t="shared" si="7"/>
        <v>0</v>
      </c>
      <c r="J36" s="34">
        <f t="shared" si="7"/>
        <v>0</v>
      </c>
      <c r="L36" s="59"/>
    </row>
    <row r="37" spans="1:12" s="21" customFormat="1" ht="13.5" x14ac:dyDescent="0.3">
      <c r="B37" s="31" t="s">
        <v>2424</v>
      </c>
      <c r="C37" s="32">
        <f t="shared" ref="C37:J38" si="8">C32-C25</f>
        <v>0</v>
      </c>
      <c r="D37" s="33">
        <f t="shared" si="8"/>
        <v>0</v>
      </c>
      <c r="E37" s="33">
        <f t="shared" si="8"/>
        <v>0</v>
      </c>
      <c r="F37" s="33">
        <f t="shared" si="8"/>
        <v>0</v>
      </c>
      <c r="G37" s="33">
        <f t="shared" si="8"/>
        <v>0</v>
      </c>
      <c r="H37" s="33">
        <f t="shared" si="8"/>
        <v>0</v>
      </c>
      <c r="I37" s="33">
        <f t="shared" si="8"/>
        <v>0</v>
      </c>
      <c r="J37" s="34">
        <f t="shared" si="8"/>
        <v>0</v>
      </c>
      <c r="L37" s="59"/>
    </row>
    <row r="38" spans="1:12" s="21" customFormat="1" ht="13.5" x14ac:dyDescent="0.3">
      <c r="B38" s="31" t="s">
        <v>2425</v>
      </c>
      <c r="C38" s="32">
        <f t="shared" si="8"/>
        <v>0</v>
      </c>
      <c r="D38" s="33">
        <f t="shared" si="8"/>
        <v>0</v>
      </c>
      <c r="E38" s="33">
        <f t="shared" si="8"/>
        <v>0</v>
      </c>
      <c r="F38" s="33">
        <f t="shared" si="8"/>
        <v>0</v>
      </c>
      <c r="G38" s="33">
        <f t="shared" si="8"/>
        <v>0</v>
      </c>
      <c r="H38" s="33">
        <f t="shared" si="8"/>
        <v>0</v>
      </c>
      <c r="I38" s="33">
        <f t="shared" si="8"/>
        <v>0</v>
      </c>
      <c r="J38" s="34">
        <f t="shared" si="8"/>
        <v>0</v>
      </c>
      <c r="L38" s="59"/>
    </row>
    <row r="39" spans="1:12" ht="15.75" x14ac:dyDescent="0.3">
      <c r="A39" s="17"/>
      <c r="L39" s="59"/>
    </row>
    <row r="40" spans="1:12" x14ac:dyDescent="0.25">
      <c r="A40" s="17"/>
    </row>
    <row r="46" spans="1:12" x14ac:dyDescent="0.25">
      <c r="B46" s="35" t="s">
        <v>2426</v>
      </c>
      <c r="C46" s="35" t="s">
        <v>2427</v>
      </c>
    </row>
    <row r="47" spans="1:12" x14ac:dyDescent="0.25">
      <c r="B47" s="35" t="s">
        <v>2428</v>
      </c>
      <c r="C47" s="35" t="s">
        <v>2429</v>
      </c>
    </row>
    <row r="48" spans="1:12" x14ac:dyDescent="0.25">
      <c r="D48" s="35"/>
    </row>
    <row r="49" spans="4:4" x14ac:dyDescent="0.25">
      <c r="D49" s="35"/>
    </row>
  </sheetData>
  <sheetProtection formatColumns="0" formatRows="0" autoFilter="0"/>
  <conditionalFormatting sqref="C23 C6:J7 C12:J20">
    <cfRule type="containsText" dxfId="453" priority="173" stopIfTrue="1" operator="containsText" text="Stefanie">
      <formula>NOT(ISERROR(SEARCH("Stefanie",C6)))</formula>
    </cfRule>
    <cfRule type="containsText" dxfId="452" priority="174" stopIfTrue="1" operator="containsText" text="Cleared">
      <formula>NOT(ISERROR(SEARCH("Cleared",C6)))</formula>
    </cfRule>
    <cfRule type="containsText" dxfId="451" priority="175" stopIfTrue="1" operator="containsText" text="Errors noted">
      <formula>NOT(ISERROR(SEARCH("Errors noted",C6)))</formula>
    </cfRule>
  </conditionalFormatting>
  <conditionalFormatting sqref="E23">
    <cfRule type="containsText" dxfId="450" priority="179" stopIfTrue="1" operator="containsText" text="Stefanie">
      <formula>NOT(ISERROR(SEARCH("Stefanie",E23)))</formula>
    </cfRule>
    <cfRule type="containsText" dxfId="449" priority="180" stopIfTrue="1" operator="containsText" text="Cleared">
      <formula>NOT(ISERROR(SEARCH("Cleared",E23)))</formula>
    </cfRule>
    <cfRule type="containsText" dxfId="448" priority="181" stopIfTrue="1" operator="containsText" text="Errors noted">
      <formula>NOT(ISERROR(SEARCH("Errors noted",E23)))</formula>
    </cfRule>
  </conditionalFormatting>
  <conditionalFormatting sqref="D23">
    <cfRule type="containsText" dxfId="447" priority="176" stopIfTrue="1" operator="containsText" text="Stefanie">
      <formula>NOT(ISERROR(SEARCH("Stefanie",D23)))</formula>
    </cfRule>
    <cfRule type="containsText" dxfId="446" priority="177" stopIfTrue="1" operator="containsText" text="Cleared">
      <formula>NOT(ISERROR(SEARCH("Cleared",D23)))</formula>
    </cfRule>
    <cfRule type="containsText" dxfId="445" priority="178" stopIfTrue="1" operator="containsText" text="Errors noted">
      <formula>NOT(ISERROR(SEARCH("Errors noted",D23)))</formula>
    </cfRule>
  </conditionalFormatting>
  <conditionalFormatting sqref="J23">
    <cfRule type="containsText" dxfId="444" priority="170" stopIfTrue="1" operator="containsText" text="Stefanie">
      <formula>NOT(ISERROR(SEARCH("Stefanie",J23)))</formula>
    </cfRule>
    <cfRule type="containsText" dxfId="443" priority="171" stopIfTrue="1" operator="containsText" text="Cleared">
      <formula>NOT(ISERROR(SEARCH("Cleared",J23)))</formula>
    </cfRule>
    <cfRule type="containsText" dxfId="442" priority="172" stopIfTrue="1" operator="containsText" text="Errors noted">
      <formula>NOT(ISERROR(SEARCH("Errors noted",J23)))</formula>
    </cfRule>
  </conditionalFormatting>
  <conditionalFormatting sqref="F23:I23">
    <cfRule type="containsText" dxfId="441" priority="167" stopIfTrue="1" operator="containsText" text="Stefanie">
      <formula>NOT(ISERROR(SEARCH("Stefanie",F23)))</formula>
    </cfRule>
    <cfRule type="containsText" dxfId="440" priority="168" stopIfTrue="1" operator="containsText" text="Cleared">
      <formula>NOT(ISERROR(SEARCH("Cleared",F23)))</formula>
    </cfRule>
    <cfRule type="containsText" dxfId="439" priority="169" stopIfTrue="1" operator="containsText" text="Errors noted">
      <formula>NOT(ISERROR(SEARCH("Errors noted",F23)))</formula>
    </cfRule>
  </conditionalFormatting>
  <conditionalFormatting sqref="J5">
    <cfRule type="containsText" dxfId="438" priority="157" stopIfTrue="1" operator="containsText" text="Stefanie">
      <formula>NOT(ISERROR(SEARCH("Stefanie",J5)))</formula>
    </cfRule>
    <cfRule type="containsText" dxfId="437" priority="158" stopIfTrue="1" operator="containsText" text="Cleared">
      <formula>NOT(ISERROR(SEARCH("Cleared",J5)))</formula>
    </cfRule>
    <cfRule type="containsText" dxfId="436" priority="159" stopIfTrue="1" operator="containsText" text="Errors noted">
      <formula>NOT(ISERROR(SEARCH("Errors noted",J5)))</formula>
    </cfRule>
  </conditionalFormatting>
  <conditionalFormatting sqref="C4:J4">
    <cfRule type="containsText" dxfId="435" priority="166" stopIfTrue="1" operator="containsText" text="Errors noted">
      <formula>NOT(ISERROR(SEARCH("Errors noted",C4)))</formula>
    </cfRule>
  </conditionalFormatting>
  <conditionalFormatting sqref="C5">
    <cfRule type="containsText" dxfId="434" priority="163" stopIfTrue="1" operator="containsText" text="Stefanie">
      <formula>NOT(ISERROR(SEARCH("Stefanie",C5)))</formula>
    </cfRule>
    <cfRule type="containsText" dxfId="433" priority="164" stopIfTrue="1" operator="containsText" text="Cleared">
      <formula>NOT(ISERROR(SEARCH("Cleared",C5)))</formula>
    </cfRule>
    <cfRule type="containsText" dxfId="432" priority="165" stopIfTrue="1" operator="containsText" text="Errors noted">
      <formula>NOT(ISERROR(SEARCH("Errors noted",C5)))</formula>
    </cfRule>
  </conditionalFormatting>
  <conditionalFormatting sqref="D5:I5">
    <cfRule type="containsText" dxfId="431" priority="160" stopIfTrue="1" operator="containsText" text="Stefanie">
      <formula>NOT(ISERROR(SEARCH("Stefanie",D5)))</formula>
    </cfRule>
    <cfRule type="containsText" dxfId="430" priority="161" stopIfTrue="1" operator="containsText" text="Cleared">
      <formula>NOT(ISERROR(SEARCH("Cleared",D5)))</formula>
    </cfRule>
    <cfRule type="containsText" dxfId="429" priority="162" stopIfTrue="1" operator="containsText" text="Errors noted">
      <formula>NOT(ISERROR(SEARCH("Errors noted",D5)))</formula>
    </cfRule>
  </conditionalFormatting>
  <conditionalFormatting sqref="D7">
    <cfRule type="containsText" dxfId="428" priority="151" stopIfTrue="1" operator="containsText" text="Stefanie">
      <formula>NOT(ISERROR(SEARCH("Stefanie",D7)))</formula>
    </cfRule>
    <cfRule type="containsText" dxfId="427" priority="152" stopIfTrue="1" operator="containsText" text="Cleared">
      <formula>NOT(ISERROR(SEARCH("Cleared",D7)))</formula>
    </cfRule>
    <cfRule type="containsText" dxfId="426" priority="153" stopIfTrue="1" operator="containsText" text="Errors noted">
      <formula>NOT(ISERROR(SEARCH("Errors noted",D7)))</formula>
    </cfRule>
  </conditionalFormatting>
  <conditionalFormatting sqref="C7">
    <cfRule type="containsText" dxfId="425" priority="148" stopIfTrue="1" operator="containsText" text="Stefanie">
      <formula>NOT(ISERROR(SEARCH("Stefanie",C7)))</formula>
    </cfRule>
    <cfRule type="containsText" dxfId="424" priority="149" stopIfTrue="1" operator="containsText" text="Cleared">
      <formula>NOT(ISERROR(SEARCH("Cleared",C7)))</formula>
    </cfRule>
    <cfRule type="containsText" dxfId="423" priority="150" stopIfTrue="1" operator="containsText" text="Errors noted">
      <formula>NOT(ISERROR(SEARCH("Errors noted",C7)))</formula>
    </cfRule>
  </conditionalFormatting>
  <conditionalFormatting sqref="E7">
    <cfRule type="containsText" dxfId="422" priority="154" stopIfTrue="1" operator="containsText" text="Stefanie">
      <formula>NOT(ISERROR(SEARCH("Stefanie",E7)))</formula>
    </cfRule>
    <cfRule type="containsText" dxfId="421" priority="155" stopIfTrue="1" operator="containsText" text="Cleared">
      <formula>NOT(ISERROR(SEARCH("Cleared",E7)))</formula>
    </cfRule>
    <cfRule type="containsText" dxfId="420" priority="156" stopIfTrue="1" operator="containsText" text="Errors noted">
      <formula>NOT(ISERROR(SEARCH("Errors noted",E7)))</formula>
    </cfRule>
  </conditionalFormatting>
  <conditionalFormatting sqref="J7">
    <cfRule type="containsText" dxfId="419" priority="145" stopIfTrue="1" operator="containsText" text="Stefanie">
      <formula>NOT(ISERROR(SEARCH("Stefanie",J7)))</formula>
    </cfRule>
    <cfRule type="containsText" dxfId="418" priority="146" stopIfTrue="1" operator="containsText" text="Cleared">
      <formula>NOT(ISERROR(SEARCH("Cleared",J7)))</formula>
    </cfRule>
    <cfRule type="containsText" dxfId="417" priority="147" stopIfTrue="1" operator="containsText" text="Errors noted">
      <formula>NOT(ISERROR(SEARCH("Errors noted",J7)))</formula>
    </cfRule>
  </conditionalFormatting>
  <conditionalFormatting sqref="F7:I7">
    <cfRule type="containsText" dxfId="416" priority="142" stopIfTrue="1" operator="containsText" text="Stefanie">
      <formula>NOT(ISERROR(SEARCH("Stefanie",F7)))</formula>
    </cfRule>
    <cfRule type="containsText" dxfId="415" priority="143" stopIfTrue="1" operator="containsText" text="Cleared">
      <formula>NOT(ISERROR(SEARCH("Cleared",F7)))</formula>
    </cfRule>
    <cfRule type="containsText" dxfId="414" priority="144" stopIfTrue="1" operator="containsText" text="Errors noted">
      <formula>NOT(ISERROR(SEARCH("Errors noted",F7)))</formula>
    </cfRule>
  </conditionalFormatting>
  <conditionalFormatting sqref="D8">
    <cfRule type="containsText" dxfId="413" priority="136" stopIfTrue="1" operator="containsText" text="Stefanie">
      <formula>NOT(ISERROR(SEARCH("Stefanie",D8)))</formula>
    </cfRule>
    <cfRule type="containsText" dxfId="412" priority="137" stopIfTrue="1" operator="containsText" text="Cleared">
      <formula>NOT(ISERROR(SEARCH("Cleared",D8)))</formula>
    </cfRule>
    <cfRule type="containsText" dxfId="411" priority="138" stopIfTrue="1" operator="containsText" text="Errors noted">
      <formula>NOT(ISERROR(SEARCH("Errors noted",D8)))</formula>
    </cfRule>
  </conditionalFormatting>
  <conditionalFormatting sqref="C8">
    <cfRule type="containsText" dxfId="410" priority="133" stopIfTrue="1" operator="containsText" text="Stefanie">
      <formula>NOT(ISERROR(SEARCH("Stefanie",C8)))</formula>
    </cfRule>
    <cfRule type="containsText" dxfId="409" priority="134" stopIfTrue="1" operator="containsText" text="Cleared">
      <formula>NOT(ISERROR(SEARCH("Cleared",C8)))</formula>
    </cfRule>
    <cfRule type="containsText" dxfId="408" priority="135" stopIfTrue="1" operator="containsText" text="Errors noted">
      <formula>NOT(ISERROR(SEARCH("Errors noted",C8)))</formula>
    </cfRule>
  </conditionalFormatting>
  <conditionalFormatting sqref="E8">
    <cfRule type="containsText" dxfId="407" priority="139" stopIfTrue="1" operator="containsText" text="Stefanie">
      <formula>NOT(ISERROR(SEARCH("Stefanie",E8)))</formula>
    </cfRule>
    <cfRule type="containsText" dxfId="406" priority="140" stopIfTrue="1" operator="containsText" text="Cleared">
      <formula>NOT(ISERROR(SEARCH("Cleared",E8)))</formula>
    </cfRule>
    <cfRule type="containsText" dxfId="405" priority="141" stopIfTrue="1" operator="containsText" text="Errors noted">
      <formula>NOT(ISERROR(SEARCH("Errors noted",E8)))</formula>
    </cfRule>
  </conditionalFormatting>
  <conditionalFormatting sqref="J8">
    <cfRule type="containsText" dxfId="404" priority="130" stopIfTrue="1" operator="containsText" text="Stefanie">
      <formula>NOT(ISERROR(SEARCH("Stefanie",J8)))</formula>
    </cfRule>
    <cfRule type="containsText" dxfId="403" priority="131" stopIfTrue="1" operator="containsText" text="Cleared">
      <formula>NOT(ISERROR(SEARCH("Cleared",J8)))</formula>
    </cfRule>
    <cfRule type="containsText" dxfId="402" priority="132" stopIfTrue="1" operator="containsText" text="Errors noted">
      <formula>NOT(ISERROR(SEARCH("Errors noted",J8)))</formula>
    </cfRule>
  </conditionalFormatting>
  <conditionalFormatting sqref="F8:I8">
    <cfRule type="containsText" dxfId="401" priority="127" stopIfTrue="1" operator="containsText" text="Stefanie">
      <formula>NOT(ISERROR(SEARCH("Stefanie",F8)))</formula>
    </cfRule>
    <cfRule type="containsText" dxfId="400" priority="128" stopIfTrue="1" operator="containsText" text="Cleared">
      <formula>NOT(ISERROR(SEARCH("Cleared",F8)))</formula>
    </cfRule>
    <cfRule type="containsText" dxfId="399" priority="129" stopIfTrue="1" operator="containsText" text="Errors noted">
      <formula>NOT(ISERROR(SEARCH("Errors noted",F8)))</formula>
    </cfRule>
  </conditionalFormatting>
  <conditionalFormatting sqref="D9">
    <cfRule type="containsText" dxfId="398" priority="121" stopIfTrue="1" operator="containsText" text="Stefanie">
      <formula>NOT(ISERROR(SEARCH("Stefanie",D9)))</formula>
    </cfRule>
    <cfRule type="containsText" dxfId="397" priority="122" stopIfTrue="1" operator="containsText" text="Cleared">
      <formula>NOT(ISERROR(SEARCH("Cleared",D9)))</formula>
    </cfRule>
    <cfRule type="containsText" dxfId="396" priority="123" stopIfTrue="1" operator="containsText" text="Errors noted">
      <formula>NOT(ISERROR(SEARCH("Errors noted",D9)))</formula>
    </cfRule>
  </conditionalFormatting>
  <conditionalFormatting sqref="C9">
    <cfRule type="containsText" dxfId="395" priority="118" stopIfTrue="1" operator="containsText" text="Stefanie">
      <formula>NOT(ISERROR(SEARCH("Stefanie",C9)))</formula>
    </cfRule>
    <cfRule type="containsText" dxfId="394" priority="119" stopIfTrue="1" operator="containsText" text="Cleared">
      <formula>NOT(ISERROR(SEARCH("Cleared",C9)))</formula>
    </cfRule>
    <cfRule type="containsText" dxfId="393" priority="120" stopIfTrue="1" operator="containsText" text="Errors noted">
      <formula>NOT(ISERROR(SEARCH("Errors noted",C9)))</formula>
    </cfRule>
  </conditionalFormatting>
  <conditionalFormatting sqref="E9">
    <cfRule type="containsText" dxfId="392" priority="124" stopIfTrue="1" operator="containsText" text="Stefanie">
      <formula>NOT(ISERROR(SEARCH("Stefanie",E9)))</formula>
    </cfRule>
    <cfRule type="containsText" dxfId="391" priority="125" stopIfTrue="1" operator="containsText" text="Cleared">
      <formula>NOT(ISERROR(SEARCH("Cleared",E9)))</formula>
    </cfRule>
    <cfRule type="containsText" dxfId="390" priority="126" stopIfTrue="1" operator="containsText" text="Errors noted">
      <formula>NOT(ISERROR(SEARCH("Errors noted",E9)))</formula>
    </cfRule>
  </conditionalFormatting>
  <conditionalFormatting sqref="J9">
    <cfRule type="containsText" dxfId="389" priority="115" stopIfTrue="1" operator="containsText" text="Stefanie">
      <formula>NOT(ISERROR(SEARCH("Stefanie",J9)))</formula>
    </cfRule>
    <cfRule type="containsText" dxfId="388" priority="116" stopIfTrue="1" operator="containsText" text="Cleared">
      <formula>NOT(ISERROR(SEARCH("Cleared",J9)))</formula>
    </cfRule>
    <cfRule type="containsText" dxfId="387" priority="117" stopIfTrue="1" operator="containsText" text="Errors noted">
      <formula>NOT(ISERROR(SEARCH("Errors noted",J9)))</formula>
    </cfRule>
  </conditionalFormatting>
  <conditionalFormatting sqref="F9:I9">
    <cfRule type="containsText" dxfId="386" priority="112" stopIfTrue="1" operator="containsText" text="Stefanie">
      <formula>NOT(ISERROR(SEARCH("Stefanie",F9)))</formula>
    </cfRule>
    <cfRule type="containsText" dxfId="385" priority="113" stopIfTrue="1" operator="containsText" text="Cleared">
      <formula>NOT(ISERROR(SEARCH("Cleared",F9)))</formula>
    </cfRule>
    <cfRule type="containsText" dxfId="384" priority="114" stopIfTrue="1" operator="containsText" text="Errors noted">
      <formula>NOT(ISERROR(SEARCH("Errors noted",F9)))</formula>
    </cfRule>
  </conditionalFormatting>
  <conditionalFormatting sqref="C11:J11">
    <cfRule type="containsText" dxfId="383" priority="109" stopIfTrue="1" operator="containsText" text="Stefanie">
      <formula>NOT(ISERROR(SEARCH("Stefanie",C11)))</formula>
    </cfRule>
    <cfRule type="containsText" dxfId="382" priority="110" stopIfTrue="1" operator="containsText" text="Cleared">
      <formula>NOT(ISERROR(SEARCH("Cleared",C11)))</formula>
    </cfRule>
    <cfRule type="containsText" dxfId="381" priority="111" stopIfTrue="1" operator="containsText" text="Errors noted">
      <formula>NOT(ISERROR(SEARCH("Errors noted",C11)))</formula>
    </cfRule>
  </conditionalFormatting>
  <conditionalFormatting sqref="C21:J21">
    <cfRule type="containsText" dxfId="380" priority="106" stopIfTrue="1" operator="containsText" text="Stefanie">
      <formula>NOT(ISERROR(SEARCH("Stefanie",C21)))</formula>
    </cfRule>
    <cfRule type="containsText" dxfId="379" priority="107" stopIfTrue="1" operator="containsText" text="Cleared">
      <formula>NOT(ISERROR(SEARCH("Cleared",C21)))</formula>
    </cfRule>
    <cfRule type="containsText" dxfId="378" priority="108" stopIfTrue="1" operator="containsText" text="Errors noted">
      <formula>NOT(ISERROR(SEARCH("Errors noted",C21)))</formula>
    </cfRule>
  </conditionalFormatting>
  <conditionalFormatting sqref="J22">
    <cfRule type="containsText" dxfId="377" priority="97" stopIfTrue="1" operator="containsText" text="Stefanie">
      <formula>NOT(ISERROR(SEARCH("Stefanie",J22)))</formula>
    </cfRule>
    <cfRule type="containsText" dxfId="376" priority="98" stopIfTrue="1" operator="containsText" text="Cleared">
      <formula>NOT(ISERROR(SEARCH("Cleared",J22)))</formula>
    </cfRule>
    <cfRule type="containsText" dxfId="375" priority="99" stopIfTrue="1" operator="containsText" text="Errors noted">
      <formula>NOT(ISERROR(SEARCH("Errors noted",J22)))</formula>
    </cfRule>
  </conditionalFormatting>
  <conditionalFormatting sqref="C22">
    <cfRule type="containsText" dxfId="374" priority="103" stopIfTrue="1" operator="containsText" text="Stefanie">
      <formula>NOT(ISERROR(SEARCH("Stefanie",C22)))</formula>
    </cfRule>
    <cfRule type="containsText" dxfId="373" priority="104" stopIfTrue="1" operator="containsText" text="Cleared">
      <formula>NOT(ISERROR(SEARCH("Cleared",C22)))</formula>
    </cfRule>
    <cfRule type="containsText" dxfId="372" priority="105" stopIfTrue="1" operator="containsText" text="Errors noted">
      <formula>NOT(ISERROR(SEARCH("Errors noted",C22)))</formula>
    </cfRule>
  </conditionalFormatting>
  <conditionalFormatting sqref="D22:I22">
    <cfRule type="containsText" dxfId="371" priority="100" stopIfTrue="1" operator="containsText" text="Stefanie">
      <formula>NOT(ISERROR(SEARCH("Stefanie",D22)))</formula>
    </cfRule>
    <cfRule type="containsText" dxfId="370" priority="101" stopIfTrue="1" operator="containsText" text="Cleared">
      <formula>NOT(ISERROR(SEARCH("Cleared",D22)))</formula>
    </cfRule>
    <cfRule type="containsText" dxfId="369" priority="102" stopIfTrue="1" operator="containsText" text="Errors noted">
      <formula>NOT(ISERROR(SEARCH("Errors noted",D22)))</formula>
    </cfRule>
  </conditionalFormatting>
  <conditionalFormatting sqref="C24:J24">
    <cfRule type="containsText" dxfId="368" priority="94" stopIfTrue="1" operator="containsText" text="Stefanie">
      <formula>NOT(ISERROR(SEARCH("Stefanie",C24)))</formula>
    </cfRule>
    <cfRule type="containsText" dxfId="367" priority="95" stopIfTrue="1" operator="containsText" text="Cleared">
      <formula>NOT(ISERROR(SEARCH("Cleared",C24)))</formula>
    </cfRule>
    <cfRule type="containsText" dxfId="366" priority="96" stopIfTrue="1" operator="containsText" text="Errors noted">
      <formula>NOT(ISERROR(SEARCH("Errors noted",C24)))</formula>
    </cfRule>
  </conditionalFormatting>
  <conditionalFormatting sqref="D24">
    <cfRule type="containsText" dxfId="365" priority="88" stopIfTrue="1" operator="containsText" text="Stefanie">
      <formula>NOT(ISERROR(SEARCH("Stefanie",D24)))</formula>
    </cfRule>
    <cfRule type="containsText" dxfId="364" priority="89" stopIfTrue="1" operator="containsText" text="Cleared">
      <formula>NOT(ISERROR(SEARCH("Cleared",D24)))</formula>
    </cfRule>
    <cfRule type="containsText" dxfId="363" priority="90" stopIfTrue="1" operator="containsText" text="Errors noted">
      <formula>NOT(ISERROR(SEARCH("Errors noted",D24)))</formula>
    </cfRule>
  </conditionalFormatting>
  <conditionalFormatting sqref="C24">
    <cfRule type="containsText" dxfId="362" priority="85" stopIfTrue="1" operator="containsText" text="Stefanie">
      <formula>NOT(ISERROR(SEARCH("Stefanie",C24)))</formula>
    </cfRule>
    <cfRule type="containsText" dxfId="361" priority="86" stopIfTrue="1" operator="containsText" text="Cleared">
      <formula>NOT(ISERROR(SEARCH("Cleared",C24)))</formula>
    </cfRule>
    <cfRule type="containsText" dxfId="360" priority="87" stopIfTrue="1" operator="containsText" text="Errors noted">
      <formula>NOT(ISERROR(SEARCH("Errors noted",C24)))</formula>
    </cfRule>
  </conditionalFormatting>
  <conditionalFormatting sqref="E24">
    <cfRule type="containsText" dxfId="359" priority="91" stopIfTrue="1" operator="containsText" text="Stefanie">
      <formula>NOT(ISERROR(SEARCH("Stefanie",E24)))</formula>
    </cfRule>
    <cfRule type="containsText" dxfId="358" priority="92" stopIfTrue="1" operator="containsText" text="Cleared">
      <formula>NOT(ISERROR(SEARCH("Cleared",E24)))</formula>
    </cfRule>
    <cfRule type="containsText" dxfId="357" priority="93" stopIfTrue="1" operator="containsText" text="Errors noted">
      <formula>NOT(ISERROR(SEARCH("Errors noted",E24)))</formula>
    </cfRule>
  </conditionalFormatting>
  <conditionalFormatting sqref="J24">
    <cfRule type="containsText" dxfId="356" priority="82" stopIfTrue="1" operator="containsText" text="Stefanie">
      <formula>NOT(ISERROR(SEARCH("Stefanie",J24)))</formula>
    </cfRule>
    <cfRule type="containsText" dxfId="355" priority="83" stopIfTrue="1" operator="containsText" text="Cleared">
      <formula>NOT(ISERROR(SEARCH("Cleared",J24)))</formula>
    </cfRule>
    <cfRule type="containsText" dxfId="354" priority="84" stopIfTrue="1" operator="containsText" text="Errors noted">
      <formula>NOT(ISERROR(SEARCH("Errors noted",J24)))</formula>
    </cfRule>
  </conditionalFormatting>
  <conditionalFormatting sqref="F24:I24">
    <cfRule type="containsText" dxfId="353" priority="79" stopIfTrue="1" operator="containsText" text="Stefanie">
      <formula>NOT(ISERROR(SEARCH("Stefanie",F24)))</formula>
    </cfRule>
    <cfRule type="containsText" dxfId="352" priority="80" stopIfTrue="1" operator="containsText" text="Cleared">
      <formula>NOT(ISERROR(SEARCH("Cleared",F24)))</formula>
    </cfRule>
    <cfRule type="containsText" dxfId="351" priority="81" stopIfTrue="1" operator="containsText" text="Errors noted">
      <formula>NOT(ISERROR(SEARCH("Errors noted",F24)))</formula>
    </cfRule>
  </conditionalFormatting>
  <conditionalFormatting sqref="D25">
    <cfRule type="containsText" dxfId="350" priority="73" stopIfTrue="1" operator="containsText" text="Stefanie">
      <formula>NOT(ISERROR(SEARCH("Stefanie",D25)))</formula>
    </cfRule>
    <cfRule type="containsText" dxfId="349" priority="74" stopIfTrue="1" operator="containsText" text="Cleared">
      <formula>NOT(ISERROR(SEARCH("Cleared",D25)))</formula>
    </cfRule>
    <cfRule type="containsText" dxfId="348" priority="75" stopIfTrue="1" operator="containsText" text="Errors noted">
      <formula>NOT(ISERROR(SEARCH("Errors noted",D25)))</formula>
    </cfRule>
  </conditionalFormatting>
  <conditionalFormatting sqref="C25">
    <cfRule type="containsText" dxfId="347" priority="70" stopIfTrue="1" operator="containsText" text="Stefanie">
      <formula>NOT(ISERROR(SEARCH("Stefanie",C25)))</formula>
    </cfRule>
    <cfRule type="containsText" dxfId="346" priority="71" stopIfTrue="1" operator="containsText" text="Cleared">
      <formula>NOT(ISERROR(SEARCH("Cleared",C25)))</formula>
    </cfRule>
    <cfRule type="containsText" dxfId="345" priority="72" stopIfTrue="1" operator="containsText" text="Errors noted">
      <formula>NOT(ISERROR(SEARCH("Errors noted",C25)))</formula>
    </cfRule>
  </conditionalFormatting>
  <conditionalFormatting sqref="E25">
    <cfRule type="containsText" dxfId="344" priority="76" stopIfTrue="1" operator="containsText" text="Stefanie">
      <formula>NOT(ISERROR(SEARCH("Stefanie",E25)))</formula>
    </cfRule>
    <cfRule type="containsText" dxfId="343" priority="77" stopIfTrue="1" operator="containsText" text="Cleared">
      <formula>NOT(ISERROR(SEARCH("Cleared",E25)))</formula>
    </cfRule>
    <cfRule type="containsText" dxfId="342" priority="78" stopIfTrue="1" operator="containsText" text="Errors noted">
      <formula>NOT(ISERROR(SEARCH("Errors noted",E25)))</formula>
    </cfRule>
  </conditionalFormatting>
  <conditionalFormatting sqref="J25">
    <cfRule type="containsText" dxfId="341" priority="67" stopIfTrue="1" operator="containsText" text="Stefanie">
      <formula>NOT(ISERROR(SEARCH("Stefanie",J25)))</formula>
    </cfRule>
    <cfRule type="containsText" dxfId="340" priority="68" stopIfTrue="1" operator="containsText" text="Cleared">
      <formula>NOT(ISERROR(SEARCH("Cleared",J25)))</formula>
    </cfRule>
    <cfRule type="containsText" dxfId="339" priority="69" stopIfTrue="1" operator="containsText" text="Errors noted">
      <formula>NOT(ISERROR(SEARCH("Errors noted",J25)))</formula>
    </cfRule>
  </conditionalFormatting>
  <conditionalFormatting sqref="F25:I25">
    <cfRule type="containsText" dxfId="338" priority="64" stopIfTrue="1" operator="containsText" text="Stefanie">
      <formula>NOT(ISERROR(SEARCH("Stefanie",F25)))</formula>
    </cfRule>
    <cfRule type="containsText" dxfId="337" priority="65" stopIfTrue="1" operator="containsText" text="Cleared">
      <formula>NOT(ISERROR(SEARCH("Cleared",F25)))</formula>
    </cfRule>
    <cfRule type="containsText" dxfId="336" priority="66" stopIfTrue="1" operator="containsText" text="Errors noted">
      <formula>NOT(ISERROR(SEARCH("Errors noted",F25)))</formula>
    </cfRule>
  </conditionalFormatting>
  <conditionalFormatting sqref="D26">
    <cfRule type="containsText" dxfId="335" priority="58" stopIfTrue="1" operator="containsText" text="Stefanie">
      <formula>NOT(ISERROR(SEARCH("Stefanie",D26)))</formula>
    </cfRule>
    <cfRule type="containsText" dxfId="334" priority="59" stopIfTrue="1" operator="containsText" text="Cleared">
      <formula>NOT(ISERROR(SEARCH("Cleared",D26)))</formula>
    </cfRule>
    <cfRule type="containsText" dxfId="333" priority="60" stopIfTrue="1" operator="containsText" text="Errors noted">
      <formula>NOT(ISERROR(SEARCH("Errors noted",D26)))</formula>
    </cfRule>
  </conditionalFormatting>
  <conditionalFormatting sqref="C26">
    <cfRule type="containsText" dxfId="332" priority="55" stopIfTrue="1" operator="containsText" text="Stefanie">
      <formula>NOT(ISERROR(SEARCH("Stefanie",C26)))</formula>
    </cfRule>
    <cfRule type="containsText" dxfId="331" priority="56" stopIfTrue="1" operator="containsText" text="Cleared">
      <formula>NOT(ISERROR(SEARCH("Cleared",C26)))</formula>
    </cfRule>
    <cfRule type="containsText" dxfId="330" priority="57" stopIfTrue="1" operator="containsText" text="Errors noted">
      <formula>NOT(ISERROR(SEARCH("Errors noted",C26)))</formula>
    </cfRule>
  </conditionalFormatting>
  <conditionalFormatting sqref="E26">
    <cfRule type="containsText" dxfId="329" priority="61" stopIfTrue="1" operator="containsText" text="Stefanie">
      <formula>NOT(ISERROR(SEARCH("Stefanie",E26)))</formula>
    </cfRule>
    <cfRule type="containsText" dxfId="328" priority="62" stopIfTrue="1" operator="containsText" text="Cleared">
      <formula>NOT(ISERROR(SEARCH("Cleared",E26)))</formula>
    </cfRule>
    <cfRule type="containsText" dxfId="327" priority="63" stopIfTrue="1" operator="containsText" text="Errors noted">
      <formula>NOT(ISERROR(SEARCH("Errors noted",E26)))</formula>
    </cfRule>
  </conditionalFormatting>
  <conditionalFormatting sqref="J26">
    <cfRule type="containsText" dxfId="326" priority="52" stopIfTrue="1" operator="containsText" text="Stefanie">
      <formula>NOT(ISERROR(SEARCH("Stefanie",J26)))</formula>
    </cfRule>
    <cfRule type="containsText" dxfId="325" priority="53" stopIfTrue="1" operator="containsText" text="Cleared">
      <formula>NOT(ISERROR(SEARCH("Cleared",J26)))</formula>
    </cfRule>
    <cfRule type="containsText" dxfId="324" priority="54" stopIfTrue="1" operator="containsText" text="Errors noted">
      <formula>NOT(ISERROR(SEARCH("Errors noted",J26)))</formula>
    </cfRule>
  </conditionalFormatting>
  <conditionalFormatting sqref="F26:I26">
    <cfRule type="containsText" dxfId="323" priority="49" stopIfTrue="1" operator="containsText" text="Stefanie">
      <formula>NOT(ISERROR(SEARCH("Stefanie",F26)))</formula>
    </cfRule>
    <cfRule type="containsText" dxfId="322" priority="50" stopIfTrue="1" operator="containsText" text="Cleared">
      <formula>NOT(ISERROR(SEARCH("Cleared",F26)))</formula>
    </cfRule>
    <cfRule type="containsText" dxfId="321" priority="51" stopIfTrue="1" operator="containsText" text="Errors noted">
      <formula>NOT(ISERROR(SEARCH("Errors noted",F26)))</formula>
    </cfRule>
  </conditionalFormatting>
  <conditionalFormatting sqref="D29:D34">
    <cfRule type="containsText" dxfId="320" priority="43" stopIfTrue="1" operator="containsText" text="Stefanie">
      <formula>NOT(ISERROR(SEARCH("Stefanie",D29)))</formula>
    </cfRule>
    <cfRule type="containsText" dxfId="319" priority="44" stopIfTrue="1" operator="containsText" text="Cleared">
      <formula>NOT(ISERROR(SEARCH("Cleared",D29)))</formula>
    </cfRule>
    <cfRule type="containsText" dxfId="318" priority="45" stopIfTrue="1" operator="containsText" text="Errors noted">
      <formula>NOT(ISERROR(SEARCH("Errors noted",D29)))</formula>
    </cfRule>
  </conditionalFormatting>
  <conditionalFormatting sqref="C29:C34">
    <cfRule type="containsText" dxfId="317" priority="40" stopIfTrue="1" operator="containsText" text="Stefanie">
      <formula>NOT(ISERROR(SEARCH("Stefanie",C29)))</formula>
    </cfRule>
    <cfRule type="containsText" dxfId="316" priority="41" stopIfTrue="1" operator="containsText" text="Cleared">
      <formula>NOT(ISERROR(SEARCH("Cleared",C29)))</formula>
    </cfRule>
    <cfRule type="containsText" dxfId="315" priority="42" stopIfTrue="1" operator="containsText" text="Errors noted">
      <formula>NOT(ISERROR(SEARCH("Errors noted",C29)))</formula>
    </cfRule>
  </conditionalFormatting>
  <conditionalFormatting sqref="E29:E34">
    <cfRule type="containsText" dxfId="314" priority="46" stopIfTrue="1" operator="containsText" text="Stefanie">
      <formula>NOT(ISERROR(SEARCH("Stefanie",E29)))</formula>
    </cfRule>
    <cfRule type="containsText" dxfId="313" priority="47" stopIfTrue="1" operator="containsText" text="Cleared">
      <formula>NOT(ISERROR(SEARCH("Cleared",E29)))</formula>
    </cfRule>
    <cfRule type="containsText" dxfId="312" priority="48" stopIfTrue="1" operator="containsText" text="Errors noted">
      <formula>NOT(ISERROR(SEARCH("Errors noted",E29)))</formula>
    </cfRule>
  </conditionalFormatting>
  <conditionalFormatting sqref="J29:J33">
    <cfRule type="containsText" dxfId="311" priority="37" stopIfTrue="1" operator="containsText" text="Stefanie">
      <formula>NOT(ISERROR(SEARCH("Stefanie",J29)))</formula>
    </cfRule>
    <cfRule type="containsText" dxfId="310" priority="38" stopIfTrue="1" operator="containsText" text="Cleared">
      <formula>NOT(ISERROR(SEARCH("Cleared",J29)))</formula>
    </cfRule>
    <cfRule type="containsText" dxfId="309" priority="39" stopIfTrue="1" operator="containsText" text="Errors noted">
      <formula>NOT(ISERROR(SEARCH("Errors noted",J29)))</formula>
    </cfRule>
  </conditionalFormatting>
  <conditionalFormatting sqref="F29:I34">
    <cfRule type="containsText" dxfId="308" priority="34" stopIfTrue="1" operator="containsText" text="Stefanie">
      <formula>NOT(ISERROR(SEARCH("Stefanie",F29)))</formula>
    </cfRule>
    <cfRule type="containsText" dxfId="307" priority="35" stopIfTrue="1" operator="containsText" text="Cleared">
      <formula>NOT(ISERROR(SEARCH("Cleared",F29)))</formula>
    </cfRule>
    <cfRule type="containsText" dxfId="306" priority="36" stopIfTrue="1" operator="containsText" text="Errors noted">
      <formula>NOT(ISERROR(SEARCH("Errors noted",F29)))</formula>
    </cfRule>
  </conditionalFormatting>
  <conditionalFormatting sqref="E35">
    <cfRule type="containsText" dxfId="305" priority="31" stopIfTrue="1" operator="containsText" text="Stefanie">
      <formula>NOT(ISERROR(SEARCH("Stefanie",E35)))</formula>
    </cfRule>
    <cfRule type="containsText" dxfId="304" priority="32" stopIfTrue="1" operator="containsText" text="Cleared">
      <formula>NOT(ISERROR(SEARCH("Cleared",E35)))</formula>
    </cfRule>
    <cfRule type="containsText" dxfId="303" priority="33" stopIfTrue="1" operator="containsText" text="Errors noted">
      <formula>NOT(ISERROR(SEARCH("Errors noted",E35)))</formula>
    </cfRule>
  </conditionalFormatting>
  <conditionalFormatting sqref="D35">
    <cfRule type="containsText" dxfId="302" priority="28" stopIfTrue="1" operator="containsText" text="Stefanie">
      <formula>NOT(ISERROR(SEARCH("Stefanie",D35)))</formula>
    </cfRule>
    <cfRule type="containsText" dxfId="301" priority="29" stopIfTrue="1" operator="containsText" text="Cleared">
      <formula>NOT(ISERROR(SEARCH("Cleared",D35)))</formula>
    </cfRule>
    <cfRule type="containsText" dxfId="300" priority="30" stopIfTrue="1" operator="containsText" text="Errors noted">
      <formula>NOT(ISERROR(SEARCH("Errors noted",D35)))</formula>
    </cfRule>
  </conditionalFormatting>
  <conditionalFormatting sqref="C35">
    <cfRule type="containsText" dxfId="299" priority="25" stopIfTrue="1" operator="containsText" text="Stefanie">
      <formula>NOT(ISERROR(SEARCH("Stefanie",C35)))</formula>
    </cfRule>
    <cfRule type="containsText" dxfId="298" priority="26" stopIfTrue="1" operator="containsText" text="Cleared">
      <formula>NOT(ISERROR(SEARCH("Cleared",C35)))</formula>
    </cfRule>
    <cfRule type="containsText" dxfId="297" priority="27" stopIfTrue="1" operator="containsText" text="Errors noted">
      <formula>NOT(ISERROR(SEARCH("Errors noted",C35)))</formula>
    </cfRule>
  </conditionalFormatting>
  <conditionalFormatting sqref="J35">
    <cfRule type="containsText" dxfId="296" priority="22" stopIfTrue="1" operator="containsText" text="Stefanie">
      <formula>NOT(ISERROR(SEARCH("Stefanie",J35)))</formula>
    </cfRule>
    <cfRule type="containsText" dxfId="295" priority="23" stopIfTrue="1" operator="containsText" text="Cleared">
      <formula>NOT(ISERROR(SEARCH("Cleared",J35)))</formula>
    </cfRule>
    <cfRule type="containsText" dxfId="294" priority="24" stopIfTrue="1" operator="containsText" text="Errors noted">
      <formula>NOT(ISERROR(SEARCH("Errors noted",J35)))</formula>
    </cfRule>
  </conditionalFormatting>
  <conditionalFormatting sqref="F35:I35">
    <cfRule type="containsText" dxfId="293" priority="19" stopIfTrue="1" operator="containsText" text="Stefanie">
      <formula>NOT(ISERROR(SEARCH("Stefanie",F35)))</formula>
    </cfRule>
    <cfRule type="containsText" dxfId="292" priority="20" stopIfTrue="1" operator="containsText" text="Cleared">
      <formula>NOT(ISERROR(SEARCH("Cleared",F35)))</formula>
    </cfRule>
    <cfRule type="containsText" dxfId="291" priority="21" stopIfTrue="1" operator="containsText" text="Errors noted">
      <formula>NOT(ISERROR(SEARCH("Errors noted",F35)))</formula>
    </cfRule>
  </conditionalFormatting>
  <conditionalFormatting sqref="E36:E38">
    <cfRule type="containsText" dxfId="290" priority="16" stopIfTrue="1" operator="containsText" text="Stefanie">
      <formula>NOT(ISERROR(SEARCH("Stefanie",E36)))</formula>
    </cfRule>
    <cfRule type="containsText" dxfId="289" priority="17" stopIfTrue="1" operator="containsText" text="Cleared">
      <formula>NOT(ISERROR(SEARCH("Cleared",E36)))</formula>
    </cfRule>
    <cfRule type="containsText" dxfId="288" priority="18" stopIfTrue="1" operator="containsText" text="Errors noted">
      <formula>NOT(ISERROR(SEARCH("Errors noted",E36)))</formula>
    </cfRule>
  </conditionalFormatting>
  <conditionalFormatting sqref="D36:D38">
    <cfRule type="containsText" dxfId="287" priority="13" stopIfTrue="1" operator="containsText" text="Stefanie">
      <formula>NOT(ISERROR(SEARCH("Stefanie",D36)))</formula>
    </cfRule>
    <cfRule type="containsText" dxfId="286" priority="14" stopIfTrue="1" operator="containsText" text="Cleared">
      <formula>NOT(ISERROR(SEARCH("Cleared",D36)))</formula>
    </cfRule>
    <cfRule type="containsText" dxfId="285" priority="15" stopIfTrue="1" operator="containsText" text="Errors noted">
      <formula>NOT(ISERROR(SEARCH("Errors noted",D36)))</formula>
    </cfRule>
  </conditionalFormatting>
  <conditionalFormatting sqref="C36:C38">
    <cfRule type="containsText" dxfId="284" priority="10" stopIfTrue="1" operator="containsText" text="Stefanie">
      <formula>NOT(ISERROR(SEARCH("Stefanie",C36)))</formula>
    </cfRule>
    <cfRule type="containsText" dxfId="283" priority="11" stopIfTrue="1" operator="containsText" text="Cleared">
      <formula>NOT(ISERROR(SEARCH("Cleared",C36)))</formula>
    </cfRule>
    <cfRule type="containsText" dxfId="282" priority="12" stopIfTrue="1" operator="containsText" text="Errors noted">
      <formula>NOT(ISERROR(SEARCH("Errors noted",C36)))</formula>
    </cfRule>
  </conditionalFormatting>
  <conditionalFormatting sqref="J36:J38">
    <cfRule type="containsText" dxfId="281" priority="7" stopIfTrue="1" operator="containsText" text="Stefanie">
      <formula>NOT(ISERROR(SEARCH("Stefanie",J36)))</formula>
    </cfRule>
    <cfRule type="containsText" dxfId="280" priority="8" stopIfTrue="1" operator="containsText" text="Cleared">
      <formula>NOT(ISERROR(SEARCH("Cleared",J36)))</formula>
    </cfRule>
    <cfRule type="containsText" dxfId="279" priority="9" stopIfTrue="1" operator="containsText" text="Errors noted">
      <formula>NOT(ISERROR(SEARCH("Errors noted",J36)))</formula>
    </cfRule>
  </conditionalFormatting>
  <conditionalFormatting sqref="F36:I38">
    <cfRule type="containsText" dxfId="278" priority="4" stopIfTrue="1" operator="containsText" text="Stefanie">
      <formula>NOT(ISERROR(SEARCH("Stefanie",F36)))</formula>
    </cfRule>
    <cfRule type="containsText" dxfId="277" priority="5" stopIfTrue="1" operator="containsText" text="Cleared">
      <formula>NOT(ISERROR(SEARCH("Cleared",F36)))</formula>
    </cfRule>
    <cfRule type="containsText" dxfId="276" priority="6" stopIfTrue="1" operator="containsText" text="Errors noted">
      <formula>NOT(ISERROR(SEARCH("Errors noted",F36)))</formula>
    </cfRule>
  </conditionalFormatting>
  <conditionalFormatting sqref="J34">
    <cfRule type="containsText" dxfId="275" priority="1" stopIfTrue="1" operator="containsText" text="Stefanie">
      <formula>NOT(ISERROR(SEARCH("Stefanie",J34)))</formula>
    </cfRule>
    <cfRule type="containsText" dxfId="274" priority="2" stopIfTrue="1" operator="containsText" text="Cleared">
      <formula>NOT(ISERROR(SEARCH("Cleared",J34)))</formula>
    </cfRule>
    <cfRule type="containsText" dxfId="273" priority="3" stopIfTrue="1" operator="containsText" text="Errors noted">
      <formula>NOT(ISERROR(SEARCH("Errors noted",J34)))</formula>
    </cfRule>
  </conditionalFormatting>
  <pageMargins left="0.7" right="0.7" top="0.75" bottom="0.75" header="0.3" footer="0.3"/>
  <pageSetup paperSize="9" orientation="portrait" horizontalDpi="1200" verticalDpi="1200" r:id="rId1"/>
  <customProperties>
    <customPr name="_pios_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41"/>
  <sheetViews>
    <sheetView topLeftCell="A3" workbookViewId="0">
      <selection activeCell="F25" sqref="F25"/>
    </sheetView>
  </sheetViews>
  <sheetFormatPr defaultRowHeight="15" x14ac:dyDescent="0.25"/>
  <cols>
    <col min="2" max="2" width="37.5703125" bestFit="1" customWidth="1"/>
    <col min="3" max="3" width="11.28515625" bestFit="1" customWidth="1"/>
    <col min="4" max="4" width="9.85546875" customWidth="1"/>
    <col min="5" max="5" width="12.7109375" customWidth="1"/>
    <col min="6" max="6" width="13.7109375" customWidth="1"/>
    <col min="7" max="7" width="19.140625" customWidth="1"/>
    <col min="8" max="8" width="8" bestFit="1" customWidth="1"/>
    <col min="10" max="10" width="0" hidden="1" customWidth="1"/>
    <col min="11" max="11" width="13.28515625" bestFit="1" customWidth="1"/>
  </cols>
  <sheetData>
    <row r="4" spans="1:12" ht="27.75" thickBot="1" x14ac:dyDescent="0.3">
      <c r="C4" s="36" t="str">
        <f t="shared" ref="C4:H4" si="0">C14</f>
        <v>Terreni e Fabbricati</v>
      </c>
      <c r="D4" s="36" t="str">
        <f t="shared" si="0"/>
        <v>Impianti e Macchinari</v>
      </c>
      <c r="E4" s="36" t="str">
        <f t="shared" si="0"/>
        <v>Attrezzature Industriali</v>
      </c>
      <c r="F4" s="36" t="str">
        <f t="shared" si="0"/>
        <v>Altri Beni</v>
      </c>
      <c r="G4" s="36" t="str">
        <f t="shared" si="0"/>
        <v>Immobilizzazioni Materiali in corso</v>
      </c>
      <c r="H4" s="37" t="str">
        <f t="shared" si="0"/>
        <v>Totale</v>
      </c>
    </row>
    <row r="5" spans="1:12" ht="16.5" thickBot="1" x14ac:dyDescent="0.35">
      <c r="B5" s="14" t="str">
        <f>"Saldo 31 dicembre "&amp;LEFT(J7,4)</f>
        <v>Saldo 31 dicembre 2020</v>
      </c>
      <c r="C5" s="38">
        <v>0</v>
      </c>
      <c r="D5" s="38">
        <v>2415830.06</v>
      </c>
      <c r="E5" s="38">
        <v>1281263.21</v>
      </c>
      <c r="F5" s="38">
        <v>49417.279999999999</v>
      </c>
      <c r="G5" s="38">
        <v>290644.27</v>
      </c>
      <c r="H5" s="16">
        <f>SUM(C5:G5)</f>
        <v>4037154.82</v>
      </c>
      <c r="K5" s="61" t="e">
        <f>+GETPIVOTDATA("Somma di StartValCont",'pivot di quadr con tab da BIVA'!$A$4,"Categoria","Immobilizzazioni Materiali")-GETPIVOTDATA("Somma di StartValCont",'pivot di quadr con tab da BIVA'!$A$4,"Attribuzione 1","SVALUTAZIONI","Categoria","Immobilizzazioni Materiali")</f>
        <v>#REF!</v>
      </c>
      <c r="L5" s="60" t="e">
        <f t="shared" ref="L5:L6" si="1">+K5-H5</f>
        <v>#REF!</v>
      </c>
    </row>
    <row r="6" spans="1:12" ht="15.75" x14ac:dyDescent="0.3">
      <c r="A6" s="17"/>
      <c r="B6" s="18" t="str">
        <f>"di cui:"</f>
        <v>di cui:</v>
      </c>
      <c r="J6" s="17" t="s">
        <v>2397</v>
      </c>
      <c r="K6" s="61"/>
      <c r="L6" s="60">
        <f t="shared" si="1"/>
        <v>0</v>
      </c>
    </row>
    <row r="7" spans="1:12" s="39" customFormat="1" ht="13.5" x14ac:dyDescent="0.3">
      <c r="B7" s="40" t="s">
        <v>2419</v>
      </c>
      <c r="C7" s="41">
        <v>190306.64</v>
      </c>
      <c r="D7" s="42">
        <v>4765999.01</v>
      </c>
      <c r="E7" s="42">
        <v>1902609.11</v>
      </c>
      <c r="F7" s="41">
        <v>851298.17</v>
      </c>
      <c r="G7" s="41">
        <v>290644.27</v>
      </c>
      <c r="H7" s="16">
        <f>SUM(C7:G7)</f>
        <v>8000857.1999999993</v>
      </c>
      <c r="J7" s="18" t="s">
        <v>2398</v>
      </c>
      <c r="K7" s="61" t="e">
        <f>+GETPIVOTDATA("Somma di Val.acq.acc.",'pivot di quadr con tab da BIVA'!$A$4,"Categoria","Immobilizzazioni Materiali")</f>
        <v>#REF!</v>
      </c>
      <c r="L7" s="60" t="e">
        <f>+K7-H7</f>
        <v>#REF!</v>
      </c>
    </row>
    <row r="8" spans="1:12" s="39" customFormat="1" ht="13.5" x14ac:dyDescent="0.3">
      <c r="B8" s="40" t="s">
        <v>2420</v>
      </c>
      <c r="C8" s="41">
        <v>-190306.64</v>
      </c>
      <c r="D8" s="42">
        <v>-1446846.2</v>
      </c>
      <c r="E8" s="42">
        <v>-621345.9</v>
      </c>
      <c r="F8" s="41">
        <v>-801880.89</v>
      </c>
      <c r="G8" s="41"/>
      <c r="H8" s="16">
        <f>SUM(C8:G8)</f>
        <v>-3060379.63</v>
      </c>
      <c r="J8" s="18" t="s">
        <v>1291</v>
      </c>
      <c r="K8" s="61" t="e">
        <f>+GETPIVOTDATA("Somma di Amm.acc.",'pivot di quadr con tab da BIVA'!$A$4,"Categoria","Immobilizzazioni Materiali")</f>
        <v>#REF!</v>
      </c>
      <c r="L8" s="60" t="e">
        <f>+K8-H8</f>
        <v>#REF!</v>
      </c>
    </row>
    <row r="9" spans="1:12" s="39" customFormat="1" ht="13.5" x14ac:dyDescent="0.3">
      <c r="B9" s="40" t="s">
        <v>2421</v>
      </c>
      <c r="C9" s="41">
        <v>0</v>
      </c>
      <c r="D9" s="42">
        <v>-903322.75</v>
      </c>
      <c r="E9" s="42">
        <v>0</v>
      </c>
      <c r="F9" s="41">
        <v>0</v>
      </c>
      <c r="G9" s="41">
        <v>0</v>
      </c>
      <c r="H9" s="16">
        <f>SUM(C9:G9)</f>
        <v>-903322.75</v>
      </c>
      <c r="J9" s="18" t="s">
        <v>2399</v>
      </c>
      <c r="K9" s="61" t="e">
        <f>+GETPIVOTDATA("Somma di Amm.pian",'pivot di quadr con tab da BIVA'!$A$4,"Attribuzione 1","SVALUTAZIONI","Categoria","Immobilizzazioni Materiali")</f>
        <v>#REF!</v>
      </c>
      <c r="L9" s="60" t="e">
        <f t="shared" ref="L9:L25" si="2">+K9-H9</f>
        <v>#REF!</v>
      </c>
    </row>
    <row r="10" spans="1:12" s="39" customFormat="1" ht="13.5" hidden="1" x14ac:dyDescent="0.3">
      <c r="B10" s="43"/>
      <c r="C10" s="44"/>
      <c r="D10" s="45"/>
      <c r="E10" s="45"/>
      <c r="F10" s="44"/>
      <c r="G10" s="44"/>
      <c r="H10" s="46"/>
      <c r="K10" s="61"/>
      <c r="L10" s="60">
        <f t="shared" si="2"/>
        <v>0</v>
      </c>
    </row>
    <row r="11" spans="1:12" s="39" customFormat="1" ht="13.5" hidden="1" x14ac:dyDescent="0.3">
      <c r="B11" s="43"/>
      <c r="C11" s="44"/>
      <c r="D11" s="45"/>
      <c r="E11" s="45"/>
      <c r="F11" s="44"/>
      <c r="G11" s="44"/>
      <c r="H11" s="46"/>
      <c r="K11" s="61"/>
      <c r="L11" s="60">
        <f t="shared" si="2"/>
        <v>0</v>
      </c>
    </row>
    <row r="12" spans="1:12" s="39" customFormat="1" ht="13.5" hidden="1" x14ac:dyDescent="0.3">
      <c r="B12" s="43"/>
      <c r="C12" s="44"/>
      <c r="D12" s="45"/>
      <c r="E12" s="45"/>
      <c r="F12" s="44"/>
      <c r="G12" s="44"/>
      <c r="H12" s="46"/>
      <c r="K12" s="61"/>
      <c r="L12" s="60">
        <f t="shared" si="2"/>
        <v>0</v>
      </c>
    </row>
    <row r="13" spans="1:12" s="39" customFormat="1" ht="13.5" hidden="1" x14ac:dyDescent="0.3">
      <c r="B13" s="43"/>
      <c r="C13" s="47"/>
      <c r="D13" s="48"/>
      <c r="E13" s="48"/>
      <c r="F13" s="47"/>
      <c r="G13" s="47"/>
      <c r="H13" s="20"/>
      <c r="K13" s="61"/>
      <c r="L13" s="60">
        <f t="shared" si="2"/>
        <v>0</v>
      </c>
    </row>
    <row r="14" spans="1:12" ht="27.75" hidden="1" thickBot="1" x14ac:dyDescent="0.35">
      <c r="C14" s="49" t="s">
        <v>2430</v>
      </c>
      <c r="D14" s="49" t="s">
        <v>2431</v>
      </c>
      <c r="E14" s="49" t="s">
        <v>2432</v>
      </c>
      <c r="F14" s="49" t="s">
        <v>2433</v>
      </c>
      <c r="G14" s="49" t="s">
        <v>2434</v>
      </c>
      <c r="H14" s="37" t="s">
        <v>2407</v>
      </c>
      <c r="K14" s="61"/>
      <c r="L14" s="60" t="e">
        <f t="shared" si="2"/>
        <v>#VALUE!</v>
      </c>
    </row>
    <row r="15" spans="1:12" s="21" customFormat="1" ht="13.5" x14ac:dyDescent="0.3">
      <c r="B15" s="50" t="s">
        <v>2408</v>
      </c>
      <c r="C15" s="23">
        <v>0</v>
      </c>
      <c r="D15" s="24">
        <v>0</v>
      </c>
      <c r="E15" s="24">
        <v>0</v>
      </c>
      <c r="F15" s="23">
        <v>0</v>
      </c>
      <c r="G15" s="23">
        <v>0</v>
      </c>
      <c r="H15" s="16">
        <f t="shared" ref="H15:H24" si="3">SUM(C15:G15)</f>
        <v>0</v>
      </c>
      <c r="J15" s="21">
        <f>DATE(LEFT(J6,4),J8,J9)</f>
        <v>44531</v>
      </c>
      <c r="K15" s="61"/>
      <c r="L15" s="60">
        <f t="shared" si="2"/>
        <v>0</v>
      </c>
    </row>
    <row r="16" spans="1:12" s="21" customFormat="1" ht="13.5" x14ac:dyDescent="0.3">
      <c r="B16" s="50" t="s">
        <v>2409</v>
      </c>
      <c r="C16" s="23">
        <v>0</v>
      </c>
      <c r="D16" s="24">
        <v>0</v>
      </c>
      <c r="E16" s="24">
        <v>0</v>
      </c>
      <c r="F16" s="23">
        <v>0</v>
      </c>
      <c r="G16" s="23">
        <v>0</v>
      </c>
      <c r="H16" s="16">
        <f t="shared" si="3"/>
        <v>0</v>
      </c>
      <c r="J16" s="21" t="str">
        <f>TEXT(J15,"mmmm")</f>
        <v>dicembre</v>
      </c>
      <c r="K16" s="61"/>
      <c r="L16" s="60">
        <f t="shared" si="2"/>
        <v>0</v>
      </c>
    </row>
    <row r="17" spans="1:12" s="21" customFormat="1" ht="13.5" x14ac:dyDescent="0.3">
      <c r="B17" s="50" t="s">
        <v>2410</v>
      </c>
      <c r="C17" s="51">
        <v>0</v>
      </c>
      <c r="D17" s="51">
        <v>1297363.69</v>
      </c>
      <c r="E17" s="51">
        <v>270263.55</v>
      </c>
      <c r="F17" s="51">
        <v>28004</v>
      </c>
      <c r="G17" s="51">
        <v>3213.82</v>
      </c>
      <c r="H17" s="16">
        <f t="shared" si="3"/>
        <v>1598845.06</v>
      </c>
      <c r="K17" s="61" t="e">
        <f>+GETPIVOTDATA("Somma di Valut.val.acq.",'pivot di quadr con tab da BIVA'!$A$4,"Categoria","Immobilizzazioni Materiali")</f>
        <v>#REF!</v>
      </c>
      <c r="L17" s="60" t="e">
        <f t="shared" si="2"/>
        <v>#REF!</v>
      </c>
    </row>
    <row r="18" spans="1:12" s="21" customFormat="1" ht="13.5" x14ac:dyDescent="0.3">
      <c r="B18" s="50" t="s">
        <v>2411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16">
        <f t="shared" si="3"/>
        <v>0</v>
      </c>
      <c r="K18" s="61"/>
      <c r="L18" s="60">
        <f t="shared" si="2"/>
        <v>0</v>
      </c>
    </row>
    <row r="19" spans="1:12" s="21" customFormat="1" ht="13.5" x14ac:dyDescent="0.3">
      <c r="B19" s="50" t="s">
        <v>2412</v>
      </c>
      <c r="C19" s="24">
        <v>0</v>
      </c>
      <c r="D19" s="24">
        <v>0</v>
      </c>
      <c r="E19" s="24">
        <v>0</v>
      </c>
      <c r="F19" s="24">
        <v>0</v>
      </c>
      <c r="G19" s="24">
        <v>0</v>
      </c>
      <c r="H19" s="16">
        <f t="shared" si="3"/>
        <v>0</v>
      </c>
      <c r="K19" s="61"/>
      <c r="L19" s="60">
        <f t="shared" si="2"/>
        <v>0</v>
      </c>
    </row>
    <row r="20" spans="1:12" s="21" customFormat="1" ht="13.5" x14ac:dyDescent="0.3">
      <c r="B20" s="50" t="s">
        <v>2413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16">
        <f t="shared" si="3"/>
        <v>0</v>
      </c>
      <c r="K20" s="61"/>
      <c r="L20" s="60">
        <f t="shared" si="2"/>
        <v>0</v>
      </c>
    </row>
    <row r="21" spans="1:12" s="21" customFormat="1" ht="13.5" x14ac:dyDescent="0.3">
      <c r="B21" s="50" t="s">
        <v>2414</v>
      </c>
      <c r="C21" s="24">
        <v>0</v>
      </c>
      <c r="D21" s="24">
        <v>0</v>
      </c>
      <c r="E21" s="24">
        <v>0</v>
      </c>
      <c r="F21" s="24">
        <v>0</v>
      </c>
      <c r="G21" s="24">
        <v>0</v>
      </c>
      <c r="H21" s="16">
        <f t="shared" si="3"/>
        <v>0</v>
      </c>
      <c r="K21" s="61"/>
      <c r="L21" s="60">
        <f t="shared" si="2"/>
        <v>0</v>
      </c>
    </row>
    <row r="22" spans="1:12" s="21" customFormat="1" ht="13.5" x14ac:dyDescent="0.3">
      <c r="B22" s="50" t="s">
        <v>2415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16">
        <f t="shared" si="3"/>
        <v>0</v>
      </c>
      <c r="K22" s="61"/>
      <c r="L22" s="60">
        <f t="shared" si="2"/>
        <v>0</v>
      </c>
    </row>
    <row r="23" spans="1:12" s="21" customFormat="1" ht="13.5" x14ac:dyDescent="0.3">
      <c r="B23" s="50" t="s">
        <v>2416</v>
      </c>
      <c r="C23" s="24">
        <v>0</v>
      </c>
      <c r="D23" s="24">
        <v>0</v>
      </c>
      <c r="E23" s="24">
        <v>0</v>
      </c>
      <c r="F23" s="24">
        <v>0</v>
      </c>
      <c r="G23" s="24">
        <v>0</v>
      </c>
      <c r="H23" s="16">
        <f t="shared" si="3"/>
        <v>0</v>
      </c>
      <c r="K23" s="61"/>
      <c r="L23" s="60">
        <f t="shared" si="2"/>
        <v>0</v>
      </c>
    </row>
    <row r="24" spans="1:12" s="21" customFormat="1" ht="13.5" x14ac:dyDescent="0.3">
      <c r="B24" s="50" t="s">
        <v>2417</v>
      </c>
      <c r="C24" s="24">
        <v>0</v>
      </c>
      <c r="D24" s="24">
        <v>-141481.49</v>
      </c>
      <c r="E24" s="24">
        <v>-110594.55</v>
      </c>
      <c r="F24" s="24">
        <v>-10771.61</v>
      </c>
      <c r="G24" s="52">
        <v>0</v>
      </c>
      <c r="H24" s="16">
        <f t="shared" si="3"/>
        <v>-262847.64999999997</v>
      </c>
      <c r="K24" s="61" t="e">
        <f>+GETPIVOTDATA("Somma di Amm.pian",'pivot di quadr con tab da BIVA'!$A$4,"Categoria","Immobilizzazioni Materiali")-GETPIVOTDATA("Somma di Amm.pian",'pivot di quadr con tab da BIVA'!$A$4,"Attribuzione 1","SVALUTAZIONI","Categoria","Immobilizzazioni Materiali")</f>
        <v>#REF!</v>
      </c>
      <c r="L24" s="60" t="e">
        <f t="shared" si="2"/>
        <v>#REF!</v>
      </c>
    </row>
    <row r="25" spans="1:12" ht="16.5" thickBot="1" x14ac:dyDescent="0.35">
      <c r="B25" s="14" t="str">
        <f>"Saldo al "&amp;(DAY(EOMONTH(J15,0)))&amp;" "&amp;J16&amp;" "&amp;LEFT(J6,4)</f>
        <v>Saldo al 31 dicembre 2021</v>
      </c>
      <c r="C25" s="38">
        <f t="shared" ref="C25:H25" si="4">C5+SUM(C15:C24)</f>
        <v>0</v>
      </c>
      <c r="D25" s="38">
        <f t="shared" si="4"/>
        <v>3571712.26</v>
      </c>
      <c r="E25" s="38">
        <f t="shared" si="4"/>
        <v>1440932.21</v>
      </c>
      <c r="F25" s="38">
        <f t="shared" si="4"/>
        <v>66649.67</v>
      </c>
      <c r="G25" s="38">
        <f t="shared" si="4"/>
        <v>293858.09000000003</v>
      </c>
      <c r="H25" s="16">
        <f t="shared" si="4"/>
        <v>5373152.2300000004</v>
      </c>
      <c r="K25" s="61" t="e">
        <f>+GETPIVOTDATA("Somma di Fine val. c.",'pivot di quadr con tab da BIVA'!$A$4,"Categoria","Immobilizzazioni Materiali")</f>
        <v>#REF!</v>
      </c>
      <c r="L25" s="60" t="e">
        <f t="shared" si="2"/>
        <v>#REF!</v>
      </c>
    </row>
    <row r="26" spans="1:12" ht="15.75" x14ac:dyDescent="0.3">
      <c r="A26" s="17"/>
      <c r="B26" s="18" t="str">
        <f>"di cui:"</f>
        <v>di cui:</v>
      </c>
      <c r="K26" s="61"/>
    </row>
    <row r="27" spans="1:12" s="21" customFormat="1" ht="13.5" x14ac:dyDescent="0.3">
      <c r="B27" s="53" t="str">
        <f>"- costo storico"</f>
        <v>- costo storico</v>
      </c>
      <c r="C27" s="23">
        <f t="shared" ref="C27:H27" si="5">C7+C15+C17+C18+C21</f>
        <v>190306.64</v>
      </c>
      <c r="D27" s="24">
        <f t="shared" si="5"/>
        <v>6063362.6999999993</v>
      </c>
      <c r="E27" s="24">
        <f t="shared" si="5"/>
        <v>2172872.66</v>
      </c>
      <c r="F27" s="24">
        <f t="shared" si="5"/>
        <v>879302.17</v>
      </c>
      <c r="G27" s="24">
        <f t="shared" si="5"/>
        <v>293858.09000000003</v>
      </c>
      <c r="H27" s="16">
        <f t="shared" si="5"/>
        <v>9599702.2599999998</v>
      </c>
      <c r="K27" s="61"/>
    </row>
    <row r="28" spans="1:12" ht="15.75" x14ac:dyDescent="0.3">
      <c r="A28" s="17"/>
      <c r="B28" s="53" t="str">
        <f>"- fondo ammortamento"</f>
        <v>- fondo ammortamento</v>
      </c>
      <c r="C28" s="23">
        <f t="shared" ref="C28:H28" si="6">C8+C16+C19+C22+C24</f>
        <v>-190306.64</v>
      </c>
      <c r="D28" s="24">
        <f t="shared" si="6"/>
        <v>-1588327.69</v>
      </c>
      <c r="E28" s="24">
        <f t="shared" si="6"/>
        <v>-731940.45000000007</v>
      </c>
      <c r="F28" s="24">
        <f t="shared" si="6"/>
        <v>-812652.5</v>
      </c>
      <c r="G28" s="24">
        <f t="shared" si="6"/>
        <v>0</v>
      </c>
      <c r="H28" s="16">
        <f t="shared" si="6"/>
        <v>-3323227.28</v>
      </c>
      <c r="K28" s="61"/>
    </row>
    <row r="29" spans="1:12" ht="15.75" x14ac:dyDescent="0.3">
      <c r="A29" s="17"/>
      <c r="B29" s="53" t="str">
        <f>"- fondo svalutazione"</f>
        <v>- fondo svalutazione</v>
      </c>
      <c r="C29" s="23">
        <f t="shared" ref="C29:H29" si="7">C9+C20+C23</f>
        <v>0</v>
      </c>
      <c r="D29" s="24">
        <f t="shared" si="7"/>
        <v>-903322.75</v>
      </c>
      <c r="E29" s="24">
        <f t="shared" si="7"/>
        <v>0</v>
      </c>
      <c r="F29" s="24">
        <f t="shared" si="7"/>
        <v>0</v>
      </c>
      <c r="G29" s="24">
        <f t="shared" si="7"/>
        <v>0</v>
      </c>
      <c r="H29" s="16">
        <f t="shared" si="7"/>
        <v>-903322.75</v>
      </c>
      <c r="K29" s="61"/>
    </row>
    <row r="30" spans="1:12" ht="15.75" x14ac:dyDescent="0.3">
      <c r="A30" s="17"/>
      <c r="B30" s="54"/>
      <c r="C30" s="55"/>
      <c r="D30" s="56"/>
      <c r="E30" s="56"/>
      <c r="F30" s="56"/>
      <c r="G30" s="56"/>
      <c r="H30" s="56"/>
      <c r="K30" s="61"/>
    </row>
    <row r="31" spans="1:12" ht="15.75" x14ac:dyDescent="0.3">
      <c r="A31" s="17"/>
      <c r="B31" s="54"/>
      <c r="C31" s="55"/>
      <c r="D31" s="56"/>
      <c r="E31" s="56"/>
      <c r="F31" s="56"/>
      <c r="G31" s="56"/>
      <c r="H31" s="56"/>
      <c r="K31" s="61"/>
    </row>
    <row r="32" spans="1:12" s="21" customFormat="1" ht="13.5" x14ac:dyDescent="0.3">
      <c r="B32" s="53" t="str">
        <f>"Valore Bilancio al "&amp;(DAY(EOMONTH(J15,0)))&amp;" "&amp;J16&amp;" "&amp;LEFT(J6,4)</f>
        <v>Valore Bilancio al 31 dicembre 2021</v>
      </c>
      <c r="C32" s="23">
        <v>0</v>
      </c>
      <c r="D32" s="24">
        <v>3571712.26</v>
      </c>
      <c r="E32" s="24">
        <v>1440932.21</v>
      </c>
      <c r="F32" s="24">
        <v>66649.67</v>
      </c>
      <c r="G32" s="24">
        <v>293858.09000000003</v>
      </c>
      <c r="H32" s="16">
        <f>SUM(C32:G32)</f>
        <v>5373152.2299999995</v>
      </c>
      <c r="K32" s="61"/>
    </row>
    <row r="33" spans="2:11" s="21" customFormat="1" ht="13.5" x14ac:dyDescent="0.3">
      <c r="B33" s="18" t="str">
        <f>"di cui:"</f>
        <v>di cui:</v>
      </c>
      <c r="C33" s="23"/>
      <c r="D33" s="24"/>
      <c r="E33" s="24"/>
      <c r="F33" s="24"/>
      <c r="G33" s="24"/>
      <c r="H33" s="16"/>
      <c r="K33" s="61"/>
    </row>
    <row r="34" spans="2:11" s="21" customFormat="1" ht="13.5" x14ac:dyDescent="0.3">
      <c r="B34" s="40" t="s">
        <v>2419</v>
      </c>
      <c r="C34" s="23">
        <v>190306.64</v>
      </c>
      <c r="D34" s="24">
        <v>6063362.7000000002</v>
      </c>
      <c r="E34" s="24">
        <v>2172872.66</v>
      </c>
      <c r="F34" s="24">
        <v>879302.17</v>
      </c>
      <c r="G34" s="24">
        <v>293858.09000000003</v>
      </c>
      <c r="H34" s="16">
        <f>SUM(C34:G34)</f>
        <v>9599702.2599999998</v>
      </c>
      <c r="K34" s="61"/>
    </row>
    <row r="35" spans="2:11" s="21" customFormat="1" ht="13.5" x14ac:dyDescent="0.3">
      <c r="B35" s="40" t="s">
        <v>2420</v>
      </c>
      <c r="C35" s="23">
        <v>-190306.64</v>
      </c>
      <c r="D35" s="24">
        <v>-1588327.69</v>
      </c>
      <c r="E35" s="24">
        <v>-731940.45</v>
      </c>
      <c r="F35" s="24">
        <v>-812652.5</v>
      </c>
      <c r="G35" s="24"/>
      <c r="H35" s="16">
        <f>SUM(C35:G35)</f>
        <v>-3323227.2800000003</v>
      </c>
      <c r="K35" s="61"/>
    </row>
    <row r="36" spans="2:11" s="21" customFormat="1" ht="13.5" x14ac:dyDescent="0.3">
      <c r="B36" s="40" t="s">
        <v>2421</v>
      </c>
      <c r="C36" s="23">
        <v>0</v>
      </c>
      <c r="D36" s="24">
        <v>-903322.75</v>
      </c>
      <c r="E36" s="24">
        <v>0</v>
      </c>
      <c r="F36" s="24">
        <v>0</v>
      </c>
      <c r="G36" s="24">
        <v>0</v>
      </c>
      <c r="H36" s="16">
        <f>SUM(C36:G36)</f>
        <v>-903322.75</v>
      </c>
      <c r="K36" s="61"/>
    </row>
    <row r="37" spans="2:11" s="21" customFormat="1" ht="13.5" x14ac:dyDescent="0.3">
      <c r="B37" s="53"/>
      <c r="C37" s="23"/>
      <c r="D37" s="24"/>
      <c r="E37" s="24"/>
      <c r="F37" s="24"/>
      <c r="G37" s="24"/>
      <c r="H37" s="16"/>
      <c r="K37" s="61"/>
    </row>
    <row r="38" spans="2:11" s="58" customFormat="1" ht="13.5" x14ac:dyDescent="0.3">
      <c r="B38" s="57" t="s">
        <v>2422</v>
      </c>
      <c r="C38" s="32">
        <f t="shared" ref="C38:H38" si="8">C32-C25</f>
        <v>0</v>
      </c>
      <c r="D38" s="33">
        <f t="shared" si="8"/>
        <v>0</v>
      </c>
      <c r="E38" s="33">
        <f t="shared" si="8"/>
        <v>0</v>
      </c>
      <c r="F38" s="33">
        <f t="shared" si="8"/>
        <v>0</v>
      </c>
      <c r="G38" s="33">
        <f t="shared" si="8"/>
        <v>0</v>
      </c>
      <c r="H38" s="34">
        <f t="shared" si="8"/>
        <v>0</v>
      </c>
      <c r="K38" s="61"/>
    </row>
    <row r="39" spans="2:11" s="58" customFormat="1" ht="13.5" x14ac:dyDescent="0.3">
      <c r="B39" s="57" t="s">
        <v>2423</v>
      </c>
      <c r="C39" s="32">
        <f t="shared" ref="C39:H41" si="9">C34-C27</f>
        <v>0</v>
      </c>
      <c r="D39" s="33">
        <f t="shared" si="9"/>
        <v>0</v>
      </c>
      <c r="E39" s="33">
        <f t="shared" si="9"/>
        <v>0</v>
      </c>
      <c r="F39" s="33">
        <f t="shared" si="9"/>
        <v>0</v>
      </c>
      <c r="G39" s="33">
        <f t="shared" si="9"/>
        <v>0</v>
      </c>
      <c r="H39" s="34">
        <f t="shared" si="9"/>
        <v>0</v>
      </c>
      <c r="K39" s="61"/>
    </row>
    <row r="40" spans="2:11" s="58" customFormat="1" ht="13.5" x14ac:dyDescent="0.3">
      <c r="B40" s="57" t="s">
        <v>2424</v>
      </c>
      <c r="C40" s="32">
        <f t="shared" si="9"/>
        <v>0</v>
      </c>
      <c r="D40" s="33">
        <f t="shared" si="9"/>
        <v>0</v>
      </c>
      <c r="E40" s="33">
        <f t="shared" si="9"/>
        <v>0</v>
      </c>
      <c r="F40" s="33">
        <f t="shared" si="9"/>
        <v>0</v>
      </c>
      <c r="G40" s="33">
        <f t="shared" si="9"/>
        <v>0</v>
      </c>
      <c r="H40" s="34">
        <f t="shared" si="9"/>
        <v>0</v>
      </c>
      <c r="K40" s="61"/>
    </row>
    <row r="41" spans="2:11" s="58" customFormat="1" ht="13.5" x14ac:dyDescent="0.3">
      <c r="B41" s="57" t="s">
        <v>2425</v>
      </c>
      <c r="C41" s="32">
        <f t="shared" si="9"/>
        <v>0</v>
      </c>
      <c r="D41" s="33">
        <f t="shared" si="9"/>
        <v>0</v>
      </c>
      <c r="E41" s="33">
        <f t="shared" si="9"/>
        <v>0</v>
      </c>
      <c r="F41" s="33">
        <f t="shared" si="9"/>
        <v>0</v>
      </c>
      <c r="G41" s="33">
        <f t="shared" si="9"/>
        <v>0</v>
      </c>
      <c r="H41" s="34">
        <f t="shared" si="9"/>
        <v>0</v>
      </c>
      <c r="K41" s="61"/>
    </row>
  </sheetData>
  <conditionalFormatting sqref="C14:G14">
    <cfRule type="containsText" dxfId="272" priority="236" stopIfTrue="1" operator="containsText" text="Errors noted">
      <formula>NOT(ISERROR(SEARCH("Errors noted",C14)))</formula>
    </cfRule>
  </conditionalFormatting>
  <conditionalFormatting sqref="C24 C29:G31 H30:H31">
    <cfRule type="containsText" dxfId="271" priority="227" stopIfTrue="1" operator="containsText" text="Stefanie">
      <formula>NOT(ISERROR(SEARCH("Stefanie",C24)))</formula>
    </cfRule>
    <cfRule type="containsText" dxfId="270" priority="228" stopIfTrue="1" operator="containsText" text="Cleared">
      <formula>NOT(ISERROR(SEARCH("Cleared",C24)))</formula>
    </cfRule>
    <cfRule type="containsText" dxfId="269" priority="229" stopIfTrue="1" operator="containsText" text="Errors noted">
      <formula>NOT(ISERROR(SEARCH("Errors noted",C24)))</formula>
    </cfRule>
  </conditionalFormatting>
  <conditionalFormatting sqref="E24">
    <cfRule type="containsText" dxfId="268" priority="233" stopIfTrue="1" operator="containsText" text="Stefanie">
      <formula>NOT(ISERROR(SEARCH("Stefanie",E24)))</formula>
    </cfRule>
    <cfRule type="containsText" dxfId="267" priority="234" stopIfTrue="1" operator="containsText" text="Cleared">
      <formula>NOT(ISERROR(SEARCH("Cleared",E24)))</formula>
    </cfRule>
    <cfRule type="containsText" dxfId="266" priority="235" stopIfTrue="1" operator="containsText" text="Errors noted">
      <formula>NOT(ISERROR(SEARCH("Errors noted",E24)))</formula>
    </cfRule>
  </conditionalFormatting>
  <conditionalFormatting sqref="D24">
    <cfRule type="containsText" dxfId="265" priority="230" stopIfTrue="1" operator="containsText" text="Stefanie">
      <formula>NOT(ISERROR(SEARCH("Stefanie",D24)))</formula>
    </cfRule>
    <cfRule type="containsText" dxfId="264" priority="231" stopIfTrue="1" operator="containsText" text="Cleared">
      <formula>NOT(ISERROR(SEARCH("Cleared",D24)))</formula>
    </cfRule>
    <cfRule type="containsText" dxfId="263" priority="232" stopIfTrue="1" operator="containsText" text="Errors noted">
      <formula>NOT(ISERROR(SEARCH("Errors noted",D24)))</formula>
    </cfRule>
  </conditionalFormatting>
  <conditionalFormatting sqref="F24">
    <cfRule type="containsText" dxfId="262" priority="224" stopIfTrue="1" operator="containsText" text="Stefanie">
      <formula>NOT(ISERROR(SEARCH("Stefanie",F24)))</formula>
    </cfRule>
    <cfRule type="containsText" dxfId="261" priority="225" stopIfTrue="1" operator="containsText" text="Cleared">
      <formula>NOT(ISERROR(SEARCH("Cleared",F24)))</formula>
    </cfRule>
    <cfRule type="containsText" dxfId="260" priority="226" stopIfTrue="1" operator="containsText" text="Errors noted">
      <formula>NOT(ISERROR(SEARCH("Errors noted",F24)))</formula>
    </cfRule>
  </conditionalFormatting>
  <conditionalFormatting sqref="D15">
    <cfRule type="containsText" dxfId="259" priority="212" stopIfTrue="1" operator="containsText" text="Stefanie">
      <formula>NOT(ISERROR(SEARCH("Stefanie",D15)))</formula>
    </cfRule>
    <cfRule type="containsText" dxfId="258" priority="213" stopIfTrue="1" operator="containsText" text="Cleared">
      <formula>NOT(ISERROR(SEARCH("Cleared",D15)))</formula>
    </cfRule>
    <cfRule type="containsText" dxfId="257" priority="214" stopIfTrue="1" operator="containsText" text="Errors noted">
      <formula>NOT(ISERROR(SEARCH("Errors noted",D15)))</formula>
    </cfRule>
  </conditionalFormatting>
  <conditionalFormatting sqref="F15">
    <cfRule type="containsText" dxfId="256" priority="203" stopIfTrue="1" operator="containsText" text="Stefanie">
      <formula>NOT(ISERROR(SEARCH("Stefanie",F15)))</formula>
    </cfRule>
    <cfRule type="containsText" dxfId="255" priority="204" stopIfTrue="1" operator="containsText" text="Cleared">
      <formula>NOT(ISERROR(SEARCH("Cleared",F15)))</formula>
    </cfRule>
    <cfRule type="containsText" dxfId="254" priority="205" stopIfTrue="1" operator="containsText" text="Errors noted">
      <formula>NOT(ISERROR(SEARCH("Errors noted",F15)))</formula>
    </cfRule>
  </conditionalFormatting>
  <conditionalFormatting sqref="C15">
    <cfRule type="containsText" dxfId="253" priority="209" stopIfTrue="1" operator="containsText" text="Stefanie">
      <formula>NOT(ISERROR(SEARCH("Stefanie",C15)))</formula>
    </cfRule>
    <cfRule type="containsText" dxfId="252" priority="210" stopIfTrue="1" operator="containsText" text="Cleared">
      <formula>NOT(ISERROR(SEARCH("Cleared",C15)))</formula>
    </cfRule>
    <cfRule type="containsText" dxfId="251" priority="211" stopIfTrue="1" operator="containsText" text="Errors noted">
      <formula>NOT(ISERROR(SEARCH("Errors noted",C15)))</formula>
    </cfRule>
  </conditionalFormatting>
  <conditionalFormatting sqref="G15">
    <cfRule type="containsText" dxfId="250" priority="206" stopIfTrue="1" operator="containsText" text="Stefanie">
      <formula>NOT(ISERROR(SEARCH("Stefanie",G15)))</formula>
    </cfRule>
    <cfRule type="containsText" dxfId="249" priority="207" stopIfTrue="1" operator="containsText" text="Cleared">
      <formula>NOT(ISERROR(SEARCH("Cleared",G15)))</formula>
    </cfRule>
    <cfRule type="containsText" dxfId="248" priority="208" stopIfTrue="1" operator="containsText" text="Errors noted">
      <formula>NOT(ISERROR(SEARCH("Errors noted",G15)))</formula>
    </cfRule>
  </conditionalFormatting>
  <conditionalFormatting sqref="E15">
    <cfRule type="containsText" dxfId="247" priority="215" stopIfTrue="1" operator="containsText" text="Stefanie">
      <formula>NOT(ISERROR(SEARCH("Stefanie",E15)))</formula>
    </cfRule>
    <cfRule type="containsText" dxfId="246" priority="216" stopIfTrue="1" operator="containsText" text="Cleared">
      <formula>NOT(ISERROR(SEARCH("Cleared",E15)))</formula>
    </cfRule>
    <cfRule type="containsText" dxfId="245" priority="217" stopIfTrue="1" operator="containsText" text="Errors noted">
      <formula>NOT(ISERROR(SEARCH("Errors noted",E15)))</formula>
    </cfRule>
  </conditionalFormatting>
  <conditionalFormatting sqref="D18:D23">
    <cfRule type="containsText" dxfId="244" priority="221" stopIfTrue="1" operator="containsText" text="Stefanie">
      <formula>NOT(ISERROR(SEARCH("Stefanie",D18)))</formula>
    </cfRule>
    <cfRule type="containsText" dxfId="243" priority="222" stopIfTrue="1" operator="containsText" text="Cleared">
      <formula>NOT(ISERROR(SEARCH("Cleared",D18)))</formula>
    </cfRule>
    <cfRule type="containsText" dxfId="242" priority="223" stopIfTrue="1" operator="containsText" text="Errors noted">
      <formula>NOT(ISERROR(SEARCH("Errors noted",D18)))</formula>
    </cfRule>
  </conditionalFormatting>
  <conditionalFormatting sqref="F18:F23">
    <cfRule type="containsText" dxfId="241" priority="218" stopIfTrue="1" operator="containsText" text="Stefanie">
      <formula>NOT(ISERROR(SEARCH("Stefanie",F18)))</formula>
    </cfRule>
    <cfRule type="containsText" dxfId="240" priority="219" stopIfTrue="1" operator="containsText" text="Cleared">
      <formula>NOT(ISERROR(SEARCH("Cleared",F18)))</formula>
    </cfRule>
    <cfRule type="containsText" dxfId="239" priority="220" stopIfTrue="1" operator="containsText" text="Errors noted">
      <formula>NOT(ISERROR(SEARCH("Errors noted",F18)))</formula>
    </cfRule>
  </conditionalFormatting>
  <conditionalFormatting sqref="G24">
    <cfRule type="containsText" dxfId="238" priority="200" stopIfTrue="1" operator="containsText" text="Stefanie">
      <formula>NOT(ISERROR(SEARCH("Stefanie",G24)))</formula>
    </cfRule>
    <cfRule type="containsText" dxfId="237" priority="201" stopIfTrue="1" operator="containsText" text="Cleared">
      <formula>NOT(ISERROR(SEARCH("Cleared",G24)))</formula>
    </cfRule>
    <cfRule type="containsText" dxfId="236" priority="202" stopIfTrue="1" operator="containsText" text="Errors noted">
      <formula>NOT(ISERROR(SEARCH("Errors noted",G24)))</formula>
    </cfRule>
  </conditionalFormatting>
  <conditionalFormatting sqref="E18:E23">
    <cfRule type="containsText" dxfId="235" priority="197" stopIfTrue="1" operator="containsText" text="Stefanie">
      <formula>NOT(ISERROR(SEARCH("Stefanie",E18)))</formula>
    </cfRule>
    <cfRule type="containsText" dxfId="234" priority="198" stopIfTrue="1" operator="containsText" text="Cleared">
      <formula>NOT(ISERROR(SEARCH("Cleared",E18)))</formula>
    </cfRule>
    <cfRule type="containsText" dxfId="233" priority="199" stopIfTrue="1" operator="containsText" text="Errors noted">
      <formula>NOT(ISERROR(SEARCH("Errors noted",E18)))</formula>
    </cfRule>
  </conditionalFormatting>
  <conditionalFormatting sqref="G18:G23">
    <cfRule type="containsText" dxfId="232" priority="194" stopIfTrue="1" operator="containsText" text="Stefanie">
      <formula>NOT(ISERROR(SEARCH("Stefanie",G18)))</formula>
    </cfRule>
    <cfRule type="containsText" dxfId="231" priority="195" stopIfTrue="1" operator="containsText" text="Cleared">
      <formula>NOT(ISERROR(SEARCH("Cleared",G18)))</formula>
    </cfRule>
    <cfRule type="containsText" dxfId="230" priority="196" stopIfTrue="1" operator="containsText" text="Errors noted">
      <formula>NOT(ISERROR(SEARCH("Errors noted",G18)))</formula>
    </cfRule>
  </conditionalFormatting>
  <conditionalFormatting sqref="C18:C23">
    <cfRule type="containsText" dxfId="229" priority="191" stopIfTrue="1" operator="containsText" text="Stefanie">
      <formula>NOT(ISERROR(SEARCH("Stefanie",C18)))</formula>
    </cfRule>
    <cfRule type="containsText" dxfId="228" priority="192" stopIfTrue="1" operator="containsText" text="Cleared">
      <formula>NOT(ISERROR(SEARCH("Cleared",C18)))</formula>
    </cfRule>
    <cfRule type="containsText" dxfId="227" priority="193" stopIfTrue="1" operator="containsText" text="Errors noted">
      <formula>NOT(ISERROR(SEARCH("Errors noted",C18)))</formula>
    </cfRule>
  </conditionalFormatting>
  <conditionalFormatting sqref="D16">
    <cfRule type="containsText" dxfId="226" priority="185" stopIfTrue="1" operator="containsText" text="Stefanie">
      <formula>NOT(ISERROR(SEARCH("Stefanie",D16)))</formula>
    </cfRule>
    <cfRule type="containsText" dxfId="225" priority="186" stopIfTrue="1" operator="containsText" text="Cleared">
      <formula>NOT(ISERROR(SEARCH("Cleared",D16)))</formula>
    </cfRule>
    <cfRule type="containsText" dxfId="224" priority="187" stopIfTrue="1" operator="containsText" text="Errors noted">
      <formula>NOT(ISERROR(SEARCH("Errors noted",D16)))</formula>
    </cfRule>
  </conditionalFormatting>
  <conditionalFormatting sqref="F16">
    <cfRule type="containsText" dxfId="223" priority="176" stopIfTrue="1" operator="containsText" text="Stefanie">
      <formula>NOT(ISERROR(SEARCH("Stefanie",F16)))</formula>
    </cfRule>
    <cfRule type="containsText" dxfId="222" priority="177" stopIfTrue="1" operator="containsText" text="Cleared">
      <formula>NOT(ISERROR(SEARCH("Cleared",F16)))</formula>
    </cfRule>
    <cfRule type="containsText" dxfId="221" priority="178" stopIfTrue="1" operator="containsText" text="Errors noted">
      <formula>NOT(ISERROR(SEARCH("Errors noted",F16)))</formula>
    </cfRule>
  </conditionalFormatting>
  <conditionalFormatting sqref="C16">
    <cfRule type="containsText" dxfId="220" priority="182" stopIfTrue="1" operator="containsText" text="Stefanie">
      <formula>NOT(ISERROR(SEARCH("Stefanie",C16)))</formula>
    </cfRule>
    <cfRule type="containsText" dxfId="219" priority="183" stopIfTrue="1" operator="containsText" text="Cleared">
      <formula>NOT(ISERROR(SEARCH("Cleared",C16)))</formula>
    </cfRule>
    <cfRule type="containsText" dxfId="218" priority="184" stopIfTrue="1" operator="containsText" text="Errors noted">
      <formula>NOT(ISERROR(SEARCH("Errors noted",C16)))</formula>
    </cfRule>
  </conditionalFormatting>
  <conditionalFormatting sqref="G16">
    <cfRule type="containsText" dxfId="217" priority="179" stopIfTrue="1" operator="containsText" text="Stefanie">
      <formula>NOT(ISERROR(SEARCH("Stefanie",G16)))</formula>
    </cfRule>
    <cfRule type="containsText" dxfId="216" priority="180" stopIfTrue="1" operator="containsText" text="Cleared">
      <formula>NOT(ISERROR(SEARCH("Cleared",G16)))</formula>
    </cfRule>
    <cfRule type="containsText" dxfId="215" priority="181" stopIfTrue="1" operator="containsText" text="Errors noted">
      <formula>NOT(ISERROR(SEARCH("Errors noted",G16)))</formula>
    </cfRule>
  </conditionalFormatting>
  <conditionalFormatting sqref="E16">
    <cfRule type="containsText" dxfId="214" priority="188" stopIfTrue="1" operator="containsText" text="Stefanie">
      <formula>NOT(ISERROR(SEARCH("Stefanie",E16)))</formula>
    </cfRule>
    <cfRule type="containsText" dxfId="213" priority="189" stopIfTrue="1" operator="containsText" text="Cleared">
      <formula>NOT(ISERROR(SEARCH("Cleared",E16)))</formula>
    </cfRule>
    <cfRule type="containsText" dxfId="212" priority="190" stopIfTrue="1" operator="containsText" text="Errors noted">
      <formula>NOT(ISERROR(SEARCH("Errors noted",E16)))</formula>
    </cfRule>
  </conditionalFormatting>
  <conditionalFormatting sqref="C4:G4">
    <cfRule type="containsText" dxfId="211" priority="175" stopIfTrue="1" operator="containsText" text="Errors noted">
      <formula>NOT(ISERROR(SEARCH("Errors noted",C4)))</formula>
    </cfRule>
  </conditionalFormatting>
  <conditionalFormatting sqref="H14">
    <cfRule type="containsText" dxfId="210" priority="172" stopIfTrue="1" operator="containsText" text="Errors noted">
      <formula>NOT(ISERROR(SEARCH("Errors noted",H14)))</formula>
    </cfRule>
    <cfRule type="containsText" dxfId="209" priority="173" stopIfTrue="1" operator="containsText" text="Stefanie">
      <formula>NOT(ISERROR(SEARCH("Stefanie",H14)))</formula>
    </cfRule>
    <cfRule type="containsText" dxfId="208" priority="174" stopIfTrue="1" operator="containsText" text="Cleared">
      <formula>NOT(ISERROR(SEARCH("Cleared",H14)))</formula>
    </cfRule>
  </conditionalFormatting>
  <conditionalFormatting sqref="H15">
    <cfRule type="containsText" dxfId="207" priority="169" stopIfTrue="1" operator="containsText" text="Stefanie">
      <formula>NOT(ISERROR(SEARCH("Stefanie",H15)))</formula>
    </cfRule>
    <cfRule type="containsText" dxfId="206" priority="170" stopIfTrue="1" operator="containsText" text="Cleared">
      <formula>NOT(ISERROR(SEARCH("Cleared",H15)))</formula>
    </cfRule>
    <cfRule type="containsText" dxfId="205" priority="171" stopIfTrue="1" operator="containsText" text="Errors noted">
      <formula>NOT(ISERROR(SEARCH("Errors noted",H15)))</formula>
    </cfRule>
  </conditionalFormatting>
  <conditionalFormatting sqref="H17">
    <cfRule type="containsText" dxfId="204" priority="166" stopIfTrue="1" operator="containsText" text="Stefanie">
      <formula>NOT(ISERROR(SEARCH("Stefanie",H17)))</formula>
    </cfRule>
    <cfRule type="containsText" dxfId="203" priority="167" stopIfTrue="1" operator="containsText" text="Cleared">
      <formula>NOT(ISERROR(SEARCH("Cleared",H17)))</formula>
    </cfRule>
    <cfRule type="containsText" dxfId="202" priority="168" stopIfTrue="1" operator="containsText" text="Errors noted">
      <formula>NOT(ISERROR(SEARCH("Errors noted",H17)))</formula>
    </cfRule>
  </conditionalFormatting>
  <conditionalFormatting sqref="H18:H19">
    <cfRule type="containsText" dxfId="201" priority="163" stopIfTrue="1" operator="containsText" text="Stefanie">
      <formula>NOT(ISERROR(SEARCH("Stefanie",H18)))</formula>
    </cfRule>
    <cfRule type="containsText" dxfId="200" priority="164" stopIfTrue="1" operator="containsText" text="Cleared">
      <formula>NOT(ISERROR(SEARCH("Cleared",H18)))</formula>
    </cfRule>
    <cfRule type="containsText" dxfId="199" priority="165" stopIfTrue="1" operator="containsText" text="Errors noted">
      <formula>NOT(ISERROR(SEARCH("Errors noted",H18)))</formula>
    </cfRule>
  </conditionalFormatting>
  <conditionalFormatting sqref="H20:H23">
    <cfRule type="containsText" dxfId="198" priority="160" stopIfTrue="1" operator="containsText" text="Stefanie">
      <formula>NOT(ISERROR(SEARCH("Stefanie",H20)))</formula>
    </cfRule>
    <cfRule type="containsText" dxfId="197" priority="161" stopIfTrue="1" operator="containsText" text="Cleared">
      <formula>NOT(ISERROR(SEARCH("Cleared",H20)))</formula>
    </cfRule>
    <cfRule type="containsText" dxfId="196" priority="162" stopIfTrue="1" operator="containsText" text="Errors noted">
      <formula>NOT(ISERROR(SEARCH("Errors noted",H20)))</formula>
    </cfRule>
  </conditionalFormatting>
  <conditionalFormatting sqref="H24">
    <cfRule type="containsText" dxfId="195" priority="157" stopIfTrue="1" operator="containsText" text="Stefanie">
      <formula>NOT(ISERROR(SEARCH("Stefanie",H24)))</formula>
    </cfRule>
    <cfRule type="containsText" dxfId="194" priority="158" stopIfTrue="1" operator="containsText" text="Cleared">
      <formula>NOT(ISERROR(SEARCH("Cleared",H24)))</formula>
    </cfRule>
    <cfRule type="containsText" dxfId="193" priority="159" stopIfTrue="1" operator="containsText" text="Errors noted">
      <formula>NOT(ISERROR(SEARCH("Errors noted",H24)))</formula>
    </cfRule>
  </conditionalFormatting>
  <conditionalFormatting sqref="H16">
    <cfRule type="containsText" dxfId="192" priority="154" stopIfTrue="1" operator="containsText" text="Stefanie">
      <formula>NOT(ISERROR(SEARCH("Stefanie",H16)))</formula>
    </cfRule>
    <cfRule type="containsText" dxfId="191" priority="155" stopIfTrue="1" operator="containsText" text="Cleared">
      <formula>NOT(ISERROR(SEARCH("Cleared",H16)))</formula>
    </cfRule>
    <cfRule type="containsText" dxfId="190" priority="156" stopIfTrue="1" operator="containsText" text="Errors noted">
      <formula>NOT(ISERROR(SEARCH("Errors noted",H16)))</formula>
    </cfRule>
  </conditionalFormatting>
  <conditionalFormatting sqref="C5">
    <cfRule type="containsText" dxfId="189" priority="151" stopIfTrue="1" operator="containsText" text="Stefanie">
      <formula>NOT(ISERROR(SEARCH("Stefanie",C5)))</formula>
    </cfRule>
    <cfRule type="containsText" dxfId="188" priority="152" stopIfTrue="1" operator="containsText" text="Cleared">
      <formula>NOT(ISERROR(SEARCH("Cleared",C5)))</formula>
    </cfRule>
    <cfRule type="containsText" dxfId="187" priority="153" stopIfTrue="1" operator="containsText" text="Errors noted">
      <formula>NOT(ISERROR(SEARCH("Errors noted",C5)))</formula>
    </cfRule>
  </conditionalFormatting>
  <conditionalFormatting sqref="D5:G5">
    <cfRule type="containsText" dxfId="186" priority="148" stopIfTrue="1" operator="containsText" text="Stefanie">
      <formula>NOT(ISERROR(SEARCH("Stefanie",D5)))</formula>
    </cfRule>
    <cfRule type="containsText" dxfId="185" priority="149" stopIfTrue="1" operator="containsText" text="Cleared">
      <formula>NOT(ISERROR(SEARCH("Cleared",D5)))</formula>
    </cfRule>
    <cfRule type="containsText" dxfId="184" priority="150" stopIfTrue="1" operator="containsText" text="Errors noted">
      <formula>NOT(ISERROR(SEARCH("Errors noted",D5)))</formula>
    </cfRule>
  </conditionalFormatting>
  <conditionalFormatting sqref="H4">
    <cfRule type="containsText" dxfId="183" priority="145" stopIfTrue="1" operator="containsText" text="Errors noted">
      <formula>NOT(ISERROR(SEARCH("Errors noted",H4)))</formula>
    </cfRule>
    <cfRule type="containsText" dxfId="182" priority="146" stopIfTrue="1" operator="containsText" text="Stefanie">
      <formula>NOT(ISERROR(SEARCH("Stefanie",H4)))</formula>
    </cfRule>
    <cfRule type="containsText" dxfId="181" priority="147" stopIfTrue="1" operator="containsText" text="Cleared">
      <formula>NOT(ISERROR(SEARCH("Cleared",H4)))</formula>
    </cfRule>
  </conditionalFormatting>
  <conditionalFormatting sqref="H5">
    <cfRule type="containsText" dxfId="180" priority="142" stopIfTrue="1" operator="containsText" text="Stefanie">
      <formula>NOT(ISERROR(SEARCH("Stefanie",H5)))</formula>
    </cfRule>
    <cfRule type="containsText" dxfId="179" priority="143" stopIfTrue="1" operator="containsText" text="Cleared">
      <formula>NOT(ISERROR(SEARCH("Cleared",H5)))</formula>
    </cfRule>
    <cfRule type="containsText" dxfId="178" priority="144" stopIfTrue="1" operator="containsText" text="Errors noted">
      <formula>NOT(ISERROR(SEARCH("Errors noted",H5)))</formula>
    </cfRule>
  </conditionalFormatting>
  <conditionalFormatting sqref="D7">
    <cfRule type="containsText" dxfId="177" priority="136" stopIfTrue="1" operator="containsText" text="Stefanie">
      <formula>NOT(ISERROR(SEARCH("Stefanie",D7)))</formula>
    </cfRule>
    <cfRule type="containsText" dxfId="176" priority="137" stopIfTrue="1" operator="containsText" text="Cleared">
      <formula>NOT(ISERROR(SEARCH("Cleared",D7)))</formula>
    </cfRule>
    <cfRule type="containsText" dxfId="175" priority="138" stopIfTrue="1" operator="containsText" text="Errors noted">
      <formula>NOT(ISERROR(SEARCH("Errors noted",D7)))</formula>
    </cfRule>
  </conditionalFormatting>
  <conditionalFormatting sqref="F7">
    <cfRule type="containsText" dxfId="174" priority="127" stopIfTrue="1" operator="containsText" text="Stefanie">
      <formula>NOT(ISERROR(SEARCH("Stefanie",F7)))</formula>
    </cfRule>
    <cfRule type="containsText" dxfId="173" priority="128" stopIfTrue="1" operator="containsText" text="Cleared">
      <formula>NOT(ISERROR(SEARCH("Cleared",F7)))</formula>
    </cfRule>
    <cfRule type="containsText" dxfId="172" priority="129" stopIfTrue="1" operator="containsText" text="Errors noted">
      <formula>NOT(ISERROR(SEARCH("Errors noted",F7)))</formula>
    </cfRule>
  </conditionalFormatting>
  <conditionalFormatting sqref="C7">
    <cfRule type="containsText" dxfId="171" priority="133" stopIfTrue="1" operator="containsText" text="Stefanie">
      <formula>NOT(ISERROR(SEARCH("Stefanie",C7)))</formula>
    </cfRule>
    <cfRule type="containsText" dxfId="170" priority="134" stopIfTrue="1" operator="containsText" text="Cleared">
      <formula>NOT(ISERROR(SEARCH("Cleared",C7)))</formula>
    </cfRule>
    <cfRule type="containsText" dxfId="169" priority="135" stopIfTrue="1" operator="containsText" text="Errors noted">
      <formula>NOT(ISERROR(SEARCH("Errors noted",C7)))</formula>
    </cfRule>
  </conditionalFormatting>
  <conditionalFormatting sqref="G7">
    <cfRule type="containsText" dxfId="168" priority="130" stopIfTrue="1" operator="containsText" text="Stefanie">
      <formula>NOT(ISERROR(SEARCH("Stefanie",G7)))</formula>
    </cfRule>
    <cfRule type="containsText" dxfId="167" priority="131" stopIfTrue="1" operator="containsText" text="Cleared">
      <formula>NOT(ISERROR(SEARCH("Cleared",G7)))</formula>
    </cfRule>
    <cfRule type="containsText" dxfId="166" priority="132" stopIfTrue="1" operator="containsText" text="Errors noted">
      <formula>NOT(ISERROR(SEARCH("Errors noted",G7)))</formula>
    </cfRule>
  </conditionalFormatting>
  <conditionalFormatting sqref="E7">
    <cfRule type="containsText" dxfId="165" priority="139" stopIfTrue="1" operator="containsText" text="Stefanie">
      <formula>NOT(ISERROR(SEARCH("Stefanie",E7)))</formula>
    </cfRule>
    <cfRule type="containsText" dxfId="164" priority="140" stopIfTrue="1" operator="containsText" text="Cleared">
      <formula>NOT(ISERROR(SEARCH("Cleared",E7)))</formula>
    </cfRule>
    <cfRule type="containsText" dxfId="163" priority="141" stopIfTrue="1" operator="containsText" text="Errors noted">
      <formula>NOT(ISERROR(SEARCH("Errors noted",E7)))</formula>
    </cfRule>
  </conditionalFormatting>
  <conditionalFormatting sqref="H7">
    <cfRule type="containsText" dxfId="162" priority="124" stopIfTrue="1" operator="containsText" text="Stefanie">
      <formula>NOT(ISERROR(SEARCH("Stefanie",H7)))</formula>
    </cfRule>
    <cfRule type="containsText" dxfId="161" priority="125" stopIfTrue="1" operator="containsText" text="Cleared">
      <formula>NOT(ISERROR(SEARCH("Cleared",H7)))</formula>
    </cfRule>
    <cfRule type="containsText" dxfId="160" priority="126" stopIfTrue="1" operator="containsText" text="Errors noted">
      <formula>NOT(ISERROR(SEARCH("Errors noted",H7)))</formula>
    </cfRule>
  </conditionalFormatting>
  <conditionalFormatting sqref="D8">
    <cfRule type="containsText" dxfId="159" priority="118" stopIfTrue="1" operator="containsText" text="Stefanie">
      <formula>NOT(ISERROR(SEARCH("Stefanie",D8)))</formula>
    </cfRule>
    <cfRule type="containsText" dxfId="158" priority="119" stopIfTrue="1" operator="containsText" text="Cleared">
      <formula>NOT(ISERROR(SEARCH("Cleared",D8)))</formula>
    </cfRule>
    <cfRule type="containsText" dxfId="157" priority="120" stopIfTrue="1" operator="containsText" text="Errors noted">
      <formula>NOT(ISERROR(SEARCH("Errors noted",D8)))</formula>
    </cfRule>
  </conditionalFormatting>
  <conditionalFormatting sqref="F8">
    <cfRule type="containsText" dxfId="156" priority="109" stopIfTrue="1" operator="containsText" text="Stefanie">
      <formula>NOT(ISERROR(SEARCH("Stefanie",F8)))</formula>
    </cfRule>
    <cfRule type="containsText" dxfId="155" priority="110" stopIfTrue="1" operator="containsText" text="Cleared">
      <formula>NOT(ISERROR(SEARCH("Cleared",F8)))</formula>
    </cfRule>
    <cfRule type="containsText" dxfId="154" priority="111" stopIfTrue="1" operator="containsText" text="Errors noted">
      <formula>NOT(ISERROR(SEARCH("Errors noted",F8)))</formula>
    </cfRule>
  </conditionalFormatting>
  <conditionalFormatting sqref="C8">
    <cfRule type="containsText" dxfId="153" priority="115" stopIfTrue="1" operator="containsText" text="Stefanie">
      <formula>NOT(ISERROR(SEARCH("Stefanie",C8)))</formula>
    </cfRule>
    <cfRule type="containsText" dxfId="152" priority="116" stopIfTrue="1" operator="containsText" text="Cleared">
      <formula>NOT(ISERROR(SEARCH("Cleared",C8)))</formula>
    </cfRule>
    <cfRule type="containsText" dxfId="151" priority="117" stopIfTrue="1" operator="containsText" text="Errors noted">
      <formula>NOT(ISERROR(SEARCH("Errors noted",C8)))</formula>
    </cfRule>
  </conditionalFormatting>
  <conditionalFormatting sqref="G8">
    <cfRule type="containsText" dxfId="150" priority="112" stopIfTrue="1" operator="containsText" text="Stefanie">
      <formula>NOT(ISERROR(SEARCH("Stefanie",G8)))</formula>
    </cfRule>
    <cfRule type="containsText" dxfId="149" priority="113" stopIfTrue="1" operator="containsText" text="Cleared">
      <formula>NOT(ISERROR(SEARCH("Cleared",G8)))</formula>
    </cfRule>
    <cfRule type="containsText" dxfId="148" priority="114" stopIfTrue="1" operator="containsText" text="Errors noted">
      <formula>NOT(ISERROR(SEARCH("Errors noted",G8)))</formula>
    </cfRule>
  </conditionalFormatting>
  <conditionalFormatting sqref="E8">
    <cfRule type="containsText" dxfId="147" priority="121" stopIfTrue="1" operator="containsText" text="Stefanie">
      <formula>NOT(ISERROR(SEARCH("Stefanie",E8)))</formula>
    </cfRule>
    <cfRule type="containsText" dxfId="146" priority="122" stopIfTrue="1" operator="containsText" text="Cleared">
      <formula>NOT(ISERROR(SEARCH("Cleared",E8)))</formula>
    </cfRule>
    <cfRule type="containsText" dxfId="145" priority="123" stopIfTrue="1" operator="containsText" text="Errors noted">
      <formula>NOT(ISERROR(SEARCH("Errors noted",E8)))</formula>
    </cfRule>
  </conditionalFormatting>
  <conditionalFormatting sqref="H8">
    <cfRule type="containsText" dxfId="144" priority="106" stopIfTrue="1" operator="containsText" text="Stefanie">
      <formula>NOT(ISERROR(SEARCH("Stefanie",H8)))</formula>
    </cfRule>
    <cfRule type="containsText" dxfId="143" priority="107" stopIfTrue="1" operator="containsText" text="Cleared">
      <formula>NOT(ISERROR(SEARCH("Cleared",H8)))</formula>
    </cfRule>
    <cfRule type="containsText" dxfId="142" priority="108" stopIfTrue="1" operator="containsText" text="Errors noted">
      <formula>NOT(ISERROR(SEARCH("Errors noted",H8)))</formula>
    </cfRule>
  </conditionalFormatting>
  <conditionalFormatting sqref="D9:D13">
    <cfRule type="containsText" dxfId="141" priority="100" stopIfTrue="1" operator="containsText" text="Stefanie">
      <formula>NOT(ISERROR(SEARCH("Stefanie",D9)))</formula>
    </cfRule>
    <cfRule type="containsText" dxfId="140" priority="101" stopIfTrue="1" operator="containsText" text="Cleared">
      <formula>NOT(ISERROR(SEARCH("Cleared",D9)))</formula>
    </cfRule>
    <cfRule type="containsText" dxfId="139" priority="102" stopIfTrue="1" operator="containsText" text="Errors noted">
      <formula>NOT(ISERROR(SEARCH("Errors noted",D9)))</formula>
    </cfRule>
  </conditionalFormatting>
  <conditionalFormatting sqref="F9:F13">
    <cfRule type="containsText" dxfId="138" priority="91" stopIfTrue="1" operator="containsText" text="Stefanie">
      <formula>NOT(ISERROR(SEARCH("Stefanie",F9)))</formula>
    </cfRule>
    <cfRule type="containsText" dxfId="137" priority="92" stopIfTrue="1" operator="containsText" text="Cleared">
      <formula>NOT(ISERROR(SEARCH("Cleared",F9)))</formula>
    </cfRule>
    <cfRule type="containsText" dxfId="136" priority="93" stopIfTrue="1" operator="containsText" text="Errors noted">
      <formula>NOT(ISERROR(SEARCH("Errors noted",F9)))</formula>
    </cfRule>
  </conditionalFormatting>
  <conditionalFormatting sqref="C9:C13">
    <cfRule type="containsText" dxfId="135" priority="97" stopIfTrue="1" operator="containsText" text="Stefanie">
      <formula>NOT(ISERROR(SEARCH("Stefanie",C9)))</formula>
    </cfRule>
    <cfRule type="containsText" dxfId="134" priority="98" stopIfTrue="1" operator="containsText" text="Cleared">
      <formula>NOT(ISERROR(SEARCH("Cleared",C9)))</formula>
    </cfRule>
    <cfRule type="containsText" dxfId="133" priority="99" stopIfTrue="1" operator="containsText" text="Errors noted">
      <formula>NOT(ISERROR(SEARCH("Errors noted",C9)))</formula>
    </cfRule>
  </conditionalFormatting>
  <conditionalFormatting sqref="G9:G13">
    <cfRule type="containsText" dxfId="132" priority="94" stopIfTrue="1" operator="containsText" text="Stefanie">
      <formula>NOT(ISERROR(SEARCH("Stefanie",G9)))</formula>
    </cfRule>
    <cfRule type="containsText" dxfId="131" priority="95" stopIfTrue="1" operator="containsText" text="Cleared">
      <formula>NOT(ISERROR(SEARCH("Cleared",G9)))</formula>
    </cfRule>
    <cfRule type="containsText" dxfId="130" priority="96" stopIfTrue="1" operator="containsText" text="Errors noted">
      <formula>NOT(ISERROR(SEARCH("Errors noted",G9)))</formula>
    </cfRule>
  </conditionalFormatting>
  <conditionalFormatting sqref="E9:E13">
    <cfRule type="containsText" dxfId="129" priority="103" stopIfTrue="1" operator="containsText" text="Stefanie">
      <formula>NOT(ISERROR(SEARCH("Stefanie",E9)))</formula>
    </cfRule>
    <cfRule type="containsText" dxfId="128" priority="104" stopIfTrue="1" operator="containsText" text="Cleared">
      <formula>NOT(ISERROR(SEARCH("Cleared",E9)))</formula>
    </cfRule>
    <cfRule type="containsText" dxfId="127" priority="105" stopIfTrue="1" operator="containsText" text="Errors noted">
      <formula>NOT(ISERROR(SEARCH("Errors noted",E9)))</formula>
    </cfRule>
  </conditionalFormatting>
  <conditionalFormatting sqref="H9:H13">
    <cfRule type="containsText" dxfId="126" priority="88" stopIfTrue="1" operator="containsText" text="Stefanie">
      <formula>NOT(ISERROR(SEARCH("Stefanie",H9)))</formula>
    </cfRule>
    <cfRule type="containsText" dxfId="125" priority="89" stopIfTrue="1" operator="containsText" text="Cleared">
      <formula>NOT(ISERROR(SEARCH("Cleared",H9)))</formula>
    </cfRule>
    <cfRule type="containsText" dxfId="124" priority="90" stopIfTrue="1" operator="containsText" text="Errors noted">
      <formula>NOT(ISERROR(SEARCH("Errors noted",H9)))</formula>
    </cfRule>
  </conditionalFormatting>
  <conditionalFormatting sqref="C25">
    <cfRule type="containsText" dxfId="123" priority="85" stopIfTrue="1" operator="containsText" text="Stefanie">
      <formula>NOT(ISERROR(SEARCH("Stefanie",C25)))</formula>
    </cfRule>
    <cfRule type="containsText" dxfId="122" priority="86" stopIfTrue="1" operator="containsText" text="Cleared">
      <formula>NOT(ISERROR(SEARCH("Cleared",C25)))</formula>
    </cfRule>
    <cfRule type="containsText" dxfId="121" priority="87" stopIfTrue="1" operator="containsText" text="Errors noted">
      <formula>NOT(ISERROR(SEARCH("Errors noted",C25)))</formula>
    </cfRule>
  </conditionalFormatting>
  <conditionalFormatting sqref="D25:G25">
    <cfRule type="containsText" dxfId="120" priority="82" stopIfTrue="1" operator="containsText" text="Stefanie">
      <formula>NOT(ISERROR(SEARCH("Stefanie",D25)))</formula>
    </cfRule>
    <cfRule type="containsText" dxfId="119" priority="83" stopIfTrue="1" operator="containsText" text="Cleared">
      <formula>NOT(ISERROR(SEARCH("Cleared",D25)))</formula>
    </cfRule>
    <cfRule type="containsText" dxfId="118" priority="84" stopIfTrue="1" operator="containsText" text="Errors noted">
      <formula>NOT(ISERROR(SEARCH("Errors noted",D25)))</formula>
    </cfRule>
  </conditionalFormatting>
  <conditionalFormatting sqref="D27">
    <cfRule type="containsText" dxfId="117" priority="76" stopIfTrue="1" operator="containsText" text="Stefanie">
      <formula>NOT(ISERROR(SEARCH("Stefanie",D27)))</formula>
    </cfRule>
    <cfRule type="containsText" dxfId="116" priority="77" stopIfTrue="1" operator="containsText" text="Cleared">
      <formula>NOT(ISERROR(SEARCH("Cleared",D27)))</formula>
    </cfRule>
    <cfRule type="containsText" dxfId="115" priority="78" stopIfTrue="1" operator="containsText" text="Errors noted">
      <formula>NOT(ISERROR(SEARCH("Errors noted",D27)))</formula>
    </cfRule>
  </conditionalFormatting>
  <conditionalFormatting sqref="C27">
    <cfRule type="containsText" dxfId="114" priority="73" stopIfTrue="1" operator="containsText" text="Stefanie">
      <formula>NOT(ISERROR(SEARCH("Stefanie",C27)))</formula>
    </cfRule>
    <cfRule type="containsText" dxfId="113" priority="74" stopIfTrue="1" operator="containsText" text="Cleared">
      <formula>NOT(ISERROR(SEARCH("Cleared",C27)))</formula>
    </cfRule>
    <cfRule type="containsText" dxfId="112" priority="75" stopIfTrue="1" operator="containsText" text="Errors noted">
      <formula>NOT(ISERROR(SEARCH("Errors noted",C27)))</formula>
    </cfRule>
  </conditionalFormatting>
  <conditionalFormatting sqref="E27">
    <cfRule type="containsText" dxfId="111" priority="79" stopIfTrue="1" operator="containsText" text="Stefanie">
      <formula>NOT(ISERROR(SEARCH("Stefanie",E27)))</formula>
    </cfRule>
    <cfRule type="containsText" dxfId="110" priority="80" stopIfTrue="1" operator="containsText" text="Cleared">
      <formula>NOT(ISERROR(SEARCH("Cleared",E27)))</formula>
    </cfRule>
    <cfRule type="containsText" dxfId="109" priority="81" stopIfTrue="1" operator="containsText" text="Errors noted">
      <formula>NOT(ISERROR(SEARCH("Errors noted",E27)))</formula>
    </cfRule>
  </conditionalFormatting>
  <conditionalFormatting sqref="F27:G27">
    <cfRule type="containsText" dxfId="108" priority="70" stopIfTrue="1" operator="containsText" text="Stefanie">
      <formula>NOT(ISERROR(SEARCH("Stefanie",F27)))</formula>
    </cfRule>
    <cfRule type="containsText" dxfId="107" priority="71" stopIfTrue="1" operator="containsText" text="Cleared">
      <formula>NOT(ISERROR(SEARCH("Cleared",F27)))</formula>
    </cfRule>
    <cfRule type="containsText" dxfId="106" priority="72" stopIfTrue="1" operator="containsText" text="Errors noted">
      <formula>NOT(ISERROR(SEARCH("Errors noted",F27)))</formula>
    </cfRule>
  </conditionalFormatting>
  <conditionalFormatting sqref="D28">
    <cfRule type="containsText" dxfId="105" priority="64" stopIfTrue="1" operator="containsText" text="Stefanie">
      <formula>NOT(ISERROR(SEARCH("Stefanie",D28)))</formula>
    </cfRule>
    <cfRule type="containsText" dxfId="104" priority="65" stopIfTrue="1" operator="containsText" text="Cleared">
      <formula>NOT(ISERROR(SEARCH("Cleared",D28)))</formula>
    </cfRule>
    <cfRule type="containsText" dxfId="103" priority="66" stopIfTrue="1" operator="containsText" text="Errors noted">
      <formula>NOT(ISERROR(SEARCH("Errors noted",D28)))</formula>
    </cfRule>
  </conditionalFormatting>
  <conditionalFormatting sqref="C28">
    <cfRule type="containsText" dxfId="102" priority="61" stopIfTrue="1" operator="containsText" text="Stefanie">
      <formula>NOT(ISERROR(SEARCH("Stefanie",C28)))</formula>
    </cfRule>
    <cfRule type="containsText" dxfId="101" priority="62" stopIfTrue="1" operator="containsText" text="Cleared">
      <formula>NOT(ISERROR(SEARCH("Cleared",C28)))</formula>
    </cfRule>
    <cfRule type="containsText" dxfId="100" priority="63" stopIfTrue="1" operator="containsText" text="Errors noted">
      <formula>NOT(ISERROR(SEARCH("Errors noted",C28)))</formula>
    </cfRule>
  </conditionalFormatting>
  <conditionalFormatting sqref="E28">
    <cfRule type="containsText" dxfId="99" priority="67" stopIfTrue="1" operator="containsText" text="Stefanie">
      <formula>NOT(ISERROR(SEARCH("Stefanie",E28)))</formula>
    </cfRule>
    <cfRule type="containsText" dxfId="98" priority="68" stopIfTrue="1" operator="containsText" text="Cleared">
      <formula>NOT(ISERROR(SEARCH("Cleared",E28)))</formula>
    </cfRule>
    <cfRule type="containsText" dxfId="97" priority="69" stopIfTrue="1" operator="containsText" text="Errors noted">
      <formula>NOT(ISERROR(SEARCH("Errors noted",E28)))</formula>
    </cfRule>
  </conditionalFormatting>
  <conditionalFormatting sqref="F28:G28">
    <cfRule type="containsText" dxfId="96" priority="58" stopIfTrue="1" operator="containsText" text="Stefanie">
      <formula>NOT(ISERROR(SEARCH("Stefanie",F28)))</formula>
    </cfRule>
    <cfRule type="containsText" dxfId="95" priority="59" stopIfTrue="1" operator="containsText" text="Cleared">
      <formula>NOT(ISERROR(SEARCH("Cleared",F28)))</formula>
    </cfRule>
    <cfRule type="containsText" dxfId="94" priority="60" stopIfTrue="1" operator="containsText" text="Errors noted">
      <formula>NOT(ISERROR(SEARCH("Errors noted",F28)))</formula>
    </cfRule>
  </conditionalFormatting>
  <conditionalFormatting sqref="H25">
    <cfRule type="containsText" dxfId="93" priority="55" stopIfTrue="1" operator="containsText" text="Stefanie">
      <formula>NOT(ISERROR(SEARCH("Stefanie",H25)))</formula>
    </cfRule>
    <cfRule type="containsText" dxfId="92" priority="56" stopIfTrue="1" operator="containsText" text="Cleared">
      <formula>NOT(ISERROR(SEARCH("Cleared",H25)))</formula>
    </cfRule>
    <cfRule type="containsText" dxfId="91" priority="57" stopIfTrue="1" operator="containsText" text="Errors noted">
      <formula>NOT(ISERROR(SEARCH("Errors noted",H25)))</formula>
    </cfRule>
  </conditionalFormatting>
  <conditionalFormatting sqref="H27">
    <cfRule type="containsText" dxfId="90" priority="52" stopIfTrue="1" operator="containsText" text="Stefanie">
      <formula>NOT(ISERROR(SEARCH("Stefanie",H27)))</formula>
    </cfRule>
    <cfRule type="containsText" dxfId="89" priority="53" stopIfTrue="1" operator="containsText" text="Cleared">
      <formula>NOT(ISERROR(SEARCH("Cleared",H27)))</formula>
    </cfRule>
    <cfRule type="containsText" dxfId="88" priority="54" stopIfTrue="1" operator="containsText" text="Errors noted">
      <formula>NOT(ISERROR(SEARCH("Errors noted",H27)))</formula>
    </cfRule>
  </conditionalFormatting>
  <conditionalFormatting sqref="H28">
    <cfRule type="containsText" dxfId="87" priority="49" stopIfTrue="1" operator="containsText" text="Stefanie">
      <formula>NOT(ISERROR(SEARCH("Stefanie",H28)))</formula>
    </cfRule>
    <cfRule type="containsText" dxfId="86" priority="50" stopIfTrue="1" operator="containsText" text="Cleared">
      <formula>NOT(ISERROR(SEARCH("Cleared",H28)))</formula>
    </cfRule>
    <cfRule type="containsText" dxfId="85" priority="51" stopIfTrue="1" operator="containsText" text="Errors noted">
      <formula>NOT(ISERROR(SEARCH("Errors noted",H28)))</formula>
    </cfRule>
  </conditionalFormatting>
  <conditionalFormatting sqref="H29">
    <cfRule type="containsText" dxfId="84" priority="46" stopIfTrue="1" operator="containsText" text="Stefanie">
      <formula>NOT(ISERROR(SEARCH("Stefanie",H29)))</formula>
    </cfRule>
    <cfRule type="containsText" dxfId="83" priority="47" stopIfTrue="1" operator="containsText" text="Cleared">
      <formula>NOT(ISERROR(SEARCH("Cleared",H29)))</formula>
    </cfRule>
    <cfRule type="containsText" dxfId="82" priority="48" stopIfTrue="1" operator="containsText" text="Errors noted">
      <formula>NOT(ISERROR(SEARCH("Errors noted",H29)))</formula>
    </cfRule>
  </conditionalFormatting>
  <conditionalFormatting sqref="D32:D37">
    <cfRule type="containsText" dxfId="81" priority="40" stopIfTrue="1" operator="containsText" text="Stefanie">
      <formula>NOT(ISERROR(SEARCH("Stefanie",D32)))</formula>
    </cfRule>
    <cfRule type="containsText" dxfId="80" priority="41" stopIfTrue="1" operator="containsText" text="Cleared">
      <formula>NOT(ISERROR(SEARCH("Cleared",D32)))</formula>
    </cfRule>
    <cfRule type="containsText" dxfId="79" priority="42" stopIfTrue="1" operator="containsText" text="Errors noted">
      <formula>NOT(ISERROR(SEARCH("Errors noted",D32)))</formula>
    </cfRule>
  </conditionalFormatting>
  <conditionalFormatting sqref="C32:C37">
    <cfRule type="containsText" dxfId="78" priority="37" stopIfTrue="1" operator="containsText" text="Stefanie">
      <formula>NOT(ISERROR(SEARCH("Stefanie",C32)))</formula>
    </cfRule>
    <cfRule type="containsText" dxfId="77" priority="38" stopIfTrue="1" operator="containsText" text="Cleared">
      <formula>NOT(ISERROR(SEARCH("Cleared",C32)))</formula>
    </cfRule>
    <cfRule type="containsText" dxfId="76" priority="39" stopIfTrue="1" operator="containsText" text="Errors noted">
      <formula>NOT(ISERROR(SEARCH("Errors noted",C32)))</formula>
    </cfRule>
  </conditionalFormatting>
  <conditionalFormatting sqref="E32:E37">
    <cfRule type="containsText" dxfId="75" priority="43" stopIfTrue="1" operator="containsText" text="Stefanie">
      <formula>NOT(ISERROR(SEARCH("Stefanie",E32)))</formula>
    </cfRule>
    <cfRule type="containsText" dxfId="74" priority="44" stopIfTrue="1" operator="containsText" text="Cleared">
      <formula>NOT(ISERROR(SEARCH("Cleared",E32)))</formula>
    </cfRule>
    <cfRule type="containsText" dxfId="73" priority="45" stopIfTrue="1" operator="containsText" text="Errors noted">
      <formula>NOT(ISERROR(SEARCH("Errors noted",E32)))</formula>
    </cfRule>
  </conditionalFormatting>
  <conditionalFormatting sqref="F32:G37">
    <cfRule type="containsText" dxfId="72" priority="34" stopIfTrue="1" operator="containsText" text="Stefanie">
      <formula>NOT(ISERROR(SEARCH("Stefanie",F32)))</formula>
    </cfRule>
    <cfRule type="containsText" dxfId="71" priority="35" stopIfTrue="1" operator="containsText" text="Cleared">
      <formula>NOT(ISERROR(SEARCH("Cleared",F32)))</formula>
    </cfRule>
    <cfRule type="containsText" dxfId="70" priority="36" stopIfTrue="1" operator="containsText" text="Errors noted">
      <formula>NOT(ISERROR(SEARCH("Errors noted",F32)))</formula>
    </cfRule>
  </conditionalFormatting>
  <conditionalFormatting sqref="H32:H37">
    <cfRule type="containsText" dxfId="69" priority="31" stopIfTrue="1" operator="containsText" text="Stefanie">
      <formula>NOT(ISERROR(SEARCH("Stefanie",H32)))</formula>
    </cfRule>
    <cfRule type="containsText" dxfId="68" priority="32" stopIfTrue="1" operator="containsText" text="Cleared">
      <formula>NOT(ISERROR(SEARCH("Cleared",H32)))</formula>
    </cfRule>
    <cfRule type="containsText" dxfId="67" priority="33" stopIfTrue="1" operator="containsText" text="Errors noted">
      <formula>NOT(ISERROR(SEARCH("Errors noted",H32)))</formula>
    </cfRule>
  </conditionalFormatting>
  <conditionalFormatting sqref="D38">
    <cfRule type="containsText" dxfId="66" priority="25" stopIfTrue="1" operator="containsText" text="Stefanie">
      <formula>NOT(ISERROR(SEARCH("Stefanie",D38)))</formula>
    </cfRule>
    <cfRule type="containsText" dxfId="65" priority="26" stopIfTrue="1" operator="containsText" text="Cleared">
      <formula>NOT(ISERROR(SEARCH("Cleared",D38)))</formula>
    </cfRule>
    <cfRule type="containsText" dxfId="64" priority="27" stopIfTrue="1" operator="containsText" text="Errors noted">
      <formula>NOT(ISERROR(SEARCH("Errors noted",D38)))</formula>
    </cfRule>
  </conditionalFormatting>
  <conditionalFormatting sqref="C38">
    <cfRule type="containsText" dxfId="63" priority="22" stopIfTrue="1" operator="containsText" text="Stefanie">
      <formula>NOT(ISERROR(SEARCH("Stefanie",C38)))</formula>
    </cfRule>
    <cfRule type="containsText" dxfId="62" priority="23" stopIfTrue="1" operator="containsText" text="Cleared">
      <formula>NOT(ISERROR(SEARCH("Cleared",C38)))</formula>
    </cfRule>
    <cfRule type="containsText" dxfId="61" priority="24" stopIfTrue="1" operator="containsText" text="Errors noted">
      <formula>NOT(ISERROR(SEARCH("Errors noted",C38)))</formula>
    </cfRule>
  </conditionalFormatting>
  <conditionalFormatting sqref="E38">
    <cfRule type="containsText" dxfId="60" priority="28" stopIfTrue="1" operator="containsText" text="Stefanie">
      <formula>NOT(ISERROR(SEARCH("Stefanie",E38)))</formula>
    </cfRule>
    <cfRule type="containsText" dxfId="59" priority="29" stopIfTrue="1" operator="containsText" text="Cleared">
      <formula>NOT(ISERROR(SEARCH("Cleared",E38)))</formula>
    </cfRule>
    <cfRule type="containsText" dxfId="58" priority="30" stopIfTrue="1" operator="containsText" text="Errors noted">
      <formula>NOT(ISERROR(SEARCH("Errors noted",E38)))</formula>
    </cfRule>
  </conditionalFormatting>
  <conditionalFormatting sqref="F38:G38">
    <cfRule type="containsText" dxfId="57" priority="19" stopIfTrue="1" operator="containsText" text="Stefanie">
      <formula>NOT(ISERROR(SEARCH("Stefanie",F38)))</formula>
    </cfRule>
    <cfRule type="containsText" dxfId="56" priority="20" stopIfTrue="1" operator="containsText" text="Cleared">
      <formula>NOT(ISERROR(SEARCH("Cleared",F38)))</formula>
    </cfRule>
    <cfRule type="containsText" dxfId="55" priority="21" stopIfTrue="1" operator="containsText" text="Errors noted">
      <formula>NOT(ISERROR(SEARCH("Errors noted",F38)))</formula>
    </cfRule>
  </conditionalFormatting>
  <conditionalFormatting sqref="H38">
    <cfRule type="containsText" dxfId="54" priority="16" stopIfTrue="1" operator="containsText" text="Stefanie">
      <formula>NOT(ISERROR(SEARCH("Stefanie",H38)))</formula>
    </cfRule>
    <cfRule type="containsText" dxfId="53" priority="17" stopIfTrue="1" operator="containsText" text="Cleared">
      <formula>NOT(ISERROR(SEARCH("Cleared",H38)))</formula>
    </cfRule>
    <cfRule type="containsText" dxfId="52" priority="18" stopIfTrue="1" operator="containsText" text="Errors noted">
      <formula>NOT(ISERROR(SEARCH("Errors noted",H38)))</formula>
    </cfRule>
  </conditionalFormatting>
  <conditionalFormatting sqref="D39:D41">
    <cfRule type="containsText" dxfId="51" priority="10" stopIfTrue="1" operator="containsText" text="Stefanie">
      <formula>NOT(ISERROR(SEARCH("Stefanie",D39)))</formula>
    </cfRule>
    <cfRule type="containsText" dxfId="50" priority="11" stopIfTrue="1" operator="containsText" text="Cleared">
      <formula>NOT(ISERROR(SEARCH("Cleared",D39)))</formula>
    </cfRule>
    <cfRule type="containsText" dxfId="49" priority="12" stopIfTrue="1" operator="containsText" text="Errors noted">
      <formula>NOT(ISERROR(SEARCH("Errors noted",D39)))</formula>
    </cfRule>
  </conditionalFormatting>
  <conditionalFormatting sqref="C39:C41">
    <cfRule type="containsText" dxfId="48" priority="7" stopIfTrue="1" operator="containsText" text="Stefanie">
      <formula>NOT(ISERROR(SEARCH("Stefanie",C39)))</formula>
    </cfRule>
    <cfRule type="containsText" dxfId="47" priority="8" stopIfTrue="1" operator="containsText" text="Cleared">
      <formula>NOT(ISERROR(SEARCH("Cleared",C39)))</formula>
    </cfRule>
    <cfRule type="containsText" dxfId="46" priority="9" stopIfTrue="1" operator="containsText" text="Errors noted">
      <formula>NOT(ISERROR(SEARCH("Errors noted",C39)))</formula>
    </cfRule>
  </conditionalFormatting>
  <conditionalFormatting sqref="E39:E41">
    <cfRule type="containsText" dxfId="45" priority="13" stopIfTrue="1" operator="containsText" text="Stefanie">
      <formula>NOT(ISERROR(SEARCH("Stefanie",E39)))</formula>
    </cfRule>
    <cfRule type="containsText" dxfId="44" priority="14" stopIfTrue="1" operator="containsText" text="Cleared">
      <formula>NOT(ISERROR(SEARCH("Cleared",E39)))</formula>
    </cfRule>
    <cfRule type="containsText" dxfId="43" priority="15" stopIfTrue="1" operator="containsText" text="Errors noted">
      <formula>NOT(ISERROR(SEARCH("Errors noted",E39)))</formula>
    </cfRule>
  </conditionalFormatting>
  <conditionalFormatting sqref="F39:G41">
    <cfRule type="containsText" dxfId="42" priority="4" stopIfTrue="1" operator="containsText" text="Stefanie">
      <formula>NOT(ISERROR(SEARCH("Stefanie",F39)))</formula>
    </cfRule>
    <cfRule type="containsText" dxfId="41" priority="5" stopIfTrue="1" operator="containsText" text="Cleared">
      <formula>NOT(ISERROR(SEARCH("Cleared",F39)))</formula>
    </cfRule>
    <cfRule type="containsText" dxfId="40" priority="6" stopIfTrue="1" operator="containsText" text="Errors noted">
      <formula>NOT(ISERROR(SEARCH("Errors noted",F39)))</formula>
    </cfRule>
  </conditionalFormatting>
  <conditionalFormatting sqref="H39:H41">
    <cfRule type="containsText" dxfId="39" priority="1" stopIfTrue="1" operator="containsText" text="Stefanie">
      <formula>NOT(ISERROR(SEARCH("Stefanie",H39)))</formula>
    </cfRule>
    <cfRule type="containsText" dxfId="38" priority="2" stopIfTrue="1" operator="containsText" text="Cleared">
      <formula>NOT(ISERROR(SEARCH("Cleared",H39)))</formula>
    </cfRule>
    <cfRule type="containsText" dxfId="37" priority="3" stopIfTrue="1" operator="containsText" text="Errors noted">
      <formula>NOT(ISERROR(SEARCH("Errors noted",H39)))</formula>
    </cfRule>
  </conditionalFormatting>
  <pageMargins left="0.7" right="0.7" top="0.75" bottom="0.75" header="0.3" footer="0.3"/>
  <customProperties>
    <customPr name="_pios_id" r:id="rId1"/>
  </customPropertie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52"/>
  <sheetViews>
    <sheetView workbookViewId="0">
      <pane ySplit="6" topLeftCell="A7" activePane="bottomLeft" state="frozen"/>
      <selection pane="bottomLeft" activeCell="E1" sqref="E1"/>
    </sheetView>
  </sheetViews>
  <sheetFormatPr defaultRowHeight="15" x14ac:dyDescent="0.25"/>
  <cols>
    <col min="1" max="1" width="21.140625" customWidth="1"/>
    <col min="2" max="2" width="37.28515625" customWidth="1"/>
    <col min="3" max="3" width="13.85546875" customWidth="1"/>
    <col min="4" max="4" width="12.140625" customWidth="1"/>
    <col min="5" max="5" width="15.28515625" customWidth="1"/>
    <col min="6" max="6" width="11.42578125" customWidth="1"/>
    <col min="7" max="7" width="12.42578125" customWidth="1"/>
    <col min="8" max="9" width="19.7109375" bestFit="1" customWidth="1"/>
  </cols>
  <sheetData>
    <row r="1" spans="1:7" ht="16.5" thickBot="1" x14ac:dyDescent="0.35">
      <c r="A1" s="78" t="s">
        <v>2478</v>
      </c>
      <c r="B1" s="79" t="s">
        <v>2479</v>
      </c>
    </row>
    <row r="2" spans="1:7" x14ac:dyDescent="0.25">
      <c r="A2" s="4" t="s">
        <v>2372</v>
      </c>
      <c r="B2" t="s">
        <v>2377</v>
      </c>
    </row>
    <row r="3" spans="1:7" x14ac:dyDescent="0.25">
      <c r="A3" s="4" t="s">
        <v>4</v>
      </c>
      <c r="B3" t="s">
        <v>2445</v>
      </c>
    </row>
    <row r="5" spans="1:7" ht="15.75" thickBot="1" x14ac:dyDescent="0.3">
      <c r="C5" s="4" t="s">
        <v>2391</v>
      </c>
    </row>
    <row r="6" spans="1:7" ht="15.75" thickBot="1" x14ac:dyDescent="0.3">
      <c r="A6" s="4" t="s">
        <v>2382</v>
      </c>
      <c r="B6" s="4" t="s">
        <v>6</v>
      </c>
      <c r="C6" t="s">
        <v>2482</v>
      </c>
      <c r="D6" s="85" t="s">
        <v>2475</v>
      </c>
      <c r="E6" t="s">
        <v>2417</v>
      </c>
      <c r="F6" t="s">
        <v>2483</v>
      </c>
      <c r="G6" t="s">
        <v>2476</v>
      </c>
    </row>
    <row r="7" spans="1:7" x14ac:dyDescent="0.25">
      <c r="A7" t="s">
        <v>2373</v>
      </c>
      <c r="B7" t="s">
        <v>52</v>
      </c>
      <c r="C7" s="7">
        <v>325775.88499999995</v>
      </c>
      <c r="D7" s="84">
        <v>164437.36999999997</v>
      </c>
      <c r="E7" s="7">
        <v>-18213.784999999993</v>
      </c>
      <c r="F7" s="7">
        <v>0</v>
      </c>
      <c r="G7" s="7">
        <v>471999.46999999991</v>
      </c>
    </row>
    <row r="8" spans="1:7" x14ac:dyDescent="0.25">
      <c r="B8" t="s">
        <v>286</v>
      </c>
      <c r="C8" s="7">
        <v>173932.38340575778</v>
      </c>
      <c r="D8" s="81">
        <v>65768.98</v>
      </c>
      <c r="E8" s="7">
        <v>-19131.202204323945</v>
      </c>
      <c r="F8" s="7">
        <v>0</v>
      </c>
      <c r="G8" s="7">
        <v>220570.16120143374</v>
      </c>
    </row>
    <row r="9" spans="1:7" x14ac:dyDescent="0.25">
      <c r="B9" t="s">
        <v>539</v>
      </c>
      <c r="C9" s="7">
        <v>0</v>
      </c>
      <c r="D9" s="81">
        <v>844.72</v>
      </c>
      <c r="E9" s="7">
        <v>0</v>
      </c>
      <c r="F9" s="7">
        <v>0</v>
      </c>
      <c r="G9" s="7">
        <v>844.72</v>
      </c>
    </row>
    <row r="10" spans="1:7" x14ac:dyDescent="0.25">
      <c r="B10" t="s">
        <v>551</v>
      </c>
      <c r="C10" s="7">
        <v>12118.015080084642</v>
      </c>
      <c r="D10" s="81">
        <v>3643.4285714285716</v>
      </c>
      <c r="E10" s="7">
        <v>-2862.4348320936579</v>
      </c>
      <c r="F10" s="7">
        <v>0</v>
      </c>
      <c r="G10" s="7">
        <v>12899.008819419556</v>
      </c>
    </row>
    <row r="11" spans="1:7" x14ac:dyDescent="0.25">
      <c r="A11" s="11" t="s">
        <v>2395</v>
      </c>
      <c r="B11" s="11"/>
      <c r="C11" s="12">
        <v>511826.28348584234</v>
      </c>
      <c r="D11" s="82">
        <v>234694.49857142856</v>
      </c>
      <c r="E11" s="12">
        <v>-40207.422036417593</v>
      </c>
      <c r="F11" s="12">
        <v>0</v>
      </c>
      <c r="G11" s="12">
        <v>706313.36002085323</v>
      </c>
    </row>
    <row r="12" spans="1:7" x14ac:dyDescent="0.25">
      <c r="A12" t="s">
        <v>2378</v>
      </c>
      <c r="B12" t="s">
        <v>52</v>
      </c>
      <c r="C12" s="7">
        <v>2074133.2050000005</v>
      </c>
      <c r="D12" s="81">
        <v>1132926.3199999994</v>
      </c>
      <c r="E12" s="7">
        <v>-107957.86499999993</v>
      </c>
      <c r="F12" s="7">
        <v>0</v>
      </c>
      <c r="G12" s="7">
        <v>3099101.660000002</v>
      </c>
    </row>
    <row r="13" spans="1:7" x14ac:dyDescent="0.25">
      <c r="B13" t="s">
        <v>286</v>
      </c>
      <c r="C13" s="7">
        <v>1106448.136594242</v>
      </c>
      <c r="D13" s="81">
        <v>204494.56999999998</v>
      </c>
      <c r="E13" s="7">
        <v>-91353.01779567606</v>
      </c>
      <c r="F13" s="7">
        <v>0</v>
      </c>
      <c r="G13" s="7">
        <v>1219589.6887985663</v>
      </c>
    </row>
    <row r="14" spans="1:7" x14ac:dyDescent="0.25">
      <c r="B14" t="s">
        <v>539</v>
      </c>
      <c r="C14" s="7">
        <v>290644.27</v>
      </c>
      <c r="D14" s="81">
        <v>2369.1</v>
      </c>
      <c r="E14" s="7">
        <v>0</v>
      </c>
      <c r="F14" s="7">
        <v>0</v>
      </c>
      <c r="G14" s="7">
        <v>293013.37</v>
      </c>
    </row>
    <row r="15" spans="1:7" x14ac:dyDescent="0.25">
      <c r="B15" t="s">
        <v>551</v>
      </c>
      <c r="C15" s="7">
        <v>37299.26491991536</v>
      </c>
      <c r="D15" s="81">
        <v>24360.571428571428</v>
      </c>
      <c r="E15" s="7">
        <v>-7909.1751679063455</v>
      </c>
      <c r="F15" s="7">
        <v>0</v>
      </c>
      <c r="G15" s="7">
        <v>53750.661180580435</v>
      </c>
    </row>
    <row r="16" spans="1:7" x14ac:dyDescent="0.25">
      <c r="A16" s="11" t="s">
        <v>2396</v>
      </c>
      <c r="B16" s="11"/>
      <c r="C16" s="12">
        <v>3508524.8765141577</v>
      </c>
      <c r="D16" s="82">
        <v>1364150.5614285709</v>
      </c>
      <c r="E16" s="12">
        <v>-207220.05796358234</v>
      </c>
      <c r="F16" s="12">
        <v>0</v>
      </c>
      <c r="G16" s="12">
        <v>4665455.3799791485</v>
      </c>
    </row>
    <row r="17" spans="1:7" x14ac:dyDescent="0.25">
      <c r="A17" t="s">
        <v>2379</v>
      </c>
      <c r="B17" t="s">
        <v>286</v>
      </c>
      <c r="C17" s="7">
        <v>882.69</v>
      </c>
      <c r="D17" s="81">
        <v>0</v>
      </c>
      <c r="E17" s="7">
        <v>-110.33</v>
      </c>
      <c r="F17" s="7">
        <v>0</v>
      </c>
      <c r="G17" s="7">
        <v>772.36</v>
      </c>
    </row>
    <row r="18" spans="1:7" x14ac:dyDescent="0.25">
      <c r="B18" t="s">
        <v>539</v>
      </c>
      <c r="C18" s="7">
        <v>0</v>
      </c>
      <c r="D18" s="81">
        <v>0</v>
      </c>
      <c r="E18" s="7">
        <v>0</v>
      </c>
      <c r="F18" s="7">
        <v>0</v>
      </c>
      <c r="G18" s="7">
        <v>0</v>
      </c>
    </row>
    <row r="19" spans="1:7" x14ac:dyDescent="0.25">
      <c r="A19" s="11" t="s">
        <v>2471</v>
      </c>
      <c r="B19" s="11"/>
      <c r="C19" s="12">
        <v>882.69</v>
      </c>
      <c r="D19" s="82">
        <v>0</v>
      </c>
      <c r="E19" s="12">
        <v>-110.33</v>
      </c>
      <c r="F19" s="12">
        <v>0</v>
      </c>
      <c r="G19" s="12">
        <v>772.36</v>
      </c>
    </row>
    <row r="20" spans="1:7" x14ac:dyDescent="0.25">
      <c r="A20" t="s">
        <v>2376</v>
      </c>
      <c r="B20" t="s">
        <v>27</v>
      </c>
      <c r="C20" s="7">
        <v>0</v>
      </c>
      <c r="D20" s="81">
        <v>0</v>
      </c>
      <c r="E20" s="7">
        <v>0</v>
      </c>
      <c r="F20" s="7">
        <v>0</v>
      </c>
      <c r="G20" s="7">
        <v>0</v>
      </c>
    </row>
    <row r="21" spans="1:7" x14ac:dyDescent="0.25">
      <c r="B21" t="s">
        <v>52</v>
      </c>
      <c r="C21" s="7">
        <v>7.2759576141834259E-12</v>
      </c>
      <c r="D21" s="81">
        <v>0</v>
      </c>
      <c r="E21" s="7">
        <v>0</v>
      </c>
      <c r="F21" s="7">
        <v>0</v>
      </c>
      <c r="G21" s="7">
        <v>7.2759576141834259E-12</v>
      </c>
    </row>
    <row r="22" spans="1:7" x14ac:dyDescent="0.25">
      <c r="B22" t="s">
        <v>286</v>
      </c>
      <c r="C22" s="7">
        <v>0</v>
      </c>
      <c r="D22" s="81">
        <v>0</v>
      </c>
      <c r="E22" s="7">
        <v>0</v>
      </c>
      <c r="F22" s="7">
        <v>0</v>
      </c>
      <c r="G22" s="7">
        <v>0</v>
      </c>
    </row>
    <row r="23" spans="1:7" x14ac:dyDescent="0.25">
      <c r="B23" t="s">
        <v>539</v>
      </c>
      <c r="C23" s="7">
        <v>0</v>
      </c>
      <c r="D23" s="81">
        <v>0</v>
      </c>
      <c r="E23" s="7">
        <v>0</v>
      </c>
      <c r="F23" s="7">
        <v>0</v>
      </c>
      <c r="G23" s="7">
        <v>0</v>
      </c>
    </row>
    <row r="24" spans="1:7" x14ac:dyDescent="0.25">
      <c r="B24" t="s">
        <v>551</v>
      </c>
      <c r="C24" s="7">
        <v>0</v>
      </c>
      <c r="D24" s="81">
        <v>0</v>
      </c>
      <c r="E24" s="7">
        <v>4.2632564145606011E-14</v>
      </c>
      <c r="F24" s="7">
        <v>0</v>
      </c>
      <c r="G24" s="7">
        <v>0</v>
      </c>
    </row>
    <row r="25" spans="1:7" x14ac:dyDescent="0.25">
      <c r="A25" s="11" t="s">
        <v>2477</v>
      </c>
      <c r="B25" s="11"/>
      <c r="C25" s="12">
        <v>7.2759576141834259E-12</v>
      </c>
      <c r="D25" s="82">
        <v>0</v>
      </c>
      <c r="E25" s="12">
        <v>4.2632564145606011E-14</v>
      </c>
      <c r="F25" s="12">
        <v>0</v>
      </c>
      <c r="G25" s="12">
        <v>7.2759576141834259E-12</v>
      </c>
    </row>
    <row r="26" spans="1:7" ht="15.75" thickBot="1" x14ac:dyDescent="0.3">
      <c r="A26" t="s">
        <v>2386</v>
      </c>
      <c r="C26" s="7">
        <v>4021233.85</v>
      </c>
      <c r="D26" s="83">
        <v>1598845.0599999994</v>
      </c>
      <c r="E26" s="7">
        <v>-247537.80999999991</v>
      </c>
      <c r="F26" s="7">
        <v>0</v>
      </c>
      <c r="G26" s="7">
        <v>5372541.1000000015</v>
      </c>
    </row>
    <row r="29" spans="1:7" ht="15.75" thickBot="1" x14ac:dyDescent="0.3"/>
    <row r="30" spans="1:7" x14ac:dyDescent="0.25">
      <c r="C30" s="2"/>
    </row>
    <row r="33" spans="1:7" ht="15.75" thickBot="1" x14ac:dyDescent="0.3"/>
    <row r="34" spans="1:7" ht="16.5" thickBot="1" x14ac:dyDescent="0.35">
      <c r="A34" s="78" t="s">
        <v>2480</v>
      </c>
      <c r="B34" s="79" t="s">
        <v>2481</v>
      </c>
    </row>
    <row r="35" spans="1:7" x14ac:dyDescent="0.25">
      <c r="A35" s="4" t="s">
        <v>2372</v>
      </c>
      <c r="B35" t="s">
        <v>2375</v>
      </c>
    </row>
    <row r="36" spans="1:7" x14ac:dyDescent="0.25">
      <c r="A36" s="4" t="s">
        <v>4</v>
      </c>
      <c r="B36" t="s">
        <v>2445</v>
      </c>
    </row>
    <row r="38" spans="1:7" ht="15.75" thickBot="1" x14ac:dyDescent="0.3">
      <c r="C38" s="4" t="s">
        <v>2391</v>
      </c>
    </row>
    <row r="39" spans="1:7" ht="15.75" thickBot="1" x14ac:dyDescent="0.3">
      <c r="A39" s="4" t="s">
        <v>2382</v>
      </c>
      <c r="B39" s="4" t="s">
        <v>6</v>
      </c>
      <c r="C39" t="s">
        <v>2482</v>
      </c>
      <c r="D39" s="85" t="s">
        <v>2475</v>
      </c>
      <c r="E39" t="s">
        <v>2417</v>
      </c>
      <c r="F39" t="s">
        <v>2483</v>
      </c>
      <c r="G39" t="s">
        <v>2476</v>
      </c>
    </row>
    <row r="40" spans="1:7" x14ac:dyDescent="0.25">
      <c r="A40" t="s">
        <v>2373</v>
      </c>
      <c r="B40" t="s">
        <v>1015</v>
      </c>
      <c r="C40" s="7">
        <v>15774.933607460944</v>
      </c>
      <c r="D40" s="84">
        <v>14416.844006913723</v>
      </c>
      <c r="E40" s="7">
        <v>-9247.3915067902399</v>
      </c>
      <c r="F40" s="7">
        <v>0</v>
      </c>
      <c r="G40" s="7">
        <v>20944.386107584429</v>
      </c>
    </row>
    <row r="41" spans="1:7" x14ac:dyDescent="0.25">
      <c r="A41" s="11" t="s">
        <v>2395</v>
      </c>
      <c r="B41" s="11"/>
      <c r="C41" s="12">
        <v>15774.933607460944</v>
      </c>
      <c r="D41" s="82">
        <v>14416.844006913723</v>
      </c>
      <c r="E41" s="12">
        <v>-9247.3915067902399</v>
      </c>
      <c r="F41" s="12">
        <v>0</v>
      </c>
      <c r="G41" s="12">
        <v>20944.386107584429</v>
      </c>
    </row>
    <row r="42" spans="1:7" x14ac:dyDescent="0.25">
      <c r="A42" t="s">
        <v>2378</v>
      </c>
      <c r="B42" t="s">
        <v>1015</v>
      </c>
      <c r="C42" s="7">
        <v>102252.49639253903</v>
      </c>
      <c r="D42" s="81">
        <v>146594.56599308623</v>
      </c>
      <c r="E42" s="7">
        <v>-59787.858493209758</v>
      </c>
      <c r="F42" s="7">
        <v>0</v>
      </c>
      <c r="G42" s="7">
        <v>189059.20389241562</v>
      </c>
    </row>
    <row r="43" spans="1:7" x14ac:dyDescent="0.25">
      <c r="A43" s="11" t="s">
        <v>2396</v>
      </c>
      <c r="B43" s="11"/>
      <c r="C43" s="12">
        <v>102252.49639253903</v>
      </c>
      <c r="D43" s="82">
        <v>146594.56599308623</v>
      </c>
      <c r="E43" s="12">
        <v>-59787.858493209758</v>
      </c>
      <c r="F43" s="12">
        <v>0</v>
      </c>
      <c r="G43" s="12">
        <v>189059.20389241562</v>
      </c>
    </row>
    <row r="44" spans="1:7" x14ac:dyDescent="0.25">
      <c r="A44" t="s">
        <v>2376</v>
      </c>
      <c r="B44" t="s">
        <v>1161</v>
      </c>
      <c r="C44" s="7">
        <v>0</v>
      </c>
      <c r="D44" s="81">
        <v>0</v>
      </c>
      <c r="E44" s="7">
        <v>0</v>
      </c>
      <c r="F44" s="7">
        <v>0</v>
      </c>
      <c r="G44" s="7">
        <v>0</v>
      </c>
    </row>
    <row r="45" spans="1:7" x14ac:dyDescent="0.25">
      <c r="B45" t="s">
        <v>1167</v>
      </c>
      <c r="C45" s="7">
        <v>0</v>
      </c>
      <c r="D45" s="81">
        <v>0</v>
      </c>
      <c r="E45" s="7">
        <v>0</v>
      </c>
      <c r="F45" s="7">
        <v>0</v>
      </c>
      <c r="G45" s="7">
        <v>0</v>
      </c>
    </row>
    <row r="46" spans="1:7" x14ac:dyDescent="0.25">
      <c r="B46" t="s">
        <v>1015</v>
      </c>
      <c r="C46" s="7">
        <v>-2.7284841053187847E-12</v>
      </c>
      <c r="D46" s="81">
        <v>-9.0949470177292824E-13</v>
      </c>
      <c r="E46" s="7">
        <v>0</v>
      </c>
      <c r="F46" s="7">
        <v>0</v>
      </c>
      <c r="G46" s="7">
        <v>2.7284841053187847E-12</v>
      </c>
    </row>
    <row r="47" spans="1:7" x14ac:dyDescent="0.25">
      <c r="B47" t="s">
        <v>1122</v>
      </c>
      <c r="C47" s="7">
        <v>0</v>
      </c>
      <c r="D47" s="81">
        <v>0</v>
      </c>
      <c r="E47" s="7">
        <v>0</v>
      </c>
      <c r="F47" s="7">
        <v>0</v>
      </c>
      <c r="G47" s="7">
        <v>0</v>
      </c>
    </row>
    <row r="48" spans="1:7" x14ac:dyDescent="0.25">
      <c r="B48" t="s">
        <v>1133</v>
      </c>
      <c r="C48" s="7">
        <v>0</v>
      </c>
      <c r="D48" s="81">
        <v>0</v>
      </c>
      <c r="E48" s="7">
        <v>0</v>
      </c>
      <c r="F48" s="7">
        <v>0</v>
      </c>
      <c r="G48" s="7">
        <v>0</v>
      </c>
    </row>
    <row r="49" spans="1:7" x14ac:dyDescent="0.25">
      <c r="A49" s="11" t="s">
        <v>2477</v>
      </c>
      <c r="B49" s="11"/>
      <c r="C49" s="12">
        <v>-2.7284841053187847E-12</v>
      </c>
      <c r="D49" s="82">
        <v>-9.0949470177292824E-13</v>
      </c>
      <c r="E49" s="12">
        <v>0</v>
      </c>
      <c r="F49" s="12">
        <v>0</v>
      </c>
      <c r="G49" s="12">
        <v>2.7284841053187847E-12</v>
      </c>
    </row>
    <row r="50" spans="1:7" x14ac:dyDescent="0.25">
      <c r="A50" t="s">
        <v>2380</v>
      </c>
      <c r="B50" t="s">
        <v>1133</v>
      </c>
      <c r="C50" s="7">
        <v>1407.94</v>
      </c>
      <c r="D50" s="81">
        <v>0</v>
      </c>
      <c r="E50" s="7">
        <v>-1407.94</v>
      </c>
      <c r="F50" s="7">
        <v>0</v>
      </c>
      <c r="G50" s="7">
        <v>0</v>
      </c>
    </row>
    <row r="51" spans="1:7" x14ac:dyDescent="0.25">
      <c r="A51" s="11" t="s">
        <v>2470</v>
      </c>
      <c r="B51" s="11"/>
      <c r="C51" s="12">
        <v>1407.94</v>
      </c>
      <c r="D51" s="82">
        <v>0</v>
      </c>
      <c r="E51" s="12">
        <v>-1407.94</v>
      </c>
      <c r="F51" s="12">
        <v>0</v>
      </c>
      <c r="G51" s="12">
        <v>0</v>
      </c>
    </row>
    <row r="52" spans="1:7" ht="15.75" thickBot="1" x14ac:dyDescent="0.3">
      <c r="A52" t="s">
        <v>2386</v>
      </c>
      <c r="C52" s="7">
        <v>119435.36999999998</v>
      </c>
      <c r="D52" s="83">
        <v>161011.40999999995</v>
      </c>
      <c r="E52" s="7">
        <v>-70443.19</v>
      </c>
      <c r="F52" s="7">
        <v>0</v>
      </c>
      <c r="G52" s="7">
        <v>210003.59000000005</v>
      </c>
    </row>
  </sheetData>
  <pageMargins left="0.7" right="0.7" top="0.75" bottom="0.75" header="0.3" footer="0.3"/>
  <pageSetup paperSize="9" orientation="portrait" r:id="rId3"/>
  <customProperties>
    <customPr name="_pios_id" r:id="rId4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44"/>
  <sheetViews>
    <sheetView zoomScale="70" zoomScaleNormal="70" workbookViewId="0">
      <pane ySplit="5" topLeftCell="A32" activePane="bottomLeft" state="frozen"/>
      <selection activeCell="D1" sqref="D1"/>
      <selection pane="bottomLeft" sqref="A1:B1"/>
    </sheetView>
  </sheetViews>
  <sheetFormatPr defaultRowHeight="15" x14ac:dyDescent="0.25"/>
  <cols>
    <col min="1" max="1" width="40.28515625" customWidth="1"/>
    <col min="2" max="2" width="59.85546875" customWidth="1"/>
    <col min="3" max="5" width="21.140625" bestFit="1" customWidth="1"/>
    <col min="6" max="6" width="24.5703125" bestFit="1" customWidth="1"/>
    <col min="7" max="11" width="21.140625" bestFit="1" customWidth="1"/>
    <col min="12" max="12" width="24.5703125" bestFit="1" customWidth="1"/>
    <col min="13" max="13" width="17.42578125" bestFit="1" customWidth="1"/>
    <col min="14" max="14" width="17.140625" bestFit="1" customWidth="1"/>
    <col min="15" max="16" width="17.42578125" bestFit="1" customWidth="1"/>
    <col min="17" max="17" width="13.5703125" bestFit="1" customWidth="1"/>
    <col min="18" max="20" width="18" bestFit="1" customWidth="1"/>
    <col min="21" max="21" width="20.5703125" bestFit="1" customWidth="1"/>
    <col min="22" max="22" width="24.5703125" bestFit="1" customWidth="1"/>
  </cols>
  <sheetData>
    <row r="1" spans="1:6" ht="16.5" thickBot="1" x14ac:dyDescent="0.35">
      <c r="A1" s="78" t="s">
        <v>2492</v>
      </c>
      <c r="B1" s="79" t="s">
        <v>2493</v>
      </c>
    </row>
    <row r="2" spans="1:6" x14ac:dyDescent="0.25">
      <c r="A2" s="4" t="s">
        <v>1210</v>
      </c>
      <c r="B2" t="s">
        <v>2389</v>
      </c>
    </row>
    <row r="4" spans="1:6" ht="15.75" thickBot="1" x14ac:dyDescent="0.3">
      <c r="A4" s="4" t="s">
        <v>2388</v>
      </c>
      <c r="C4" s="4" t="s">
        <v>8</v>
      </c>
    </row>
    <row r="5" spans="1:6" x14ac:dyDescent="0.25">
      <c r="A5" s="4" t="s">
        <v>2382</v>
      </c>
      <c r="B5" s="4" t="s">
        <v>1209</v>
      </c>
      <c r="C5" t="s">
        <v>2437</v>
      </c>
      <c r="D5" t="s">
        <v>873</v>
      </c>
      <c r="E5" s="80" t="s">
        <v>77</v>
      </c>
      <c r="F5" t="s">
        <v>2386</v>
      </c>
    </row>
    <row r="6" spans="1:6" x14ac:dyDescent="0.25">
      <c r="A6" t="s">
        <v>2373</v>
      </c>
      <c r="B6" t="s">
        <v>54</v>
      </c>
      <c r="C6" s="7"/>
      <c r="D6" s="7"/>
      <c r="E6" s="81">
        <v>22798.98</v>
      </c>
      <c r="F6" s="7">
        <v>22798.98</v>
      </c>
    </row>
    <row r="7" spans="1:6" x14ac:dyDescent="0.25">
      <c r="B7" t="s">
        <v>89</v>
      </c>
      <c r="C7" s="7"/>
      <c r="D7" s="7"/>
      <c r="E7" s="81">
        <v>38526.680000000008</v>
      </c>
      <c r="F7" s="7">
        <v>38526.680000000008</v>
      </c>
    </row>
    <row r="8" spans="1:6" x14ac:dyDescent="0.25">
      <c r="B8" t="s">
        <v>288</v>
      </c>
      <c r="C8" s="7"/>
      <c r="D8" s="7"/>
      <c r="E8" s="81">
        <v>11062.279999999999</v>
      </c>
      <c r="F8" s="7">
        <v>11062.279999999999</v>
      </c>
    </row>
    <row r="9" spans="1:6" x14ac:dyDescent="0.25">
      <c r="B9" t="s">
        <v>507</v>
      </c>
      <c r="C9" s="7"/>
      <c r="D9" s="7"/>
      <c r="E9" s="81">
        <v>61788.849999999991</v>
      </c>
      <c r="F9" s="7">
        <v>61788.849999999991</v>
      </c>
    </row>
    <row r="10" spans="1:6" x14ac:dyDescent="0.25">
      <c r="B10" t="s">
        <v>279</v>
      </c>
      <c r="C10" s="7"/>
      <c r="D10" s="7"/>
      <c r="E10" s="81">
        <v>21095.45</v>
      </c>
      <c r="F10" s="7">
        <v>21095.45</v>
      </c>
    </row>
    <row r="11" spans="1:6" x14ac:dyDescent="0.25">
      <c r="B11" t="s">
        <v>502</v>
      </c>
      <c r="C11" s="7">
        <v>0</v>
      </c>
      <c r="D11" s="7"/>
      <c r="E11" s="81">
        <v>29251.33</v>
      </c>
      <c r="F11" s="7">
        <v>29251.33</v>
      </c>
    </row>
    <row r="12" spans="1:6" x14ac:dyDescent="0.25">
      <c r="B12" t="s">
        <v>690</v>
      </c>
      <c r="C12" s="7">
        <v>0</v>
      </c>
      <c r="D12" s="7">
        <v>844.72</v>
      </c>
      <c r="E12" s="81">
        <v>45682.780000000006</v>
      </c>
      <c r="F12" s="7">
        <v>46527.500000000007</v>
      </c>
    </row>
    <row r="13" spans="1:6" x14ac:dyDescent="0.25">
      <c r="B13" t="s">
        <v>44</v>
      </c>
      <c r="C13" s="7"/>
      <c r="D13" s="7"/>
      <c r="E13" s="81">
        <v>3643.4285714285716</v>
      </c>
      <c r="F13" s="7">
        <v>3643.4285714285716</v>
      </c>
    </row>
    <row r="14" spans="1:6" x14ac:dyDescent="0.25">
      <c r="B14" t="s">
        <v>1017</v>
      </c>
      <c r="C14" s="7"/>
      <c r="D14" s="7"/>
      <c r="E14" s="81">
        <v>13960.547906044481</v>
      </c>
      <c r="F14" s="7">
        <v>13960.547906044481</v>
      </c>
    </row>
    <row r="15" spans="1:6" x14ac:dyDescent="0.25">
      <c r="B15" t="s">
        <v>1036</v>
      </c>
      <c r="C15" s="7"/>
      <c r="D15" s="7"/>
      <c r="E15" s="81">
        <v>456.29610086924504</v>
      </c>
      <c r="F15" s="7">
        <v>456.29610086924504</v>
      </c>
    </row>
    <row r="16" spans="1:6" x14ac:dyDescent="0.25">
      <c r="A16" s="67" t="s">
        <v>2395</v>
      </c>
      <c r="B16" s="67"/>
      <c r="C16" s="68">
        <v>0</v>
      </c>
      <c r="D16" s="68">
        <v>844.72</v>
      </c>
      <c r="E16" s="86">
        <v>248266.62257834233</v>
      </c>
      <c r="F16" s="68">
        <v>249111.34257834233</v>
      </c>
    </row>
    <row r="17" spans="1:6" x14ac:dyDescent="0.25">
      <c r="A17" t="s">
        <v>2378</v>
      </c>
      <c r="B17" t="s">
        <v>590</v>
      </c>
      <c r="C17" s="7"/>
      <c r="D17" s="7"/>
      <c r="E17" s="81">
        <v>2500</v>
      </c>
      <c r="F17" s="7">
        <v>2500</v>
      </c>
    </row>
    <row r="18" spans="1:6" x14ac:dyDescent="0.25">
      <c r="B18" t="s">
        <v>54</v>
      </c>
      <c r="C18" s="7"/>
      <c r="D18" s="7"/>
      <c r="E18" s="81">
        <v>421650.09</v>
      </c>
      <c r="F18" s="7">
        <v>421650.09</v>
      </c>
    </row>
    <row r="19" spans="1:6" x14ac:dyDescent="0.25">
      <c r="B19" t="s">
        <v>89</v>
      </c>
      <c r="C19" s="7"/>
      <c r="D19" s="7"/>
      <c r="E19" s="81">
        <v>116112.78000000003</v>
      </c>
      <c r="F19" s="7">
        <v>116112.78000000003</v>
      </c>
    </row>
    <row r="20" spans="1:6" x14ac:dyDescent="0.25">
      <c r="B20" t="s">
        <v>288</v>
      </c>
      <c r="C20" s="7"/>
      <c r="D20" s="7"/>
      <c r="E20" s="81">
        <v>83265.06</v>
      </c>
      <c r="F20" s="7">
        <v>83265.06</v>
      </c>
    </row>
    <row r="21" spans="1:6" x14ac:dyDescent="0.25">
      <c r="B21" t="s">
        <v>507</v>
      </c>
      <c r="C21" s="7">
        <v>0</v>
      </c>
      <c r="D21" s="7"/>
      <c r="E21" s="81">
        <v>150595.38</v>
      </c>
      <c r="F21" s="7">
        <v>150595.38</v>
      </c>
    </row>
    <row r="22" spans="1:6" x14ac:dyDescent="0.25">
      <c r="B22" t="s">
        <v>704</v>
      </c>
      <c r="C22" s="7"/>
      <c r="D22" s="7"/>
      <c r="E22" s="81">
        <v>12157.17</v>
      </c>
      <c r="F22" s="7">
        <v>12157.17</v>
      </c>
    </row>
    <row r="23" spans="1:6" x14ac:dyDescent="0.25">
      <c r="B23" t="s">
        <v>125</v>
      </c>
      <c r="C23" s="7"/>
      <c r="D23" s="7">
        <v>2369.1</v>
      </c>
      <c r="E23" s="81">
        <v>56128.139999999992</v>
      </c>
      <c r="F23" s="7">
        <v>58497.239999999991</v>
      </c>
    </row>
    <row r="24" spans="1:6" x14ac:dyDescent="0.25">
      <c r="B24" t="s">
        <v>735</v>
      </c>
      <c r="C24" s="7"/>
      <c r="D24" s="7">
        <v>0</v>
      </c>
      <c r="E24" s="81"/>
      <c r="F24" s="7">
        <v>0</v>
      </c>
    </row>
    <row r="25" spans="1:6" x14ac:dyDescent="0.25">
      <c r="B25" t="s">
        <v>279</v>
      </c>
      <c r="C25" s="7"/>
      <c r="D25" s="7"/>
      <c r="E25" s="81">
        <v>8420.16</v>
      </c>
      <c r="F25" s="7">
        <v>8420.16</v>
      </c>
    </row>
    <row r="26" spans="1:6" x14ac:dyDescent="0.25">
      <c r="B26" t="s">
        <v>502</v>
      </c>
      <c r="C26" s="7"/>
      <c r="D26" s="7"/>
      <c r="E26" s="81">
        <v>50074.190000000017</v>
      </c>
      <c r="F26" s="7">
        <v>50074.190000000017</v>
      </c>
    </row>
    <row r="27" spans="1:6" x14ac:dyDescent="0.25">
      <c r="B27" t="s">
        <v>690</v>
      </c>
      <c r="C27" s="7"/>
      <c r="D27" s="7"/>
      <c r="E27" s="81">
        <v>349264.30999999982</v>
      </c>
      <c r="F27" s="7">
        <v>349264.30999999982</v>
      </c>
    </row>
    <row r="28" spans="1:6" x14ac:dyDescent="0.25">
      <c r="B28" t="s">
        <v>44</v>
      </c>
      <c r="C28" s="7"/>
      <c r="D28" s="7"/>
      <c r="E28" s="81">
        <v>21860.571428571428</v>
      </c>
      <c r="F28" s="7">
        <v>21860.571428571428</v>
      </c>
    </row>
    <row r="29" spans="1:6" x14ac:dyDescent="0.25">
      <c r="B29" t="s">
        <v>470</v>
      </c>
      <c r="C29" s="7"/>
      <c r="D29" s="7"/>
      <c r="E29" s="81">
        <v>1596.23</v>
      </c>
      <c r="F29" s="7">
        <v>1596.23</v>
      </c>
    </row>
    <row r="30" spans="1:6" x14ac:dyDescent="0.25">
      <c r="B30" t="s">
        <v>1017</v>
      </c>
      <c r="C30" s="7"/>
      <c r="D30" s="7"/>
      <c r="E30" s="81">
        <v>82465.082093955541</v>
      </c>
      <c r="F30" s="7">
        <v>82465.082093955541</v>
      </c>
    </row>
    <row r="31" spans="1:6" x14ac:dyDescent="0.25">
      <c r="B31" t="s">
        <v>1050</v>
      </c>
      <c r="C31" s="7"/>
      <c r="D31" s="7"/>
      <c r="E31" s="81">
        <v>32839.22</v>
      </c>
      <c r="F31" s="7">
        <v>32839.22</v>
      </c>
    </row>
    <row r="32" spans="1:6" x14ac:dyDescent="0.25">
      <c r="B32" t="s">
        <v>1092</v>
      </c>
      <c r="C32" s="7"/>
      <c r="D32" s="7"/>
      <c r="E32" s="81">
        <v>6555.3199999999988</v>
      </c>
      <c r="F32" s="7">
        <v>6555.3199999999988</v>
      </c>
    </row>
    <row r="33" spans="1:6" x14ac:dyDescent="0.25">
      <c r="B33" t="s">
        <v>1045</v>
      </c>
      <c r="C33" s="7"/>
      <c r="D33" s="7"/>
      <c r="E33" s="81">
        <v>21371.279999999999</v>
      </c>
      <c r="F33" s="7">
        <v>21371.279999999999</v>
      </c>
    </row>
    <row r="34" spans="1:6" x14ac:dyDescent="0.25">
      <c r="B34" t="s">
        <v>1036</v>
      </c>
      <c r="C34" s="7"/>
      <c r="D34" s="7"/>
      <c r="E34" s="81">
        <v>3363.6638991307536</v>
      </c>
      <c r="F34" s="7">
        <v>3363.6638991307536</v>
      </c>
    </row>
    <row r="35" spans="1:6" x14ac:dyDescent="0.25">
      <c r="B35" t="s">
        <v>313</v>
      </c>
      <c r="C35" s="7"/>
      <c r="D35" s="7"/>
      <c r="E35" s="81">
        <v>448.14</v>
      </c>
      <c r="F35" s="7">
        <v>448.14</v>
      </c>
    </row>
    <row r="36" spans="1:6" x14ac:dyDescent="0.25">
      <c r="B36" t="s">
        <v>323</v>
      </c>
      <c r="C36" s="7"/>
      <c r="D36" s="7"/>
      <c r="E36" s="81">
        <v>4666.29</v>
      </c>
      <c r="F36" s="7">
        <v>4666.29</v>
      </c>
    </row>
    <row r="37" spans="1:6" x14ac:dyDescent="0.25">
      <c r="B37" t="s">
        <v>331</v>
      </c>
      <c r="C37" s="7"/>
      <c r="D37" s="7"/>
      <c r="E37" s="81">
        <v>83042.950000000026</v>
      </c>
      <c r="F37" s="7">
        <v>83042.950000000026</v>
      </c>
    </row>
    <row r="38" spans="1:6" x14ac:dyDescent="0.25">
      <c r="A38" s="63" t="s">
        <v>2396</v>
      </c>
      <c r="B38" s="63"/>
      <c r="C38" s="87">
        <v>0</v>
      </c>
      <c r="D38" s="87">
        <v>2369.1</v>
      </c>
      <c r="E38" s="88">
        <v>1508376.0274216577</v>
      </c>
      <c r="F38" s="87">
        <v>1510745.1274216576</v>
      </c>
    </row>
    <row r="39" spans="1:6" x14ac:dyDescent="0.25">
      <c r="A39" t="s">
        <v>2376</v>
      </c>
      <c r="B39" t="s">
        <v>590</v>
      </c>
      <c r="C39" s="7"/>
      <c r="D39" s="7"/>
      <c r="E39" s="81">
        <v>0</v>
      </c>
      <c r="F39" s="7">
        <v>0</v>
      </c>
    </row>
    <row r="40" spans="1:6" x14ac:dyDescent="0.25">
      <c r="B40" t="s">
        <v>44</v>
      </c>
      <c r="C40" s="7"/>
      <c r="D40" s="7"/>
      <c r="E40" s="81">
        <v>0</v>
      </c>
      <c r="F40" s="7">
        <v>0</v>
      </c>
    </row>
    <row r="41" spans="1:6" x14ac:dyDescent="0.25">
      <c r="B41" t="s">
        <v>1017</v>
      </c>
      <c r="C41" s="7"/>
      <c r="D41" s="7"/>
      <c r="E41" s="81">
        <v>-9.0949470177292824E-13</v>
      </c>
      <c r="F41" s="7">
        <v>-9.0949470177292824E-13</v>
      </c>
    </row>
    <row r="42" spans="1:6" x14ac:dyDescent="0.25">
      <c r="B42" t="s">
        <v>1036</v>
      </c>
      <c r="C42" s="7"/>
      <c r="D42" s="7"/>
      <c r="E42" s="81">
        <v>0</v>
      </c>
      <c r="F42" s="7">
        <v>0</v>
      </c>
    </row>
    <row r="43" spans="1:6" x14ac:dyDescent="0.25">
      <c r="A43" s="63" t="s">
        <v>2477</v>
      </c>
      <c r="B43" s="63"/>
      <c r="C43" s="87"/>
      <c r="D43" s="87"/>
      <c r="E43" s="88">
        <v>-9.0949470177292824E-13</v>
      </c>
      <c r="F43" s="87">
        <v>-9.0949470177292824E-13</v>
      </c>
    </row>
    <row r="44" spans="1:6" ht="15.75" thickBot="1" x14ac:dyDescent="0.3">
      <c r="A44" t="s">
        <v>2386</v>
      </c>
      <c r="C44" s="7">
        <v>0</v>
      </c>
      <c r="D44" s="7">
        <v>3213.8199999999997</v>
      </c>
      <c r="E44" s="83">
        <v>1756642.6499999994</v>
      </c>
      <c r="F44" s="7">
        <v>1759856.4699999995</v>
      </c>
    </row>
  </sheetData>
  <pageMargins left="0.7" right="0.7" top="0.75" bottom="0.75" header="0.3" footer="0.3"/>
  <pageSetup paperSize="9" orientation="portrait" r:id="rId2"/>
  <customProperties>
    <customPr name="_pios_id" r:id="rId3"/>
  </customPropertie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19"/>
  <sheetViews>
    <sheetView workbookViewId="0">
      <selection activeCell="H9" sqref="H9"/>
    </sheetView>
  </sheetViews>
  <sheetFormatPr defaultRowHeight="15" x14ac:dyDescent="0.25"/>
  <cols>
    <col min="1" max="1" width="18.140625" customWidth="1"/>
    <col min="2" max="2" width="34.7109375" customWidth="1"/>
  </cols>
  <sheetData>
    <row r="1" spans="1:2" ht="16.5" thickBot="1" x14ac:dyDescent="0.35">
      <c r="A1" s="78" t="s">
        <v>2484</v>
      </c>
      <c r="B1" s="79" t="s">
        <v>2485</v>
      </c>
    </row>
    <row r="4" spans="1:2" x14ac:dyDescent="0.25">
      <c r="A4" t="s">
        <v>2486</v>
      </c>
      <c r="B4" t="s">
        <v>1186</v>
      </c>
    </row>
    <row r="5" spans="1:2" x14ac:dyDescent="0.25">
      <c r="A5" t="s">
        <v>2469</v>
      </c>
      <c r="B5" t="s">
        <v>1022</v>
      </c>
    </row>
    <row r="6" spans="1:2" x14ac:dyDescent="0.25">
      <c r="A6" s="67" t="s">
        <v>2487</v>
      </c>
      <c r="B6" s="67"/>
    </row>
    <row r="7" spans="1:2" x14ac:dyDescent="0.25">
      <c r="A7" t="s">
        <v>2466</v>
      </c>
      <c r="B7" t="s">
        <v>1019</v>
      </c>
    </row>
    <row r="8" spans="1:2" x14ac:dyDescent="0.25">
      <c r="B8" t="s">
        <v>1025</v>
      </c>
    </row>
    <row r="9" spans="1:2" x14ac:dyDescent="0.25">
      <c r="B9" t="s">
        <v>1038</v>
      </c>
    </row>
    <row r="10" spans="1:2" x14ac:dyDescent="0.25">
      <c r="A10" s="67" t="s">
        <v>2488</v>
      </c>
      <c r="B10" s="67"/>
    </row>
    <row r="11" spans="1:2" x14ac:dyDescent="0.25">
      <c r="A11" t="s">
        <v>2457</v>
      </c>
      <c r="B11" t="s">
        <v>584</v>
      </c>
    </row>
    <row r="12" spans="1:2" x14ac:dyDescent="0.25">
      <c r="B12" t="s">
        <v>582</v>
      </c>
    </row>
    <row r="13" spans="1:2" x14ac:dyDescent="0.25">
      <c r="A13" s="67" t="s">
        <v>2489</v>
      </c>
      <c r="B13" s="67"/>
    </row>
    <row r="14" spans="1:2" x14ac:dyDescent="0.25">
      <c r="A14" t="s">
        <v>2459</v>
      </c>
      <c r="B14" t="s">
        <v>488</v>
      </c>
    </row>
    <row r="15" spans="1:2" x14ac:dyDescent="0.25">
      <c r="A15" s="67" t="s">
        <v>2490</v>
      </c>
      <c r="B15" s="67"/>
    </row>
    <row r="16" spans="1:2" x14ac:dyDescent="0.25">
      <c r="A16" t="s">
        <v>2462</v>
      </c>
      <c r="B16" t="s">
        <v>1028</v>
      </c>
    </row>
    <row r="17" spans="1:2" x14ac:dyDescent="0.25">
      <c r="B17" t="s">
        <v>1031</v>
      </c>
    </row>
    <row r="18" spans="1:2" x14ac:dyDescent="0.25">
      <c r="A18" s="67" t="s">
        <v>2491</v>
      </c>
      <c r="B18" s="67"/>
    </row>
    <row r="19" spans="1:2" x14ac:dyDescent="0.25">
      <c r="A19" t="s">
        <v>2386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846"/>
  <sheetViews>
    <sheetView topLeftCell="CC1" zoomScale="70" zoomScaleNormal="70" workbookViewId="0">
      <pane ySplit="1" topLeftCell="A2" activePane="bottomLeft" state="frozen"/>
      <selection pane="bottomLeft" activeCell="CL1" sqref="CL1:CR1048576"/>
    </sheetView>
  </sheetViews>
  <sheetFormatPr defaultRowHeight="15" x14ac:dyDescent="0.25"/>
  <cols>
    <col min="1" max="1" width="7.42578125" bestFit="1" customWidth="1"/>
    <col min="2" max="2" width="18" bestFit="1" customWidth="1"/>
    <col min="3" max="3" width="39.28515625" bestFit="1" customWidth="1"/>
    <col min="4" max="4" width="24.42578125" customWidth="1"/>
    <col min="5" max="5" width="52.5703125" bestFit="1" customWidth="1"/>
    <col min="6" max="6" width="17.5703125" bestFit="1" customWidth="1"/>
    <col min="7" max="7" width="14.28515625" bestFit="1" customWidth="1"/>
    <col min="8" max="8" width="36.42578125" bestFit="1" customWidth="1"/>
    <col min="9" max="9" width="15.140625" bestFit="1" customWidth="1"/>
    <col min="10" max="10" width="16" bestFit="1" customWidth="1"/>
    <col min="11" max="11" width="42.7109375" bestFit="1" customWidth="1"/>
    <col min="12" max="12" width="21.140625" bestFit="1" customWidth="1"/>
    <col min="13" max="13" width="44.85546875" bestFit="1" customWidth="1"/>
    <col min="14" max="14" width="21.7109375" bestFit="1" customWidth="1"/>
    <col min="15" max="15" width="15" bestFit="1" customWidth="1"/>
    <col min="16" max="16" width="18.42578125" bestFit="1" customWidth="1"/>
    <col min="17" max="17" width="7.85546875" bestFit="1" customWidth="1"/>
    <col min="18" max="18" width="12.85546875" bestFit="1" customWidth="1"/>
    <col min="19" max="19" width="12.28515625" bestFit="1" customWidth="1"/>
    <col min="20" max="20" width="63.7109375" bestFit="1" customWidth="1"/>
    <col min="21" max="21" width="35.5703125" bestFit="1" customWidth="1"/>
    <col min="22" max="22" width="32.42578125" bestFit="1" customWidth="1"/>
    <col min="23" max="23" width="45.42578125" bestFit="1" customWidth="1"/>
    <col min="24" max="24" width="12" bestFit="1" customWidth="1"/>
    <col min="25" max="25" width="16" bestFit="1" customWidth="1"/>
    <col min="26" max="26" width="16.5703125" bestFit="1" customWidth="1"/>
    <col min="27" max="27" width="12.7109375" bestFit="1" customWidth="1"/>
    <col min="28" max="28" width="20.42578125" bestFit="1" customWidth="1"/>
    <col min="29" max="29" width="24.7109375" bestFit="1" customWidth="1"/>
    <col min="30" max="30" width="24" bestFit="1" customWidth="1"/>
    <col min="31" max="31" width="10.85546875" bestFit="1" customWidth="1"/>
    <col min="32" max="32" width="17.7109375" bestFit="1" customWidth="1"/>
    <col min="33" max="33" width="15.7109375" bestFit="1" customWidth="1"/>
    <col min="34" max="34" width="35.85546875" bestFit="1" customWidth="1"/>
    <col min="35" max="35" width="18.42578125" bestFit="1" customWidth="1"/>
    <col min="36" max="36" width="16.42578125" bestFit="1" customWidth="1"/>
    <col min="37" max="37" width="66.5703125" bestFit="1" customWidth="1"/>
    <col min="38" max="38" width="10.28515625" bestFit="1" customWidth="1"/>
    <col min="39" max="39" width="9.42578125" bestFit="1" customWidth="1"/>
    <col min="40" max="40" width="54.85546875" bestFit="1" customWidth="1"/>
    <col min="41" max="41" width="12.28515625" bestFit="1" customWidth="1"/>
    <col min="42" max="42" width="8" bestFit="1" customWidth="1"/>
    <col min="43" max="43" width="13.42578125" bestFit="1" customWidth="1"/>
    <col min="44" max="44" width="51.85546875" bestFit="1" customWidth="1"/>
    <col min="45" max="45" width="14.28515625" bestFit="1" customWidth="1"/>
    <col min="46" max="46" width="13.85546875" bestFit="1" customWidth="1"/>
    <col min="47" max="47" width="48.5703125" bestFit="1" customWidth="1"/>
    <col min="48" max="48" width="15.28515625" bestFit="1" customWidth="1"/>
    <col min="49" max="49" width="28.5703125" customWidth="1"/>
    <col min="50" max="50" width="21.140625" bestFit="1" customWidth="1"/>
    <col min="51" max="51" width="38.5703125" bestFit="1" customWidth="1"/>
    <col min="52" max="52" width="18.7109375" bestFit="1" customWidth="1"/>
    <col min="53" max="53" width="18.28515625" bestFit="1" customWidth="1"/>
    <col min="54" max="54" width="14.5703125" customWidth="1"/>
    <col min="55" max="55" width="18.85546875" bestFit="1" customWidth="1"/>
    <col min="56" max="56" width="19.5703125" bestFit="1" customWidth="1"/>
    <col min="57" max="57" width="15.7109375" bestFit="1" customWidth="1"/>
    <col min="58" max="58" width="13.7109375" bestFit="1" customWidth="1"/>
    <col min="59" max="59" width="24.42578125" bestFit="1" customWidth="1"/>
    <col min="60" max="60" width="28.140625" bestFit="1" customWidth="1"/>
    <col min="61" max="61" width="27.7109375" bestFit="1" customWidth="1"/>
    <col min="62" max="62" width="15.85546875" bestFit="1" customWidth="1"/>
    <col min="63" max="63" width="15" style="2" bestFit="1" customWidth="1"/>
    <col min="64" max="64" width="13.28515625" style="2" bestFit="1" customWidth="1"/>
    <col min="65" max="65" width="16" style="2" bestFit="1" customWidth="1"/>
    <col min="66" max="66" width="13.140625" style="2" bestFit="1" customWidth="1"/>
    <col min="67" max="67" width="17.7109375" style="2" bestFit="1" customWidth="1"/>
    <col min="68" max="68" width="11.85546875" style="2" bestFit="1" customWidth="1"/>
    <col min="69" max="69" width="14" style="2" bestFit="1" customWidth="1"/>
    <col min="70" max="70" width="22.7109375" style="2" bestFit="1" customWidth="1"/>
    <col min="71" max="72" width="23.140625" style="2" bestFit="1" customWidth="1"/>
    <col min="73" max="73" width="28" style="2" bestFit="1" customWidth="1"/>
    <col min="74" max="76" width="22" style="2" bestFit="1" customWidth="1"/>
    <col min="77" max="77" width="27.85546875" style="2" bestFit="1" customWidth="1"/>
    <col min="78" max="78" width="22" style="2" bestFit="1" customWidth="1"/>
    <col min="79" max="79" width="27.85546875" style="2" bestFit="1" customWidth="1"/>
    <col min="80" max="80" width="28.42578125" style="2" bestFit="1" customWidth="1"/>
    <col min="81" max="81" width="23.28515625" style="2" bestFit="1" customWidth="1"/>
    <col min="82" max="83" width="7.85546875" style="2" bestFit="1" customWidth="1"/>
    <col min="84" max="84" width="12.7109375" style="2" bestFit="1" customWidth="1"/>
    <col min="85" max="85" width="12" style="2" bestFit="1" customWidth="1"/>
    <col min="86" max="88" width="7.85546875" style="2" bestFit="1" customWidth="1"/>
    <col min="89" max="89" width="65.7109375" bestFit="1" customWidth="1"/>
    <col min="90" max="90" width="12.85546875" bestFit="1" customWidth="1"/>
    <col min="91" max="91" width="27.28515625" bestFit="1" customWidth="1"/>
    <col min="92" max="92" width="13.5703125" bestFit="1" customWidth="1"/>
  </cols>
  <sheetData>
    <row r="1" spans="1:96" x14ac:dyDescent="0.25">
      <c r="A1" t="s">
        <v>0</v>
      </c>
      <c r="B1" t="s">
        <v>1170</v>
      </c>
      <c r="C1" t="s">
        <v>2449</v>
      </c>
      <c r="D1" t="s">
        <v>1</v>
      </c>
      <c r="E1" t="s">
        <v>1171</v>
      </c>
      <c r="F1" t="s">
        <v>1172</v>
      </c>
      <c r="G1" t="s">
        <v>1173</v>
      </c>
      <c r="H1" t="s">
        <v>1174</v>
      </c>
      <c r="I1" t="s">
        <v>1175</v>
      </c>
      <c r="J1" t="s">
        <v>1176</v>
      </c>
      <c r="K1" t="s">
        <v>1177</v>
      </c>
      <c r="L1" t="s">
        <v>1178</v>
      </c>
      <c r="M1" t="s">
        <v>1179</v>
      </c>
      <c r="N1" t="s">
        <v>1180</v>
      </c>
      <c r="O1" t="s">
        <v>1181</v>
      </c>
      <c r="P1" t="s">
        <v>1182</v>
      </c>
      <c r="Q1" t="s">
        <v>1183</v>
      </c>
      <c r="R1" t="s">
        <v>1184</v>
      </c>
      <c r="S1" t="s">
        <v>5</v>
      </c>
      <c r="T1" t="s">
        <v>6</v>
      </c>
      <c r="U1" t="s">
        <v>1185</v>
      </c>
      <c r="V1" t="s">
        <v>2</v>
      </c>
      <c r="W1" t="s">
        <v>1186</v>
      </c>
      <c r="X1" t="s">
        <v>1187</v>
      </c>
      <c r="Y1" t="s">
        <v>1188</v>
      </c>
      <c r="Z1" t="s">
        <v>1189</v>
      </c>
      <c r="AA1" t="s">
        <v>1190</v>
      </c>
      <c r="AB1" t="s">
        <v>1191</v>
      </c>
      <c r="AC1" t="s">
        <v>1192</v>
      </c>
      <c r="AD1" t="s">
        <v>1193</v>
      </c>
      <c r="AE1" t="s">
        <v>1194</v>
      </c>
      <c r="AF1" t="s">
        <v>1195</v>
      </c>
      <c r="AG1" t="s">
        <v>4</v>
      </c>
      <c r="AH1" t="s">
        <v>1196</v>
      </c>
      <c r="AI1" t="s">
        <v>1197</v>
      </c>
      <c r="AJ1" t="s">
        <v>1198</v>
      </c>
      <c r="AK1" t="s">
        <v>3</v>
      </c>
      <c r="AL1" t="s">
        <v>1199</v>
      </c>
      <c r="AM1" t="s">
        <v>1200</v>
      </c>
      <c r="AN1" t="s">
        <v>1201</v>
      </c>
      <c r="AO1" t="s">
        <v>1202</v>
      </c>
      <c r="AP1" t="s">
        <v>1203</v>
      </c>
      <c r="AQ1" t="s">
        <v>1204</v>
      </c>
      <c r="AR1" t="s">
        <v>1205</v>
      </c>
      <c r="AS1" t="s">
        <v>1206</v>
      </c>
      <c r="AT1" t="s">
        <v>1207</v>
      </c>
      <c r="AU1" t="s">
        <v>1208</v>
      </c>
      <c r="AV1" t="s">
        <v>7</v>
      </c>
      <c r="AW1" t="s">
        <v>1209</v>
      </c>
      <c r="AX1" t="s">
        <v>1210</v>
      </c>
      <c r="AY1" t="s">
        <v>1211</v>
      </c>
      <c r="AZ1" t="s">
        <v>1212</v>
      </c>
      <c r="BA1" t="s">
        <v>1213</v>
      </c>
      <c r="BB1" t="s">
        <v>1214</v>
      </c>
      <c r="BC1" t="s">
        <v>1215</v>
      </c>
      <c r="BD1" t="s">
        <v>1216</v>
      </c>
      <c r="BE1" t="s">
        <v>8</v>
      </c>
      <c r="BF1" t="s">
        <v>9</v>
      </c>
      <c r="BG1" t="s">
        <v>10</v>
      </c>
      <c r="BH1" t="s">
        <v>1217</v>
      </c>
      <c r="BI1" t="s">
        <v>1218</v>
      </c>
      <c r="BJ1" t="s">
        <v>1219</v>
      </c>
      <c r="BK1" s="2" t="s">
        <v>11</v>
      </c>
      <c r="BL1" s="2" t="s">
        <v>12</v>
      </c>
      <c r="BM1" s="2" t="s">
        <v>13</v>
      </c>
      <c r="BN1" s="2" t="s">
        <v>14</v>
      </c>
      <c r="BO1" s="2" t="s">
        <v>15</v>
      </c>
      <c r="BP1" s="2" t="s">
        <v>16</v>
      </c>
      <c r="BQ1" s="2" t="s">
        <v>17</v>
      </c>
      <c r="BR1" s="2" t="s">
        <v>1220</v>
      </c>
      <c r="BS1" s="2" t="s">
        <v>1221</v>
      </c>
      <c r="BT1" s="2" t="s">
        <v>1222</v>
      </c>
      <c r="BU1" s="2" t="s">
        <v>1223</v>
      </c>
      <c r="BV1" s="2" t="s">
        <v>1224</v>
      </c>
      <c r="BW1" s="2" t="s">
        <v>1225</v>
      </c>
      <c r="BX1" s="2" t="s">
        <v>1226</v>
      </c>
      <c r="BY1" s="2" t="s">
        <v>1227</v>
      </c>
      <c r="BZ1" s="2" t="s">
        <v>1228</v>
      </c>
      <c r="CA1" s="2" t="s">
        <v>1229</v>
      </c>
      <c r="CB1" s="2" t="s">
        <v>1230</v>
      </c>
      <c r="CC1" s="2" t="s">
        <v>1231</v>
      </c>
      <c r="CD1" s="2" t="s">
        <v>1232</v>
      </c>
      <c r="CE1" s="2" t="s">
        <v>1233</v>
      </c>
      <c r="CF1" s="2" t="s">
        <v>1234</v>
      </c>
      <c r="CG1" s="2" t="s">
        <v>1235</v>
      </c>
      <c r="CH1" s="2" t="s">
        <v>1236</v>
      </c>
      <c r="CI1" s="2" t="s">
        <v>1237</v>
      </c>
      <c r="CJ1" s="2" t="s">
        <v>1238</v>
      </c>
      <c r="CK1" t="s">
        <v>1239</v>
      </c>
      <c r="CL1" s="1" t="s">
        <v>2382</v>
      </c>
      <c r="CM1" s="3" t="s">
        <v>2372</v>
      </c>
      <c r="CN1" s="3" t="s">
        <v>2383</v>
      </c>
      <c r="CO1" t="s">
        <v>2441</v>
      </c>
      <c r="CP1" t="s">
        <v>2442</v>
      </c>
      <c r="CQ1" t="s">
        <v>2443</v>
      </c>
      <c r="CR1" t="s">
        <v>2444</v>
      </c>
    </row>
    <row r="2" spans="1:96" x14ac:dyDescent="0.25">
      <c r="A2" t="s">
        <v>18</v>
      </c>
      <c r="B2" t="s">
        <v>1240</v>
      </c>
      <c r="C2" t="str">
        <f>+B2&amp;"-"&amp;G2&amp;CL2</f>
        <v>000001070000-2012-20121031Crea Gestioni</v>
      </c>
      <c r="D2" t="s">
        <v>19</v>
      </c>
      <c r="E2" t="s">
        <v>21</v>
      </c>
      <c r="F2" t="s">
        <v>20</v>
      </c>
      <c r="G2" t="s">
        <v>1241</v>
      </c>
      <c r="H2" t="s">
        <v>1241</v>
      </c>
      <c r="I2" t="s">
        <v>1242</v>
      </c>
      <c r="J2" t="s">
        <v>1243</v>
      </c>
      <c r="K2" t="s">
        <v>1244</v>
      </c>
      <c r="L2" t="s">
        <v>32</v>
      </c>
      <c r="M2" t="s">
        <v>32</v>
      </c>
      <c r="N2" t="s">
        <v>1245</v>
      </c>
      <c r="O2" t="s">
        <v>1246</v>
      </c>
      <c r="P2" t="s">
        <v>1247</v>
      </c>
      <c r="Q2" t="s">
        <v>1248</v>
      </c>
      <c r="R2" t="s">
        <v>1249</v>
      </c>
      <c r="S2" t="s">
        <v>26</v>
      </c>
      <c r="T2" t="s">
        <v>27</v>
      </c>
      <c r="U2" t="s">
        <v>22</v>
      </c>
      <c r="V2" t="s">
        <v>22</v>
      </c>
      <c r="W2" t="s">
        <v>21</v>
      </c>
      <c r="X2" t="s">
        <v>1250</v>
      </c>
      <c r="Y2" t="s">
        <v>1251</v>
      </c>
      <c r="Z2" t="s">
        <v>1252</v>
      </c>
      <c r="AA2" t="s">
        <v>1253</v>
      </c>
      <c r="AB2" t="s">
        <v>32</v>
      </c>
      <c r="AC2" t="s">
        <v>658</v>
      </c>
      <c r="AD2" t="s">
        <v>1254</v>
      </c>
      <c r="AE2" t="s">
        <v>25</v>
      </c>
      <c r="AF2" t="s">
        <v>1255</v>
      </c>
      <c r="AG2" t="s">
        <v>25</v>
      </c>
      <c r="AH2" t="s">
        <v>1256</v>
      </c>
      <c r="AI2" t="s">
        <v>1257</v>
      </c>
      <c r="AJ2" t="s">
        <v>1257</v>
      </c>
      <c r="AK2" t="s">
        <v>23</v>
      </c>
      <c r="AL2" t="s">
        <v>1258</v>
      </c>
      <c r="AM2" t="s">
        <v>1259</v>
      </c>
      <c r="AN2" t="s">
        <v>1260</v>
      </c>
      <c r="AO2" t="s">
        <v>1261</v>
      </c>
      <c r="AP2" t="s">
        <v>1262</v>
      </c>
      <c r="AQ2" t="s">
        <v>1263</v>
      </c>
      <c r="AR2" t="s">
        <v>1264</v>
      </c>
      <c r="AS2" t="s">
        <v>1265</v>
      </c>
      <c r="AT2" t="s">
        <v>1266</v>
      </c>
      <c r="AU2" t="s">
        <v>1267</v>
      </c>
      <c r="AV2" t="s">
        <v>28</v>
      </c>
      <c r="AW2" t="s">
        <v>29</v>
      </c>
      <c r="AX2">
        <v>37</v>
      </c>
      <c r="AY2" t="s">
        <v>1256</v>
      </c>
      <c r="AZ2">
        <v>7</v>
      </c>
      <c r="BA2">
        <v>7</v>
      </c>
      <c r="BB2" t="s">
        <v>1268</v>
      </c>
      <c r="BC2" t="s">
        <v>1269</v>
      </c>
      <c r="BD2" t="s">
        <v>1269</v>
      </c>
      <c r="BE2" t="s">
        <v>30</v>
      </c>
      <c r="BF2" t="s">
        <v>31</v>
      </c>
      <c r="BG2" t="s">
        <v>32</v>
      </c>
      <c r="BH2" t="s">
        <v>32</v>
      </c>
      <c r="BI2" t="s">
        <v>1270</v>
      </c>
      <c r="BJ2" t="s">
        <v>1271</v>
      </c>
      <c r="BK2" s="2">
        <v>17745</v>
      </c>
      <c r="BL2" s="2">
        <v>-17745</v>
      </c>
      <c r="BM2" s="2">
        <v>0</v>
      </c>
      <c r="BN2" s="2">
        <v>0</v>
      </c>
      <c r="BO2" s="2">
        <v>0</v>
      </c>
      <c r="BP2" s="2">
        <v>0</v>
      </c>
      <c r="BQ2" s="2">
        <v>0</v>
      </c>
      <c r="BR2" s="2">
        <v>0</v>
      </c>
      <c r="BS2" s="2">
        <v>0</v>
      </c>
      <c r="BT2" s="2">
        <v>0</v>
      </c>
      <c r="BU2" s="2">
        <v>0</v>
      </c>
      <c r="BV2" s="2">
        <v>0</v>
      </c>
      <c r="BW2" s="2">
        <v>0</v>
      </c>
      <c r="BX2" s="2">
        <v>0</v>
      </c>
      <c r="BY2" s="2">
        <v>0</v>
      </c>
      <c r="BZ2" s="2">
        <v>0</v>
      </c>
      <c r="CA2" s="2">
        <v>0</v>
      </c>
      <c r="CB2" s="2">
        <v>0</v>
      </c>
      <c r="CC2" s="2">
        <v>0</v>
      </c>
      <c r="CD2" s="2">
        <v>0</v>
      </c>
      <c r="CE2" s="2">
        <v>0</v>
      </c>
      <c r="CF2" s="2">
        <v>0</v>
      </c>
      <c r="CG2" s="2">
        <v>0</v>
      </c>
      <c r="CH2" s="2">
        <v>0</v>
      </c>
      <c r="CI2" s="2">
        <v>0</v>
      </c>
      <c r="CJ2" s="2">
        <v>0</v>
      </c>
      <c r="CK2" t="s">
        <v>32</v>
      </c>
      <c r="CL2" t="s">
        <v>2376</v>
      </c>
      <c r="CM2" t="s">
        <v>2377</v>
      </c>
      <c r="CN2" t="s">
        <v>1284</v>
      </c>
      <c r="CO2" t="s">
        <v>25</v>
      </c>
      <c r="CP2" t="b">
        <v>1</v>
      </c>
      <c r="CQ2" t="s">
        <v>2376</v>
      </c>
      <c r="CR2" t="b">
        <v>1</v>
      </c>
    </row>
    <row r="3" spans="1:96" x14ac:dyDescent="0.25">
      <c r="A3" t="s">
        <v>18</v>
      </c>
      <c r="B3" t="s">
        <v>1272</v>
      </c>
      <c r="C3" t="str">
        <f t="shared" ref="C3:C66" si="0">+B3&amp;"-"&amp;G3&amp;CL3</f>
        <v>000001070001-1992-19921231Crea Gestioni</v>
      </c>
      <c r="D3" t="s">
        <v>33</v>
      </c>
      <c r="E3" t="s">
        <v>35</v>
      </c>
      <c r="F3" t="s">
        <v>34</v>
      </c>
      <c r="G3" t="s">
        <v>1273</v>
      </c>
      <c r="H3" t="s">
        <v>1273</v>
      </c>
      <c r="I3" t="s">
        <v>1242</v>
      </c>
      <c r="J3" t="s">
        <v>1243</v>
      </c>
      <c r="K3" t="s">
        <v>1244</v>
      </c>
      <c r="L3" t="s">
        <v>32</v>
      </c>
      <c r="M3" t="s">
        <v>32</v>
      </c>
      <c r="N3" t="s">
        <v>1245</v>
      </c>
      <c r="O3" t="s">
        <v>1274</v>
      </c>
      <c r="P3" t="s">
        <v>1274</v>
      </c>
      <c r="Q3" t="s">
        <v>1275</v>
      </c>
      <c r="R3" t="s">
        <v>1249</v>
      </c>
      <c r="S3" t="s">
        <v>26</v>
      </c>
      <c r="T3" t="s">
        <v>27</v>
      </c>
      <c r="U3" t="s">
        <v>36</v>
      </c>
      <c r="V3" t="s">
        <v>36</v>
      </c>
      <c r="W3" t="s">
        <v>35</v>
      </c>
      <c r="X3" t="s">
        <v>1250</v>
      </c>
      <c r="Y3" t="s">
        <v>1251</v>
      </c>
      <c r="Z3" t="s">
        <v>1252</v>
      </c>
      <c r="AA3" t="s">
        <v>1253</v>
      </c>
      <c r="AB3" t="s">
        <v>32</v>
      </c>
      <c r="AC3" t="s">
        <v>658</v>
      </c>
      <c r="AD3" t="s">
        <v>1254</v>
      </c>
      <c r="AE3" t="s">
        <v>25</v>
      </c>
      <c r="AF3" t="s">
        <v>1255</v>
      </c>
      <c r="AG3" t="s">
        <v>25</v>
      </c>
      <c r="AH3" t="s">
        <v>1256</v>
      </c>
      <c r="AI3" t="s">
        <v>1257</v>
      </c>
      <c r="AJ3" t="s">
        <v>1257</v>
      </c>
      <c r="AK3" t="s">
        <v>23</v>
      </c>
      <c r="AL3" t="s">
        <v>1258</v>
      </c>
      <c r="AM3" t="s">
        <v>1259</v>
      </c>
      <c r="AN3" t="s">
        <v>1260</v>
      </c>
      <c r="AO3" t="s">
        <v>1261</v>
      </c>
      <c r="AP3" t="s">
        <v>1262</v>
      </c>
      <c r="AQ3" t="s">
        <v>1263</v>
      </c>
      <c r="AR3" t="s">
        <v>1264</v>
      </c>
      <c r="AS3" t="s">
        <v>1265</v>
      </c>
      <c r="AT3" t="s">
        <v>1266</v>
      </c>
      <c r="AU3" t="s">
        <v>1267</v>
      </c>
      <c r="AV3" t="s">
        <v>28</v>
      </c>
      <c r="AW3" t="s">
        <v>29</v>
      </c>
      <c r="AX3">
        <v>37</v>
      </c>
      <c r="AY3" t="s">
        <v>1256</v>
      </c>
      <c r="AZ3">
        <v>7</v>
      </c>
      <c r="BA3">
        <v>7</v>
      </c>
      <c r="BB3" t="s">
        <v>1268</v>
      </c>
      <c r="BC3" t="s">
        <v>1269</v>
      </c>
      <c r="BD3" t="s">
        <v>1269</v>
      </c>
      <c r="BE3" t="s">
        <v>30</v>
      </c>
      <c r="BF3" t="s">
        <v>31</v>
      </c>
      <c r="BG3" t="s">
        <v>32</v>
      </c>
      <c r="BH3" t="s">
        <v>32</v>
      </c>
      <c r="BI3" t="s">
        <v>1270</v>
      </c>
      <c r="BJ3" t="s">
        <v>1271</v>
      </c>
      <c r="BK3" s="2">
        <v>160466.74</v>
      </c>
      <c r="BL3" s="2">
        <v>-160466.74</v>
      </c>
      <c r="BM3" s="2">
        <v>0</v>
      </c>
      <c r="BN3" s="2">
        <v>0</v>
      </c>
      <c r="BO3" s="2">
        <v>0</v>
      </c>
      <c r="BP3" s="2">
        <v>0</v>
      </c>
      <c r="BQ3" s="2">
        <v>0</v>
      </c>
      <c r="BR3" s="2">
        <v>0</v>
      </c>
      <c r="BS3" s="2">
        <v>0</v>
      </c>
      <c r="BT3" s="2">
        <v>0</v>
      </c>
      <c r="BU3" s="2">
        <v>0</v>
      </c>
      <c r="BV3" s="2">
        <v>0</v>
      </c>
      <c r="BW3" s="2">
        <v>0</v>
      </c>
      <c r="BX3" s="2">
        <v>0</v>
      </c>
      <c r="BY3" s="2">
        <v>0</v>
      </c>
      <c r="BZ3" s="2">
        <v>0</v>
      </c>
      <c r="CA3" s="2">
        <v>0</v>
      </c>
      <c r="CB3" s="2">
        <v>0</v>
      </c>
      <c r="CC3" s="2">
        <v>0</v>
      </c>
      <c r="CD3" s="2">
        <v>0</v>
      </c>
      <c r="CE3" s="2">
        <v>0</v>
      </c>
      <c r="CF3" s="2">
        <v>0</v>
      </c>
      <c r="CG3" s="2">
        <v>0</v>
      </c>
      <c r="CH3" s="2">
        <v>0</v>
      </c>
      <c r="CI3" s="2">
        <v>0</v>
      </c>
      <c r="CJ3" s="2">
        <v>0</v>
      </c>
      <c r="CK3" t="s">
        <v>32</v>
      </c>
      <c r="CL3" t="s">
        <v>2376</v>
      </c>
      <c r="CM3" t="s">
        <v>2377</v>
      </c>
      <c r="CN3" t="s">
        <v>1284</v>
      </c>
      <c r="CO3" t="s">
        <v>25</v>
      </c>
      <c r="CP3" t="b">
        <v>1</v>
      </c>
      <c r="CQ3" t="s">
        <v>2376</v>
      </c>
      <c r="CR3" t="b">
        <v>1</v>
      </c>
    </row>
    <row r="4" spans="1:96" x14ac:dyDescent="0.25">
      <c r="A4" t="s">
        <v>18</v>
      </c>
      <c r="B4" t="s">
        <v>1276</v>
      </c>
      <c r="C4" t="str">
        <f t="shared" si="0"/>
        <v>000001070002-1987-19871231Crea Gestioni</v>
      </c>
      <c r="D4" t="s">
        <v>37</v>
      </c>
      <c r="E4" t="s">
        <v>39</v>
      </c>
      <c r="F4" t="s">
        <v>38</v>
      </c>
      <c r="G4" t="s">
        <v>1277</v>
      </c>
      <c r="H4" t="s">
        <v>1277</v>
      </c>
      <c r="I4" t="s">
        <v>1242</v>
      </c>
      <c r="J4" t="s">
        <v>1243</v>
      </c>
      <c r="K4" t="s">
        <v>1244</v>
      </c>
      <c r="L4" t="s">
        <v>32</v>
      </c>
      <c r="M4" t="s">
        <v>32</v>
      </c>
      <c r="N4" t="s">
        <v>1245</v>
      </c>
      <c r="O4" t="s">
        <v>1278</v>
      </c>
      <c r="P4" t="s">
        <v>1278</v>
      </c>
      <c r="Q4" t="s">
        <v>1275</v>
      </c>
      <c r="R4" t="s">
        <v>1249</v>
      </c>
      <c r="S4" t="s">
        <v>26</v>
      </c>
      <c r="T4" t="s">
        <v>27</v>
      </c>
      <c r="U4" t="s">
        <v>40</v>
      </c>
      <c r="V4" t="s">
        <v>40</v>
      </c>
      <c r="W4" t="s">
        <v>582</v>
      </c>
      <c r="X4" t="s">
        <v>1279</v>
      </c>
      <c r="Y4" t="s">
        <v>1251</v>
      </c>
      <c r="Z4" t="s">
        <v>1251</v>
      </c>
      <c r="AA4" t="s">
        <v>1280</v>
      </c>
      <c r="AB4" t="s">
        <v>1281</v>
      </c>
      <c r="AC4" t="s">
        <v>1282</v>
      </c>
      <c r="AD4" t="s">
        <v>1283</v>
      </c>
      <c r="AE4" t="s">
        <v>559</v>
      </c>
      <c r="AF4" t="s">
        <v>1284</v>
      </c>
      <c r="AG4" t="s">
        <v>42</v>
      </c>
      <c r="AH4" t="s">
        <v>1285</v>
      </c>
      <c r="AI4" t="s">
        <v>1286</v>
      </c>
      <c r="AJ4" t="s">
        <v>1286</v>
      </c>
      <c r="AK4" t="s">
        <v>41</v>
      </c>
      <c r="AL4" t="s">
        <v>1258</v>
      </c>
      <c r="AM4" t="s">
        <v>1287</v>
      </c>
      <c r="AN4" t="s">
        <v>1288</v>
      </c>
      <c r="AO4" t="s">
        <v>1261</v>
      </c>
      <c r="AP4" t="s">
        <v>1262</v>
      </c>
      <c r="AQ4" t="s">
        <v>1289</v>
      </c>
      <c r="AR4" t="s">
        <v>1290</v>
      </c>
      <c r="AS4" t="s">
        <v>1291</v>
      </c>
      <c r="AT4" t="s">
        <v>1292</v>
      </c>
      <c r="AU4" t="s">
        <v>1293</v>
      </c>
      <c r="AV4" t="s">
        <v>43</v>
      </c>
      <c r="AW4" t="s">
        <v>44</v>
      </c>
      <c r="AX4">
        <v>29</v>
      </c>
      <c r="AY4" t="s">
        <v>1285</v>
      </c>
      <c r="AZ4">
        <v>10</v>
      </c>
      <c r="BA4">
        <v>10</v>
      </c>
      <c r="BB4" t="s">
        <v>43</v>
      </c>
      <c r="BC4" t="s">
        <v>1294</v>
      </c>
      <c r="BD4" t="s">
        <v>1295</v>
      </c>
      <c r="BE4" t="s">
        <v>30</v>
      </c>
      <c r="BF4" t="s">
        <v>31</v>
      </c>
      <c r="BG4" t="s">
        <v>32</v>
      </c>
      <c r="BH4" t="s">
        <v>32</v>
      </c>
      <c r="BI4" t="s">
        <v>1270</v>
      </c>
      <c r="BJ4" t="s">
        <v>1271</v>
      </c>
      <c r="BK4" s="2">
        <v>4600.08</v>
      </c>
      <c r="BL4" s="2">
        <v>-4600.08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t="s">
        <v>32</v>
      </c>
      <c r="CL4" t="s">
        <v>2376</v>
      </c>
      <c r="CM4" t="s">
        <v>2377</v>
      </c>
      <c r="CN4" t="s">
        <v>1284</v>
      </c>
      <c r="CO4" t="s">
        <v>42</v>
      </c>
      <c r="CP4" t="b">
        <v>1</v>
      </c>
      <c r="CQ4" t="s">
        <v>2376</v>
      </c>
      <c r="CR4" t="b">
        <v>1</v>
      </c>
    </row>
    <row r="5" spans="1:96" x14ac:dyDescent="0.25">
      <c r="A5" t="s">
        <v>18</v>
      </c>
      <c r="B5" t="s">
        <v>1296</v>
      </c>
      <c r="C5" t="str">
        <f t="shared" si="0"/>
        <v>000001130000-2012-20120101Campagnano</v>
      </c>
      <c r="D5" t="s">
        <v>45</v>
      </c>
      <c r="E5" t="s">
        <v>46</v>
      </c>
      <c r="F5" t="s">
        <v>20</v>
      </c>
      <c r="G5" t="s">
        <v>1246</v>
      </c>
      <c r="H5" t="s">
        <v>1246</v>
      </c>
      <c r="I5" t="s">
        <v>1297</v>
      </c>
      <c r="J5" t="s">
        <v>1298</v>
      </c>
      <c r="K5" t="s">
        <v>1299</v>
      </c>
      <c r="L5" t="s">
        <v>1300</v>
      </c>
      <c r="M5" t="s">
        <v>1301</v>
      </c>
      <c r="N5" t="s">
        <v>1245</v>
      </c>
      <c r="O5" t="s">
        <v>1246</v>
      </c>
      <c r="P5" t="s">
        <v>1246</v>
      </c>
      <c r="Q5" t="s">
        <v>1302</v>
      </c>
      <c r="R5" t="s">
        <v>1303</v>
      </c>
      <c r="S5" t="s">
        <v>51</v>
      </c>
      <c r="T5" t="s">
        <v>52</v>
      </c>
      <c r="U5" t="s">
        <v>47</v>
      </c>
      <c r="V5" t="s">
        <v>47</v>
      </c>
      <c r="W5" t="s">
        <v>1304</v>
      </c>
      <c r="X5" t="s">
        <v>1305</v>
      </c>
      <c r="Y5" t="s">
        <v>1251</v>
      </c>
      <c r="Z5" t="s">
        <v>1306</v>
      </c>
      <c r="AA5" t="s">
        <v>1307</v>
      </c>
      <c r="AB5" t="s">
        <v>32</v>
      </c>
      <c r="AC5" t="s">
        <v>50</v>
      </c>
      <c r="AD5" t="s">
        <v>1308</v>
      </c>
      <c r="AE5" t="s">
        <v>50</v>
      </c>
      <c r="AF5" t="s">
        <v>1309</v>
      </c>
      <c r="AG5" t="s">
        <v>50</v>
      </c>
      <c r="AH5" t="s">
        <v>1310</v>
      </c>
      <c r="AI5" t="s">
        <v>1311</v>
      </c>
      <c r="AJ5" t="s">
        <v>1311</v>
      </c>
      <c r="AK5" t="s">
        <v>48</v>
      </c>
      <c r="AL5" t="s">
        <v>1258</v>
      </c>
      <c r="AM5" t="s">
        <v>1312</v>
      </c>
      <c r="AN5" t="s">
        <v>1313</v>
      </c>
      <c r="AO5" t="s">
        <v>1314</v>
      </c>
      <c r="AP5" t="s">
        <v>1315</v>
      </c>
      <c r="AQ5" t="s">
        <v>1316</v>
      </c>
      <c r="AR5" t="s">
        <v>1317</v>
      </c>
      <c r="AS5" t="s">
        <v>1318</v>
      </c>
      <c r="AT5" t="s">
        <v>1319</v>
      </c>
      <c r="AU5" t="s">
        <v>1320</v>
      </c>
      <c r="AV5" t="s">
        <v>53</v>
      </c>
      <c r="AW5" t="s">
        <v>54</v>
      </c>
      <c r="AX5">
        <v>2</v>
      </c>
      <c r="AY5" t="s">
        <v>1310</v>
      </c>
      <c r="AZ5">
        <v>40</v>
      </c>
      <c r="BA5">
        <v>40</v>
      </c>
      <c r="BB5" t="s">
        <v>53</v>
      </c>
      <c r="BC5" t="s">
        <v>1269</v>
      </c>
      <c r="BD5" t="s">
        <v>1269</v>
      </c>
      <c r="BE5" t="s">
        <v>55</v>
      </c>
      <c r="BF5" t="s">
        <v>56</v>
      </c>
      <c r="BG5" t="s">
        <v>32</v>
      </c>
      <c r="BH5" t="s">
        <v>32</v>
      </c>
      <c r="BI5" t="s">
        <v>1270</v>
      </c>
      <c r="BJ5" t="s">
        <v>1271</v>
      </c>
      <c r="BK5" s="2">
        <v>4622.51</v>
      </c>
      <c r="BL5" s="2">
        <v>-654.84</v>
      </c>
      <c r="BM5" s="2">
        <v>3967.67</v>
      </c>
      <c r="BN5" s="2">
        <v>0</v>
      </c>
      <c r="BO5" s="2">
        <v>-77.040000000000006</v>
      </c>
      <c r="BP5" s="2">
        <v>0</v>
      </c>
      <c r="BQ5" s="2">
        <v>3890.63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0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t="s">
        <v>32</v>
      </c>
      <c r="CL5" t="s">
        <v>2373</v>
      </c>
      <c r="CM5" t="s">
        <v>2377</v>
      </c>
      <c r="CN5" t="s">
        <v>2374</v>
      </c>
      <c r="CO5" t="s">
        <v>50</v>
      </c>
      <c r="CP5" t="b">
        <v>1</v>
      </c>
      <c r="CQ5" t="s">
        <v>2373</v>
      </c>
      <c r="CR5" t="b">
        <v>1</v>
      </c>
    </row>
    <row r="6" spans="1:96" s="63" customFormat="1" x14ac:dyDescent="0.25">
      <c r="A6" s="63" t="s">
        <v>18</v>
      </c>
      <c r="B6" s="63" t="s">
        <v>1321</v>
      </c>
      <c r="C6" s="63" t="str">
        <f t="shared" si="0"/>
        <v>000001130001-2004-20041231Crea Gestioni</v>
      </c>
      <c r="D6" s="63" t="s">
        <v>57</v>
      </c>
      <c r="E6" s="63" t="s">
        <v>59</v>
      </c>
      <c r="F6" s="63" t="s">
        <v>58</v>
      </c>
      <c r="G6" s="63" t="s">
        <v>1322</v>
      </c>
      <c r="H6" s="63" t="s">
        <v>1322</v>
      </c>
      <c r="I6" s="63" t="s">
        <v>1242</v>
      </c>
      <c r="J6" s="63" t="s">
        <v>1323</v>
      </c>
      <c r="K6" s="63" t="s">
        <v>1324</v>
      </c>
      <c r="L6" s="63" t="s">
        <v>32</v>
      </c>
      <c r="M6" s="63" t="s">
        <v>32</v>
      </c>
      <c r="N6" s="63" t="s">
        <v>1325</v>
      </c>
      <c r="O6" s="63" t="s">
        <v>1326</v>
      </c>
      <c r="P6" s="63" t="s">
        <v>1326</v>
      </c>
      <c r="Q6" s="63" t="s">
        <v>1327</v>
      </c>
      <c r="R6" s="63" t="s">
        <v>1328</v>
      </c>
      <c r="S6" s="63" t="s">
        <v>26</v>
      </c>
      <c r="T6" s="63" t="s">
        <v>27</v>
      </c>
      <c r="U6" s="63" t="s">
        <v>60</v>
      </c>
      <c r="V6" s="63" t="s">
        <v>60</v>
      </c>
      <c r="W6" s="63" t="s">
        <v>62</v>
      </c>
      <c r="X6" s="63" t="s">
        <v>1250</v>
      </c>
      <c r="Y6" s="63" t="s">
        <v>1251</v>
      </c>
      <c r="Z6" s="63" t="s">
        <v>1252</v>
      </c>
      <c r="AA6" s="63" t="s">
        <v>1253</v>
      </c>
      <c r="AB6" s="63" t="s">
        <v>32</v>
      </c>
      <c r="AC6" s="63" t="s">
        <v>658</v>
      </c>
      <c r="AD6" s="63" t="s">
        <v>1254</v>
      </c>
      <c r="AE6" s="63" t="s">
        <v>25</v>
      </c>
      <c r="AF6" s="63" t="s">
        <v>1255</v>
      </c>
      <c r="AG6" s="63" t="s">
        <v>25</v>
      </c>
      <c r="AH6" s="63" t="s">
        <v>62</v>
      </c>
      <c r="AI6" s="63" t="s">
        <v>1257</v>
      </c>
      <c r="AJ6" s="63" t="s">
        <v>1257</v>
      </c>
      <c r="AK6" s="63" t="s">
        <v>23</v>
      </c>
      <c r="AL6" s="63" t="s">
        <v>1258</v>
      </c>
      <c r="AM6" s="63" t="s">
        <v>1259</v>
      </c>
      <c r="AN6" s="63" t="s">
        <v>1260</v>
      </c>
      <c r="AO6" s="63" t="s">
        <v>1261</v>
      </c>
      <c r="AP6" s="63" t="s">
        <v>1262</v>
      </c>
      <c r="AQ6" s="63" t="s">
        <v>1263</v>
      </c>
      <c r="AR6" s="63" t="s">
        <v>1264</v>
      </c>
      <c r="AS6" s="63" t="s">
        <v>1329</v>
      </c>
      <c r="AT6" s="63" t="s">
        <v>1330</v>
      </c>
      <c r="AU6" s="63" t="s">
        <v>1331</v>
      </c>
      <c r="AV6" s="63" t="s">
        <v>61</v>
      </c>
      <c r="AW6" s="63" t="s">
        <v>62</v>
      </c>
      <c r="AX6" s="63">
        <v>35</v>
      </c>
      <c r="AY6" s="63" t="s">
        <v>62</v>
      </c>
      <c r="AZ6" s="63">
        <v>20</v>
      </c>
      <c r="BA6" s="63">
        <v>20</v>
      </c>
      <c r="BB6" s="63" t="s">
        <v>61</v>
      </c>
      <c r="BC6" s="63" t="s">
        <v>1269</v>
      </c>
      <c r="BD6" s="63" t="s">
        <v>1269</v>
      </c>
      <c r="BE6" s="63" t="s">
        <v>30</v>
      </c>
      <c r="BF6" s="63" t="s">
        <v>31</v>
      </c>
      <c r="BG6" s="63" t="s">
        <v>32</v>
      </c>
      <c r="BH6" s="63" t="s">
        <v>32</v>
      </c>
      <c r="BI6" s="63" t="s">
        <v>1270</v>
      </c>
      <c r="BJ6" s="63" t="s">
        <v>1271</v>
      </c>
      <c r="BK6" s="64">
        <v>750</v>
      </c>
      <c r="BL6" s="64">
        <v>-750</v>
      </c>
      <c r="BM6" s="64">
        <v>0</v>
      </c>
      <c r="BN6" s="64">
        <v>0</v>
      </c>
      <c r="BO6" s="64">
        <v>0</v>
      </c>
      <c r="BP6" s="64">
        <v>0</v>
      </c>
      <c r="BQ6" s="64">
        <v>0</v>
      </c>
      <c r="BR6" s="64">
        <v>0</v>
      </c>
      <c r="BS6" s="64">
        <v>0</v>
      </c>
      <c r="BT6" s="64">
        <v>0</v>
      </c>
      <c r="BU6" s="64">
        <v>0</v>
      </c>
      <c r="BV6" s="64">
        <v>0</v>
      </c>
      <c r="BW6" s="64">
        <v>0</v>
      </c>
      <c r="BX6" s="64">
        <v>0</v>
      </c>
      <c r="BY6" s="64">
        <v>0</v>
      </c>
      <c r="BZ6" s="64">
        <v>0</v>
      </c>
      <c r="CA6" s="64">
        <v>0</v>
      </c>
      <c r="CB6" s="64">
        <v>0</v>
      </c>
      <c r="CC6" s="64">
        <v>0</v>
      </c>
      <c r="CD6" s="64">
        <v>0</v>
      </c>
      <c r="CE6" s="64">
        <v>0</v>
      </c>
      <c r="CF6" s="64">
        <v>0</v>
      </c>
      <c r="CG6" s="64">
        <v>0</v>
      </c>
      <c r="CH6" s="64">
        <v>0</v>
      </c>
      <c r="CI6" s="64">
        <v>0</v>
      </c>
      <c r="CJ6" s="64">
        <v>0</v>
      </c>
      <c r="CK6" s="63" t="s">
        <v>32</v>
      </c>
      <c r="CL6" s="63" t="s">
        <v>2376</v>
      </c>
      <c r="CM6" s="63" t="s">
        <v>2377</v>
      </c>
      <c r="CN6" s="63" t="s">
        <v>1284</v>
      </c>
      <c r="CO6" s="63" t="s">
        <v>25</v>
      </c>
      <c r="CP6" s="63" t="b">
        <v>1</v>
      </c>
      <c r="CQ6" s="63" t="s">
        <v>2376</v>
      </c>
      <c r="CR6" s="63" t="b">
        <v>1</v>
      </c>
    </row>
    <row r="7" spans="1:96" s="63" customFormat="1" x14ac:dyDescent="0.25">
      <c r="A7" s="63" t="s">
        <v>18</v>
      </c>
      <c r="B7" s="63" t="s">
        <v>1332</v>
      </c>
      <c r="C7" s="63" t="str">
        <f t="shared" si="0"/>
        <v>000001130002-2012-20121231Crea Gestioni</v>
      </c>
      <c r="D7" s="63" t="s">
        <v>63</v>
      </c>
      <c r="E7" s="63" t="s">
        <v>62</v>
      </c>
      <c r="F7" s="63" t="s">
        <v>20</v>
      </c>
      <c r="G7" s="63" t="s">
        <v>1333</v>
      </c>
      <c r="H7" s="63" t="s">
        <v>1333</v>
      </c>
      <c r="I7" s="63" t="s">
        <v>1242</v>
      </c>
      <c r="J7" s="63" t="s">
        <v>1323</v>
      </c>
      <c r="K7" s="63" t="s">
        <v>1324</v>
      </c>
      <c r="L7" s="63" t="s">
        <v>32</v>
      </c>
      <c r="M7" s="63" t="s">
        <v>32</v>
      </c>
      <c r="N7" s="63" t="s">
        <v>1325</v>
      </c>
      <c r="O7" s="63" t="s">
        <v>1246</v>
      </c>
      <c r="P7" s="63" t="s">
        <v>1246</v>
      </c>
      <c r="Q7" s="63" t="s">
        <v>1327</v>
      </c>
      <c r="R7" s="63" t="s">
        <v>1328</v>
      </c>
      <c r="S7" s="63" t="s">
        <v>26</v>
      </c>
      <c r="T7" s="63" t="s">
        <v>27</v>
      </c>
      <c r="U7" s="63" t="s">
        <v>60</v>
      </c>
      <c r="V7" s="63" t="s">
        <v>60</v>
      </c>
      <c r="W7" s="63" t="s">
        <v>62</v>
      </c>
      <c r="X7" s="63" t="s">
        <v>1250</v>
      </c>
      <c r="Y7" s="63" t="s">
        <v>1251</v>
      </c>
      <c r="Z7" s="63" t="s">
        <v>1252</v>
      </c>
      <c r="AA7" s="63" t="s">
        <v>1253</v>
      </c>
      <c r="AB7" s="63" t="s">
        <v>32</v>
      </c>
      <c r="AC7" s="63" t="s">
        <v>658</v>
      </c>
      <c r="AD7" s="63" t="s">
        <v>1254</v>
      </c>
      <c r="AE7" s="63" t="s">
        <v>25</v>
      </c>
      <c r="AF7" s="63" t="s">
        <v>1255</v>
      </c>
      <c r="AG7" s="63" t="s">
        <v>25</v>
      </c>
      <c r="AH7" s="63" t="s">
        <v>62</v>
      </c>
      <c r="AI7" s="63" t="s">
        <v>1257</v>
      </c>
      <c r="AJ7" s="63" t="s">
        <v>1257</v>
      </c>
      <c r="AK7" s="63" t="s">
        <v>23</v>
      </c>
      <c r="AL7" s="63" t="s">
        <v>1258</v>
      </c>
      <c r="AM7" s="63" t="s">
        <v>1259</v>
      </c>
      <c r="AN7" s="63" t="s">
        <v>1260</v>
      </c>
      <c r="AO7" s="63" t="s">
        <v>1261</v>
      </c>
      <c r="AP7" s="63" t="s">
        <v>1262</v>
      </c>
      <c r="AQ7" s="63" t="s">
        <v>1263</v>
      </c>
      <c r="AR7" s="63" t="s">
        <v>1264</v>
      </c>
      <c r="AS7" s="63" t="s">
        <v>1329</v>
      </c>
      <c r="AT7" s="63" t="s">
        <v>1330</v>
      </c>
      <c r="AU7" s="63" t="s">
        <v>1331</v>
      </c>
      <c r="AV7" s="63" t="s">
        <v>61</v>
      </c>
      <c r="AW7" s="63" t="s">
        <v>62</v>
      </c>
      <c r="AX7" s="63">
        <v>35</v>
      </c>
      <c r="AY7" s="63" t="s">
        <v>62</v>
      </c>
      <c r="AZ7" s="63">
        <v>20</v>
      </c>
      <c r="BA7" s="63">
        <v>20</v>
      </c>
      <c r="BB7" s="63" t="s">
        <v>61</v>
      </c>
      <c r="BC7" s="63" t="s">
        <v>1269</v>
      </c>
      <c r="BD7" s="63" t="s">
        <v>1269</v>
      </c>
      <c r="BE7" s="63" t="s">
        <v>30</v>
      </c>
      <c r="BF7" s="63" t="s">
        <v>31</v>
      </c>
      <c r="BG7" s="63" t="s">
        <v>32</v>
      </c>
      <c r="BH7" s="63" t="s">
        <v>32</v>
      </c>
      <c r="BI7" s="63" t="s">
        <v>1270</v>
      </c>
      <c r="BJ7" s="63" t="s">
        <v>1271</v>
      </c>
      <c r="BK7" s="64">
        <v>4544.82</v>
      </c>
      <c r="BL7" s="64">
        <v>-4544.82</v>
      </c>
      <c r="BM7" s="64">
        <v>0</v>
      </c>
      <c r="BN7" s="64">
        <v>0</v>
      </c>
      <c r="BO7" s="64">
        <v>0</v>
      </c>
      <c r="BP7" s="64">
        <v>0</v>
      </c>
      <c r="BQ7" s="64">
        <v>0</v>
      </c>
      <c r="BR7" s="64">
        <v>0</v>
      </c>
      <c r="BS7" s="64">
        <v>0</v>
      </c>
      <c r="BT7" s="64">
        <v>0</v>
      </c>
      <c r="BU7" s="64">
        <v>0</v>
      </c>
      <c r="BV7" s="64">
        <v>0</v>
      </c>
      <c r="BW7" s="64">
        <v>0</v>
      </c>
      <c r="BX7" s="64">
        <v>0</v>
      </c>
      <c r="BY7" s="64">
        <v>0</v>
      </c>
      <c r="BZ7" s="64">
        <v>0</v>
      </c>
      <c r="CA7" s="64">
        <v>0</v>
      </c>
      <c r="CB7" s="64">
        <v>0</v>
      </c>
      <c r="CC7" s="64">
        <v>0</v>
      </c>
      <c r="CD7" s="64">
        <v>0</v>
      </c>
      <c r="CE7" s="64">
        <v>0</v>
      </c>
      <c r="CF7" s="64">
        <v>0</v>
      </c>
      <c r="CG7" s="64">
        <v>0</v>
      </c>
      <c r="CH7" s="64">
        <v>0</v>
      </c>
      <c r="CI7" s="64">
        <v>0</v>
      </c>
      <c r="CJ7" s="64">
        <v>0</v>
      </c>
      <c r="CK7" s="63" t="s">
        <v>32</v>
      </c>
      <c r="CL7" s="63" t="s">
        <v>2376</v>
      </c>
      <c r="CM7" s="63" t="s">
        <v>2377</v>
      </c>
      <c r="CN7" s="63" t="s">
        <v>1284</v>
      </c>
      <c r="CO7" s="63" t="s">
        <v>25</v>
      </c>
      <c r="CP7" s="63" t="b">
        <v>1</v>
      </c>
      <c r="CQ7" s="63" t="s">
        <v>2376</v>
      </c>
      <c r="CR7" s="63" t="b">
        <v>1</v>
      </c>
    </row>
    <row r="8" spans="1:96" s="63" customFormat="1" x14ac:dyDescent="0.25">
      <c r="A8" s="63" t="s">
        <v>18</v>
      </c>
      <c r="B8" s="63" t="s">
        <v>1334</v>
      </c>
      <c r="C8" s="63" t="str">
        <f t="shared" si="0"/>
        <v>000001130003-2005-20051231Crea Gestioni</v>
      </c>
      <c r="D8" s="63" t="s">
        <v>64</v>
      </c>
      <c r="E8" s="63" t="s">
        <v>66</v>
      </c>
      <c r="F8" s="63" t="s">
        <v>65</v>
      </c>
      <c r="G8" s="63" t="s">
        <v>1335</v>
      </c>
      <c r="H8" s="63" t="s">
        <v>1335</v>
      </c>
      <c r="I8" s="63" t="s">
        <v>1242</v>
      </c>
      <c r="J8" s="63" t="s">
        <v>1323</v>
      </c>
      <c r="K8" s="63" t="s">
        <v>1324</v>
      </c>
      <c r="L8" s="63" t="s">
        <v>32</v>
      </c>
      <c r="M8" s="63" t="s">
        <v>32</v>
      </c>
      <c r="N8" s="63" t="s">
        <v>1325</v>
      </c>
      <c r="O8" s="63" t="s">
        <v>1336</v>
      </c>
      <c r="P8" s="63" t="s">
        <v>1336</v>
      </c>
      <c r="Q8" s="63" t="s">
        <v>1327</v>
      </c>
      <c r="R8" s="63" t="s">
        <v>1328</v>
      </c>
      <c r="S8" s="63" t="s">
        <v>26</v>
      </c>
      <c r="T8" s="63" t="s">
        <v>27</v>
      </c>
      <c r="U8" s="63" t="s">
        <v>60</v>
      </c>
      <c r="V8" s="63" t="s">
        <v>60</v>
      </c>
      <c r="W8" s="63" t="s">
        <v>62</v>
      </c>
      <c r="X8" s="63" t="s">
        <v>1250</v>
      </c>
      <c r="Y8" s="63" t="s">
        <v>1251</v>
      </c>
      <c r="Z8" s="63" t="s">
        <v>1252</v>
      </c>
      <c r="AA8" s="63" t="s">
        <v>1253</v>
      </c>
      <c r="AB8" s="63" t="s">
        <v>32</v>
      </c>
      <c r="AC8" s="63" t="s">
        <v>658</v>
      </c>
      <c r="AD8" s="63" t="s">
        <v>1254</v>
      </c>
      <c r="AE8" s="63" t="s">
        <v>25</v>
      </c>
      <c r="AF8" s="63" t="s">
        <v>1255</v>
      </c>
      <c r="AG8" s="63" t="s">
        <v>25</v>
      </c>
      <c r="AH8" s="63" t="s">
        <v>62</v>
      </c>
      <c r="AI8" s="63" t="s">
        <v>1257</v>
      </c>
      <c r="AJ8" s="63" t="s">
        <v>1257</v>
      </c>
      <c r="AK8" s="63" t="s">
        <v>23</v>
      </c>
      <c r="AL8" s="63" t="s">
        <v>1258</v>
      </c>
      <c r="AM8" s="63" t="s">
        <v>1259</v>
      </c>
      <c r="AN8" s="63" t="s">
        <v>1260</v>
      </c>
      <c r="AO8" s="63" t="s">
        <v>1261</v>
      </c>
      <c r="AP8" s="63" t="s">
        <v>1262</v>
      </c>
      <c r="AQ8" s="63" t="s">
        <v>1263</v>
      </c>
      <c r="AR8" s="63" t="s">
        <v>1264</v>
      </c>
      <c r="AS8" s="63" t="s">
        <v>1329</v>
      </c>
      <c r="AT8" s="63" t="s">
        <v>1330</v>
      </c>
      <c r="AU8" s="63" t="s">
        <v>1331</v>
      </c>
      <c r="AV8" s="63" t="s">
        <v>61</v>
      </c>
      <c r="AW8" s="63" t="s">
        <v>62</v>
      </c>
      <c r="AX8" s="63">
        <v>35</v>
      </c>
      <c r="AY8" s="63" t="s">
        <v>62</v>
      </c>
      <c r="AZ8" s="63">
        <v>20</v>
      </c>
      <c r="BA8" s="63">
        <v>20</v>
      </c>
      <c r="BB8" s="63" t="s">
        <v>61</v>
      </c>
      <c r="BC8" s="63" t="s">
        <v>1269</v>
      </c>
      <c r="BD8" s="63" t="s">
        <v>1269</v>
      </c>
      <c r="BE8" s="63" t="s">
        <v>30</v>
      </c>
      <c r="BF8" s="63" t="s">
        <v>31</v>
      </c>
      <c r="BG8" s="63" t="s">
        <v>32</v>
      </c>
      <c r="BH8" s="63" t="s">
        <v>32</v>
      </c>
      <c r="BI8" s="63" t="s">
        <v>1270</v>
      </c>
      <c r="BJ8" s="63" t="s">
        <v>1271</v>
      </c>
      <c r="BK8" s="64">
        <v>2200</v>
      </c>
      <c r="BL8" s="64">
        <v>-2200</v>
      </c>
      <c r="BM8" s="64">
        <v>0</v>
      </c>
      <c r="BN8" s="64">
        <v>0</v>
      </c>
      <c r="BO8" s="64">
        <v>0</v>
      </c>
      <c r="BP8" s="64">
        <v>0</v>
      </c>
      <c r="BQ8" s="64">
        <v>0</v>
      </c>
      <c r="BR8" s="64">
        <v>0</v>
      </c>
      <c r="BS8" s="64">
        <v>0</v>
      </c>
      <c r="BT8" s="64">
        <v>0</v>
      </c>
      <c r="BU8" s="64">
        <v>0</v>
      </c>
      <c r="BV8" s="64">
        <v>0</v>
      </c>
      <c r="BW8" s="64">
        <v>0</v>
      </c>
      <c r="BX8" s="64">
        <v>0</v>
      </c>
      <c r="BY8" s="64">
        <v>0</v>
      </c>
      <c r="BZ8" s="64">
        <v>0</v>
      </c>
      <c r="CA8" s="64">
        <v>0</v>
      </c>
      <c r="CB8" s="64">
        <v>0</v>
      </c>
      <c r="CC8" s="64">
        <v>0</v>
      </c>
      <c r="CD8" s="64">
        <v>0</v>
      </c>
      <c r="CE8" s="64">
        <v>0</v>
      </c>
      <c r="CF8" s="64">
        <v>0</v>
      </c>
      <c r="CG8" s="64">
        <v>0</v>
      </c>
      <c r="CH8" s="64">
        <v>0</v>
      </c>
      <c r="CI8" s="64">
        <v>0</v>
      </c>
      <c r="CJ8" s="64">
        <v>0</v>
      </c>
      <c r="CK8" s="63" t="s">
        <v>32</v>
      </c>
      <c r="CL8" s="63" t="s">
        <v>2376</v>
      </c>
      <c r="CM8" s="63" t="s">
        <v>2377</v>
      </c>
      <c r="CN8" s="63" t="s">
        <v>1284</v>
      </c>
      <c r="CO8" s="63" t="s">
        <v>25</v>
      </c>
      <c r="CP8" s="63" t="b">
        <v>1</v>
      </c>
      <c r="CQ8" s="63" t="s">
        <v>2376</v>
      </c>
      <c r="CR8" s="63" t="b">
        <v>1</v>
      </c>
    </row>
    <row r="9" spans="1:96" x14ac:dyDescent="0.25">
      <c r="A9" t="s">
        <v>18</v>
      </c>
      <c r="B9" t="s">
        <v>1337</v>
      </c>
      <c r="C9" t="str">
        <f t="shared" si="0"/>
        <v>000001130004-2017-20170101Campagnano</v>
      </c>
      <c r="D9" t="s">
        <v>67</v>
      </c>
      <c r="E9" t="s">
        <v>69</v>
      </c>
      <c r="F9" t="s">
        <v>68</v>
      </c>
      <c r="G9" t="s">
        <v>1338</v>
      </c>
      <c r="H9" t="s">
        <v>1338</v>
      </c>
      <c r="I9" t="s">
        <v>1297</v>
      </c>
      <c r="J9" t="s">
        <v>1339</v>
      </c>
      <c r="K9" t="s">
        <v>1340</v>
      </c>
      <c r="L9" t="s">
        <v>1341</v>
      </c>
      <c r="M9" t="s">
        <v>1342</v>
      </c>
      <c r="N9" t="s">
        <v>1245</v>
      </c>
      <c r="O9" t="s">
        <v>1338</v>
      </c>
      <c r="P9" t="s">
        <v>1343</v>
      </c>
      <c r="Q9" t="s">
        <v>1302</v>
      </c>
      <c r="R9" t="s">
        <v>1344</v>
      </c>
      <c r="S9" t="s">
        <v>51</v>
      </c>
      <c r="T9" t="s">
        <v>52</v>
      </c>
      <c r="U9" t="s">
        <v>70</v>
      </c>
      <c r="V9" t="s">
        <v>70</v>
      </c>
      <c r="W9" t="s">
        <v>69</v>
      </c>
      <c r="X9" t="s">
        <v>1305</v>
      </c>
      <c r="Y9" t="s">
        <v>1345</v>
      </c>
      <c r="Z9" t="s">
        <v>1306</v>
      </c>
      <c r="AA9" t="s">
        <v>1307</v>
      </c>
      <c r="AB9" t="s">
        <v>32</v>
      </c>
      <c r="AC9" t="s">
        <v>50</v>
      </c>
      <c r="AD9" t="s">
        <v>1308</v>
      </c>
      <c r="AE9" t="s">
        <v>50</v>
      </c>
      <c r="AF9" t="s">
        <v>1309</v>
      </c>
      <c r="AG9" t="s">
        <v>50</v>
      </c>
      <c r="AH9" t="s">
        <v>1310</v>
      </c>
      <c r="AI9" t="s">
        <v>1311</v>
      </c>
      <c r="AJ9" t="s">
        <v>1311</v>
      </c>
      <c r="AK9" t="s">
        <v>48</v>
      </c>
      <c r="AL9" t="s">
        <v>1258</v>
      </c>
      <c r="AM9" t="s">
        <v>1346</v>
      </c>
      <c r="AN9" t="s">
        <v>1347</v>
      </c>
      <c r="AO9" t="s">
        <v>1314</v>
      </c>
      <c r="AP9" t="s">
        <v>1315</v>
      </c>
      <c r="AQ9" t="s">
        <v>1316</v>
      </c>
      <c r="AR9" t="s">
        <v>1317</v>
      </c>
      <c r="AS9" t="s">
        <v>1318</v>
      </c>
      <c r="AT9" t="s">
        <v>1319</v>
      </c>
      <c r="AU9" t="s">
        <v>1320</v>
      </c>
      <c r="AV9" t="s">
        <v>53</v>
      </c>
      <c r="AW9" t="s">
        <v>54</v>
      </c>
      <c r="AX9">
        <v>2</v>
      </c>
      <c r="AY9" t="s">
        <v>1310</v>
      </c>
      <c r="AZ9">
        <v>40</v>
      </c>
      <c r="BA9">
        <v>40</v>
      </c>
      <c r="BB9" t="s">
        <v>53</v>
      </c>
      <c r="BC9" t="s">
        <v>1269</v>
      </c>
      <c r="BD9" t="s">
        <v>1269</v>
      </c>
      <c r="BE9" t="s">
        <v>55</v>
      </c>
      <c r="BF9" t="s">
        <v>56</v>
      </c>
      <c r="BG9" t="s">
        <v>32</v>
      </c>
      <c r="BH9" t="s">
        <v>32</v>
      </c>
      <c r="BI9" t="s">
        <v>1270</v>
      </c>
      <c r="BJ9" t="s">
        <v>1271</v>
      </c>
      <c r="BK9" s="2">
        <v>60</v>
      </c>
      <c r="BL9" s="2">
        <v>-4</v>
      </c>
      <c r="BM9" s="2">
        <v>56</v>
      </c>
      <c r="BN9" s="2">
        <v>0</v>
      </c>
      <c r="BO9" s="2">
        <v>-1</v>
      </c>
      <c r="BP9" s="2">
        <v>0</v>
      </c>
      <c r="BQ9" s="2">
        <v>55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0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t="s">
        <v>32</v>
      </c>
      <c r="CL9" t="s">
        <v>2373</v>
      </c>
      <c r="CM9" t="s">
        <v>2377</v>
      </c>
      <c r="CN9" t="s">
        <v>2374</v>
      </c>
      <c r="CO9" t="s">
        <v>50</v>
      </c>
      <c r="CP9" t="b">
        <v>1</v>
      </c>
      <c r="CQ9" t="s">
        <v>2373</v>
      </c>
      <c r="CR9" t="b">
        <v>1</v>
      </c>
    </row>
    <row r="10" spans="1:96" x14ac:dyDescent="0.25">
      <c r="A10" t="s">
        <v>18</v>
      </c>
      <c r="B10" t="s">
        <v>1348</v>
      </c>
      <c r="C10" t="str">
        <f t="shared" si="0"/>
        <v>000001130004-2020-20200630Campagnano</v>
      </c>
      <c r="D10" t="s">
        <v>67</v>
      </c>
      <c r="E10" t="s">
        <v>69</v>
      </c>
      <c r="F10" t="s">
        <v>71</v>
      </c>
      <c r="G10" t="s">
        <v>1349</v>
      </c>
      <c r="H10" t="s">
        <v>1349</v>
      </c>
      <c r="I10" t="s">
        <v>1297</v>
      </c>
      <c r="J10" t="s">
        <v>1339</v>
      </c>
      <c r="K10" t="s">
        <v>1340</v>
      </c>
      <c r="L10" t="s">
        <v>1341</v>
      </c>
      <c r="M10" t="s">
        <v>1342</v>
      </c>
      <c r="N10" t="s">
        <v>1245</v>
      </c>
      <c r="O10" t="s">
        <v>1350</v>
      </c>
      <c r="P10" t="s">
        <v>1350</v>
      </c>
      <c r="Q10" t="s">
        <v>1302</v>
      </c>
      <c r="R10" t="s">
        <v>1344</v>
      </c>
      <c r="S10" t="s">
        <v>51</v>
      </c>
      <c r="T10" t="s">
        <v>52</v>
      </c>
      <c r="U10" t="s">
        <v>70</v>
      </c>
      <c r="V10" t="s">
        <v>70</v>
      </c>
      <c r="W10" t="s">
        <v>69</v>
      </c>
      <c r="X10" t="s">
        <v>1305</v>
      </c>
      <c r="Y10" t="s">
        <v>1345</v>
      </c>
      <c r="Z10" t="s">
        <v>1306</v>
      </c>
      <c r="AA10" t="s">
        <v>1307</v>
      </c>
      <c r="AB10" t="s">
        <v>32</v>
      </c>
      <c r="AC10" t="s">
        <v>50</v>
      </c>
      <c r="AD10" t="s">
        <v>1308</v>
      </c>
      <c r="AE10" t="s">
        <v>50</v>
      </c>
      <c r="AF10" t="s">
        <v>1309</v>
      </c>
      <c r="AG10" t="s">
        <v>50</v>
      </c>
      <c r="AH10" t="s">
        <v>1310</v>
      </c>
      <c r="AI10" t="s">
        <v>1311</v>
      </c>
      <c r="AJ10" t="s">
        <v>1311</v>
      </c>
      <c r="AK10" t="s">
        <v>48</v>
      </c>
      <c r="AL10" t="s">
        <v>1258</v>
      </c>
      <c r="AM10" t="s">
        <v>1346</v>
      </c>
      <c r="AN10" t="s">
        <v>1347</v>
      </c>
      <c r="AO10" t="s">
        <v>1314</v>
      </c>
      <c r="AP10" t="s">
        <v>1315</v>
      </c>
      <c r="AQ10" t="s">
        <v>1316</v>
      </c>
      <c r="AR10" t="s">
        <v>1317</v>
      </c>
      <c r="AS10" t="s">
        <v>1318</v>
      </c>
      <c r="AT10" t="s">
        <v>1319</v>
      </c>
      <c r="AU10" t="s">
        <v>1320</v>
      </c>
      <c r="AV10" t="s">
        <v>53</v>
      </c>
      <c r="AW10" t="s">
        <v>54</v>
      </c>
      <c r="AX10">
        <v>2</v>
      </c>
      <c r="AY10" t="s">
        <v>1310</v>
      </c>
      <c r="AZ10">
        <v>40</v>
      </c>
      <c r="BA10">
        <v>40</v>
      </c>
      <c r="BB10" t="s">
        <v>53</v>
      </c>
      <c r="BC10" t="s">
        <v>1269</v>
      </c>
      <c r="BD10" t="s">
        <v>1269</v>
      </c>
      <c r="BE10" t="s">
        <v>72</v>
      </c>
      <c r="BF10" t="s">
        <v>31</v>
      </c>
      <c r="BG10" t="s">
        <v>32</v>
      </c>
      <c r="BH10" t="s">
        <v>32</v>
      </c>
      <c r="BI10" t="s">
        <v>1270</v>
      </c>
      <c r="BJ10" t="s">
        <v>1271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t="s">
        <v>32</v>
      </c>
      <c r="CL10" t="s">
        <v>2373</v>
      </c>
      <c r="CM10" t="s">
        <v>2377</v>
      </c>
      <c r="CN10" t="s">
        <v>2374</v>
      </c>
      <c r="CO10" t="s">
        <v>50</v>
      </c>
      <c r="CP10" t="b">
        <v>1</v>
      </c>
      <c r="CQ10" t="s">
        <v>2373</v>
      </c>
      <c r="CR10" t="b">
        <v>1</v>
      </c>
    </row>
    <row r="11" spans="1:96" x14ac:dyDescent="0.25">
      <c r="A11" t="s">
        <v>18</v>
      </c>
      <c r="B11" t="s">
        <v>1351</v>
      </c>
      <c r="C11" t="str">
        <f t="shared" si="0"/>
        <v>000001130005-2017-20170101Campagnano</v>
      </c>
      <c r="D11" t="s">
        <v>73</v>
      </c>
      <c r="E11" t="s">
        <v>74</v>
      </c>
      <c r="F11" t="s">
        <v>68</v>
      </c>
      <c r="G11" t="s">
        <v>1338</v>
      </c>
      <c r="H11" t="s">
        <v>1338</v>
      </c>
      <c r="I11" t="s">
        <v>1297</v>
      </c>
      <c r="J11" t="s">
        <v>1339</v>
      </c>
      <c r="K11" t="s">
        <v>1340</v>
      </c>
      <c r="L11" t="s">
        <v>1341</v>
      </c>
      <c r="M11" t="s">
        <v>1342</v>
      </c>
      <c r="N11" t="s">
        <v>1245</v>
      </c>
      <c r="O11" t="s">
        <v>1338</v>
      </c>
      <c r="P11" t="s">
        <v>1343</v>
      </c>
      <c r="Q11" t="s">
        <v>1352</v>
      </c>
      <c r="R11" t="s">
        <v>1344</v>
      </c>
      <c r="S11" t="s">
        <v>51</v>
      </c>
      <c r="T11" t="s">
        <v>52</v>
      </c>
      <c r="U11" t="s">
        <v>47</v>
      </c>
      <c r="V11" t="s">
        <v>47</v>
      </c>
      <c r="W11" t="s">
        <v>1304</v>
      </c>
      <c r="X11" t="s">
        <v>1305</v>
      </c>
      <c r="Y11" t="s">
        <v>1353</v>
      </c>
      <c r="Z11" t="s">
        <v>1306</v>
      </c>
      <c r="AA11" t="s">
        <v>1307</v>
      </c>
      <c r="AB11" t="s">
        <v>32</v>
      </c>
      <c r="AC11" t="s">
        <v>50</v>
      </c>
      <c r="AD11" t="s">
        <v>1308</v>
      </c>
      <c r="AE11" t="s">
        <v>50</v>
      </c>
      <c r="AF11" t="s">
        <v>1309</v>
      </c>
      <c r="AG11" t="s">
        <v>50</v>
      </c>
      <c r="AH11" t="s">
        <v>1310</v>
      </c>
      <c r="AI11" t="s">
        <v>1311</v>
      </c>
      <c r="AJ11" t="s">
        <v>1311</v>
      </c>
      <c r="AK11" t="s">
        <v>48</v>
      </c>
      <c r="AL11" t="s">
        <v>1258</v>
      </c>
      <c r="AM11" t="s">
        <v>1312</v>
      </c>
      <c r="AN11" t="s">
        <v>1313</v>
      </c>
      <c r="AO11" t="s">
        <v>1314</v>
      </c>
      <c r="AP11" t="s">
        <v>1315</v>
      </c>
      <c r="AQ11" t="s">
        <v>1316</v>
      </c>
      <c r="AR11" t="s">
        <v>1317</v>
      </c>
      <c r="AS11" t="s">
        <v>1318</v>
      </c>
      <c r="AT11" t="s">
        <v>1319</v>
      </c>
      <c r="AU11" t="s">
        <v>1320</v>
      </c>
      <c r="AV11" t="s">
        <v>53</v>
      </c>
      <c r="AW11" t="s">
        <v>54</v>
      </c>
      <c r="AX11">
        <v>2</v>
      </c>
      <c r="AY11" t="s">
        <v>1310</v>
      </c>
      <c r="AZ11">
        <v>40</v>
      </c>
      <c r="BA11">
        <v>40</v>
      </c>
      <c r="BB11" t="s">
        <v>53</v>
      </c>
      <c r="BC11" t="s">
        <v>1269</v>
      </c>
      <c r="BD11" t="s">
        <v>1269</v>
      </c>
      <c r="BE11" t="s">
        <v>55</v>
      </c>
      <c r="BF11" t="s">
        <v>56</v>
      </c>
      <c r="BG11" t="s">
        <v>32</v>
      </c>
      <c r="BH11" t="s">
        <v>32</v>
      </c>
      <c r="BI11" t="s">
        <v>1270</v>
      </c>
      <c r="BJ11" t="s">
        <v>1271</v>
      </c>
      <c r="BK11" s="2">
        <v>265</v>
      </c>
      <c r="BL11" s="2">
        <v>-70.680000000000007</v>
      </c>
      <c r="BM11" s="2">
        <v>194.32</v>
      </c>
      <c r="BN11" s="2">
        <v>0</v>
      </c>
      <c r="BO11" s="2">
        <v>-17.670000000000002</v>
      </c>
      <c r="BP11" s="2">
        <v>0</v>
      </c>
      <c r="BQ11" s="2">
        <v>176.65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t="s">
        <v>32</v>
      </c>
      <c r="CL11" t="s">
        <v>2373</v>
      </c>
      <c r="CM11" t="s">
        <v>2377</v>
      </c>
      <c r="CN11" t="s">
        <v>2374</v>
      </c>
      <c r="CO11" t="s">
        <v>50</v>
      </c>
      <c r="CP11" t="b">
        <v>1</v>
      </c>
      <c r="CQ11" t="s">
        <v>2373</v>
      </c>
      <c r="CR11" t="b">
        <v>1</v>
      </c>
    </row>
    <row r="12" spans="1:96" x14ac:dyDescent="0.25">
      <c r="A12" t="s">
        <v>18</v>
      </c>
      <c r="B12" t="s">
        <v>1354</v>
      </c>
      <c r="C12" t="str">
        <f t="shared" si="0"/>
        <v>000001130005-2018-20180101Campagnano</v>
      </c>
      <c r="D12" t="s">
        <v>73</v>
      </c>
      <c r="E12" t="s">
        <v>74</v>
      </c>
      <c r="F12" t="s">
        <v>75</v>
      </c>
      <c r="G12" t="s">
        <v>1355</v>
      </c>
      <c r="H12" t="s">
        <v>1355</v>
      </c>
      <c r="I12" t="s">
        <v>1297</v>
      </c>
      <c r="J12" t="s">
        <v>1339</v>
      </c>
      <c r="K12" t="s">
        <v>1340</v>
      </c>
      <c r="L12" t="s">
        <v>1341</v>
      </c>
      <c r="M12" t="s">
        <v>1342</v>
      </c>
      <c r="N12" t="s">
        <v>1245</v>
      </c>
      <c r="O12" t="s">
        <v>1355</v>
      </c>
      <c r="P12" t="s">
        <v>1343</v>
      </c>
      <c r="Q12" t="s">
        <v>1352</v>
      </c>
      <c r="R12" t="s">
        <v>1344</v>
      </c>
      <c r="S12" t="s">
        <v>51</v>
      </c>
      <c r="T12" t="s">
        <v>52</v>
      </c>
      <c r="U12" t="s">
        <v>47</v>
      </c>
      <c r="V12" t="s">
        <v>47</v>
      </c>
      <c r="W12" t="s">
        <v>1304</v>
      </c>
      <c r="X12" t="s">
        <v>1305</v>
      </c>
      <c r="Y12" t="s">
        <v>1353</v>
      </c>
      <c r="Z12" t="s">
        <v>1306</v>
      </c>
      <c r="AA12" t="s">
        <v>1307</v>
      </c>
      <c r="AB12" t="s">
        <v>32</v>
      </c>
      <c r="AC12" t="s">
        <v>50</v>
      </c>
      <c r="AD12" t="s">
        <v>1308</v>
      </c>
      <c r="AE12" t="s">
        <v>50</v>
      </c>
      <c r="AF12" t="s">
        <v>1309</v>
      </c>
      <c r="AG12" t="s">
        <v>50</v>
      </c>
      <c r="AH12" t="s">
        <v>1310</v>
      </c>
      <c r="AI12" t="s">
        <v>1311</v>
      </c>
      <c r="AJ12" t="s">
        <v>1311</v>
      </c>
      <c r="AK12" t="s">
        <v>48</v>
      </c>
      <c r="AL12" t="s">
        <v>1258</v>
      </c>
      <c r="AM12" t="s">
        <v>1312</v>
      </c>
      <c r="AN12" t="s">
        <v>1313</v>
      </c>
      <c r="AO12" t="s">
        <v>1314</v>
      </c>
      <c r="AP12" t="s">
        <v>1315</v>
      </c>
      <c r="AQ12" t="s">
        <v>1316</v>
      </c>
      <c r="AR12" t="s">
        <v>1317</v>
      </c>
      <c r="AS12" t="s">
        <v>1318</v>
      </c>
      <c r="AT12" t="s">
        <v>1319</v>
      </c>
      <c r="AU12" t="s">
        <v>1320</v>
      </c>
      <c r="AV12" t="s">
        <v>53</v>
      </c>
      <c r="AW12" t="s">
        <v>54</v>
      </c>
      <c r="AX12">
        <v>2</v>
      </c>
      <c r="AY12" t="s">
        <v>1310</v>
      </c>
      <c r="AZ12">
        <v>40</v>
      </c>
      <c r="BA12">
        <v>40</v>
      </c>
      <c r="BB12" t="s">
        <v>53</v>
      </c>
      <c r="BC12" t="s">
        <v>1269</v>
      </c>
      <c r="BD12" t="s">
        <v>1269</v>
      </c>
      <c r="BE12" t="s">
        <v>55</v>
      </c>
      <c r="BF12" t="s">
        <v>56</v>
      </c>
      <c r="BG12" t="s">
        <v>32</v>
      </c>
      <c r="BH12" t="s">
        <v>32</v>
      </c>
      <c r="BI12" t="s">
        <v>1270</v>
      </c>
      <c r="BJ12" t="s">
        <v>1271</v>
      </c>
      <c r="BK12" s="2">
        <v>20509.72</v>
      </c>
      <c r="BL12" s="2">
        <v>-4101.93</v>
      </c>
      <c r="BM12" s="2">
        <v>16407.79</v>
      </c>
      <c r="BN12" s="2">
        <v>0</v>
      </c>
      <c r="BO12" s="2">
        <v>-1367.31</v>
      </c>
      <c r="BP12" s="2">
        <v>0</v>
      </c>
      <c r="BQ12" s="2">
        <v>15040.48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t="s">
        <v>32</v>
      </c>
      <c r="CL12" t="s">
        <v>2373</v>
      </c>
      <c r="CM12" t="s">
        <v>2377</v>
      </c>
      <c r="CN12" t="s">
        <v>2374</v>
      </c>
      <c r="CO12" t="s">
        <v>50</v>
      </c>
      <c r="CP12" t="b">
        <v>1</v>
      </c>
      <c r="CQ12" t="s">
        <v>2373</v>
      </c>
      <c r="CR12" t="b">
        <v>1</v>
      </c>
    </row>
    <row r="13" spans="1:96" x14ac:dyDescent="0.25">
      <c r="A13" t="s">
        <v>18</v>
      </c>
      <c r="B13" t="s">
        <v>1356</v>
      </c>
      <c r="C13" t="str">
        <f t="shared" si="0"/>
        <v>000001130005-2019-20190101Campagnano</v>
      </c>
      <c r="D13" t="s">
        <v>73</v>
      </c>
      <c r="E13" t="s">
        <v>74</v>
      </c>
      <c r="F13" t="s">
        <v>79</v>
      </c>
      <c r="G13" t="s">
        <v>1357</v>
      </c>
      <c r="H13" t="s">
        <v>1357</v>
      </c>
      <c r="I13" t="s">
        <v>1297</v>
      </c>
      <c r="J13" t="s">
        <v>1339</v>
      </c>
      <c r="K13" t="s">
        <v>1340</v>
      </c>
      <c r="L13" t="s">
        <v>1341</v>
      </c>
      <c r="M13" t="s">
        <v>1342</v>
      </c>
      <c r="N13" t="s">
        <v>1245</v>
      </c>
      <c r="O13" t="s">
        <v>1357</v>
      </c>
      <c r="P13" t="s">
        <v>1343</v>
      </c>
      <c r="Q13" t="s">
        <v>1358</v>
      </c>
      <c r="R13" t="s">
        <v>1344</v>
      </c>
      <c r="S13" t="s">
        <v>51</v>
      </c>
      <c r="T13" t="s">
        <v>52</v>
      </c>
      <c r="U13" t="s">
        <v>47</v>
      </c>
      <c r="V13" t="s">
        <v>47</v>
      </c>
      <c r="W13" t="s">
        <v>1304</v>
      </c>
      <c r="X13" t="s">
        <v>1305</v>
      </c>
      <c r="Y13" t="s">
        <v>1353</v>
      </c>
      <c r="Z13" t="s">
        <v>1306</v>
      </c>
      <c r="AA13" t="s">
        <v>1307</v>
      </c>
      <c r="AB13" t="s">
        <v>32</v>
      </c>
      <c r="AC13" t="s">
        <v>50</v>
      </c>
      <c r="AD13" t="s">
        <v>1308</v>
      </c>
      <c r="AE13" t="s">
        <v>50</v>
      </c>
      <c r="AF13" t="s">
        <v>1309</v>
      </c>
      <c r="AG13" t="s">
        <v>50</v>
      </c>
      <c r="AH13" t="s">
        <v>1310</v>
      </c>
      <c r="AI13" t="s">
        <v>1311</v>
      </c>
      <c r="AJ13" t="s">
        <v>1311</v>
      </c>
      <c r="AK13" t="s">
        <v>48</v>
      </c>
      <c r="AL13" t="s">
        <v>1258</v>
      </c>
      <c r="AM13" t="s">
        <v>1312</v>
      </c>
      <c r="AN13" t="s">
        <v>1313</v>
      </c>
      <c r="AO13" t="s">
        <v>1314</v>
      </c>
      <c r="AP13" t="s">
        <v>1315</v>
      </c>
      <c r="AQ13" t="s">
        <v>1316</v>
      </c>
      <c r="AR13" t="s">
        <v>1317</v>
      </c>
      <c r="AS13" t="s">
        <v>1318</v>
      </c>
      <c r="AT13" t="s">
        <v>1319</v>
      </c>
      <c r="AU13" t="s">
        <v>1320</v>
      </c>
      <c r="AV13" t="s">
        <v>53</v>
      </c>
      <c r="AW13" t="s">
        <v>54</v>
      </c>
      <c r="AX13">
        <v>2</v>
      </c>
      <c r="AY13" t="s">
        <v>1310</v>
      </c>
      <c r="AZ13">
        <v>40</v>
      </c>
      <c r="BA13">
        <v>40</v>
      </c>
      <c r="BB13" t="s">
        <v>53</v>
      </c>
      <c r="BC13" t="s">
        <v>1269</v>
      </c>
      <c r="BD13" t="s">
        <v>1269</v>
      </c>
      <c r="BE13" t="s">
        <v>72</v>
      </c>
      <c r="BF13" t="s">
        <v>31</v>
      </c>
      <c r="BG13" t="s">
        <v>32</v>
      </c>
      <c r="BH13" t="s">
        <v>32</v>
      </c>
      <c r="BI13" t="s">
        <v>1270</v>
      </c>
      <c r="BJ13" t="s">
        <v>1271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t="s">
        <v>32</v>
      </c>
      <c r="CL13" t="s">
        <v>2373</v>
      </c>
      <c r="CM13" t="s">
        <v>2377</v>
      </c>
      <c r="CN13" t="s">
        <v>2374</v>
      </c>
      <c r="CO13" t="s">
        <v>50</v>
      </c>
      <c r="CP13" t="b">
        <v>1</v>
      </c>
      <c r="CQ13" t="s">
        <v>2373</v>
      </c>
      <c r="CR13" t="b">
        <v>1</v>
      </c>
    </row>
    <row r="14" spans="1:96" x14ac:dyDescent="0.25">
      <c r="A14" t="s">
        <v>18</v>
      </c>
      <c r="B14" t="s">
        <v>1359</v>
      </c>
      <c r="C14" t="str">
        <f t="shared" si="0"/>
        <v>000001130005-2020-20200201Campagnano</v>
      </c>
      <c r="D14" t="s">
        <v>73</v>
      </c>
      <c r="E14" t="s">
        <v>74</v>
      </c>
      <c r="F14" t="s">
        <v>71</v>
      </c>
      <c r="G14" t="s">
        <v>1360</v>
      </c>
      <c r="H14" t="s">
        <v>1360</v>
      </c>
      <c r="I14" t="s">
        <v>1297</v>
      </c>
      <c r="J14" t="s">
        <v>1339</v>
      </c>
      <c r="K14" t="s">
        <v>1340</v>
      </c>
      <c r="L14" t="s">
        <v>1341</v>
      </c>
      <c r="M14" t="s">
        <v>1342</v>
      </c>
      <c r="N14" t="s">
        <v>1245</v>
      </c>
      <c r="O14" t="s">
        <v>1360</v>
      </c>
      <c r="P14" t="s">
        <v>1343</v>
      </c>
      <c r="Q14" t="s">
        <v>1352</v>
      </c>
      <c r="R14" t="s">
        <v>1344</v>
      </c>
      <c r="S14" t="s">
        <v>51</v>
      </c>
      <c r="T14" t="s">
        <v>52</v>
      </c>
      <c r="U14" t="s">
        <v>47</v>
      </c>
      <c r="V14" t="s">
        <v>47</v>
      </c>
      <c r="W14" t="s">
        <v>1304</v>
      </c>
      <c r="X14" t="s">
        <v>1305</v>
      </c>
      <c r="Y14" t="s">
        <v>1353</v>
      </c>
      <c r="Z14" t="s">
        <v>1306</v>
      </c>
      <c r="AA14" t="s">
        <v>1307</v>
      </c>
      <c r="AB14" t="s">
        <v>32</v>
      </c>
      <c r="AC14" t="s">
        <v>50</v>
      </c>
      <c r="AD14" t="s">
        <v>1308</v>
      </c>
      <c r="AE14" s="35"/>
      <c r="AF14" t="s">
        <v>1309</v>
      </c>
      <c r="AG14" t="s">
        <v>50</v>
      </c>
      <c r="AH14" t="s">
        <v>1310</v>
      </c>
      <c r="AI14" t="s">
        <v>1311</v>
      </c>
      <c r="AJ14" t="s">
        <v>1311</v>
      </c>
      <c r="AK14" t="s">
        <v>48</v>
      </c>
      <c r="AL14" t="s">
        <v>1258</v>
      </c>
      <c r="AM14" t="s">
        <v>1312</v>
      </c>
      <c r="AN14" t="s">
        <v>1313</v>
      </c>
      <c r="AO14" t="s">
        <v>1314</v>
      </c>
      <c r="AP14" t="s">
        <v>1315</v>
      </c>
      <c r="AQ14" t="s">
        <v>1316</v>
      </c>
      <c r="AR14" t="s">
        <v>1317</v>
      </c>
      <c r="AS14" t="s">
        <v>1318</v>
      </c>
      <c r="AT14" t="s">
        <v>1319</v>
      </c>
      <c r="AU14" t="s">
        <v>1320</v>
      </c>
      <c r="AV14" t="s">
        <v>53</v>
      </c>
      <c r="AW14" t="s">
        <v>54</v>
      </c>
      <c r="AX14">
        <v>2</v>
      </c>
      <c r="AY14" t="s">
        <v>1310</v>
      </c>
      <c r="AZ14">
        <v>40</v>
      </c>
      <c r="BA14">
        <v>40</v>
      </c>
      <c r="BC14" t="s">
        <v>1269</v>
      </c>
      <c r="BD14" t="s">
        <v>1269</v>
      </c>
      <c r="BE14" t="s">
        <v>55</v>
      </c>
      <c r="BF14" t="s">
        <v>56</v>
      </c>
      <c r="BG14" t="s">
        <v>32</v>
      </c>
      <c r="BH14" t="s">
        <v>32</v>
      </c>
      <c r="BI14" t="s">
        <v>1270</v>
      </c>
      <c r="BJ14" t="s">
        <v>1271</v>
      </c>
      <c r="BK14" s="2">
        <v>96.8</v>
      </c>
      <c r="BL14" s="2">
        <v>-5.92</v>
      </c>
      <c r="BM14" s="2">
        <v>90.88</v>
      </c>
      <c r="BN14" s="2">
        <v>0</v>
      </c>
      <c r="BO14" s="2">
        <v>-6.45</v>
      </c>
      <c r="BP14" s="2">
        <v>0</v>
      </c>
      <c r="BQ14" s="2">
        <v>84.429999999999993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t="s">
        <v>32</v>
      </c>
      <c r="CL14" t="s">
        <v>2373</v>
      </c>
      <c r="CM14" t="s">
        <v>2377</v>
      </c>
      <c r="CN14" t="s">
        <v>2374</v>
      </c>
      <c r="CO14" t="s">
        <v>50</v>
      </c>
      <c r="CP14" t="b">
        <v>1</v>
      </c>
      <c r="CQ14" t="s">
        <v>2373</v>
      </c>
      <c r="CR14" t="b">
        <v>1</v>
      </c>
    </row>
    <row r="15" spans="1:96" x14ac:dyDescent="0.25">
      <c r="A15" t="s">
        <v>18</v>
      </c>
      <c r="B15" t="s">
        <v>1359</v>
      </c>
      <c r="C15" t="str">
        <f t="shared" si="0"/>
        <v>000001130005-2020-20201031Campagnano</v>
      </c>
      <c r="D15" t="s">
        <v>73</v>
      </c>
      <c r="E15" t="s">
        <v>74</v>
      </c>
      <c r="F15" t="s">
        <v>71</v>
      </c>
      <c r="G15" t="s">
        <v>1361</v>
      </c>
      <c r="H15" t="s">
        <v>1361</v>
      </c>
      <c r="I15" t="s">
        <v>1297</v>
      </c>
      <c r="J15" t="s">
        <v>1339</v>
      </c>
      <c r="K15" t="s">
        <v>1340</v>
      </c>
      <c r="L15" t="s">
        <v>1341</v>
      </c>
      <c r="M15" t="s">
        <v>1342</v>
      </c>
      <c r="N15" t="s">
        <v>1245</v>
      </c>
      <c r="O15" t="s">
        <v>1362</v>
      </c>
      <c r="P15" t="s">
        <v>1362</v>
      </c>
      <c r="Q15" t="s">
        <v>1352</v>
      </c>
      <c r="R15" t="s">
        <v>1344</v>
      </c>
      <c r="S15" t="s">
        <v>51</v>
      </c>
      <c r="T15" t="s">
        <v>52</v>
      </c>
      <c r="U15" t="s">
        <v>47</v>
      </c>
      <c r="V15" t="s">
        <v>47</v>
      </c>
      <c r="W15" t="s">
        <v>1304</v>
      </c>
      <c r="X15" t="s">
        <v>1305</v>
      </c>
      <c r="Y15" t="s">
        <v>1353</v>
      </c>
      <c r="Z15" t="s">
        <v>1306</v>
      </c>
      <c r="AA15" t="s">
        <v>1307</v>
      </c>
      <c r="AB15" t="s">
        <v>32</v>
      </c>
      <c r="AC15" t="s">
        <v>50</v>
      </c>
      <c r="AD15" t="s">
        <v>1308</v>
      </c>
      <c r="AE15" t="s">
        <v>50</v>
      </c>
      <c r="AF15" t="s">
        <v>1309</v>
      </c>
      <c r="AG15" t="s">
        <v>50</v>
      </c>
      <c r="AH15" t="s">
        <v>1310</v>
      </c>
      <c r="AI15" t="s">
        <v>1311</v>
      </c>
      <c r="AJ15" t="s">
        <v>1311</v>
      </c>
      <c r="AK15" t="s">
        <v>48</v>
      </c>
      <c r="AL15" t="s">
        <v>1258</v>
      </c>
      <c r="AM15" t="s">
        <v>1312</v>
      </c>
      <c r="AN15" t="s">
        <v>1313</v>
      </c>
      <c r="AO15" t="s">
        <v>1314</v>
      </c>
      <c r="AP15" t="s">
        <v>1315</v>
      </c>
      <c r="AQ15" t="s">
        <v>1316</v>
      </c>
      <c r="AR15" t="s">
        <v>1317</v>
      </c>
      <c r="AS15" t="s">
        <v>1318</v>
      </c>
      <c r="AT15" t="s">
        <v>1319</v>
      </c>
      <c r="AU15" t="s">
        <v>1320</v>
      </c>
      <c r="AV15" t="s">
        <v>53</v>
      </c>
      <c r="AW15" t="s">
        <v>54</v>
      </c>
      <c r="AX15">
        <v>2</v>
      </c>
      <c r="AY15" t="s">
        <v>1310</v>
      </c>
      <c r="AZ15">
        <v>40</v>
      </c>
      <c r="BA15">
        <v>40</v>
      </c>
      <c r="BB15" t="s">
        <v>53</v>
      </c>
      <c r="BC15" t="s">
        <v>1269</v>
      </c>
      <c r="BD15" t="s">
        <v>1269</v>
      </c>
      <c r="BE15" t="s">
        <v>55</v>
      </c>
      <c r="BF15" t="s">
        <v>56</v>
      </c>
      <c r="BG15" t="s">
        <v>32</v>
      </c>
      <c r="BH15" t="s">
        <v>32</v>
      </c>
      <c r="BI15" t="s">
        <v>1270</v>
      </c>
      <c r="BJ15" t="s">
        <v>1271</v>
      </c>
      <c r="BK15" s="2">
        <v>8298.68</v>
      </c>
      <c r="BL15" s="2">
        <v>-138.31</v>
      </c>
      <c r="BM15" s="2">
        <v>8160.37</v>
      </c>
      <c r="BN15" s="2">
        <v>0</v>
      </c>
      <c r="BO15" s="2">
        <v>-553.25</v>
      </c>
      <c r="BP15" s="2">
        <v>0</v>
      </c>
      <c r="BQ15" s="2">
        <v>7607.12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t="s">
        <v>32</v>
      </c>
      <c r="CL15" t="s">
        <v>2373</v>
      </c>
      <c r="CM15" t="s">
        <v>2377</v>
      </c>
      <c r="CN15" t="s">
        <v>2374</v>
      </c>
      <c r="CO15" t="s">
        <v>50</v>
      </c>
      <c r="CP15" t="b">
        <v>1</v>
      </c>
      <c r="CQ15" t="s">
        <v>2373</v>
      </c>
      <c r="CR15" t="b">
        <v>1</v>
      </c>
    </row>
    <row r="16" spans="1:96" x14ac:dyDescent="0.25">
      <c r="A16" t="s">
        <v>18</v>
      </c>
      <c r="B16" t="s">
        <v>1359</v>
      </c>
      <c r="C16" t="str">
        <f t="shared" si="0"/>
        <v>000001130005-2020-20201231Campagnano</v>
      </c>
      <c r="D16" t="s">
        <v>73</v>
      </c>
      <c r="E16" t="s">
        <v>74</v>
      </c>
      <c r="F16" t="s">
        <v>71</v>
      </c>
      <c r="G16" t="s">
        <v>1363</v>
      </c>
      <c r="H16" t="s">
        <v>1363</v>
      </c>
      <c r="I16" t="s">
        <v>1297</v>
      </c>
      <c r="J16" t="s">
        <v>1339</v>
      </c>
      <c r="K16" t="s">
        <v>1340</v>
      </c>
      <c r="L16" t="s">
        <v>1341</v>
      </c>
      <c r="M16" t="s">
        <v>1342</v>
      </c>
      <c r="N16" t="s">
        <v>1245</v>
      </c>
      <c r="O16" t="s">
        <v>1364</v>
      </c>
      <c r="P16" t="s">
        <v>1364</v>
      </c>
      <c r="Q16" t="s">
        <v>1352</v>
      </c>
      <c r="R16" t="s">
        <v>1344</v>
      </c>
      <c r="S16" t="s">
        <v>51</v>
      </c>
      <c r="T16" t="s">
        <v>52</v>
      </c>
      <c r="U16" t="s">
        <v>47</v>
      </c>
      <c r="V16" t="s">
        <v>47</v>
      </c>
      <c r="W16" t="s">
        <v>1304</v>
      </c>
      <c r="X16" t="s">
        <v>1305</v>
      </c>
      <c r="Y16" t="s">
        <v>1353</v>
      </c>
      <c r="Z16" t="s">
        <v>1306</v>
      </c>
      <c r="AA16" t="s">
        <v>1307</v>
      </c>
      <c r="AB16" t="s">
        <v>32</v>
      </c>
      <c r="AC16" t="s">
        <v>50</v>
      </c>
      <c r="AD16" t="s">
        <v>1308</v>
      </c>
      <c r="AE16" t="s">
        <v>50</v>
      </c>
      <c r="AF16" t="s">
        <v>1309</v>
      </c>
      <c r="AG16" t="s">
        <v>50</v>
      </c>
      <c r="AH16" t="s">
        <v>1310</v>
      </c>
      <c r="AI16" t="s">
        <v>1311</v>
      </c>
      <c r="AJ16" t="s">
        <v>1311</v>
      </c>
      <c r="AK16" t="s">
        <v>48</v>
      </c>
      <c r="AL16" t="s">
        <v>1258</v>
      </c>
      <c r="AM16" t="s">
        <v>1312</v>
      </c>
      <c r="AN16" t="s">
        <v>1313</v>
      </c>
      <c r="AO16" t="s">
        <v>1314</v>
      </c>
      <c r="AP16" t="s">
        <v>1315</v>
      </c>
      <c r="AQ16" t="s">
        <v>1316</v>
      </c>
      <c r="AR16" t="s">
        <v>1317</v>
      </c>
      <c r="AS16" t="s">
        <v>1318</v>
      </c>
      <c r="AT16" t="s">
        <v>1319</v>
      </c>
      <c r="AU16" t="s">
        <v>1320</v>
      </c>
      <c r="AV16" t="s">
        <v>53</v>
      </c>
      <c r="AW16" t="s">
        <v>54</v>
      </c>
      <c r="AX16">
        <v>2</v>
      </c>
      <c r="AY16" t="s">
        <v>1310</v>
      </c>
      <c r="AZ16">
        <v>40</v>
      </c>
      <c r="BA16">
        <v>40</v>
      </c>
      <c r="BB16" t="s">
        <v>53</v>
      </c>
      <c r="BC16" t="s">
        <v>1269</v>
      </c>
      <c r="BD16" t="s">
        <v>1269</v>
      </c>
      <c r="BE16" t="s">
        <v>55</v>
      </c>
      <c r="BF16" t="s">
        <v>56</v>
      </c>
      <c r="BG16" t="s">
        <v>32</v>
      </c>
      <c r="BH16" t="s">
        <v>32</v>
      </c>
      <c r="BI16" t="s">
        <v>1270</v>
      </c>
      <c r="BJ16" t="s">
        <v>1271</v>
      </c>
      <c r="BK16" s="2">
        <v>13473.86</v>
      </c>
      <c r="BL16" s="2">
        <v>-74.849999999999994</v>
      </c>
      <c r="BM16" s="2">
        <v>13399.01</v>
      </c>
      <c r="BN16" s="2">
        <v>0</v>
      </c>
      <c r="BO16" s="2">
        <v>-898.26</v>
      </c>
      <c r="BP16" s="2">
        <v>0</v>
      </c>
      <c r="BQ16" s="2">
        <v>12500.75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t="s">
        <v>32</v>
      </c>
      <c r="CL16" t="s">
        <v>2373</v>
      </c>
      <c r="CM16" t="s">
        <v>2377</v>
      </c>
      <c r="CN16" t="s">
        <v>2374</v>
      </c>
      <c r="CO16" t="s">
        <v>50</v>
      </c>
      <c r="CP16" t="b">
        <v>1</v>
      </c>
      <c r="CQ16" t="s">
        <v>2373</v>
      </c>
      <c r="CR16" t="b">
        <v>1</v>
      </c>
    </row>
    <row r="17" spans="1:96" x14ac:dyDescent="0.25">
      <c r="A17" t="s">
        <v>18</v>
      </c>
      <c r="B17" t="s">
        <v>1365</v>
      </c>
      <c r="C17" t="str">
        <f t="shared" si="0"/>
        <v>000001130005-2021-20210901Campagnano</v>
      </c>
      <c r="D17" t="s">
        <v>73</v>
      </c>
      <c r="E17" t="s">
        <v>74</v>
      </c>
      <c r="F17" t="s">
        <v>76</v>
      </c>
      <c r="G17" t="s">
        <v>1366</v>
      </c>
      <c r="H17" t="s">
        <v>1367</v>
      </c>
      <c r="I17" t="s">
        <v>1297</v>
      </c>
      <c r="J17" t="s">
        <v>1339</v>
      </c>
      <c r="K17" t="s">
        <v>1340</v>
      </c>
      <c r="L17" t="s">
        <v>1341</v>
      </c>
      <c r="M17" t="s">
        <v>1342</v>
      </c>
      <c r="N17" t="s">
        <v>1245</v>
      </c>
      <c r="O17" t="s">
        <v>1366</v>
      </c>
      <c r="P17" t="s">
        <v>1343</v>
      </c>
      <c r="Q17" t="s">
        <v>1352</v>
      </c>
      <c r="R17" t="s">
        <v>1344</v>
      </c>
      <c r="S17" t="s">
        <v>51</v>
      </c>
      <c r="T17" t="s">
        <v>52</v>
      </c>
      <c r="U17" t="s">
        <v>47</v>
      </c>
      <c r="V17" t="s">
        <v>47</v>
      </c>
      <c r="W17" t="s">
        <v>1304</v>
      </c>
      <c r="X17" t="s">
        <v>1305</v>
      </c>
      <c r="Y17" t="s">
        <v>1353</v>
      </c>
      <c r="Z17" t="s">
        <v>1306</v>
      </c>
      <c r="AA17" t="s">
        <v>1307</v>
      </c>
      <c r="AB17" t="s">
        <v>32</v>
      </c>
      <c r="AC17" t="s">
        <v>50</v>
      </c>
      <c r="AD17" t="s">
        <v>1308</v>
      </c>
      <c r="AE17" t="s">
        <v>50</v>
      </c>
      <c r="AF17" t="s">
        <v>1309</v>
      </c>
      <c r="AG17" t="s">
        <v>50</v>
      </c>
      <c r="AH17" t="s">
        <v>1310</v>
      </c>
      <c r="AI17" t="s">
        <v>1311</v>
      </c>
      <c r="AJ17" t="s">
        <v>1311</v>
      </c>
      <c r="AK17" t="s">
        <v>48</v>
      </c>
      <c r="AL17" t="s">
        <v>1258</v>
      </c>
      <c r="AM17" t="s">
        <v>1312</v>
      </c>
      <c r="AN17" t="s">
        <v>1313</v>
      </c>
      <c r="AO17" t="s">
        <v>1314</v>
      </c>
      <c r="AP17" t="s">
        <v>1315</v>
      </c>
      <c r="AQ17" t="s">
        <v>1316</v>
      </c>
      <c r="AR17" t="s">
        <v>1317</v>
      </c>
      <c r="AS17" t="s">
        <v>1318</v>
      </c>
      <c r="AT17" t="s">
        <v>1319</v>
      </c>
      <c r="AU17" t="s">
        <v>1320</v>
      </c>
      <c r="AV17" t="s">
        <v>53</v>
      </c>
      <c r="AW17" t="s">
        <v>54</v>
      </c>
      <c r="AX17">
        <v>2</v>
      </c>
      <c r="AY17" t="s">
        <v>1310</v>
      </c>
      <c r="AZ17">
        <v>40</v>
      </c>
      <c r="BA17">
        <v>40</v>
      </c>
      <c r="BB17" t="s">
        <v>53</v>
      </c>
      <c r="BC17" t="s">
        <v>1269</v>
      </c>
      <c r="BD17" t="s">
        <v>1269</v>
      </c>
      <c r="BE17" t="s">
        <v>77</v>
      </c>
      <c r="BF17" t="s">
        <v>31</v>
      </c>
      <c r="BG17" t="s">
        <v>78</v>
      </c>
      <c r="BH17" t="s">
        <v>32</v>
      </c>
      <c r="BI17" t="s">
        <v>1270</v>
      </c>
      <c r="BJ17" t="s">
        <v>1271</v>
      </c>
      <c r="BK17" s="2">
        <v>0</v>
      </c>
      <c r="BL17" s="2">
        <v>0</v>
      </c>
      <c r="BM17" s="2">
        <v>0</v>
      </c>
      <c r="BN17" s="2">
        <v>495.97</v>
      </c>
      <c r="BO17" s="2">
        <v>-11.02</v>
      </c>
      <c r="BP17" s="2">
        <v>0</v>
      </c>
      <c r="BQ17" s="2">
        <v>484.95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495.97</v>
      </c>
      <c r="CH17" s="2">
        <v>0</v>
      </c>
      <c r="CI17" s="2">
        <v>0</v>
      </c>
      <c r="CJ17" s="2">
        <v>0</v>
      </c>
      <c r="CK17" t="s">
        <v>32</v>
      </c>
      <c r="CL17" t="s">
        <v>2373</v>
      </c>
      <c r="CM17" t="s">
        <v>2377</v>
      </c>
      <c r="CN17" t="s">
        <v>2374</v>
      </c>
    </row>
    <row r="18" spans="1:96" x14ac:dyDescent="0.25">
      <c r="A18" t="s">
        <v>18</v>
      </c>
      <c r="B18" t="s">
        <v>1365</v>
      </c>
      <c r="C18" t="str">
        <f t="shared" si="0"/>
        <v>000001130005-2021-20211101Campagnano</v>
      </c>
      <c r="D18" t="s">
        <v>73</v>
      </c>
      <c r="E18" t="s">
        <v>74</v>
      </c>
      <c r="F18" t="s">
        <v>76</v>
      </c>
      <c r="G18" t="s">
        <v>1367</v>
      </c>
      <c r="H18" t="s">
        <v>1368</v>
      </c>
      <c r="I18" t="s">
        <v>1297</v>
      </c>
      <c r="J18" t="s">
        <v>1339</v>
      </c>
      <c r="K18" t="s">
        <v>1340</v>
      </c>
      <c r="L18" t="s">
        <v>1341</v>
      </c>
      <c r="M18" t="s">
        <v>1342</v>
      </c>
      <c r="N18" t="s">
        <v>1245</v>
      </c>
      <c r="O18" t="s">
        <v>1367</v>
      </c>
      <c r="P18" t="s">
        <v>1343</v>
      </c>
      <c r="Q18" t="s">
        <v>1352</v>
      </c>
      <c r="R18" t="s">
        <v>1344</v>
      </c>
      <c r="S18" t="s">
        <v>51</v>
      </c>
      <c r="T18" t="s">
        <v>52</v>
      </c>
      <c r="U18" t="s">
        <v>47</v>
      </c>
      <c r="V18" t="s">
        <v>47</v>
      </c>
      <c r="W18" t="s">
        <v>1304</v>
      </c>
      <c r="X18" t="s">
        <v>1305</v>
      </c>
      <c r="Y18" t="s">
        <v>1353</v>
      </c>
      <c r="Z18" t="s">
        <v>1306</v>
      </c>
      <c r="AA18" t="s">
        <v>1307</v>
      </c>
      <c r="AB18" t="s">
        <v>32</v>
      </c>
      <c r="AC18" t="s">
        <v>50</v>
      </c>
      <c r="AD18" t="s">
        <v>1308</v>
      </c>
      <c r="AE18" t="s">
        <v>50</v>
      </c>
      <c r="AF18" t="s">
        <v>1309</v>
      </c>
      <c r="AG18" t="s">
        <v>50</v>
      </c>
      <c r="AH18" t="s">
        <v>1310</v>
      </c>
      <c r="AI18" t="s">
        <v>1311</v>
      </c>
      <c r="AJ18" t="s">
        <v>1311</v>
      </c>
      <c r="AK18" t="s">
        <v>48</v>
      </c>
      <c r="AL18" t="s">
        <v>1258</v>
      </c>
      <c r="AM18" t="s">
        <v>1312</v>
      </c>
      <c r="AN18" t="s">
        <v>1313</v>
      </c>
      <c r="AO18" t="s">
        <v>1314</v>
      </c>
      <c r="AP18" t="s">
        <v>1315</v>
      </c>
      <c r="AQ18" t="s">
        <v>1316</v>
      </c>
      <c r="AR18" t="s">
        <v>1317</v>
      </c>
      <c r="AS18" t="s">
        <v>1318</v>
      </c>
      <c r="AT18" t="s">
        <v>1319</v>
      </c>
      <c r="AU18" t="s">
        <v>1320</v>
      </c>
      <c r="AV18" t="s">
        <v>53</v>
      </c>
      <c r="AW18" t="s">
        <v>54</v>
      </c>
      <c r="AX18">
        <v>2</v>
      </c>
      <c r="AY18" t="s">
        <v>1310</v>
      </c>
      <c r="AZ18">
        <v>40</v>
      </c>
      <c r="BA18">
        <v>40</v>
      </c>
      <c r="BB18" t="s">
        <v>53</v>
      </c>
      <c r="BC18" t="s">
        <v>1269</v>
      </c>
      <c r="BD18" t="s">
        <v>1269</v>
      </c>
      <c r="BE18" t="s">
        <v>77</v>
      </c>
      <c r="BF18" t="s">
        <v>31</v>
      </c>
      <c r="BG18" t="s">
        <v>78</v>
      </c>
      <c r="BH18" t="s">
        <v>32</v>
      </c>
      <c r="BI18" t="s">
        <v>1270</v>
      </c>
      <c r="BJ18" t="s">
        <v>1271</v>
      </c>
      <c r="BK18" s="2">
        <v>0</v>
      </c>
      <c r="BL18" s="2">
        <v>0</v>
      </c>
      <c r="BM18" s="2">
        <v>0</v>
      </c>
      <c r="BN18" s="2">
        <v>7615.46</v>
      </c>
      <c r="BO18" s="2">
        <v>-84.62</v>
      </c>
      <c r="BP18" s="2">
        <v>0</v>
      </c>
      <c r="BQ18" s="2">
        <v>7530.84</v>
      </c>
      <c r="BR18" s="2">
        <v>8797.81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-1885.19</v>
      </c>
      <c r="CG18" s="2">
        <v>702.84</v>
      </c>
      <c r="CH18" s="2">
        <v>0</v>
      </c>
      <c r="CI18" s="2">
        <v>0</v>
      </c>
      <c r="CJ18" s="2">
        <v>0</v>
      </c>
      <c r="CK18" t="s">
        <v>32</v>
      </c>
      <c r="CL18" t="s">
        <v>2373</v>
      </c>
      <c r="CM18" t="s">
        <v>2377</v>
      </c>
      <c r="CN18" t="s">
        <v>2374</v>
      </c>
    </row>
    <row r="19" spans="1:96" x14ac:dyDescent="0.25">
      <c r="A19" t="s">
        <v>18</v>
      </c>
      <c r="B19" t="s">
        <v>1365</v>
      </c>
      <c r="C19" t="str">
        <f t="shared" si="0"/>
        <v>000001130005-2021-20211130Campagnano</v>
      </c>
      <c r="D19" t="s">
        <v>73</v>
      </c>
      <c r="E19" t="s">
        <v>74</v>
      </c>
      <c r="F19" t="s">
        <v>76</v>
      </c>
      <c r="G19" t="s">
        <v>1369</v>
      </c>
      <c r="H19" t="s">
        <v>1367</v>
      </c>
      <c r="I19" t="s">
        <v>1297</v>
      </c>
      <c r="J19" t="s">
        <v>1339</v>
      </c>
      <c r="K19" t="s">
        <v>1340</v>
      </c>
      <c r="L19" t="s">
        <v>1341</v>
      </c>
      <c r="M19" t="s">
        <v>1342</v>
      </c>
      <c r="N19" t="s">
        <v>1245</v>
      </c>
      <c r="O19" t="s">
        <v>1370</v>
      </c>
      <c r="P19" t="s">
        <v>1370</v>
      </c>
      <c r="Q19" t="s">
        <v>1352</v>
      </c>
      <c r="R19" t="s">
        <v>1344</v>
      </c>
      <c r="S19" t="s">
        <v>51</v>
      </c>
      <c r="T19" t="s">
        <v>52</v>
      </c>
      <c r="U19" t="s">
        <v>47</v>
      </c>
      <c r="V19" t="s">
        <v>47</v>
      </c>
      <c r="W19" t="s">
        <v>1304</v>
      </c>
      <c r="X19" t="s">
        <v>1305</v>
      </c>
      <c r="Y19" t="s">
        <v>1353</v>
      </c>
      <c r="Z19" t="s">
        <v>1306</v>
      </c>
      <c r="AA19" t="s">
        <v>1307</v>
      </c>
      <c r="AB19" t="s">
        <v>32</v>
      </c>
      <c r="AC19" t="s">
        <v>50</v>
      </c>
      <c r="AD19" t="s">
        <v>1308</v>
      </c>
      <c r="AE19" t="s">
        <v>50</v>
      </c>
      <c r="AF19" t="s">
        <v>1309</v>
      </c>
      <c r="AG19" t="s">
        <v>50</v>
      </c>
      <c r="AH19" t="s">
        <v>1310</v>
      </c>
      <c r="AI19" t="s">
        <v>1311</v>
      </c>
      <c r="AJ19" t="s">
        <v>1311</v>
      </c>
      <c r="AK19" t="s">
        <v>48</v>
      </c>
      <c r="AL19" t="s">
        <v>1258</v>
      </c>
      <c r="AM19" t="s">
        <v>1312</v>
      </c>
      <c r="AN19" t="s">
        <v>1313</v>
      </c>
      <c r="AO19" t="s">
        <v>1314</v>
      </c>
      <c r="AP19" t="s">
        <v>1315</v>
      </c>
      <c r="AQ19" t="s">
        <v>1316</v>
      </c>
      <c r="AR19" t="s">
        <v>1317</v>
      </c>
      <c r="AS19" t="s">
        <v>1318</v>
      </c>
      <c r="AT19" t="s">
        <v>1319</v>
      </c>
      <c r="AU19" t="s">
        <v>1320</v>
      </c>
      <c r="AV19" t="s">
        <v>53</v>
      </c>
      <c r="AW19" t="s">
        <v>54</v>
      </c>
      <c r="AX19">
        <v>2</v>
      </c>
      <c r="AY19" t="s">
        <v>1310</v>
      </c>
      <c r="AZ19">
        <v>40</v>
      </c>
      <c r="BA19">
        <v>40</v>
      </c>
      <c r="BB19" t="s">
        <v>53</v>
      </c>
      <c r="BC19" t="s">
        <v>1269</v>
      </c>
      <c r="BD19" t="s">
        <v>1269</v>
      </c>
      <c r="BE19" t="s">
        <v>77</v>
      </c>
      <c r="BF19" t="s">
        <v>31</v>
      </c>
      <c r="BG19" t="s">
        <v>78</v>
      </c>
      <c r="BH19" t="s">
        <v>32</v>
      </c>
      <c r="BI19" t="s">
        <v>1270</v>
      </c>
      <c r="BJ19" t="s">
        <v>1271</v>
      </c>
      <c r="BK19" s="2">
        <v>0</v>
      </c>
      <c r="BL19" s="2">
        <v>0</v>
      </c>
      <c r="BM19" s="2">
        <v>0</v>
      </c>
      <c r="BN19" s="2">
        <v>1389.22</v>
      </c>
      <c r="BO19" s="2">
        <v>-23.15</v>
      </c>
      <c r="BP19" s="2">
        <v>0</v>
      </c>
      <c r="BQ19" s="2">
        <v>1366.07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1389.22</v>
      </c>
      <c r="CH19" s="2">
        <v>0</v>
      </c>
      <c r="CI19" s="2">
        <v>0</v>
      </c>
      <c r="CJ19" s="2">
        <v>0</v>
      </c>
      <c r="CK19" t="s">
        <v>32</v>
      </c>
      <c r="CL19" t="s">
        <v>2373</v>
      </c>
      <c r="CM19" t="s">
        <v>2377</v>
      </c>
      <c r="CN19" t="s">
        <v>2374</v>
      </c>
    </row>
    <row r="20" spans="1:96" x14ac:dyDescent="0.25">
      <c r="A20" t="s">
        <v>18</v>
      </c>
      <c r="B20" t="s">
        <v>1365</v>
      </c>
      <c r="C20" t="str">
        <f t="shared" si="0"/>
        <v>000001130005-2021-20211231Campagnano</v>
      </c>
      <c r="D20" t="s">
        <v>73</v>
      </c>
      <c r="E20" t="s">
        <v>74</v>
      </c>
      <c r="F20" t="s">
        <v>76</v>
      </c>
      <c r="G20" t="s">
        <v>1368</v>
      </c>
      <c r="H20" t="s">
        <v>1368</v>
      </c>
      <c r="I20" t="s">
        <v>1297</v>
      </c>
      <c r="J20" t="s">
        <v>1339</v>
      </c>
      <c r="K20" t="s">
        <v>1340</v>
      </c>
      <c r="L20" t="s">
        <v>1341</v>
      </c>
      <c r="M20" t="s">
        <v>1342</v>
      </c>
      <c r="N20" t="s">
        <v>1245</v>
      </c>
      <c r="O20" t="s">
        <v>1371</v>
      </c>
      <c r="P20" t="s">
        <v>1371</v>
      </c>
      <c r="Q20" t="s">
        <v>1352</v>
      </c>
      <c r="R20" t="s">
        <v>1344</v>
      </c>
      <c r="S20" t="s">
        <v>51</v>
      </c>
      <c r="T20" t="s">
        <v>52</v>
      </c>
      <c r="U20" t="s">
        <v>47</v>
      </c>
      <c r="V20" t="s">
        <v>47</v>
      </c>
      <c r="W20" t="s">
        <v>1304</v>
      </c>
      <c r="X20" t="s">
        <v>1305</v>
      </c>
      <c r="Y20" t="s">
        <v>1353</v>
      </c>
      <c r="Z20" t="s">
        <v>1306</v>
      </c>
      <c r="AA20" t="s">
        <v>1307</v>
      </c>
      <c r="AB20" t="s">
        <v>32</v>
      </c>
      <c r="AC20" t="s">
        <v>50</v>
      </c>
      <c r="AD20" t="s">
        <v>1308</v>
      </c>
      <c r="AE20" t="s">
        <v>50</v>
      </c>
      <c r="AF20" t="s">
        <v>1309</v>
      </c>
      <c r="AG20" t="s">
        <v>50</v>
      </c>
      <c r="AH20" t="s">
        <v>1310</v>
      </c>
      <c r="AI20" t="s">
        <v>1311</v>
      </c>
      <c r="AJ20" t="s">
        <v>1311</v>
      </c>
      <c r="AK20" t="s">
        <v>48</v>
      </c>
      <c r="AL20" t="s">
        <v>1258</v>
      </c>
      <c r="AM20" t="s">
        <v>1312</v>
      </c>
      <c r="AN20" t="s">
        <v>1313</v>
      </c>
      <c r="AO20" t="s">
        <v>1314</v>
      </c>
      <c r="AP20" t="s">
        <v>1315</v>
      </c>
      <c r="AQ20" t="s">
        <v>1316</v>
      </c>
      <c r="AR20" t="s">
        <v>1317</v>
      </c>
      <c r="AS20" t="s">
        <v>1318</v>
      </c>
      <c r="AT20" t="s">
        <v>1319</v>
      </c>
      <c r="AU20" t="s">
        <v>1320</v>
      </c>
      <c r="AV20" t="s">
        <v>53</v>
      </c>
      <c r="AW20" t="s">
        <v>54</v>
      </c>
      <c r="AX20">
        <v>2</v>
      </c>
      <c r="AY20" t="s">
        <v>1310</v>
      </c>
      <c r="AZ20">
        <v>40</v>
      </c>
      <c r="BA20">
        <v>40</v>
      </c>
      <c r="BB20" t="s">
        <v>53</v>
      </c>
      <c r="BC20" t="s">
        <v>1269</v>
      </c>
      <c r="BD20" t="s">
        <v>1269</v>
      </c>
      <c r="BE20" t="s">
        <v>77</v>
      </c>
      <c r="BF20" t="s">
        <v>31</v>
      </c>
      <c r="BG20" t="s">
        <v>78</v>
      </c>
      <c r="BH20" t="s">
        <v>32</v>
      </c>
      <c r="BI20" t="s">
        <v>1270</v>
      </c>
      <c r="BJ20" t="s">
        <v>1271</v>
      </c>
      <c r="BK20" s="2">
        <v>0</v>
      </c>
      <c r="BL20" s="2">
        <v>0</v>
      </c>
      <c r="BM20" s="2">
        <v>0</v>
      </c>
      <c r="BN20" s="2">
        <v>710.32</v>
      </c>
      <c r="BO20" s="2">
        <v>-3.95</v>
      </c>
      <c r="BP20" s="2">
        <v>0</v>
      </c>
      <c r="BQ20" s="2">
        <v>706.37</v>
      </c>
      <c r="BR20" s="2">
        <v>1413.16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-702.84</v>
      </c>
      <c r="CG20" s="2">
        <v>0</v>
      </c>
      <c r="CH20" s="2">
        <v>0</v>
      </c>
      <c r="CI20" s="2">
        <v>0</v>
      </c>
      <c r="CJ20" s="2">
        <v>0</v>
      </c>
      <c r="CK20" t="s">
        <v>32</v>
      </c>
      <c r="CL20" t="s">
        <v>2373</v>
      </c>
      <c r="CM20" t="s">
        <v>2377</v>
      </c>
      <c r="CN20" t="s">
        <v>2374</v>
      </c>
    </row>
    <row r="21" spans="1:96" x14ac:dyDescent="0.25">
      <c r="A21" t="s">
        <v>18</v>
      </c>
      <c r="B21" t="s">
        <v>1372</v>
      </c>
      <c r="C21" t="str">
        <f t="shared" si="0"/>
        <v>000001130006-2017-20170101Campagnano</v>
      </c>
      <c r="D21" t="s">
        <v>80</v>
      </c>
      <c r="E21" t="s">
        <v>81</v>
      </c>
      <c r="F21" t="s">
        <v>68</v>
      </c>
      <c r="G21" t="s">
        <v>1338</v>
      </c>
      <c r="H21" t="s">
        <v>1338</v>
      </c>
      <c r="I21" t="s">
        <v>1297</v>
      </c>
      <c r="J21" t="s">
        <v>1339</v>
      </c>
      <c r="K21" t="s">
        <v>1340</v>
      </c>
      <c r="L21" t="s">
        <v>1341</v>
      </c>
      <c r="M21" t="s">
        <v>1342</v>
      </c>
      <c r="N21" t="s">
        <v>1245</v>
      </c>
      <c r="O21" t="s">
        <v>1338</v>
      </c>
      <c r="P21" t="s">
        <v>1343</v>
      </c>
      <c r="Q21" t="s">
        <v>1373</v>
      </c>
      <c r="R21" t="s">
        <v>1344</v>
      </c>
      <c r="S21" t="s">
        <v>51</v>
      </c>
      <c r="T21" t="s">
        <v>52</v>
      </c>
      <c r="U21" t="s">
        <v>82</v>
      </c>
      <c r="V21" t="s">
        <v>82</v>
      </c>
      <c r="W21" t="s">
        <v>1374</v>
      </c>
      <c r="X21" t="s">
        <v>1305</v>
      </c>
      <c r="Y21" t="s">
        <v>1353</v>
      </c>
      <c r="Z21" t="s">
        <v>1306</v>
      </c>
      <c r="AA21" t="s">
        <v>1307</v>
      </c>
      <c r="AB21" t="s">
        <v>32</v>
      </c>
      <c r="AC21" t="s">
        <v>50</v>
      </c>
      <c r="AD21" t="s">
        <v>1308</v>
      </c>
      <c r="AE21" t="s">
        <v>50</v>
      </c>
      <c r="AF21" t="s">
        <v>1309</v>
      </c>
      <c r="AG21" t="s">
        <v>50</v>
      </c>
      <c r="AH21" t="s">
        <v>1310</v>
      </c>
      <c r="AI21" t="s">
        <v>1311</v>
      </c>
      <c r="AJ21" t="s">
        <v>1311</v>
      </c>
      <c r="AK21" t="s">
        <v>48</v>
      </c>
      <c r="AL21" t="s">
        <v>1258</v>
      </c>
      <c r="AM21" t="s">
        <v>1375</v>
      </c>
      <c r="AN21" t="s">
        <v>1376</v>
      </c>
      <c r="AO21" t="s">
        <v>1314</v>
      </c>
      <c r="AP21" t="s">
        <v>1315</v>
      </c>
      <c r="AQ21" t="s">
        <v>1316</v>
      </c>
      <c r="AR21" t="s">
        <v>1317</v>
      </c>
      <c r="AS21" t="s">
        <v>1318</v>
      </c>
      <c r="AT21" t="s">
        <v>1319</v>
      </c>
      <c r="AU21" t="s">
        <v>1320</v>
      </c>
      <c r="AV21" t="s">
        <v>53</v>
      </c>
      <c r="AW21" t="s">
        <v>54</v>
      </c>
      <c r="AX21">
        <v>2</v>
      </c>
      <c r="AY21" t="s">
        <v>1310</v>
      </c>
      <c r="AZ21">
        <v>40</v>
      </c>
      <c r="BA21">
        <v>40</v>
      </c>
      <c r="BB21" t="s">
        <v>53</v>
      </c>
      <c r="BC21" t="s">
        <v>1269</v>
      </c>
      <c r="BD21" t="s">
        <v>1269</v>
      </c>
      <c r="BE21" t="s">
        <v>55</v>
      </c>
      <c r="BF21" t="s">
        <v>56</v>
      </c>
      <c r="BG21" t="s">
        <v>32</v>
      </c>
      <c r="BH21" t="s">
        <v>32</v>
      </c>
      <c r="BI21" t="s">
        <v>1270</v>
      </c>
      <c r="BJ21" t="s">
        <v>1271</v>
      </c>
      <c r="BK21" s="2">
        <v>47072.39</v>
      </c>
      <c r="BL21" s="2">
        <v>-9414.48</v>
      </c>
      <c r="BM21" s="2">
        <v>37657.910000000003</v>
      </c>
      <c r="BN21" s="2">
        <v>0</v>
      </c>
      <c r="BO21" s="2">
        <v>-2353.62</v>
      </c>
      <c r="BP21" s="2">
        <v>0</v>
      </c>
      <c r="BQ21" s="2">
        <v>35304.29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t="s">
        <v>32</v>
      </c>
      <c r="CL21" t="s">
        <v>2373</v>
      </c>
      <c r="CM21" t="s">
        <v>2377</v>
      </c>
      <c r="CN21" t="s">
        <v>2374</v>
      </c>
      <c r="CO21" t="s">
        <v>50</v>
      </c>
      <c r="CP21" t="b">
        <v>1</v>
      </c>
      <c r="CQ21" t="s">
        <v>2373</v>
      </c>
      <c r="CR21" t="b">
        <v>1</v>
      </c>
    </row>
    <row r="22" spans="1:96" x14ac:dyDescent="0.25">
      <c r="A22" t="s">
        <v>18</v>
      </c>
      <c r="B22" t="s">
        <v>1377</v>
      </c>
      <c r="C22" t="str">
        <f t="shared" si="0"/>
        <v>000001130006-2018-20180101Campagnano</v>
      </c>
      <c r="D22" t="s">
        <v>80</v>
      </c>
      <c r="E22" t="s">
        <v>81</v>
      </c>
      <c r="F22" t="s">
        <v>75</v>
      </c>
      <c r="G22" t="s">
        <v>1355</v>
      </c>
      <c r="H22" t="s">
        <v>1355</v>
      </c>
      <c r="I22" t="s">
        <v>1297</v>
      </c>
      <c r="J22" t="s">
        <v>1339</v>
      </c>
      <c r="K22" t="s">
        <v>1340</v>
      </c>
      <c r="L22" t="s">
        <v>1341</v>
      </c>
      <c r="M22" t="s">
        <v>1342</v>
      </c>
      <c r="N22" t="s">
        <v>1245</v>
      </c>
      <c r="O22" t="s">
        <v>1355</v>
      </c>
      <c r="P22" t="s">
        <v>1343</v>
      </c>
      <c r="Q22" t="s">
        <v>1373</v>
      </c>
      <c r="R22" t="s">
        <v>1344</v>
      </c>
      <c r="S22" t="s">
        <v>51</v>
      </c>
      <c r="T22" t="s">
        <v>52</v>
      </c>
      <c r="U22" t="s">
        <v>82</v>
      </c>
      <c r="V22" t="s">
        <v>82</v>
      </c>
      <c r="W22" t="s">
        <v>1374</v>
      </c>
      <c r="X22" t="s">
        <v>1305</v>
      </c>
      <c r="Y22" t="s">
        <v>1353</v>
      </c>
      <c r="Z22" t="s">
        <v>1306</v>
      </c>
      <c r="AA22" t="s">
        <v>1307</v>
      </c>
      <c r="AB22" t="s">
        <v>32</v>
      </c>
      <c r="AC22" t="s">
        <v>50</v>
      </c>
      <c r="AD22" t="s">
        <v>1308</v>
      </c>
      <c r="AE22" t="s">
        <v>50</v>
      </c>
      <c r="AF22" t="s">
        <v>1309</v>
      </c>
      <c r="AG22" t="s">
        <v>50</v>
      </c>
      <c r="AH22" t="s">
        <v>1310</v>
      </c>
      <c r="AI22" t="s">
        <v>1311</v>
      </c>
      <c r="AJ22" t="s">
        <v>1311</v>
      </c>
      <c r="AK22" t="s">
        <v>48</v>
      </c>
      <c r="AL22" t="s">
        <v>1258</v>
      </c>
      <c r="AM22" t="s">
        <v>1375</v>
      </c>
      <c r="AN22" t="s">
        <v>1376</v>
      </c>
      <c r="AO22" t="s">
        <v>1314</v>
      </c>
      <c r="AP22" t="s">
        <v>1315</v>
      </c>
      <c r="AQ22" t="s">
        <v>1316</v>
      </c>
      <c r="AR22" t="s">
        <v>1317</v>
      </c>
      <c r="AS22" t="s">
        <v>1318</v>
      </c>
      <c r="AT22" t="s">
        <v>1319</v>
      </c>
      <c r="AU22" t="s">
        <v>1320</v>
      </c>
      <c r="AV22" t="s">
        <v>53</v>
      </c>
      <c r="AW22" t="s">
        <v>54</v>
      </c>
      <c r="AX22">
        <v>2</v>
      </c>
      <c r="AY22" t="s">
        <v>1310</v>
      </c>
      <c r="AZ22">
        <v>40</v>
      </c>
      <c r="BA22">
        <v>40</v>
      </c>
      <c r="BB22" t="s">
        <v>53</v>
      </c>
      <c r="BC22" t="s">
        <v>1269</v>
      </c>
      <c r="BD22" t="s">
        <v>1269</v>
      </c>
      <c r="BE22" t="s">
        <v>55</v>
      </c>
      <c r="BF22" t="s">
        <v>56</v>
      </c>
      <c r="BG22" t="s">
        <v>32</v>
      </c>
      <c r="BH22" t="s">
        <v>32</v>
      </c>
      <c r="BI22" t="s">
        <v>1270</v>
      </c>
      <c r="BJ22" t="s">
        <v>1271</v>
      </c>
      <c r="BK22" s="2">
        <v>39287.589999999997</v>
      </c>
      <c r="BL22" s="2">
        <v>-5893.14</v>
      </c>
      <c r="BM22" s="2">
        <v>33394.449999999997</v>
      </c>
      <c r="BN22" s="2">
        <v>0</v>
      </c>
      <c r="BO22" s="2">
        <v>-1964.38</v>
      </c>
      <c r="BP22" s="2">
        <v>0</v>
      </c>
      <c r="BQ22" s="2">
        <v>31430.069999999989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t="s">
        <v>32</v>
      </c>
      <c r="CL22" t="s">
        <v>2373</v>
      </c>
      <c r="CM22" t="s">
        <v>2377</v>
      </c>
      <c r="CN22" t="s">
        <v>2374</v>
      </c>
      <c r="CO22" t="s">
        <v>50</v>
      </c>
      <c r="CP22" t="b">
        <v>1</v>
      </c>
      <c r="CQ22" t="s">
        <v>2373</v>
      </c>
      <c r="CR22" t="b">
        <v>1</v>
      </c>
    </row>
    <row r="23" spans="1:96" x14ac:dyDescent="0.25">
      <c r="A23" t="s">
        <v>18</v>
      </c>
      <c r="B23" t="s">
        <v>1378</v>
      </c>
      <c r="C23" t="str">
        <f t="shared" si="0"/>
        <v>000001130007-2017-20170101Campagnano</v>
      </c>
      <c r="D23" t="s">
        <v>83</v>
      </c>
      <c r="E23" t="s">
        <v>81</v>
      </c>
      <c r="F23" t="s">
        <v>68</v>
      </c>
      <c r="G23" t="s">
        <v>1338</v>
      </c>
      <c r="H23" t="s">
        <v>1338</v>
      </c>
      <c r="I23" t="s">
        <v>1297</v>
      </c>
      <c r="J23" t="s">
        <v>1339</v>
      </c>
      <c r="K23" t="s">
        <v>1340</v>
      </c>
      <c r="L23" t="s">
        <v>1341</v>
      </c>
      <c r="M23" t="s">
        <v>1342</v>
      </c>
      <c r="N23" t="s">
        <v>1245</v>
      </c>
      <c r="O23" t="s">
        <v>1338</v>
      </c>
      <c r="P23" t="s">
        <v>1343</v>
      </c>
      <c r="Q23" t="s">
        <v>1373</v>
      </c>
      <c r="R23" t="s">
        <v>1344</v>
      </c>
      <c r="S23" t="s">
        <v>51</v>
      </c>
      <c r="T23" t="s">
        <v>52</v>
      </c>
      <c r="U23" t="s">
        <v>84</v>
      </c>
      <c r="V23" t="s">
        <v>84</v>
      </c>
      <c r="W23" t="s">
        <v>1379</v>
      </c>
      <c r="X23" t="s">
        <v>1305</v>
      </c>
      <c r="Y23" t="s">
        <v>1353</v>
      </c>
      <c r="Z23" t="s">
        <v>1380</v>
      </c>
      <c r="AA23" t="s">
        <v>1381</v>
      </c>
      <c r="AB23" t="s">
        <v>32</v>
      </c>
      <c r="AC23" t="s">
        <v>87</v>
      </c>
      <c r="AD23" t="s">
        <v>87</v>
      </c>
      <c r="AE23" t="s">
        <v>87</v>
      </c>
      <c r="AF23" t="s">
        <v>1382</v>
      </c>
      <c r="AG23" t="s">
        <v>87</v>
      </c>
      <c r="AH23" t="s">
        <v>1310</v>
      </c>
      <c r="AI23" t="s">
        <v>1383</v>
      </c>
      <c r="AJ23" t="s">
        <v>1383</v>
      </c>
      <c r="AK23" t="s">
        <v>85</v>
      </c>
      <c r="AL23" t="s">
        <v>1258</v>
      </c>
      <c r="AM23" t="s">
        <v>1312</v>
      </c>
      <c r="AN23" t="s">
        <v>1313</v>
      </c>
      <c r="AO23" t="s">
        <v>1384</v>
      </c>
      <c r="AP23" t="s">
        <v>1385</v>
      </c>
      <c r="AQ23" t="s">
        <v>1316</v>
      </c>
      <c r="AR23" t="s">
        <v>1317</v>
      </c>
      <c r="AS23" t="s">
        <v>1318</v>
      </c>
      <c r="AT23" t="s">
        <v>1319</v>
      </c>
      <c r="AU23" t="s">
        <v>1320</v>
      </c>
      <c r="AV23" t="s">
        <v>88</v>
      </c>
      <c r="AW23" t="s">
        <v>89</v>
      </c>
      <c r="AX23">
        <v>11</v>
      </c>
      <c r="AY23" t="s">
        <v>1310</v>
      </c>
      <c r="AZ23">
        <v>50</v>
      </c>
      <c r="BA23">
        <v>50</v>
      </c>
      <c r="BB23" t="s">
        <v>88</v>
      </c>
      <c r="BC23" t="s">
        <v>1269</v>
      </c>
      <c r="BD23" t="s">
        <v>1269</v>
      </c>
      <c r="BE23" t="s">
        <v>55</v>
      </c>
      <c r="BF23" t="s">
        <v>56</v>
      </c>
      <c r="BG23" t="s">
        <v>32</v>
      </c>
      <c r="BH23" t="s">
        <v>32</v>
      </c>
      <c r="BI23" t="s">
        <v>1270</v>
      </c>
      <c r="BJ23" t="s">
        <v>1271</v>
      </c>
      <c r="BK23" s="2">
        <v>844.19</v>
      </c>
      <c r="BL23" s="2">
        <v>-168.84</v>
      </c>
      <c r="BM23" s="2">
        <v>675.35</v>
      </c>
      <c r="BN23" s="2">
        <v>0</v>
      </c>
      <c r="BO23" s="2">
        <v>-42.21</v>
      </c>
      <c r="BP23" s="2">
        <v>0</v>
      </c>
      <c r="BQ23" s="2">
        <v>633.14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t="s">
        <v>32</v>
      </c>
      <c r="CL23" t="s">
        <v>2373</v>
      </c>
      <c r="CM23" t="s">
        <v>2377</v>
      </c>
      <c r="CN23" t="s">
        <v>2374</v>
      </c>
      <c r="CO23" t="s">
        <v>87</v>
      </c>
      <c r="CP23" t="b">
        <v>1</v>
      </c>
      <c r="CQ23" t="s">
        <v>2373</v>
      </c>
      <c r="CR23" t="b">
        <v>1</v>
      </c>
    </row>
    <row r="24" spans="1:96" x14ac:dyDescent="0.25">
      <c r="A24" t="s">
        <v>18</v>
      </c>
      <c r="B24" t="s">
        <v>1386</v>
      </c>
      <c r="C24" t="str">
        <f t="shared" si="0"/>
        <v>000001130008-2018-20180101Campagnano</v>
      </c>
      <c r="D24" t="s">
        <v>90</v>
      </c>
      <c r="E24" t="s">
        <v>91</v>
      </c>
      <c r="F24" t="s">
        <v>75</v>
      </c>
      <c r="G24" t="s">
        <v>1355</v>
      </c>
      <c r="H24" t="s">
        <v>1355</v>
      </c>
      <c r="I24" t="s">
        <v>1297</v>
      </c>
      <c r="J24" t="s">
        <v>1339</v>
      </c>
      <c r="K24" t="s">
        <v>1340</v>
      </c>
      <c r="L24" t="s">
        <v>1341</v>
      </c>
      <c r="M24" t="s">
        <v>1342</v>
      </c>
      <c r="N24" t="s">
        <v>1245</v>
      </c>
      <c r="O24" t="s">
        <v>1355</v>
      </c>
      <c r="P24" t="s">
        <v>1343</v>
      </c>
      <c r="Q24" t="s">
        <v>1373</v>
      </c>
      <c r="R24" t="s">
        <v>1344</v>
      </c>
      <c r="S24" t="s">
        <v>51</v>
      </c>
      <c r="T24" t="s">
        <v>52</v>
      </c>
      <c r="U24" t="s">
        <v>92</v>
      </c>
      <c r="V24" t="s">
        <v>92</v>
      </c>
      <c r="W24" t="s">
        <v>91</v>
      </c>
      <c r="X24" t="s">
        <v>1305</v>
      </c>
      <c r="Y24" t="s">
        <v>1345</v>
      </c>
      <c r="Z24" t="s">
        <v>1306</v>
      </c>
      <c r="AA24" t="s">
        <v>1307</v>
      </c>
      <c r="AB24" t="s">
        <v>32</v>
      </c>
      <c r="AC24" t="s">
        <v>50</v>
      </c>
      <c r="AD24" t="s">
        <v>1308</v>
      </c>
      <c r="AE24" t="s">
        <v>50</v>
      </c>
      <c r="AF24" t="s">
        <v>1309</v>
      </c>
      <c r="AG24" t="s">
        <v>50</v>
      </c>
      <c r="AH24" t="s">
        <v>1310</v>
      </c>
      <c r="AI24" t="s">
        <v>1311</v>
      </c>
      <c r="AJ24" t="s">
        <v>1311</v>
      </c>
      <c r="AK24" t="s">
        <v>48</v>
      </c>
      <c r="AL24" t="s">
        <v>1258</v>
      </c>
      <c r="AM24" t="s">
        <v>1387</v>
      </c>
      <c r="AN24" t="s">
        <v>1388</v>
      </c>
      <c r="AO24" t="s">
        <v>1314</v>
      </c>
      <c r="AP24" t="s">
        <v>1315</v>
      </c>
      <c r="AQ24" t="s">
        <v>1316</v>
      </c>
      <c r="AR24" t="s">
        <v>1317</v>
      </c>
      <c r="AS24" t="s">
        <v>1318</v>
      </c>
      <c r="AT24" t="s">
        <v>1319</v>
      </c>
      <c r="AU24" t="s">
        <v>1320</v>
      </c>
      <c r="AV24" t="s">
        <v>53</v>
      </c>
      <c r="AW24" t="s">
        <v>54</v>
      </c>
      <c r="AX24">
        <v>2</v>
      </c>
      <c r="AY24" t="s">
        <v>1310</v>
      </c>
      <c r="AZ24">
        <v>40</v>
      </c>
      <c r="BA24">
        <v>40</v>
      </c>
      <c r="BB24" t="s">
        <v>53</v>
      </c>
      <c r="BC24" t="s">
        <v>1269</v>
      </c>
      <c r="BD24" t="s">
        <v>1269</v>
      </c>
      <c r="BE24" t="s">
        <v>55</v>
      </c>
      <c r="BF24" t="s">
        <v>56</v>
      </c>
      <c r="BG24" t="s">
        <v>32</v>
      </c>
      <c r="BH24" t="s">
        <v>32</v>
      </c>
      <c r="BI24" t="s">
        <v>1270</v>
      </c>
      <c r="BJ24" t="s">
        <v>1271</v>
      </c>
      <c r="BK24" s="2">
        <v>6161.22</v>
      </c>
      <c r="BL24" s="2">
        <v>-924.18</v>
      </c>
      <c r="BM24" s="2">
        <v>5237.04</v>
      </c>
      <c r="BN24" s="2">
        <v>0</v>
      </c>
      <c r="BO24" s="2">
        <v>-308.06</v>
      </c>
      <c r="BP24" s="2">
        <v>0</v>
      </c>
      <c r="BQ24" s="2">
        <v>4928.9799999999996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t="s">
        <v>32</v>
      </c>
      <c r="CL24" t="s">
        <v>2373</v>
      </c>
      <c r="CM24" t="s">
        <v>2377</v>
      </c>
      <c r="CN24" t="s">
        <v>2374</v>
      </c>
      <c r="CO24" t="s">
        <v>50</v>
      </c>
      <c r="CP24" t="b">
        <v>1</v>
      </c>
      <c r="CQ24" t="s">
        <v>2373</v>
      </c>
      <c r="CR24" t="b">
        <v>1</v>
      </c>
    </row>
    <row r="25" spans="1:96" x14ac:dyDescent="0.25">
      <c r="A25" t="s">
        <v>18</v>
      </c>
      <c r="B25" t="s">
        <v>1389</v>
      </c>
      <c r="C25" t="str">
        <f t="shared" si="0"/>
        <v>000001130009-2018-20180101Termoli</v>
      </c>
      <c r="D25" t="s">
        <v>93</v>
      </c>
      <c r="E25" t="s">
        <v>94</v>
      </c>
      <c r="F25" t="s">
        <v>75</v>
      </c>
      <c r="G25" t="s">
        <v>1355</v>
      </c>
      <c r="H25" t="s">
        <v>1355</v>
      </c>
      <c r="I25" t="s">
        <v>1297</v>
      </c>
      <c r="J25" t="s">
        <v>1339</v>
      </c>
      <c r="K25" t="s">
        <v>1340</v>
      </c>
      <c r="L25" t="s">
        <v>1341</v>
      </c>
      <c r="M25" t="s">
        <v>1342</v>
      </c>
      <c r="N25" t="s">
        <v>1245</v>
      </c>
      <c r="O25" t="s">
        <v>1355</v>
      </c>
      <c r="P25" t="s">
        <v>1343</v>
      </c>
      <c r="Q25" t="s">
        <v>1302</v>
      </c>
      <c r="R25" t="s">
        <v>1344</v>
      </c>
      <c r="S25" t="s">
        <v>51</v>
      </c>
      <c r="T25" t="s">
        <v>52</v>
      </c>
      <c r="U25" t="s">
        <v>95</v>
      </c>
      <c r="V25" t="s">
        <v>95</v>
      </c>
      <c r="W25" t="s">
        <v>1390</v>
      </c>
      <c r="X25" t="s">
        <v>1391</v>
      </c>
      <c r="Y25" t="s">
        <v>1345</v>
      </c>
      <c r="Z25" t="s">
        <v>1380</v>
      </c>
      <c r="AA25" t="s">
        <v>1381</v>
      </c>
      <c r="AB25" t="s">
        <v>32</v>
      </c>
      <c r="AC25" t="s">
        <v>87</v>
      </c>
      <c r="AD25" t="s">
        <v>87</v>
      </c>
      <c r="AE25" t="s">
        <v>87</v>
      </c>
      <c r="AF25" t="s">
        <v>1382</v>
      </c>
      <c r="AG25" t="s">
        <v>87</v>
      </c>
      <c r="AH25" t="s">
        <v>1310</v>
      </c>
      <c r="AI25" t="s">
        <v>1383</v>
      </c>
      <c r="AJ25" t="s">
        <v>1383</v>
      </c>
      <c r="AK25" t="s">
        <v>85</v>
      </c>
      <c r="AL25" t="s">
        <v>1258</v>
      </c>
      <c r="AM25" t="s">
        <v>1392</v>
      </c>
      <c r="AN25" t="s">
        <v>1393</v>
      </c>
      <c r="AO25" t="s">
        <v>1384</v>
      </c>
      <c r="AP25" t="s">
        <v>1394</v>
      </c>
      <c r="AQ25" t="s">
        <v>1316</v>
      </c>
      <c r="AR25" t="s">
        <v>1317</v>
      </c>
      <c r="AS25" t="s">
        <v>1318</v>
      </c>
      <c r="AT25" t="s">
        <v>1319</v>
      </c>
      <c r="AU25" t="s">
        <v>1320</v>
      </c>
      <c r="AV25" t="s">
        <v>88</v>
      </c>
      <c r="AW25" t="s">
        <v>89</v>
      </c>
      <c r="AX25">
        <v>11</v>
      </c>
      <c r="AY25" t="s">
        <v>1310</v>
      </c>
      <c r="AZ25">
        <v>50</v>
      </c>
      <c r="BA25">
        <v>50</v>
      </c>
      <c r="BB25" t="s">
        <v>88</v>
      </c>
      <c r="BC25" t="s">
        <v>1269</v>
      </c>
      <c r="BD25" t="s">
        <v>1269</v>
      </c>
      <c r="BE25" t="s">
        <v>55</v>
      </c>
      <c r="BF25" t="s">
        <v>56</v>
      </c>
      <c r="BG25" t="s">
        <v>32</v>
      </c>
      <c r="BH25" t="s">
        <v>32</v>
      </c>
      <c r="BI25" t="s">
        <v>1270</v>
      </c>
      <c r="BJ25" t="s">
        <v>1271</v>
      </c>
      <c r="BK25" s="2">
        <v>7563.77</v>
      </c>
      <c r="BL25" s="2">
        <v>-378.18</v>
      </c>
      <c r="BM25" s="2">
        <v>7185.59</v>
      </c>
      <c r="BN25" s="2">
        <v>0</v>
      </c>
      <c r="BO25" s="2">
        <v>-126.06</v>
      </c>
      <c r="BP25" s="2">
        <v>0</v>
      </c>
      <c r="BQ25" s="2">
        <v>7059.53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t="s">
        <v>32</v>
      </c>
      <c r="CL25" t="s">
        <v>2378</v>
      </c>
      <c r="CM25" t="s">
        <v>2377</v>
      </c>
      <c r="CN25" t="s">
        <v>2374</v>
      </c>
      <c r="CO25" t="s">
        <v>87</v>
      </c>
      <c r="CP25" t="b">
        <v>1</v>
      </c>
      <c r="CQ25" t="s">
        <v>2378</v>
      </c>
      <c r="CR25" t="b">
        <v>1</v>
      </c>
    </row>
    <row r="26" spans="1:96" x14ac:dyDescent="0.25">
      <c r="A26" t="s">
        <v>18</v>
      </c>
      <c r="B26" t="s">
        <v>1395</v>
      </c>
      <c r="C26" t="str">
        <f t="shared" si="0"/>
        <v>000001130010-2018-20180101Campagnano</v>
      </c>
      <c r="D26" t="s">
        <v>96</v>
      </c>
      <c r="E26" t="s">
        <v>97</v>
      </c>
      <c r="F26" t="s">
        <v>75</v>
      </c>
      <c r="G26" t="s">
        <v>1355</v>
      </c>
      <c r="H26" t="s">
        <v>1355</v>
      </c>
      <c r="I26" t="s">
        <v>1297</v>
      </c>
      <c r="J26" t="s">
        <v>1339</v>
      </c>
      <c r="K26" t="s">
        <v>1340</v>
      </c>
      <c r="L26" t="s">
        <v>1341</v>
      </c>
      <c r="M26" t="s">
        <v>1342</v>
      </c>
      <c r="N26" t="s">
        <v>1245</v>
      </c>
      <c r="O26" t="s">
        <v>1355</v>
      </c>
      <c r="P26" t="s">
        <v>1343</v>
      </c>
      <c r="Q26" t="s">
        <v>1302</v>
      </c>
      <c r="R26" t="s">
        <v>1344</v>
      </c>
      <c r="S26" t="s">
        <v>51</v>
      </c>
      <c r="T26" t="s">
        <v>52</v>
      </c>
      <c r="U26" t="s">
        <v>98</v>
      </c>
      <c r="V26" t="s">
        <v>98</v>
      </c>
      <c r="W26" t="s">
        <v>97</v>
      </c>
      <c r="X26" t="s">
        <v>1305</v>
      </c>
      <c r="Y26" t="s">
        <v>1345</v>
      </c>
      <c r="Z26" t="s">
        <v>1306</v>
      </c>
      <c r="AA26" t="s">
        <v>1307</v>
      </c>
      <c r="AB26" t="s">
        <v>32</v>
      </c>
      <c r="AC26" t="s">
        <v>50</v>
      </c>
      <c r="AD26" t="s">
        <v>1308</v>
      </c>
      <c r="AE26" t="s">
        <v>50</v>
      </c>
      <c r="AF26" t="s">
        <v>1309</v>
      </c>
      <c r="AG26" t="s">
        <v>50</v>
      </c>
      <c r="AH26" t="s">
        <v>1310</v>
      </c>
      <c r="AI26" t="s">
        <v>1311</v>
      </c>
      <c r="AJ26" t="s">
        <v>1311</v>
      </c>
      <c r="AK26" t="s">
        <v>48</v>
      </c>
      <c r="AL26" t="s">
        <v>1258</v>
      </c>
      <c r="AM26" t="s">
        <v>1392</v>
      </c>
      <c r="AN26" t="s">
        <v>1393</v>
      </c>
      <c r="AO26" t="s">
        <v>1314</v>
      </c>
      <c r="AP26" t="s">
        <v>1315</v>
      </c>
      <c r="AQ26" t="s">
        <v>1316</v>
      </c>
      <c r="AR26" t="s">
        <v>1317</v>
      </c>
      <c r="AS26" t="s">
        <v>1318</v>
      </c>
      <c r="AT26" t="s">
        <v>1319</v>
      </c>
      <c r="AU26" t="s">
        <v>1320</v>
      </c>
      <c r="AV26" t="s">
        <v>53</v>
      </c>
      <c r="AW26" t="s">
        <v>54</v>
      </c>
      <c r="AX26">
        <v>2</v>
      </c>
      <c r="AY26" t="s">
        <v>1310</v>
      </c>
      <c r="AZ26">
        <v>40</v>
      </c>
      <c r="BA26">
        <v>40</v>
      </c>
      <c r="BB26" t="s">
        <v>53</v>
      </c>
      <c r="BC26" t="s">
        <v>1269</v>
      </c>
      <c r="BD26" t="s">
        <v>1269</v>
      </c>
      <c r="BE26" t="s">
        <v>55</v>
      </c>
      <c r="BF26" t="s">
        <v>56</v>
      </c>
      <c r="BG26" t="s">
        <v>32</v>
      </c>
      <c r="BH26" t="s">
        <v>32</v>
      </c>
      <c r="BI26" t="s">
        <v>1270</v>
      </c>
      <c r="BJ26" t="s">
        <v>1271</v>
      </c>
      <c r="BK26" s="2">
        <v>929.65</v>
      </c>
      <c r="BL26" s="2">
        <v>-46.47</v>
      </c>
      <c r="BM26" s="2">
        <v>883.18</v>
      </c>
      <c r="BN26" s="2">
        <v>0</v>
      </c>
      <c r="BO26" s="2">
        <v>-15.49</v>
      </c>
      <c r="BP26" s="2">
        <v>0</v>
      </c>
      <c r="BQ26" s="2">
        <v>867.69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t="s">
        <v>32</v>
      </c>
      <c r="CL26" t="s">
        <v>2373</v>
      </c>
      <c r="CM26" t="s">
        <v>2377</v>
      </c>
      <c r="CN26" t="s">
        <v>2374</v>
      </c>
      <c r="CO26" t="s">
        <v>50</v>
      </c>
      <c r="CP26" t="b">
        <v>1</v>
      </c>
      <c r="CQ26" t="s">
        <v>2373</v>
      </c>
      <c r="CR26" t="b">
        <v>1</v>
      </c>
    </row>
    <row r="27" spans="1:96" x14ac:dyDescent="0.25">
      <c r="A27" t="s">
        <v>18</v>
      </c>
      <c r="B27" t="s">
        <v>1396</v>
      </c>
      <c r="C27" t="str">
        <f t="shared" si="0"/>
        <v>000001130011-2018-20180101Termoli</v>
      </c>
      <c r="D27" t="s">
        <v>99</v>
      </c>
      <c r="E27" t="s">
        <v>100</v>
      </c>
      <c r="F27" t="s">
        <v>75</v>
      </c>
      <c r="G27" t="s">
        <v>1355</v>
      </c>
      <c r="H27" t="s">
        <v>1355</v>
      </c>
      <c r="I27" t="s">
        <v>1297</v>
      </c>
      <c r="J27" t="s">
        <v>1339</v>
      </c>
      <c r="K27" t="s">
        <v>1340</v>
      </c>
      <c r="L27" t="s">
        <v>1341</v>
      </c>
      <c r="M27" t="s">
        <v>1342</v>
      </c>
      <c r="N27" t="s">
        <v>1245</v>
      </c>
      <c r="O27" t="s">
        <v>1355</v>
      </c>
      <c r="P27" t="s">
        <v>1343</v>
      </c>
      <c r="Q27" t="s">
        <v>1302</v>
      </c>
      <c r="R27" t="s">
        <v>1344</v>
      </c>
      <c r="S27" t="s">
        <v>51</v>
      </c>
      <c r="T27" t="s">
        <v>52</v>
      </c>
      <c r="U27" t="s">
        <v>101</v>
      </c>
      <c r="V27" t="s">
        <v>101</v>
      </c>
      <c r="W27" t="s">
        <v>100</v>
      </c>
      <c r="X27" t="s">
        <v>1391</v>
      </c>
      <c r="Y27" t="s">
        <v>1345</v>
      </c>
      <c r="Z27" t="s">
        <v>1306</v>
      </c>
      <c r="AA27" t="s">
        <v>1307</v>
      </c>
      <c r="AB27" t="s">
        <v>32</v>
      </c>
      <c r="AC27" t="s">
        <v>50</v>
      </c>
      <c r="AD27" t="s">
        <v>1308</v>
      </c>
      <c r="AE27" t="s">
        <v>50</v>
      </c>
      <c r="AF27" t="s">
        <v>1309</v>
      </c>
      <c r="AG27" t="s">
        <v>50</v>
      </c>
      <c r="AH27" t="s">
        <v>1310</v>
      </c>
      <c r="AI27" t="s">
        <v>1311</v>
      </c>
      <c r="AJ27" t="s">
        <v>1311</v>
      </c>
      <c r="AK27" t="s">
        <v>48</v>
      </c>
      <c r="AL27" t="s">
        <v>1258</v>
      </c>
      <c r="AM27" t="s">
        <v>1392</v>
      </c>
      <c r="AN27" t="s">
        <v>1393</v>
      </c>
      <c r="AO27" t="s">
        <v>1314</v>
      </c>
      <c r="AP27" t="s">
        <v>1397</v>
      </c>
      <c r="AQ27" t="s">
        <v>1316</v>
      </c>
      <c r="AR27" t="s">
        <v>1317</v>
      </c>
      <c r="AS27" t="s">
        <v>1318</v>
      </c>
      <c r="AT27" t="s">
        <v>1319</v>
      </c>
      <c r="AU27" t="s">
        <v>1320</v>
      </c>
      <c r="AV27" t="s">
        <v>53</v>
      </c>
      <c r="AW27" t="s">
        <v>54</v>
      </c>
      <c r="AX27">
        <v>2</v>
      </c>
      <c r="AY27" t="s">
        <v>1310</v>
      </c>
      <c r="AZ27">
        <v>40</v>
      </c>
      <c r="BA27">
        <v>40</v>
      </c>
      <c r="BB27" t="s">
        <v>53</v>
      </c>
      <c r="BC27" t="s">
        <v>1269</v>
      </c>
      <c r="BD27" t="s">
        <v>1269</v>
      </c>
      <c r="BE27" t="s">
        <v>55</v>
      </c>
      <c r="BF27" t="s">
        <v>56</v>
      </c>
      <c r="BG27" t="s">
        <v>32</v>
      </c>
      <c r="BH27" t="s">
        <v>32</v>
      </c>
      <c r="BI27" t="s">
        <v>1270</v>
      </c>
      <c r="BJ27" t="s">
        <v>1271</v>
      </c>
      <c r="BK27" s="2">
        <v>3441.39</v>
      </c>
      <c r="BL27" s="2">
        <v>-172.08</v>
      </c>
      <c r="BM27" s="2">
        <v>3269.31</v>
      </c>
      <c r="BN27" s="2">
        <v>0</v>
      </c>
      <c r="BO27" s="2">
        <v>-57.36</v>
      </c>
      <c r="BP27" s="2">
        <v>0</v>
      </c>
      <c r="BQ27" s="2">
        <v>3211.95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t="s">
        <v>32</v>
      </c>
      <c r="CL27" t="s">
        <v>2378</v>
      </c>
      <c r="CM27" t="s">
        <v>2377</v>
      </c>
      <c r="CN27" t="s">
        <v>2374</v>
      </c>
      <c r="CO27" t="s">
        <v>50</v>
      </c>
      <c r="CP27" t="b">
        <v>1</v>
      </c>
      <c r="CQ27" t="s">
        <v>2378</v>
      </c>
      <c r="CR27" t="b">
        <v>1</v>
      </c>
    </row>
    <row r="28" spans="1:96" x14ac:dyDescent="0.25">
      <c r="A28" t="s">
        <v>18</v>
      </c>
      <c r="B28" t="s">
        <v>1398</v>
      </c>
      <c r="C28" t="str">
        <f t="shared" si="0"/>
        <v>000001130012-2019-20191031Termoli</v>
      </c>
      <c r="D28" t="s">
        <v>102</v>
      </c>
      <c r="E28" t="s">
        <v>103</v>
      </c>
      <c r="F28" t="s">
        <v>79</v>
      </c>
      <c r="G28" t="s">
        <v>1399</v>
      </c>
      <c r="H28" t="s">
        <v>1400</v>
      </c>
      <c r="I28" t="s">
        <v>1297</v>
      </c>
      <c r="J28" t="s">
        <v>1339</v>
      </c>
      <c r="K28" t="s">
        <v>1340</v>
      </c>
      <c r="L28" t="s">
        <v>1341</v>
      </c>
      <c r="M28" t="s">
        <v>1342</v>
      </c>
      <c r="N28" t="s">
        <v>1245</v>
      </c>
      <c r="O28" t="s">
        <v>1400</v>
      </c>
      <c r="P28" t="s">
        <v>1400</v>
      </c>
      <c r="Q28" t="s">
        <v>1275</v>
      </c>
      <c r="R28" t="s">
        <v>1344</v>
      </c>
      <c r="S28" t="s">
        <v>51</v>
      </c>
      <c r="T28" t="s">
        <v>52</v>
      </c>
      <c r="U28" t="s">
        <v>104</v>
      </c>
      <c r="V28" t="s">
        <v>104</v>
      </c>
      <c r="W28" t="s">
        <v>1401</v>
      </c>
      <c r="X28" t="s">
        <v>1391</v>
      </c>
      <c r="Y28" t="s">
        <v>1402</v>
      </c>
      <c r="Z28" t="s">
        <v>1380</v>
      </c>
      <c r="AA28" t="s">
        <v>1381</v>
      </c>
      <c r="AB28" t="s">
        <v>32</v>
      </c>
      <c r="AC28" t="s">
        <v>87</v>
      </c>
      <c r="AD28" t="s">
        <v>87</v>
      </c>
      <c r="AE28" t="s">
        <v>87</v>
      </c>
      <c r="AF28" t="s">
        <v>1382</v>
      </c>
      <c r="AG28" t="s">
        <v>87</v>
      </c>
      <c r="AH28" t="s">
        <v>1310</v>
      </c>
      <c r="AI28" t="s">
        <v>1383</v>
      </c>
      <c r="AJ28" t="s">
        <v>1383</v>
      </c>
      <c r="AK28" t="s">
        <v>85</v>
      </c>
      <c r="AL28" t="s">
        <v>1258</v>
      </c>
      <c r="AM28" t="s">
        <v>1375</v>
      </c>
      <c r="AN28" t="s">
        <v>1376</v>
      </c>
      <c r="AO28" t="s">
        <v>1384</v>
      </c>
      <c r="AP28" t="s">
        <v>1394</v>
      </c>
      <c r="AQ28" t="s">
        <v>1316</v>
      </c>
      <c r="AR28" t="s">
        <v>1317</v>
      </c>
      <c r="AS28" t="s">
        <v>1318</v>
      </c>
      <c r="AT28" t="s">
        <v>1319</v>
      </c>
      <c r="AU28" t="s">
        <v>1320</v>
      </c>
      <c r="AV28" t="s">
        <v>88</v>
      </c>
      <c r="AW28" t="s">
        <v>89</v>
      </c>
      <c r="AX28">
        <v>11</v>
      </c>
      <c r="AY28" t="s">
        <v>1310</v>
      </c>
      <c r="AZ28">
        <v>50</v>
      </c>
      <c r="BA28">
        <v>50</v>
      </c>
      <c r="BB28" t="s">
        <v>88</v>
      </c>
      <c r="BC28" t="s">
        <v>1269</v>
      </c>
      <c r="BD28" t="s">
        <v>1269</v>
      </c>
      <c r="BE28" t="s">
        <v>55</v>
      </c>
      <c r="BF28" t="s">
        <v>56</v>
      </c>
      <c r="BG28" t="s">
        <v>32</v>
      </c>
      <c r="BH28" t="s">
        <v>32</v>
      </c>
      <c r="BI28" t="s">
        <v>1270</v>
      </c>
      <c r="BJ28" t="s">
        <v>1271</v>
      </c>
      <c r="BK28" s="2">
        <v>8192.92</v>
      </c>
      <c r="BL28" s="2">
        <v>-455.16</v>
      </c>
      <c r="BM28" s="2">
        <v>7737.76</v>
      </c>
      <c r="BN28" s="2">
        <v>0</v>
      </c>
      <c r="BO28" s="2">
        <v>-273.10000000000002</v>
      </c>
      <c r="BP28" s="2">
        <v>0</v>
      </c>
      <c r="BQ28" s="2">
        <v>7464.66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t="s">
        <v>32</v>
      </c>
      <c r="CL28" t="s">
        <v>2378</v>
      </c>
      <c r="CM28" t="s">
        <v>2377</v>
      </c>
      <c r="CN28" t="s">
        <v>2374</v>
      </c>
      <c r="CO28" t="s">
        <v>87</v>
      </c>
      <c r="CP28" t="b">
        <v>1</v>
      </c>
      <c r="CQ28" t="s">
        <v>2378</v>
      </c>
      <c r="CR28" t="b">
        <v>1</v>
      </c>
    </row>
    <row r="29" spans="1:96" x14ac:dyDescent="0.25">
      <c r="A29" t="s">
        <v>18</v>
      </c>
      <c r="B29" t="s">
        <v>1398</v>
      </c>
      <c r="C29" t="str">
        <f t="shared" si="0"/>
        <v>000001130012-2019-20191031Termoli</v>
      </c>
      <c r="D29" t="s">
        <v>102</v>
      </c>
      <c r="E29" t="s">
        <v>103</v>
      </c>
      <c r="F29" t="s">
        <v>79</v>
      </c>
      <c r="G29" t="s">
        <v>1399</v>
      </c>
      <c r="H29" t="s">
        <v>1400</v>
      </c>
      <c r="I29" t="s">
        <v>1297</v>
      </c>
      <c r="J29" t="s">
        <v>1339</v>
      </c>
      <c r="K29" t="s">
        <v>1340</v>
      </c>
      <c r="L29" t="s">
        <v>1341</v>
      </c>
      <c r="M29" t="s">
        <v>1342</v>
      </c>
      <c r="N29" t="s">
        <v>1245</v>
      </c>
      <c r="O29" t="s">
        <v>1403</v>
      </c>
      <c r="P29" t="s">
        <v>1403</v>
      </c>
      <c r="Q29" t="s">
        <v>1275</v>
      </c>
      <c r="R29" t="s">
        <v>1344</v>
      </c>
      <c r="S29" t="s">
        <v>51</v>
      </c>
      <c r="T29" t="s">
        <v>52</v>
      </c>
      <c r="U29" t="s">
        <v>104</v>
      </c>
      <c r="V29" t="s">
        <v>104</v>
      </c>
      <c r="W29" t="s">
        <v>1401</v>
      </c>
      <c r="X29" t="s">
        <v>1391</v>
      </c>
      <c r="Y29" t="s">
        <v>1402</v>
      </c>
      <c r="Z29" t="s">
        <v>1380</v>
      </c>
      <c r="AA29" t="s">
        <v>1381</v>
      </c>
      <c r="AB29" t="s">
        <v>32</v>
      </c>
      <c r="AC29" t="s">
        <v>87</v>
      </c>
      <c r="AD29" t="s">
        <v>87</v>
      </c>
      <c r="AE29" t="s">
        <v>87</v>
      </c>
      <c r="AF29" t="s">
        <v>1382</v>
      </c>
      <c r="AG29" t="s">
        <v>87</v>
      </c>
      <c r="AH29" t="s">
        <v>1310</v>
      </c>
      <c r="AI29" t="s">
        <v>1383</v>
      </c>
      <c r="AJ29" t="s">
        <v>1383</v>
      </c>
      <c r="AK29" t="s">
        <v>85</v>
      </c>
      <c r="AL29" t="s">
        <v>1258</v>
      </c>
      <c r="AM29" t="s">
        <v>1375</v>
      </c>
      <c r="AN29" t="s">
        <v>1376</v>
      </c>
      <c r="AO29" t="s">
        <v>1384</v>
      </c>
      <c r="AP29" t="s">
        <v>1394</v>
      </c>
      <c r="AQ29" t="s">
        <v>1316</v>
      </c>
      <c r="AR29" t="s">
        <v>1317</v>
      </c>
      <c r="AS29" t="s">
        <v>1318</v>
      </c>
      <c r="AT29" t="s">
        <v>1319</v>
      </c>
      <c r="AU29" t="s">
        <v>1320</v>
      </c>
      <c r="AV29" t="s">
        <v>88</v>
      </c>
      <c r="AW29" t="s">
        <v>89</v>
      </c>
      <c r="AX29">
        <v>11</v>
      </c>
      <c r="AY29" t="s">
        <v>1310</v>
      </c>
      <c r="AZ29">
        <v>50</v>
      </c>
      <c r="BA29">
        <v>50</v>
      </c>
      <c r="BB29" t="s">
        <v>88</v>
      </c>
      <c r="BC29" t="s">
        <v>1269</v>
      </c>
      <c r="BD29" t="s">
        <v>1269</v>
      </c>
      <c r="BE29" t="s">
        <v>55</v>
      </c>
      <c r="BF29" t="s">
        <v>56</v>
      </c>
      <c r="BG29" t="s">
        <v>32</v>
      </c>
      <c r="BH29" t="s">
        <v>32</v>
      </c>
      <c r="BI29" t="s">
        <v>1270</v>
      </c>
      <c r="BJ29" t="s">
        <v>1271</v>
      </c>
      <c r="BK29" s="2">
        <v>16109.45</v>
      </c>
      <c r="BL29" s="2">
        <v>-715.97</v>
      </c>
      <c r="BM29" s="2">
        <v>15393.48</v>
      </c>
      <c r="BN29" s="2">
        <v>0</v>
      </c>
      <c r="BO29" s="2">
        <v>-536.98</v>
      </c>
      <c r="BP29" s="2">
        <v>0</v>
      </c>
      <c r="BQ29" s="2">
        <v>14856.5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t="s">
        <v>32</v>
      </c>
      <c r="CL29" t="s">
        <v>2378</v>
      </c>
      <c r="CM29" t="s">
        <v>2377</v>
      </c>
      <c r="CN29" t="s">
        <v>2374</v>
      </c>
      <c r="CO29" t="s">
        <v>87</v>
      </c>
      <c r="CP29" t="b">
        <v>1</v>
      </c>
      <c r="CQ29" t="s">
        <v>2378</v>
      </c>
      <c r="CR29" t="b">
        <v>1</v>
      </c>
    </row>
    <row r="30" spans="1:96" x14ac:dyDescent="0.25">
      <c r="A30" t="s">
        <v>18</v>
      </c>
      <c r="B30" t="s">
        <v>1398</v>
      </c>
      <c r="C30" t="str">
        <f t="shared" si="0"/>
        <v>000001130012-2019-20191231Termoli</v>
      </c>
      <c r="D30" t="s">
        <v>102</v>
      </c>
      <c r="E30" t="s">
        <v>103</v>
      </c>
      <c r="F30" t="s">
        <v>79</v>
      </c>
      <c r="G30" t="s">
        <v>1404</v>
      </c>
      <c r="H30" t="s">
        <v>1404</v>
      </c>
      <c r="I30" t="s">
        <v>1297</v>
      </c>
      <c r="J30" t="s">
        <v>1339</v>
      </c>
      <c r="K30" t="s">
        <v>1340</v>
      </c>
      <c r="L30" t="s">
        <v>1341</v>
      </c>
      <c r="M30" t="s">
        <v>1342</v>
      </c>
      <c r="N30" t="s">
        <v>1245</v>
      </c>
      <c r="O30" t="s">
        <v>1405</v>
      </c>
      <c r="P30" t="s">
        <v>1405</v>
      </c>
      <c r="Q30" t="s">
        <v>1275</v>
      </c>
      <c r="R30" t="s">
        <v>1344</v>
      </c>
      <c r="S30" t="s">
        <v>51</v>
      </c>
      <c r="T30" t="s">
        <v>52</v>
      </c>
      <c r="U30" t="s">
        <v>104</v>
      </c>
      <c r="V30" t="s">
        <v>104</v>
      </c>
      <c r="W30" t="s">
        <v>1401</v>
      </c>
      <c r="X30" t="s">
        <v>1391</v>
      </c>
      <c r="Y30" t="s">
        <v>1402</v>
      </c>
      <c r="Z30" t="s">
        <v>1380</v>
      </c>
      <c r="AA30" t="s">
        <v>1381</v>
      </c>
      <c r="AB30" t="s">
        <v>32</v>
      </c>
      <c r="AC30" t="s">
        <v>87</v>
      </c>
      <c r="AD30" t="s">
        <v>87</v>
      </c>
      <c r="AE30" t="s">
        <v>87</v>
      </c>
      <c r="AF30" t="s">
        <v>1382</v>
      </c>
      <c r="AG30" t="s">
        <v>87</v>
      </c>
      <c r="AH30" t="s">
        <v>1310</v>
      </c>
      <c r="AI30" t="s">
        <v>1383</v>
      </c>
      <c r="AJ30" t="s">
        <v>1383</v>
      </c>
      <c r="AK30" t="s">
        <v>85</v>
      </c>
      <c r="AL30" t="s">
        <v>1258</v>
      </c>
      <c r="AM30" t="s">
        <v>1375</v>
      </c>
      <c r="AN30" t="s">
        <v>1376</v>
      </c>
      <c r="AO30" t="s">
        <v>1384</v>
      </c>
      <c r="AP30" t="s">
        <v>1394</v>
      </c>
      <c r="AQ30" t="s">
        <v>1316</v>
      </c>
      <c r="AR30" t="s">
        <v>1317</v>
      </c>
      <c r="AS30" t="s">
        <v>1318</v>
      </c>
      <c r="AT30" t="s">
        <v>1319</v>
      </c>
      <c r="AU30" t="s">
        <v>1320</v>
      </c>
      <c r="AV30" t="s">
        <v>88</v>
      </c>
      <c r="AW30" t="s">
        <v>89</v>
      </c>
      <c r="AX30">
        <v>11</v>
      </c>
      <c r="AY30" t="s">
        <v>1310</v>
      </c>
      <c r="AZ30">
        <v>50</v>
      </c>
      <c r="BA30">
        <v>50</v>
      </c>
      <c r="BB30" t="s">
        <v>88</v>
      </c>
      <c r="BC30" t="s">
        <v>1269</v>
      </c>
      <c r="BD30" t="s">
        <v>1269</v>
      </c>
      <c r="BE30" t="s">
        <v>55</v>
      </c>
      <c r="BF30" t="s">
        <v>56</v>
      </c>
      <c r="BG30" t="s">
        <v>32</v>
      </c>
      <c r="BH30" t="s">
        <v>32</v>
      </c>
      <c r="BI30" t="s">
        <v>1270</v>
      </c>
      <c r="BJ30" t="s">
        <v>1271</v>
      </c>
      <c r="BK30" s="2">
        <v>106287.3</v>
      </c>
      <c r="BL30" s="2">
        <v>-3838.15</v>
      </c>
      <c r="BM30" s="2">
        <v>102449.15</v>
      </c>
      <c r="BN30" s="2">
        <v>0</v>
      </c>
      <c r="BO30" s="2">
        <v>-3542.91</v>
      </c>
      <c r="BP30" s="2">
        <v>0</v>
      </c>
      <c r="BQ30" s="2">
        <v>98906.239999999991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t="s">
        <v>32</v>
      </c>
      <c r="CL30" t="s">
        <v>2378</v>
      </c>
      <c r="CM30" t="s">
        <v>2377</v>
      </c>
      <c r="CN30" t="s">
        <v>2374</v>
      </c>
      <c r="CO30" t="s">
        <v>87</v>
      </c>
      <c r="CP30" t="b">
        <v>1</v>
      </c>
      <c r="CQ30" t="s">
        <v>2378</v>
      </c>
      <c r="CR30" t="b">
        <v>1</v>
      </c>
    </row>
    <row r="31" spans="1:96" x14ac:dyDescent="0.25">
      <c r="A31" t="s">
        <v>18</v>
      </c>
      <c r="B31" t="s">
        <v>1406</v>
      </c>
      <c r="C31" t="str">
        <f t="shared" si="0"/>
        <v>000001130012-2020-20200101Termoli</v>
      </c>
      <c r="D31" t="s">
        <v>102</v>
      </c>
      <c r="E31" t="s">
        <v>103</v>
      </c>
      <c r="F31" t="s">
        <v>71</v>
      </c>
      <c r="G31" t="s">
        <v>1407</v>
      </c>
      <c r="H31" t="s">
        <v>1361</v>
      </c>
      <c r="I31" t="s">
        <v>1297</v>
      </c>
      <c r="J31" t="s">
        <v>1339</v>
      </c>
      <c r="K31" t="s">
        <v>1340</v>
      </c>
      <c r="L31" t="s">
        <v>1341</v>
      </c>
      <c r="M31" t="s">
        <v>1342</v>
      </c>
      <c r="N31" t="s">
        <v>1245</v>
      </c>
      <c r="O31" t="s">
        <v>1407</v>
      </c>
      <c r="P31" t="s">
        <v>1343</v>
      </c>
      <c r="Q31" t="s">
        <v>1275</v>
      </c>
      <c r="R31" t="s">
        <v>1344</v>
      </c>
      <c r="S31" t="s">
        <v>51</v>
      </c>
      <c r="T31" t="s">
        <v>52</v>
      </c>
      <c r="U31" t="s">
        <v>104</v>
      </c>
      <c r="V31" t="s">
        <v>104</v>
      </c>
      <c r="W31" t="s">
        <v>1401</v>
      </c>
      <c r="X31" t="s">
        <v>1391</v>
      </c>
      <c r="Y31" t="s">
        <v>1402</v>
      </c>
      <c r="Z31" t="s">
        <v>1380</v>
      </c>
      <c r="AA31" t="s">
        <v>1381</v>
      </c>
      <c r="AB31" t="s">
        <v>32</v>
      </c>
      <c r="AC31" t="s">
        <v>87</v>
      </c>
      <c r="AD31" t="s">
        <v>87</v>
      </c>
      <c r="AE31" t="s">
        <v>87</v>
      </c>
      <c r="AF31" t="s">
        <v>1382</v>
      </c>
      <c r="AG31" t="s">
        <v>87</v>
      </c>
      <c r="AH31" t="s">
        <v>1310</v>
      </c>
      <c r="AI31" t="s">
        <v>1383</v>
      </c>
      <c r="AJ31" t="s">
        <v>1383</v>
      </c>
      <c r="AK31" t="s">
        <v>85</v>
      </c>
      <c r="AL31" t="s">
        <v>1258</v>
      </c>
      <c r="AM31" t="s">
        <v>1375</v>
      </c>
      <c r="AN31" t="s">
        <v>1376</v>
      </c>
      <c r="AO31" t="s">
        <v>1384</v>
      </c>
      <c r="AP31" t="s">
        <v>1394</v>
      </c>
      <c r="AQ31" t="s">
        <v>1316</v>
      </c>
      <c r="AR31" t="s">
        <v>1317</v>
      </c>
      <c r="AS31" t="s">
        <v>1318</v>
      </c>
      <c r="AT31" t="s">
        <v>1319</v>
      </c>
      <c r="AU31" t="s">
        <v>1320</v>
      </c>
      <c r="AV31" t="s">
        <v>88</v>
      </c>
      <c r="AW31" t="s">
        <v>89</v>
      </c>
      <c r="AX31">
        <v>11</v>
      </c>
      <c r="AY31" t="s">
        <v>1310</v>
      </c>
      <c r="AZ31">
        <v>50</v>
      </c>
      <c r="BA31">
        <v>50</v>
      </c>
      <c r="BB31" t="s">
        <v>88</v>
      </c>
      <c r="BC31" t="s">
        <v>1269</v>
      </c>
      <c r="BD31" t="s">
        <v>1269</v>
      </c>
      <c r="BE31" t="s">
        <v>77</v>
      </c>
      <c r="BF31" t="s">
        <v>31</v>
      </c>
      <c r="BG31" t="s">
        <v>32</v>
      </c>
      <c r="BH31" t="s">
        <v>32</v>
      </c>
      <c r="BI31" t="s">
        <v>1270</v>
      </c>
      <c r="BJ31" t="s">
        <v>1271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t="s">
        <v>32</v>
      </c>
      <c r="CL31" t="s">
        <v>2378</v>
      </c>
      <c r="CM31" t="s">
        <v>2377</v>
      </c>
      <c r="CN31" t="s">
        <v>2374</v>
      </c>
      <c r="CO31" t="s">
        <v>87</v>
      </c>
      <c r="CP31" t="b">
        <v>1</v>
      </c>
      <c r="CQ31" t="s">
        <v>2378</v>
      </c>
      <c r="CR31" t="b">
        <v>1</v>
      </c>
    </row>
    <row r="32" spans="1:96" x14ac:dyDescent="0.25">
      <c r="A32" t="s">
        <v>18</v>
      </c>
      <c r="B32" t="s">
        <v>1406</v>
      </c>
      <c r="C32" t="str">
        <f t="shared" si="0"/>
        <v>000001130012-2020-20200430Termoli</v>
      </c>
      <c r="D32" t="s">
        <v>102</v>
      </c>
      <c r="E32" t="s">
        <v>103</v>
      </c>
      <c r="F32" t="s">
        <v>71</v>
      </c>
      <c r="G32" t="s">
        <v>1408</v>
      </c>
      <c r="H32" t="s">
        <v>1408</v>
      </c>
      <c r="I32" t="s">
        <v>1297</v>
      </c>
      <c r="J32" t="s">
        <v>1339</v>
      </c>
      <c r="K32" t="s">
        <v>1340</v>
      </c>
      <c r="L32" t="s">
        <v>1341</v>
      </c>
      <c r="M32" t="s">
        <v>1342</v>
      </c>
      <c r="N32" t="s">
        <v>1245</v>
      </c>
      <c r="O32" t="s">
        <v>1409</v>
      </c>
      <c r="P32" t="s">
        <v>1409</v>
      </c>
      <c r="Q32" t="s">
        <v>1275</v>
      </c>
      <c r="R32" t="s">
        <v>1344</v>
      </c>
      <c r="S32" t="s">
        <v>51</v>
      </c>
      <c r="T32" t="s">
        <v>52</v>
      </c>
      <c r="U32" t="s">
        <v>104</v>
      </c>
      <c r="V32" t="s">
        <v>104</v>
      </c>
      <c r="W32" t="s">
        <v>1401</v>
      </c>
      <c r="X32" t="s">
        <v>1391</v>
      </c>
      <c r="Y32" t="s">
        <v>1402</v>
      </c>
      <c r="Z32" t="s">
        <v>1380</v>
      </c>
      <c r="AA32" t="s">
        <v>1381</v>
      </c>
      <c r="AB32" t="s">
        <v>32</v>
      </c>
      <c r="AC32" t="s">
        <v>87</v>
      </c>
      <c r="AD32" t="s">
        <v>87</v>
      </c>
      <c r="AE32" t="s">
        <v>87</v>
      </c>
      <c r="AF32" t="s">
        <v>1382</v>
      </c>
      <c r="AG32" t="s">
        <v>87</v>
      </c>
      <c r="AH32" t="s">
        <v>1310</v>
      </c>
      <c r="AI32" t="s">
        <v>1383</v>
      </c>
      <c r="AJ32" t="s">
        <v>1383</v>
      </c>
      <c r="AK32" t="s">
        <v>85</v>
      </c>
      <c r="AL32" t="s">
        <v>1258</v>
      </c>
      <c r="AM32" t="s">
        <v>1375</v>
      </c>
      <c r="AN32" t="s">
        <v>1376</v>
      </c>
      <c r="AO32" t="s">
        <v>1384</v>
      </c>
      <c r="AP32" t="s">
        <v>1394</v>
      </c>
      <c r="AQ32" t="s">
        <v>1316</v>
      </c>
      <c r="AR32" t="s">
        <v>1317</v>
      </c>
      <c r="AS32" t="s">
        <v>1318</v>
      </c>
      <c r="AT32" t="s">
        <v>1319</v>
      </c>
      <c r="AU32" t="s">
        <v>1320</v>
      </c>
      <c r="AV32" t="s">
        <v>88</v>
      </c>
      <c r="AW32" t="s">
        <v>89</v>
      </c>
      <c r="AX32">
        <v>11</v>
      </c>
      <c r="AY32" t="s">
        <v>1310</v>
      </c>
      <c r="AZ32">
        <v>50</v>
      </c>
      <c r="BA32">
        <v>50</v>
      </c>
      <c r="BB32" t="s">
        <v>88</v>
      </c>
      <c r="BC32" t="s">
        <v>1269</v>
      </c>
      <c r="BD32" t="s">
        <v>1269</v>
      </c>
      <c r="BE32" t="s">
        <v>77</v>
      </c>
      <c r="BF32" t="s">
        <v>31</v>
      </c>
      <c r="BG32" t="s">
        <v>32</v>
      </c>
      <c r="BH32" t="s">
        <v>32</v>
      </c>
      <c r="BI32" t="s">
        <v>1270</v>
      </c>
      <c r="BJ32" t="s">
        <v>1271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t="s">
        <v>32</v>
      </c>
      <c r="CL32" t="s">
        <v>2378</v>
      </c>
      <c r="CM32" t="s">
        <v>2377</v>
      </c>
      <c r="CN32" t="s">
        <v>2374</v>
      </c>
      <c r="CO32" t="s">
        <v>87</v>
      </c>
      <c r="CP32" t="b">
        <v>1</v>
      </c>
      <c r="CQ32" t="s">
        <v>2378</v>
      </c>
      <c r="CR32" t="b">
        <v>1</v>
      </c>
    </row>
    <row r="33" spans="1:96" x14ac:dyDescent="0.25">
      <c r="A33" t="s">
        <v>18</v>
      </c>
      <c r="B33" t="s">
        <v>1410</v>
      </c>
      <c r="C33" t="str">
        <f t="shared" si="0"/>
        <v>000001130013-2019-20191031Termoli</v>
      </c>
      <c r="D33" t="s">
        <v>105</v>
      </c>
      <c r="E33" t="s">
        <v>103</v>
      </c>
      <c r="F33" t="s">
        <v>79</v>
      </c>
      <c r="G33" t="s">
        <v>1399</v>
      </c>
      <c r="H33" t="s">
        <v>1400</v>
      </c>
      <c r="I33" t="s">
        <v>1297</v>
      </c>
      <c r="J33" t="s">
        <v>1339</v>
      </c>
      <c r="K33" t="s">
        <v>1340</v>
      </c>
      <c r="L33" t="s">
        <v>1341</v>
      </c>
      <c r="M33" t="s">
        <v>1342</v>
      </c>
      <c r="N33" t="s">
        <v>1245</v>
      </c>
      <c r="O33" t="s">
        <v>1400</v>
      </c>
      <c r="P33" t="s">
        <v>1400</v>
      </c>
      <c r="Q33" t="s">
        <v>1358</v>
      </c>
      <c r="R33" t="s">
        <v>1344</v>
      </c>
      <c r="S33" t="s">
        <v>51</v>
      </c>
      <c r="T33" t="s">
        <v>52</v>
      </c>
      <c r="U33" t="s">
        <v>106</v>
      </c>
      <c r="V33" t="s">
        <v>106</v>
      </c>
      <c r="W33" t="s">
        <v>1411</v>
      </c>
      <c r="X33" t="s">
        <v>1391</v>
      </c>
      <c r="Y33" t="s">
        <v>1402</v>
      </c>
      <c r="Z33" t="s">
        <v>1306</v>
      </c>
      <c r="AA33" t="s">
        <v>1307</v>
      </c>
      <c r="AB33" t="s">
        <v>32</v>
      </c>
      <c r="AC33" t="s">
        <v>50</v>
      </c>
      <c r="AD33" t="s">
        <v>1308</v>
      </c>
      <c r="AE33" t="s">
        <v>50</v>
      </c>
      <c r="AF33" t="s">
        <v>1309</v>
      </c>
      <c r="AG33" t="s">
        <v>50</v>
      </c>
      <c r="AH33" t="s">
        <v>1310</v>
      </c>
      <c r="AI33" t="s">
        <v>1311</v>
      </c>
      <c r="AJ33" t="s">
        <v>1311</v>
      </c>
      <c r="AK33" t="s">
        <v>48</v>
      </c>
      <c r="AL33" t="s">
        <v>1258</v>
      </c>
      <c r="AM33" t="s">
        <v>1312</v>
      </c>
      <c r="AN33" t="s">
        <v>1313</v>
      </c>
      <c r="AO33" t="s">
        <v>1314</v>
      </c>
      <c r="AP33" t="s">
        <v>1397</v>
      </c>
      <c r="AQ33" t="s">
        <v>1316</v>
      </c>
      <c r="AR33" t="s">
        <v>1317</v>
      </c>
      <c r="AS33" t="s">
        <v>1318</v>
      </c>
      <c r="AT33" t="s">
        <v>1319</v>
      </c>
      <c r="AU33" t="s">
        <v>1320</v>
      </c>
      <c r="AV33" t="s">
        <v>53</v>
      </c>
      <c r="AW33" t="s">
        <v>54</v>
      </c>
      <c r="AX33">
        <v>2</v>
      </c>
      <c r="AY33" t="s">
        <v>1310</v>
      </c>
      <c r="AZ33">
        <v>40</v>
      </c>
      <c r="BA33">
        <v>40</v>
      </c>
      <c r="BB33" t="s">
        <v>53</v>
      </c>
      <c r="BC33" t="s">
        <v>1269</v>
      </c>
      <c r="BD33" t="s">
        <v>1269</v>
      </c>
      <c r="BE33" t="s">
        <v>55</v>
      </c>
      <c r="BF33" t="s">
        <v>56</v>
      </c>
      <c r="BG33" t="s">
        <v>32</v>
      </c>
      <c r="BH33" t="s">
        <v>32</v>
      </c>
      <c r="BI33" t="s">
        <v>1270</v>
      </c>
      <c r="BJ33" t="s">
        <v>1271</v>
      </c>
      <c r="BK33" s="2">
        <v>16843.87</v>
      </c>
      <c r="BL33" s="2">
        <v>-701.83</v>
      </c>
      <c r="BM33" s="2">
        <v>16142.04</v>
      </c>
      <c r="BN33" s="2">
        <v>0</v>
      </c>
      <c r="BO33" s="2">
        <v>-421.1</v>
      </c>
      <c r="BP33" s="2">
        <v>0</v>
      </c>
      <c r="BQ33" s="2">
        <v>15720.94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t="s">
        <v>32</v>
      </c>
      <c r="CL33" t="s">
        <v>2378</v>
      </c>
      <c r="CM33" t="s">
        <v>2377</v>
      </c>
      <c r="CN33" t="s">
        <v>2374</v>
      </c>
      <c r="CO33" t="s">
        <v>50</v>
      </c>
      <c r="CP33" t="b">
        <v>1</v>
      </c>
      <c r="CQ33" t="s">
        <v>2378</v>
      </c>
      <c r="CR33" t="b">
        <v>1</v>
      </c>
    </row>
    <row r="34" spans="1:96" x14ac:dyDescent="0.25">
      <c r="A34" t="s">
        <v>18</v>
      </c>
      <c r="B34" t="s">
        <v>1412</v>
      </c>
      <c r="C34" t="str">
        <f t="shared" si="0"/>
        <v>000001130013-2020-20200630Termoli</v>
      </c>
      <c r="D34" t="s">
        <v>105</v>
      </c>
      <c r="E34" t="s">
        <v>103</v>
      </c>
      <c r="F34" t="s">
        <v>71</v>
      </c>
      <c r="G34" t="s">
        <v>1349</v>
      </c>
      <c r="H34" t="s">
        <v>1349</v>
      </c>
      <c r="I34" t="s">
        <v>1297</v>
      </c>
      <c r="J34" t="s">
        <v>1339</v>
      </c>
      <c r="K34" t="s">
        <v>1340</v>
      </c>
      <c r="L34" t="s">
        <v>1341</v>
      </c>
      <c r="M34" t="s">
        <v>1342</v>
      </c>
      <c r="N34" t="s">
        <v>1245</v>
      </c>
      <c r="O34" t="s">
        <v>1350</v>
      </c>
      <c r="P34" t="s">
        <v>1350</v>
      </c>
      <c r="Q34" t="s">
        <v>1358</v>
      </c>
      <c r="R34" t="s">
        <v>1344</v>
      </c>
      <c r="S34" t="s">
        <v>51</v>
      </c>
      <c r="T34" t="s">
        <v>52</v>
      </c>
      <c r="U34" t="s">
        <v>106</v>
      </c>
      <c r="V34" t="s">
        <v>106</v>
      </c>
      <c r="W34" t="s">
        <v>1411</v>
      </c>
      <c r="X34" t="s">
        <v>1391</v>
      </c>
      <c r="Y34" t="s">
        <v>1402</v>
      </c>
      <c r="Z34" t="s">
        <v>1306</v>
      </c>
      <c r="AA34" t="s">
        <v>1307</v>
      </c>
      <c r="AB34" t="s">
        <v>32</v>
      </c>
      <c r="AC34" t="s">
        <v>50</v>
      </c>
      <c r="AD34" t="s">
        <v>1308</v>
      </c>
      <c r="AE34" t="s">
        <v>50</v>
      </c>
      <c r="AF34" t="s">
        <v>1309</v>
      </c>
      <c r="AG34" t="s">
        <v>50</v>
      </c>
      <c r="AH34" t="s">
        <v>1310</v>
      </c>
      <c r="AI34" t="s">
        <v>1311</v>
      </c>
      <c r="AJ34" t="s">
        <v>1311</v>
      </c>
      <c r="AK34" t="s">
        <v>48</v>
      </c>
      <c r="AL34" t="s">
        <v>1258</v>
      </c>
      <c r="AM34" t="s">
        <v>1312</v>
      </c>
      <c r="AN34" t="s">
        <v>1313</v>
      </c>
      <c r="AO34" t="s">
        <v>1314</v>
      </c>
      <c r="AP34" t="s">
        <v>1397</v>
      </c>
      <c r="AQ34" t="s">
        <v>1316</v>
      </c>
      <c r="AR34" t="s">
        <v>1317</v>
      </c>
      <c r="AS34" t="s">
        <v>1318</v>
      </c>
      <c r="AT34" t="s">
        <v>1319</v>
      </c>
      <c r="AU34" t="s">
        <v>1320</v>
      </c>
      <c r="AV34" t="s">
        <v>53</v>
      </c>
      <c r="AW34" t="s">
        <v>54</v>
      </c>
      <c r="AX34">
        <v>2</v>
      </c>
      <c r="AY34" t="s">
        <v>1310</v>
      </c>
      <c r="AZ34">
        <v>40</v>
      </c>
      <c r="BA34">
        <v>40</v>
      </c>
      <c r="BB34" t="s">
        <v>53</v>
      </c>
      <c r="BC34" t="s">
        <v>1269</v>
      </c>
      <c r="BD34" t="s">
        <v>1269</v>
      </c>
      <c r="BE34" t="s">
        <v>55</v>
      </c>
      <c r="BF34" t="s">
        <v>31</v>
      </c>
      <c r="BG34" t="s">
        <v>32</v>
      </c>
      <c r="BH34" t="s">
        <v>32</v>
      </c>
      <c r="BI34" t="s">
        <v>1270</v>
      </c>
      <c r="BJ34" t="s">
        <v>1271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t="s">
        <v>32</v>
      </c>
      <c r="CL34" t="s">
        <v>2378</v>
      </c>
      <c r="CM34" t="s">
        <v>2377</v>
      </c>
      <c r="CN34" t="s">
        <v>2374</v>
      </c>
      <c r="CO34" t="s">
        <v>50</v>
      </c>
      <c r="CP34" t="b">
        <v>1</v>
      </c>
      <c r="CQ34" t="s">
        <v>2378</v>
      </c>
      <c r="CR34" t="b">
        <v>1</v>
      </c>
    </row>
    <row r="35" spans="1:96" x14ac:dyDescent="0.25">
      <c r="A35" t="s">
        <v>18</v>
      </c>
      <c r="B35" t="s">
        <v>1412</v>
      </c>
      <c r="C35" t="str">
        <f t="shared" si="0"/>
        <v>000001130013-2020-20200930Termoli</v>
      </c>
      <c r="D35" t="s">
        <v>105</v>
      </c>
      <c r="E35" t="s">
        <v>103</v>
      </c>
      <c r="F35" t="s">
        <v>71</v>
      </c>
      <c r="G35" t="s">
        <v>1413</v>
      </c>
      <c r="H35" t="s">
        <v>1413</v>
      </c>
      <c r="I35" t="s">
        <v>1297</v>
      </c>
      <c r="J35" t="s">
        <v>1339</v>
      </c>
      <c r="K35" t="s">
        <v>1340</v>
      </c>
      <c r="L35" t="s">
        <v>1341</v>
      </c>
      <c r="M35" t="s">
        <v>1342</v>
      </c>
      <c r="N35" t="s">
        <v>1245</v>
      </c>
      <c r="O35" t="s">
        <v>1414</v>
      </c>
      <c r="P35" t="s">
        <v>1414</v>
      </c>
      <c r="Q35" t="s">
        <v>1358</v>
      </c>
      <c r="R35" t="s">
        <v>1344</v>
      </c>
      <c r="S35" t="s">
        <v>51</v>
      </c>
      <c r="T35" t="s">
        <v>52</v>
      </c>
      <c r="U35" t="s">
        <v>106</v>
      </c>
      <c r="V35" t="s">
        <v>106</v>
      </c>
      <c r="W35" t="s">
        <v>1411</v>
      </c>
      <c r="X35" t="s">
        <v>1391</v>
      </c>
      <c r="Y35" t="s">
        <v>1402</v>
      </c>
      <c r="Z35" t="s">
        <v>1306</v>
      </c>
      <c r="AA35" t="s">
        <v>1307</v>
      </c>
      <c r="AB35" t="s">
        <v>32</v>
      </c>
      <c r="AC35" t="s">
        <v>50</v>
      </c>
      <c r="AD35" t="s">
        <v>1308</v>
      </c>
      <c r="AE35" t="s">
        <v>50</v>
      </c>
      <c r="AF35" t="s">
        <v>1309</v>
      </c>
      <c r="AG35" t="s">
        <v>50</v>
      </c>
      <c r="AH35" t="s">
        <v>1310</v>
      </c>
      <c r="AI35" t="s">
        <v>1311</v>
      </c>
      <c r="AJ35" t="s">
        <v>1311</v>
      </c>
      <c r="AK35" t="s">
        <v>48</v>
      </c>
      <c r="AL35" t="s">
        <v>1258</v>
      </c>
      <c r="AM35" t="s">
        <v>1312</v>
      </c>
      <c r="AN35" t="s">
        <v>1313</v>
      </c>
      <c r="AO35" t="s">
        <v>1314</v>
      </c>
      <c r="AP35" t="s">
        <v>1397</v>
      </c>
      <c r="AQ35" t="s">
        <v>1316</v>
      </c>
      <c r="AR35" t="s">
        <v>1317</v>
      </c>
      <c r="AS35" t="s">
        <v>1318</v>
      </c>
      <c r="AT35" t="s">
        <v>1319</v>
      </c>
      <c r="AU35" t="s">
        <v>1320</v>
      </c>
      <c r="AV35" t="s">
        <v>53</v>
      </c>
      <c r="AW35" t="s">
        <v>54</v>
      </c>
      <c r="AX35">
        <v>2</v>
      </c>
      <c r="AY35" t="s">
        <v>1310</v>
      </c>
      <c r="AZ35">
        <v>40</v>
      </c>
      <c r="BA35">
        <v>40</v>
      </c>
      <c r="BB35" t="s">
        <v>53</v>
      </c>
      <c r="BC35" t="s">
        <v>1269</v>
      </c>
      <c r="BD35" t="s">
        <v>1269</v>
      </c>
      <c r="BE35" t="s">
        <v>55</v>
      </c>
      <c r="BF35" t="s">
        <v>56</v>
      </c>
      <c r="BG35" t="s">
        <v>32</v>
      </c>
      <c r="BH35" t="s">
        <v>32</v>
      </c>
      <c r="BI35" t="s">
        <v>1270</v>
      </c>
      <c r="BJ35" t="s">
        <v>1271</v>
      </c>
      <c r="BK35" s="2">
        <v>19103.39</v>
      </c>
      <c r="BL35" s="2">
        <v>-159.19</v>
      </c>
      <c r="BM35" s="2">
        <v>18944.2</v>
      </c>
      <c r="BN35" s="2">
        <v>0</v>
      </c>
      <c r="BO35" s="2">
        <v>-477.58</v>
      </c>
      <c r="BP35" s="2">
        <v>0</v>
      </c>
      <c r="BQ35" s="2">
        <v>18466.62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t="s">
        <v>32</v>
      </c>
      <c r="CL35" t="s">
        <v>2378</v>
      </c>
      <c r="CM35" t="s">
        <v>2377</v>
      </c>
      <c r="CN35" t="s">
        <v>2374</v>
      </c>
      <c r="CO35" t="s">
        <v>50</v>
      </c>
      <c r="CP35" t="b">
        <v>1</v>
      </c>
      <c r="CQ35" t="s">
        <v>2378</v>
      </c>
      <c r="CR35" t="b">
        <v>1</v>
      </c>
    </row>
    <row r="36" spans="1:96" x14ac:dyDescent="0.25">
      <c r="A36" t="s">
        <v>18</v>
      </c>
      <c r="B36" t="s">
        <v>1412</v>
      </c>
      <c r="C36" t="str">
        <f t="shared" si="0"/>
        <v>000001130013-2020-20201031Termoli</v>
      </c>
      <c r="D36" t="s">
        <v>105</v>
      </c>
      <c r="E36" t="s">
        <v>103</v>
      </c>
      <c r="F36" t="s">
        <v>71</v>
      </c>
      <c r="G36" t="s">
        <v>1361</v>
      </c>
      <c r="H36" t="s">
        <v>1361</v>
      </c>
      <c r="I36" t="s">
        <v>1297</v>
      </c>
      <c r="J36" t="s">
        <v>1339</v>
      </c>
      <c r="K36" t="s">
        <v>1340</v>
      </c>
      <c r="L36" t="s">
        <v>1341</v>
      </c>
      <c r="M36" t="s">
        <v>1342</v>
      </c>
      <c r="N36" t="s">
        <v>1245</v>
      </c>
      <c r="O36" t="s">
        <v>1362</v>
      </c>
      <c r="P36" t="s">
        <v>1362</v>
      </c>
      <c r="Q36" t="s">
        <v>1358</v>
      </c>
      <c r="R36" t="s">
        <v>1344</v>
      </c>
      <c r="S36" t="s">
        <v>51</v>
      </c>
      <c r="T36" t="s">
        <v>52</v>
      </c>
      <c r="U36" t="s">
        <v>106</v>
      </c>
      <c r="V36" t="s">
        <v>106</v>
      </c>
      <c r="W36" t="s">
        <v>1411</v>
      </c>
      <c r="X36" t="s">
        <v>1391</v>
      </c>
      <c r="Y36" t="s">
        <v>1402</v>
      </c>
      <c r="Z36" t="s">
        <v>1306</v>
      </c>
      <c r="AA36" t="s">
        <v>1307</v>
      </c>
      <c r="AB36" t="s">
        <v>32</v>
      </c>
      <c r="AC36" t="s">
        <v>50</v>
      </c>
      <c r="AD36" t="s">
        <v>1308</v>
      </c>
      <c r="AE36" t="s">
        <v>50</v>
      </c>
      <c r="AF36" t="s">
        <v>1309</v>
      </c>
      <c r="AG36" t="s">
        <v>50</v>
      </c>
      <c r="AH36" t="s">
        <v>1310</v>
      </c>
      <c r="AI36" t="s">
        <v>1311</v>
      </c>
      <c r="AJ36" t="s">
        <v>1311</v>
      </c>
      <c r="AK36" t="s">
        <v>48</v>
      </c>
      <c r="AL36" t="s">
        <v>1258</v>
      </c>
      <c r="AM36" t="s">
        <v>1312</v>
      </c>
      <c r="AN36" t="s">
        <v>1313</v>
      </c>
      <c r="AO36" t="s">
        <v>1314</v>
      </c>
      <c r="AP36" t="s">
        <v>1397</v>
      </c>
      <c r="AQ36" t="s">
        <v>1316</v>
      </c>
      <c r="AR36" t="s">
        <v>1317</v>
      </c>
      <c r="AS36" t="s">
        <v>1318</v>
      </c>
      <c r="AT36" t="s">
        <v>1319</v>
      </c>
      <c r="AU36" t="s">
        <v>1320</v>
      </c>
      <c r="AV36" t="s">
        <v>53</v>
      </c>
      <c r="AW36" t="s">
        <v>54</v>
      </c>
      <c r="AX36">
        <v>2</v>
      </c>
      <c r="AY36" t="s">
        <v>1310</v>
      </c>
      <c r="AZ36">
        <v>40</v>
      </c>
      <c r="BA36">
        <v>40</v>
      </c>
      <c r="BB36" t="s">
        <v>53</v>
      </c>
      <c r="BC36" t="s">
        <v>1269</v>
      </c>
      <c r="BD36" t="s">
        <v>1269</v>
      </c>
      <c r="BE36" t="s">
        <v>55</v>
      </c>
      <c r="BF36" t="s">
        <v>56</v>
      </c>
      <c r="BG36" t="s">
        <v>32</v>
      </c>
      <c r="BH36" t="s">
        <v>32</v>
      </c>
      <c r="BI36" t="s">
        <v>1270</v>
      </c>
      <c r="BJ36" t="s">
        <v>1271</v>
      </c>
      <c r="BK36" s="2">
        <v>41383.339999999997</v>
      </c>
      <c r="BL36" s="2">
        <v>-258.64999999999998</v>
      </c>
      <c r="BM36" s="2">
        <v>41124.69</v>
      </c>
      <c r="BN36" s="2">
        <v>0</v>
      </c>
      <c r="BO36" s="2">
        <v>-1034.58</v>
      </c>
      <c r="BP36" s="2">
        <v>0</v>
      </c>
      <c r="BQ36" s="2">
        <v>40090.11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t="s">
        <v>32</v>
      </c>
      <c r="CL36" t="s">
        <v>2378</v>
      </c>
      <c r="CM36" t="s">
        <v>2377</v>
      </c>
      <c r="CN36" t="s">
        <v>2374</v>
      </c>
      <c r="CO36" t="s">
        <v>50</v>
      </c>
      <c r="CP36" t="b">
        <v>1</v>
      </c>
      <c r="CQ36" t="s">
        <v>2378</v>
      </c>
      <c r="CR36" t="b">
        <v>1</v>
      </c>
    </row>
    <row r="37" spans="1:96" x14ac:dyDescent="0.25">
      <c r="A37" t="s">
        <v>18</v>
      </c>
      <c r="B37" t="s">
        <v>1412</v>
      </c>
      <c r="C37" t="str">
        <f t="shared" si="0"/>
        <v>000001130013-2020-20201231Termoli</v>
      </c>
      <c r="D37" t="s">
        <v>105</v>
      </c>
      <c r="E37" t="s">
        <v>103</v>
      </c>
      <c r="F37" t="s">
        <v>71</v>
      </c>
      <c r="G37" t="s">
        <v>1363</v>
      </c>
      <c r="H37" t="s">
        <v>1363</v>
      </c>
      <c r="I37" t="s">
        <v>1297</v>
      </c>
      <c r="J37" t="s">
        <v>1339</v>
      </c>
      <c r="K37" t="s">
        <v>1340</v>
      </c>
      <c r="L37" t="s">
        <v>1341</v>
      </c>
      <c r="M37" t="s">
        <v>1342</v>
      </c>
      <c r="N37" t="s">
        <v>1245</v>
      </c>
      <c r="O37" t="s">
        <v>1364</v>
      </c>
      <c r="P37" t="s">
        <v>1364</v>
      </c>
      <c r="Q37" t="s">
        <v>1358</v>
      </c>
      <c r="R37" t="s">
        <v>1344</v>
      </c>
      <c r="S37" t="s">
        <v>51</v>
      </c>
      <c r="T37" t="s">
        <v>52</v>
      </c>
      <c r="U37" t="s">
        <v>106</v>
      </c>
      <c r="V37" t="s">
        <v>106</v>
      </c>
      <c r="W37" t="s">
        <v>1411</v>
      </c>
      <c r="X37" t="s">
        <v>1391</v>
      </c>
      <c r="Y37" t="s">
        <v>1402</v>
      </c>
      <c r="Z37" t="s">
        <v>1306</v>
      </c>
      <c r="AA37" t="s">
        <v>1307</v>
      </c>
      <c r="AB37" t="s">
        <v>32</v>
      </c>
      <c r="AC37" t="s">
        <v>50</v>
      </c>
      <c r="AD37" t="s">
        <v>1308</v>
      </c>
      <c r="AE37" t="s">
        <v>50</v>
      </c>
      <c r="AF37" t="s">
        <v>1309</v>
      </c>
      <c r="AG37" t="s">
        <v>50</v>
      </c>
      <c r="AH37" t="s">
        <v>1310</v>
      </c>
      <c r="AI37" t="s">
        <v>1311</v>
      </c>
      <c r="AJ37" t="s">
        <v>1311</v>
      </c>
      <c r="AK37" t="s">
        <v>48</v>
      </c>
      <c r="AL37" t="s">
        <v>1258</v>
      </c>
      <c r="AM37" t="s">
        <v>1312</v>
      </c>
      <c r="AN37" t="s">
        <v>1313</v>
      </c>
      <c r="AO37" t="s">
        <v>1314</v>
      </c>
      <c r="AP37" t="s">
        <v>1397</v>
      </c>
      <c r="AQ37" t="s">
        <v>1316</v>
      </c>
      <c r="AR37" t="s">
        <v>1317</v>
      </c>
      <c r="AS37" t="s">
        <v>1318</v>
      </c>
      <c r="AT37" t="s">
        <v>1319</v>
      </c>
      <c r="AU37" t="s">
        <v>1320</v>
      </c>
      <c r="AV37" t="s">
        <v>53</v>
      </c>
      <c r="AW37" t="s">
        <v>54</v>
      </c>
      <c r="AX37">
        <v>2</v>
      </c>
      <c r="AY37" t="s">
        <v>1310</v>
      </c>
      <c r="AZ37">
        <v>40</v>
      </c>
      <c r="BA37">
        <v>40</v>
      </c>
      <c r="BB37" t="s">
        <v>53</v>
      </c>
      <c r="BC37" t="s">
        <v>1269</v>
      </c>
      <c r="BD37" t="s">
        <v>1269</v>
      </c>
      <c r="BE37" t="s">
        <v>55</v>
      </c>
      <c r="BF37" t="s">
        <v>56</v>
      </c>
      <c r="BG37" t="s">
        <v>32</v>
      </c>
      <c r="BH37" t="s">
        <v>32</v>
      </c>
      <c r="BI37" t="s">
        <v>1270</v>
      </c>
      <c r="BJ37" t="s">
        <v>1271</v>
      </c>
      <c r="BK37" s="2">
        <v>6089.56</v>
      </c>
      <c r="BL37" s="2">
        <v>-12.69</v>
      </c>
      <c r="BM37" s="2">
        <v>6076.87</v>
      </c>
      <c r="BN37" s="2">
        <v>0</v>
      </c>
      <c r="BO37" s="2">
        <v>-152.24</v>
      </c>
      <c r="BP37" s="2">
        <v>0</v>
      </c>
      <c r="BQ37" s="2">
        <v>5924.63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t="s">
        <v>32</v>
      </c>
      <c r="CL37" t="s">
        <v>2378</v>
      </c>
      <c r="CM37" t="s">
        <v>2377</v>
      </c>
      <c r="CN37" t="s">
        <v>2374</v>
      </c>
      <c r="CO37" t="s">
        <v>50</v>
      </c>
      <c r="CP37" t="b">
        <v>1</v>
      </c>
      <c r="CQ37" t="s">
        <v>2378</v>
      </c>
      <c r="CR37" t="b">
        <v>1</v>
      </c>
    </row>
    <row r="38" spans="1:96" x14ac:dyDescent="0.25">
      <c r="A38" t="s">
        <v>18</v>
      </c>
      <c r="B38" t="s">
        <v>1415</v>
      </c>
      <c r="C38" t="str">
        <f t="shared" si="0"/>
        <v>000001130013-2021-20210101Termoli</v>
      </c>
      <c r="D38" t="s">
        <v>105</v>
      </c>
      <c r="E38" t="s">
        <v>103</v>
      </c>
      <c r="F38" t="s">
        <v>76</v>
      </c>
      <c r="G38" t="s">
        <v>1416</v>
      </c>
      <c r="H38" t="s">
        <v>1370</v>
      </c>
      <c r="I38" t="s">
        <v>1297</v>
      </c>
      <c r="J38" t="s">
        <v>1339</v>
      </c>
      <c r="K38" t="s">
        <v>1340</v>
      </c>
      <c r="L38" t="s">
        <v>1341</v>
      </c>
      <c r="M38" t="s">
        <v>1342</v>
      </c>
      <c r="N38" t="s">
        <v>1245</v>
      </c>
      <c r="O38" t="s">
        <v>1416</v>
      </c>
      <c r="P38" t="s">
        <v>1343</v>
      </c>
      <c r="Q38" t="s">
        <v>1358</v>
      </c>
      <c r="R38" t="s">
        <v>1344</v>
      </c>
      <c r="S38" t="s">
        <v>51</v>
      </c>
      <c r="T38" t="s">
        <v>52</v>
      </c>
      <c r="U38" t="s">
        <v>106</v>
      </c>
      <c r="V38" t="s">
        <v>106</v>
      </c>
      <c r="W38" t="s">
        <v>1411</v>
      </c>
      <c r="X38" t="s">
        <v>1391</v>
      </c>
      <c r="Y38" t="s">
        <v>1402</v>
      </c>
      <c r="Z38" t="s">
        <v>1306</v>
      </c>
      <c r="AA38" t="s">
        <v>1307</v>
      </c>
      <c r="AB38" t="s">
        <v>32</v>
      </c>
      <c r="AC38" t="s">
        <v>50</v>
      </c>
      <c r="AD38" t="s">
        <v>1308</v>
      </c>
      <c r="AE38" t="s">
        <v>50</v>
      </c>
      <c r="AF38" t="s">
        <v>1309</v>
      </c>
      <c r="AG38" t="s">
        <v>50</v>
      </c>
      <c r="AH38" t="s">
        <v>1310</v>
      </c>
      <c r="AI38" t="s">
        <v>1311</v>
      </c>
      <c r="AJ38" t="s">
        <v>1311</v>
      </c>
      <c r="AK38" t="s">
        <v>48</v>
      </c>
      <c r="AL38" t="s">
        <v>1258</v>
      </c>
      <c r="AM38" t="s">
        <v>1312</v>
      </c>
      <c r="AN38" t="s">
        <v>1313</v>
      </c>
      <c r="AO38" t="s">
        <v>1314</v>
      </c>
      <c r="AP38" t="s">
        <v>1397</v>
      </c>
      <c r="AQ38" t="s">
        <v>1316</v>
      </c>
      <c r="AR38" t="s">
        <v>1317</v>
      </c>
      <c r="AS38" t="s">
        <v>1318</v>
      </c>
      <c r="AT38" t="s">
        <v>1319</v>
      </c>
      <c r="AU38" t="s">
        <v>1320</v>
      </c>
      <c r="AV38" t="s">
        <v>53</v>
      </c>
      <c r="AW38" t="s">
        <v>54</v>
      </c>
      <c r="AX38">
        <v>2</v>
      </c>
      <c r="AY38" t="s">
        <v>1310</v>
      </c>
      <c r="AZ38">
        <v>40</v>
      </c>
      <c r="BA38">
        <v>40</v>
      </c>
      <c r="BB38" t="s">
        <v>53</v>
      </c>
      <c r="BC38" t="s">
        <v>1269</v>
      </c>
      <c r="BD38" t="s">
        <v>1269</v>
      </c>
      <c r="BE38" t="s">
        <v>77</v>
      </c>
      <c r="BF38" t="s">
        <v>31</v>
      </c>
      <c r="BG38" t="s">
        <v>78</v>
      </c>
      <c r="BH38" t="s">
        <v>32</v>
      </c>
      <c r="BI38" t="s">
        <v>1270</v>
      </c>
      <c r="BJ38" t="s">
        <v>1271</v>
      </c>
      <c r="BK38" s="2">
        <v>0</v>
      </c>
      <c r="BL38" s="2">
        <v>0</v>
      </c>
      <c r="BM38" s="2">
        <v>0</v>
      </c>
      <c r="BN38" s="2">
        <v>2497.9299999999998</v>
      </c>
      <c r="BO38" s="2">
        <v>-62.45</v>
      </c>
      <c r="BP38" s="2">
        <v>0</v>
      </c>
      <c r="BQ38" s="2">
        <v>2435.48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2497.9299999999998</v>
      </c>
      <c r="CH38" s="2">
        <v>0</v>
      </c>
      <c r="CI38" s="2">
        <v>0</v>
      </c>
      <c r="CJ38" s="2">
        <v>0</v>
      </c>
      <c r="CK38" t="s">
        <v>32</v>
      </c>
      <c r="CL38" t="s">
        <v>2378</v>
      </c>
      <c r="CM38" t="s">
        <v>2377</v>
      </c>
      <c r="CN38" t="s">
        <v>2374</v>
      </c>
    </row>
    <row r="39" spans="1:96" x14ac:dyDescent="0.25">
      <c r="A39" t="s">
        <v>18</v>
      </c>
      <c r="B39" t="s">
        <v>1415</v>
      </c>
      <c r="C39" t="str">
        <f t="shared" si="0"/>
        <v>000001130013-2021-20210201Termoli</v>
      </c>
      <c r="D39" t="s">
        <v>105</v>
      </c>
      <c r="E39" t="s">
        <v>103</v>
      </c>
      <c r="F39" t="s">
        <v>76</v>
      </c>
      <c r="G39" t="s">
        <v>1417</v>
      </c>
      <c r="H39" t="s">
        <v>1370</v>
      </c>
      <c r="I39" t="s">
        <v>1297</v>
      </c>
      <c r="J39" t="s">
        <v>1339</v>
      </c>
      <c r="K39" t="s">
        <v>1340</v>
      </c>
      <c r="L39" t="s">
        <v>1341</v>
      </c>
      <c r="M39" t="s">
        <v>1342</v>
      </c>
      <c r="N39" t="s">
        <v>1245</v>
      </c>
      <c r="O39" t="s">
        <v>1417</v>
      </c>
      <c r="P39" t="s">
        <v>1343</v>
      </c>
      <c r="Q39" t="s">
        <v>1358</v>
      </c>
      <c r="R39" t="s">
        <v>1344</v>
      </c>
      <c r="S39" t="s">
        <v>51</v>
      </c>
      <c r="T39" t="s">
        <v>52</v>
      </c>
      <c r="U39" t="s">
        <v>106</v>
      </c>
      <c r="V39" t="s">
        <v>106</v>
      </c>
      <c r="W39" t="s">
        <v>1411</v>
      </c>
      <c r="X39" t="s">
        <v>1391</v>
      </c>
      <c r="Y39" t="s">
        <v>1402</v>
      </c>
      <c r="Z39" t="s">
        <v>1306</v>
      </c>
      <c r="AA39" t="s">
        <v>1307</v>
      </c>
      <c r="AB39" t="s">
        <v>32</v>
      </c>
      <c r="AC39" t="s">
        <v>50</v>
      </c>
      <c r="AD39" t="s">
        <v>1308</v>
      </c>
      <c r="AE39" t="s">
        <v>50</v>
      </c>
      <c r="AF39" t="s">
        <v>1309</v>
      </c>
      <c r="AG39" t="s">
        <v>50</v>
      </c>
      <c r="AH39" t="s">
        <v>1310</v>
      </c>
      <c r="AI39" t="s">
        <v>1311</v>
      </c>
      <c r="AJ39" t="s">
        <v>1311</v>
      </c>
      <c r="AK39" t="s">
        <v>48</v>
      </c>
      <c r="AL39" t="s">
        <v>1258</v>
      </c>
      <c r="AM39" t="s">
        <v>1312</v>
      </c>
      <c r="AN39" t="s">
        <v>1313</v>
      </c>
      <c r="AO39" t="s">
        <v>1314</v>
      </c>
      <c r="AP39" t="s">
        <v>1397</v>
      </c>
      <c r="AQ39" t="s">
        <v>1316</v>
      </c>
      <c r="AR39" t="s">
        <v>1317</v>
      </c>
      <c r="AS39" t="s">
        <v>1318</v>
      </c>
      <c r="AT39" t="s">
        <v>1319</v>
      </c>
      <c r="AU39" t="s">
        <v>1320</v>
      </c>
      <c r="AV39" t="s">
        <v>53</v>
      </c>
      <c r="AW39" t="s">
        <v>54</v>
      </c>
      <c r="AX39">
        <v>2</v>
      </c>
      <c r="AY39" t="s">
        <v>1310</v>
      </c>
      <c r="AZ39">
        <v>40</v>
      </c>
      <c r="BA39">
        <v>40</v>
      </c>
      <c r="BB39" t="s">
        <v>53</v>
      </c>
      <c r="BC39" t="s">
        <v>1269</v>
      </c>
      <c r="BD39" t="s">
        <v>1269</v>
      </c>
      <c r="BE39" t="s">
        <v>77</v>
      </c>
      <c r="BF39" t="s">
        <v>31</v>
      </c>
      <c r="BG39" t="s">
        <v>78</v>
      </c>
      <c r="BH39" t="s">
        <v>32</v>
      </c>
      <c r="BI39" t="s">
        <v>1270</v>
      </c>
      <c r="BJ39" t="s">
        <v>1271</v>
      </c>
      <c r="BK39" s="2">
        <v>0</v>
      </c>
      <c r="BL39" s="2">
        <v>0</v>
      </c>
      <c r="BM39" s="2">
        <v>0</v>
      </c>
      <c r="BN39" s="2">
        <v>2378.21</v>
      </c>
      <c r="BO39" s="2">
        <v>-54.5</v>
      </c>
      <c r="BP39" s="2">
        <v>0</v>
      </c>
      <c r="BQ39" s="2">
        <v>2323.71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2378.21</v>
      </c>
      <c r="CH39" s="2">
        <v>0</v>
      </c>
      <c r="CI39" s="2">
        <v>0</v>
      </c>
      <c r="CJ39" s="2">
        <v>0</v>
      </c>
      <c r="CK39" t="s">
        <v>32</v>
      </c>
      <c r="CL39" t="s">
        <v>2378</v>
      </c>
      <c r="CM39" t="s">
        <v>2377</v>
      </c>
      <c r="CN39" t="s">
        <v>2374</v>
      </c>
    </row>
    <row r="40" spans="1:96" x14ac:dyDescent="0.25">
      <c r="A40" t="s">
        <v>18</v>
      </c>
      <c r="B40" t="s">
        <v>1415</v>
      </c>
      <c r="C40" t="str">
        <f t="shared" si="0"/>
        <v>000001130013-2021-20210331Termoli</v>
      </c>
      <c r="D40" t="s">
        <v>105</v>
      </c>
      <c r="E40" t="s">
        <v>103</v>
      </c>
      <c r="F40" t="s">
        <v>76</v>
      </c>
      <c r="G40" t="s">
        <v>1418</v>
      </c>
      <c r="H40" t="s">
        <v>1370</v>
      </c>
      <c r="I40" t="s">
        <v>1297</v>
      </c>
      <c r="J40" t="s">
        <v>1339</v>
      </c>
      <c r="K40" t="s">
        <v>1340</v>
      </c>
      <c r="L40" t="s">
        <v>1341</v>
      </c>
      <c r="M40" t="s">
        <v>1342</v>
      </c>
      <c r="N40" t="s">
        <v>1245</v>
      </c>
      <c r="O40" t="s">
        <v>1419</v>
      </c>
      <c r="P40" t="s">
        <v>1419</v>
      </c>
      <c r="Q40" t="s">
        <v>1358</v>
      </c>
      <c r="R40" t="s">
        <v>1344</v>
      </c>
      <c r="S40" t="s">
        <v>51</v>
      </c>
      <c r="T40" t="s">
        <v>52</v>
      </c>
      <c r="U40" t="s">
        <v>106</v>
      </c>
      <c r="V40" t="s">
        <v>106</v>
      </c>
      <c r="W40" t="s">
        <v>1411</v>
      </c>
      <c r="X40" t="s">
        <v>1391</v>
      </c>
      <c r="Y40" t="s">
        <v>1402</v>
      </c>
      <c r="Z40" t="s">
        <v>1306</v>
      </c>
      <c r="AA40" t="s">
        <v>1307</v>
      </c>
      <c r="AB40" t="s">
        <v>32</v>
      </c>
      <c r="AC40" t="s">
        <v>50</v>
      </c>
      <c r="AD40" t="s">
        <v>1308</v>
      </c>
      <c r="AE40" t="s">
        <v>50</v>
      </c>
      <c r="AF40" t="s">
        <v>1309</v>
      </c>
      <c r="AG40" t="s">
        <v>50</v>
      </c>
      <c r="AH40" t="s">
        <v>1310</v>
      </c>
      <c r="AI40" t="s">
        <v>1311</v>
      </c>
      <c r="AJ40" t="s">
        <v>1311</v>
      </c>
      <c r="AK40" t="s">
        <v>48</v>
      </c>
      <c r="AL40" t="s">
        <v>1258</v>
      </c>
      <c r="AM40" t="s">
        <v>1312</v>
      </c>
      <c r="AN40" t="s">
        <v>1313</v>
      </c>
      <c r="AO40" t="s">
        <v>1314</v>
      </c>
      <c r="AP40" t="s">
        <v>1397</v>
      </c>
      <c r="AQ40" t="s">
        <v>1316</v>
      </c>
      <c r="AR40" t="s">
        <v>1317</v>
      </c>
      <c r="AS40" t="s">
        <v>1318</v>
      </c>
      <c r="AT40" t="s">
        <v>1319</v>
      </c>
      <c r="AU40" t="s">
        <v>1320</v>
      </c>
      <c r="AV40" t="s">
        <v>53</v>
      </c>
      <c r="AW40" t="s">
        <v>54</v>
      </c>
      <c r="AX40">
        <v>2</v>
      </c>
      <c r="AY40" t="s">
        <v>1310</v>
      </c>
      <c r="AZ40">
        <v>40</v>
      </c>
      <c r="BA40">
        <v>40</v>
      </c>
      <c r="BB40" t="s">
        <v>53</v>
      </c>
      <c r="BC40" t="s">
        <v>1269</v>
      </c>
      <c r="BD40" t="s">
        <v>1269</v>
      </c>
      <c r="BE40" t="s">
        <v>77</v>
      </c>
      <c r="BF40" t="s">
        <v>31</v>
      </c>
      <c r="BG40" t="s">
        <v>78</v>
      </c>
      <c r="BH40" t="s">
        <v>32</v>
      </c>
      <c r="BI40" t="s">
        <v>1270</v>
      </c>
      <c r="BJ40" t="s">
        <v>1271</v>
      </c>
      <c r="BK40" s="2">
        <v>0</v>
      </c>
      <c r="BL40" s="2">
        <v>0</v>
      </c>
      <c r="BM40" s="2">
        <v>0</v>
      </c>
      <c r="BN40" s="2">
        <v>3780.5</v>
      </c>
      <c r="BO40" s="2">
        <v>-78.760000000000005</v>
      </c>
      <c r="BP40" s="2">
        <v>0</v>
      </c>
      <c r="BQ40" s="2">
        <v>3701.74</v>
      </c>
      <c r="BR40" s="2">
        <v>993.07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2787.43</v>
      </c>
      <c r="CH40" s="2">
        <v>0</v>
      </c>
      <c r="CI40" s="2">
        <v>0</v>
      </c>
      <c r="CJ40" s="2">
        <v>0</v>
      </c>
      <c r="CK40" t="s">
        <v>32</v>
      </c>
      <c r="CL40" t="s">
        <v>2378</v>
      </c>
      <c r="CM40" t="s">
        <v>2377</v>
      </c>
      <c r="CN40" t="s">
        <v>2374</v>
      </c>
    </row>
    <row r="41" spans="1:96" x14ac:dyDescent="0.25">
      <c r="A41" t="s">
        <v>18</v>
      </c>
      <c r="B41" t="s">
        <v>1415</v>
      </c>
      <c r="C41" t="str">
        <f t="shared" si="0"/>
        <v>000001130013-2021-20210430Termoli</v>
      </c>
      <c r="D41" t="s">
        <v>105</v>
      </c>
      <c r="E41" t="s">
        <v>103</v>
      </c>
      <c r="F41" t="s">
        <v>76</v>
      </c>
      <c r="G41" t="s">
        <v>1420</v>
      </c>
      <c r="H41" t="s">
        <v>1370</v>
      </c>
      <c r="I41" t="s">
        <v>1297</v>
      </c>
      <c r="J41" t="s">
        <v>1339</v>
      </c>
      <c r="K41" t="s">
        <v>1340</v>
      </c>
      <c r="L41" t="s">
        <v>1341</v>
      </c>
      <c r="M41" t="s">
        <v>1342</v>
      </c>
      <c r="N41" t="s">
        <v>1245</v>
      </c>
      <c r="O41" t="s">
        <v>1421</v>
      </c>
      <c r="P41" t="s">
        <v>1421</v>
      </c>
      <c r="Q41" t="s">
        <v>1358</v>
      </c>
      <c r="R41" t="s">
        <v>1344</v>
      </c>
      <c r="S41" t="s">
        <v>51</v>
      </c>
      <c r="T41" t="s">
        <v>52</v>
      </c>
      <c r="U41" t="s">
        <v>106</v>
      </c>
      <c r="V41" t="s">
        <v>106</v>
      </c>
      <c r="W41" t="s">
        <v>1411</v>
      </c>
      <c r="X41" t="s">
        <v>1391</v>
      </c>
      <c r="Y41" t="s">
        <v>1402</v>
      </c>
      <c r="Z41" t="s">
        <v>1306</v>
      </c>
      <c r="AA41" t="s">
        <v>1307</v>
      </c>
      <c r="AB41" t="s">
        <v>32</v>
      </c>
      <c r="AC41" t="s">
        <v>50</v>
      </c>
      <c r="AD41" t="s">
        <v>1308</v>
      </c>
      <c r="AE41" t="s">
        <v>50</v>
      </c>
      <c r="AF41" t="s">
        <v>1309</v>
      </c>
      <c r="AG41" t="s">
        <v>50</v>
      </c>
      <c r="AH41" t="s">
        <v>1310</v>
      </c>
      <c r="AI41" t="s">
        <v>1311</v>
      </c>
      <c r="AJ41" t="s">
        <v>1311</v>
      </c>
      <c r="AK41" t="s">
        <v>48</v>
      </c>
      <c r="AL41" t="s">
        <v>1258</v>
      </c>
      <c r="AM41" t="s">
        <v>1312</v>
      </c>
      <c r="AN41" t="s">
        <v>1313</v>
      </c>
      <c r="AO41" t="s">
        <v>1314</v>
      </c>
      <c r="AP41" t="s">
        <v>1397</v>
      </c>
      <c r="AQ41" t="s">
        <v>1316</v>
      </c>
      <c r="AR41" t="s">
        <v>1317</v>
      </c>
      <c r="AS41" t="s">
        <v>1318</v>
      </c>
      <c r="AT41" t="s">
        <v>1319</v>
      </c>
      <c r="AU41" t="s">
        <v>1320</v>
      </c>
      <c r="AV41" t="s">
        <v>53</v>
      </c>
      <c r="AW41" t="s">
        <v>54</v>
      </c>
      <c r="AX41">
        <v>2</v>
      </c>
      <c r="AY41" t="s">
        <v>1310</v>
      </c>
      <c r="AZ41">
        <v>40</v>
      </c>
      <c r="BA41">
        <v>40</v>
      </c>
      <c r="BB41" t="s">
        <v>53</v>
      </c>
      <c r="BC41" t="s">
        <v>1269</v>
      </c>
      <c r="BD41" t="s">
        <v>1269</v>
      </c>
      <c r="BE41" t="s">
        <v>77</v>
      </c>
      <c r="BF41" t="s">
        <v>31</v>
      </c>
      <c r="BG41" t="s">
        <v>78</v>
      </c>
      <c r="BH41" t="s">
        <v>32</v>
      </c>
      <c r="BI41" t="s">
        <v>1270</v>
      </c>
      <c r="BJ41" t="s">
        <v>1271</v>
      </c>
      <c r="BK41" s="2">
        <v>0</v>
      </c>
      <c r="BL41" s="2">
        <v>0</v>
      </c>
      <c r="BM41" s="2">
        <v>0</v>
      </c>
      <c r="BN41" s="2">
        <v>3680.92</v>
      </c>
      <c r="BO41" s="2">
        <v>-69.02</v>
      </c>
      <c r="BP41" s="2">
        <v>0</v>
      </c>
      <c r="BQ41" s="2">
        <v>3611.9</v>
      </c>
      <c r="BR41" s="2">
        <v>1018.6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2662.32</v>
      </c>
      <c r="CH41" s="2">
        <v>0</v>
      </c>
      <c r="CI41" s="2">
        <v>0</v>
      </c>
      <c r="CJ41" s="2">
        <v>0</v>
      </c>
      <c r="CK41" t="s">
        <v>32</v>
      </c>
      <c r="CL41" t="s">
        <v>2378</v>
      </c>
      <c r="CM41" t="s">
        <v>2377</v>
      </c>
      <c r="CN41" t="s">
        <v>2374</v>
      </c>
    </row>
    <row r="42" spans="1:96" x14ac:dyDescent="0.25">
      <c r="A42" t="s">
        <v>18</v>
      </c>
      <c r="B42" t="s">
        <v>1415</v>
      </c>
      <c r="C42" t="str">
        <f t="shared" si="0"/>
        <v>000001130013-2021-20210531Termoli</v>
      </c>
      <c r="D42" t="s">
        <v>105</v>
      </c>
      <c r="E42" t="s">
        <v>103</v>
      </c>
      <c r="F42" t="s">
        <v>76</v>
      </c>
      <c r="G42" t="s">
        <v>1422</v>
      </c>
      <c r="H42" t="s">
        <v>1370</v>
      </c>
      <c r="I42" t="s">
        <v>1297</v>
      </c>
      <c r="J42" t="s">
        <v>1339</v>
      </c>
      <c r="K42" t="s">
        <v>1340</v>
      </c>
      <c r="L42" t="s">
        <v>1341</v>
      </c>
      <c r="M42" t="s">
        <v>1342</v>
      </c>
      <c r="N42" t="s">
        <v>1245</v>
      </c>
      <c r="O42" t="s">
        <v>1423</v>
      </c>
      <c r="P42" t="s">
        <v>1423</v>
      </c>
      <c r="Q42" t="s">
        <v>1358</v>
      </c>
      <c r="R42" t="s">
        <v>1344</v>
      </c>
      <c r="S42" t="s">
        <v>51</v>
      </c>
      <c r="T42" t="s">
        <v>52</v>
      </c>
      <c r="U42" t="s">
        <v>106</v>
      </c>
      <c r="V42" t="s">
        <v>106</v>
      </c>
      <c r="W42" t="s">
        <v>1411</v>
      </c>
      <c r="X42" t="s">
        <v>1391</v>
      </c>
      <c r="Y42" t="s">
        <v>1402</v>
      </c>
      <c r="Z42" t="s">
        <v>1306</v>
      </c>
      <c r="AA42" t="s">
        <v>1307</v>
      </c>
      <c r="AB42" t="s">
        <v>32</v>
      </c>
      <c r="AC42" t="s">
        <v>50</v>
      </c>
      <c r="AD42" t="s">
        <v>1308</v>
      </c>
      <c r="AE42" t="s">
        <v>50</v>
      </c>
      <c r="AF42" t="s">
        <v>1309</v>
      </c>
      <c r="AG42" t="s">
        <v>50</v>
      </c>
      <c r="AH42" t="s">
        <v>1310</v>
      </c>
      <c r="AI42" t="s">
        <v>1311</v>
      </c>
      <c r="AJ42" t="s">
        <v>1311</v>
      </c>
      <c r="AK42" t="s">
        <v>48</v>
      </c>
      <c r="AL42" t="s">
        <v>1258</v>
      </c>
      <c r="AM42" t="s">
        <v>1312</v>
      </c>
      <c r="AN42" t="s">
        <v>1313</v>
      </c>
      <c r="AO42" t="s">
        <v>1314</v>
      </c>
      <c r="AP42" t="s">
        <v>1397</v>
      </c>
      <c r="AQ42" t="s">
        <v>1316</v>
      </c>
      <c r="AR42" t="s">
        <v>1317</v>
      </c>
      <c r="AS42" t="s">
        <v>1318</v>
      </c>
      <c r="AT42" t="s">
        <v>1319</v>
      </c>
      <c r="AU42" t="s">
        <v>1320</v>
      </c>
      <c r="AV42" t="s">
        <v>53</v>
      </c>
      <c r="AW42" t="s">
        <v>54</v>
      </c>
      <c r="AX42">
        <v>2</v>
      </c>
      <c r="AY42" t="s">
        <v>1310</v>
      </c>
      <c r="AZ42">
        <v>40</v>
      </c>
      <c r="BA42">
        <v>40</v>
      </c>
      <c r="BB42" t="s">
        <v>53</v>
      </c>
      <c r="BC42" t="s">
        <v>1269</v>
      </c>
      <c r="BD42" t="s">
        <v>1269</v>
      </c>
      <c r="BE42" t="s">
        <v>77</v>
      </c>
      <c r="BF42" t="s">
        <v>31</v>
      </c>
      <c r="BG42" t="s">
        <v>78</v>
      </c>
      <c r="BH42" t="s">
        <v>32</v>
      </c>
      <c r="BI42" t="s">
        <v>1270</v>
      </c>
      <c r="BJ42" t="s">
        <v>1271</v>
      </c>
      <c r="BK42" s="2">
        <v>0</v>
      </c>
      <c r="BL42" s="2">
        <v>0</v>
      </c>
      <c r="BM42" s="2">
        <v>0</v>
      </c>
      <c r="BN42" s="2">
        <v>2886.61</v>
      </c>
      <c r="BO42" s="2">
        <v>-48.11</v>
      </c>
      <c r="BP42" s="2">
        <v>0</v>
      </c>
      <c r="BQ42" s="2">
        <v>2838.5</v>
      </c>
      <c r="BR42" s="2">
        <v>324.7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2561.91</v>
      </c>
      <c r="CH42" s="2">
        <v>0</v>
      </c>
      <c r="CI42" s="2">
        <v>0</v>
      </c>
      <c r="CJ42" s="2">
        <v>0</v>
      </c>
      <c r="CK42" t="s">
        <v>32</v>
      </c>
      <c r="CL42" t="s">
        <v>2378</v>
      </c>
      <c r="CM42" t="s">
        <v>2377</v>
      </c>
      <c r="CN42" t="s">
        <v>2374</v>
      </c>
    </row>
    <row r="43" spans="1:96" x14ac:dyDescent="0.25">
      <c r="A43" t="s">
        <v>18</v>
      </c>
      <c r="B43" t="s">
        <v>1415</v>
      </c>
      <c r="C43" t="str">
        <f t="shared" si="0"/>
        <v>000001130013-2021-20210601Termoli</v>
      </c>
      <c r="D43" t="s">
        <v>105</v>
      </c>
      <c r="E43" t="s">
        <v>103</v>
      </c>
      <c r="F43" t="s">
        <v>76</v>
      </c>
      <c r="G43" t="s">
        <v>1424</v>
      </c>
      <c r="H43" t="s">
        <v>1370</v>
      </c>
      <c r="I43" t="s">
        <v>1297</v>
      </c>
      <c r="J43" t="s">
        <v>1339</v>
      </c>
      <c r="K43" t="s">
        <v>1340</v>
      </c>
      <c r="L43" t="s">
        <v>1341</v>
      </c>
      <c r="M43" t="s">
        <v>1342</v>
      </c>
      <c r="N43" t="s">
        <v>1245</v>
      </c>
      <c r="O43" t="s">
        <v>1424</v>
      </c>
      <c r="P43" t="s">
        <v>1343</v>
      </c>
      <c r="Q43" t="s">
        <v>1358</v>
      </c>
      <c r="R43" t="s">
        <v>1344</v>
      </c>
      <c r="S43" t="s">
        <v>51</v>
      </c>
      <c r="T43" t="s">
        <v>52</v>
      </c>
      <c r="U43" t="s">
        <v>106</v>
      </c>
      <c r="V43" t="s">
        <v>106</v>
      </c>
      <c r="W43" t="s">
        <v>1411</v>
      </c>
      <c r="X43" t="s">
        <v>1391</v>
      </c>
      <c r="Y43" t="s">
        <v>1402</v>
      </c>
      <c r="Z43" t="s">
        <v>1306</v>
      </c>
      <c r="AA43" t="s">
        <v>1307</v>
      </c>
      <c r="AB43" t="s">
        <v>32</v>
      </c>
      <c r="AC43" t="s">
        <v>50</v>
      </c>
      <c r="AD43" t="s">
        <v>1308</v>
      </c>
      <c r="AE43" t="s">
        <v>50</v>
      </c>
      <c r="AF43" t="s">
        <v>1309</v>
      </c>
      <c r="AG43" t="s">
        <v>50</v>
      </c>
      <c r="AH43" t="s">
        <v>1310</v>
      </c>
      <c r="AI43" t="s">
        <v>1311</v>
      </c>
      <c r="AJ43" t="s">
        <v>1311</v>
      </c>
      <c r="AK43" t="s">
        <v>48</v>
      </c>
      <c r="AL43" t="s">
        <v>1258</v>
      </c>
      <c r="AM43" t="s">
        <v>1312</v>
      </c>
      <c r="AN43" t="s">
        <v>1313</v>
      </c>
      <c r="AO43" t="s">
        <v>1314</v>
      </c>
      <c r="AP43" t="s">
        <v>1397</v>
      </c>
      <c r="AQ43" t="s">
        <v>1316</v>
      </c>
      <c r="AR43" t="s">
        <v>1317</v>
      </c>
      <c r="AS43" t="s">
        <v>1318</v>
      </c>
      <c r="AT43" t="s">
        <v>1319</v>
      </c>
      <c r="AU43" t="s">
        <v>1320</v>
      </c>
      <c r="AV43" t="s">
        <v>53</v>
      </c>
      <c r="AW43" t="s">
        <v>54</v>
      </c>
      <c r="AX43">
        <v>2</v>
      </c>
      <c r="AY43" t="s">
        <v>1310</v>
      </c>
      <c r="AZ43">
        <v>40</v>
      </c>
      <c r="BA43">
        <v>40</v>
      </c>
      <c r="BB43" t="s">
        <v>53</v>
      </c>
      <c r="BC43" t="s">
        <v>1269</v>
      </c>
      <c r="BD43" t="s">
        <v>1269</v>
      </c>
      <c r="BE43" t="s">
        <v>77</v>
      </c>
      <c r="BF43" t="s">
        <v>31</v>
      </c>
      <c r="BG43" t="s">
        <v>78</v>
      </c>
      <c r="BH43" t="s">
        <v>32</v>
      </c>
      <c r="BI43" t="s">
        <v>1270</v>
      </c>
      <c r="BJ43" t="s">
        <v>1271</v>
      </c>
      <c r="BK43" s="2">
        <v>0</v>
      </c>
      <c r="BL43" s="2">
        <v>0</v>
      </c>
      <c r="BM43" s="2">
        <v>0</v>
      </c>
      <c r="BN43" s="2">
        <v>7734.38</v>
      </c>
      <c r="BO43" s="2">
        <v>-112.79</v>
      </c>
      <c r="BP43" s="2">
        <v>0</v>
      </c>
      <c r="BQ43" s="2">
        <v>7621.59</v>
      </c>
      <c r="BR43" s="2">
        <v>5237.13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2497.25</v>
      </c>
      <c r="CH43" s="2">
        <v>0</v>
      </c>
      <c r="CI43" s="2">
        <v>0</v>
      </c>
      <c r="CJ43" s="2">
        <v>0</v>
      </c>
      <c r="CK43" t="s">
        <v>32</v>
      </c>
      <c r="CL43" t="s">
        <v>2378</v>
      </c>
      <c r="CM43" t="s">
        <v>2377</v>
      </c>
      <c r="CN43" t="s">
        <v>2374</v>
      </c>
    </row>
    <row r="44" spans="1:96" x14ac:dyDescent="0.25">
      <c r="A44" t="s">
        <v>18</v>
      </c>
      <c r="B44" t="s">
        <v>1415</v>
      </c>
      <c r="C44" t="str">
        <f t="shared" si="0"/>
        <v>000001130013-2021-20210701Termoli</v>
      </c>
      <c r="D44" t="s">
        <v>105</v>
      </c>
      <c r="E44" t="s">
        <v>103</v>
      </c>
      <c r="F44" t="s">
        <v>76</v>
      </c>
      <c r="G44" t="s">
        <v>1425</v>
      </c>
      <c r="H44" t="s">
        <v>1367</v>
      </c>
      <c r="I44" t="s">
        <v>1297</v>
      </c>
      <c r="J44" t="s">
        <v>1339</v>
      </c>
      <c r="K44" t="s">
        <v>1340</v>
      </c>
      <c r="L44" t="s">
        <v>1341</v>
      </c>
      <c r="M44" t="s">
        <v>1342</v>
      </c>
      <c r="N44" t="s">
        <v>1245</v>
      </c>
      <c r="O44" t="s">
        <v>1425</v>
      </c>
      <c r="P44" t="s">
        <v>1343</v>
      </c>
      <c r="Q44" t="s">
        <v>1358</v>
      </c>
      <c r="R44" t="s">
        <v>1344</v>
      </c>
      <c r="S44" t="s">
        <v>51</v>
      </c>
      <c r="T44" t="s">
        <v>52</v>
      </c>
      <c r="U44" t="s">
        <v>106</v>
      </c>
      <c r="V44" t="s">
        <v>106</v>
      </c>
      <c r="W44" t="s">
        <v>1411</v>
      </c>
      <c r="X44" t="s">
        <v>1391</v>
      </c>
      <c r="Y44" t="s">
        <v>1402</v>
      </c>
      <c r="Z44" t="s">
        <v>1306</v>
      </c>
      <c r="AA44" t="s">
        <v>1307</v>
      </c>
      <c r="AB44" t="s">
        <v>32</v>
      </c>
      <c r="AC44" t="s">
        <v>50</v>
      </c>
      <c r="AD44" t="s">
        <v>1308</v>
      </c>
      <c r="AE44" t="s">
        <v>50</v>
      </c>
      <c r="AF44" t="s">
        <v>1309</v>
      </c>
      <c r="AG44" t="s">
        <v>50</v>
      </c>
      <c r="AH44" t="s">
        <v>1310</v>
      </c>
      <c r="AI44" t="s">
        <v>1311</v>
      </c>
      <c r="AJ44" t="s">
        <v>1311</v>
      </c>
      <c r="AK44" t="s">
        <v>48</v>
      </c>
      <c r="AL44" t="s">
        <v>1258</v>
      </c>
      <c r="AM44" t="s">
        <v>1312</v>
      </c>
      <c r="AN44" t="s">
        <v>1313</v>
      </c>
      <c r="AO44" t="s">
        <v>1314</v>
      </c>
      <c r="AP44" t="s">
        <v>1397</v>
      </c>
      <c r="AQ44" t="s">
        <v>1316</v>
      </c>
      <c r="AR44" t="s">
        <v>1317</v>
      </c>
      <c r="AS44" t="s">
        <v>1318</v>
      </c>
      <c r="AT44" t="s">
        <v>1319</v>
      </c>
      <c r="AU44" t="s">
        <v>1320</v>
      </c>
      <c r="AV44" t="s">
        <v>53</v>
      </c>
      <c r="AW44" t="s">
        <v>54</v>
      </c>
      <c r="AX44">
        <v>2</v>
      </c>
      <c r="AY44" t="s">
        <v>1310</v>
      </c>
      <c r="AZ44">
        <v>40</v>
      </c>
      <c r="BA44">
        <v>40</v>
      </c>
      <c r="BB44" t="s">
        <v>53</v>
      </c>
      <c r="BC44" t="s">
        <v>1269</v>
      </c>
      <c r="BD44" t="s">
        <v>1269</v>
      </c>
      <c r="BE44" t="s">
        <v>77</v>
      </c>
      <c r="BF44" t="s">
        <v>31</v>
      </c>
      <c r="BG44" t="s">
        <v>78</v>
      </c>
      <c r="BH44" t="s">
        <v>32</v>
      </c>
      <c r="BI44" t="s">
        <v>1270</v>
      </c>
      <c r="BJ44" t="s">
        <v>1271</v>
      </c>
      <c r="BK44" s="2">
        <v>0</v>
      </c>
      <c r="BL44" s="2">
        <v>0</v>
      </c>
      <c r="BM44" s="2">
        <v>0</v>
      </c>
      <c r="BN44" s="2">
        <v>2764.72</v>
      </c>
      <c r="BO44" s="2">
        <v>-34.56</v>
      </c>
      <c r="BP44" s="2">
        <v>0</v>
      </c>
      <c r="BQ44" s="2">
        <v>2730.16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2764.72</v>
      </c>
      <c r="CH44" s="2">
        <v>0</v>
      </c>
      <c r="CI44" s="2">
        <v>0</v>
      </c>
      <c r="CJ44" s="2">
        <v>0</v>
      </c>
      <c r="CK44" t="s">
        <v>32</v>
      </c>
      <c r="CL44" t="s">
        <v>2378</v>
      </c>
      <c r="CM44" t="s">
        <v>2377</v>
      </c>
      <c r="CN44" t="s">
        <v>2374</v>
      </c>
    </row>
    <row r="45" spans="1:96" x14ac:dyDescent="0.25">
      <c r="A45" t="s">
        <v>18</v>
      </c>
      <c r="B45" t="s">
        <v>1415</v>
      </c>
      <c r="C45" t="str">
        <f t="shared" si="0"/>
        <v>000001130013-2021-20210801Termoli</v>
      </c>
      <c r="D45" t="s">
        <v>105</v>
      </c>
      <c r="E45" t="s">
        <v>103</v>
      </c>
      <c r="F45" t="s">
        <v>76</v>
      </c>
      <c r="G45" t="s">
        <v>1426</v>
      </c>
      <c r="H45" t="s">
        <v>1367</v>
      </c>
      <c r="I45" t="s">
        <v>1297</v>
      </c>
      <c r="J45" t="s">
        <v>1339</v>
      </c>
      <c r="K45" t="s">
        <v>1340</v>
      </c>
      <c r="L45" t="s">
        <v>1341</v>
      </c>
      <c r="M45" t="s">
        <v>1342</v>
      </c>
      <c r="N45" t="s">
        <v>1245</v>
      </c>
      <c r="O45" t="s">
        <v>1426</v>
      </c>
      <c r="P45" t="s">
        <v>1343</v>
      </c>
      <c r="Q45" t="s">
        <v>1358</v>
      </c>
      <c r="R45" t="s">
        <v>1344</v>
      </c>
      <c r="S45" t="s">
        <v>51</v>
      </c>
      <c r="T45" t="s">
        <v>52</v>
      </c>
      <c r="U45" t="s">
        <v>106</v>
      </c>
      <c r="V45" t="s">
        <v>106</v>
      </c>
      <c r="W45" t="s">
        <v>1411</v>
      </c>
      <c r="X45" t="s">
        <v>1391</v>
      </c>
      <c r="Y45" t="s">
        <v>1402</v>
      </c>
      <c r="Z45" t="s">
        <v>1306</v>
      </c>
      <c r="AA45" t="s">
        <v>1307</v>
      </c>
      <c r="AB45" t="s">
        <v>32</v>
      </c>
      <c r="AC45" t="s">
        <v>50</v>
      </c>
      <c r="AD45" t="s">
        <v>1308</v>
      </c>
      <c r="AE45" t="s">
        <v>50</v>
      </c>
      <c r="AF45" t="s">
        <v>1309</v>
      </c>
      <c r="AG45" t="s">
        <v>50</v>
      </c>
      <c r="AH45" t="s">
        <v>1310</v>
      </c>
      <c r="AI45" t="s">
        <v>1311</v>
      </c>
      <c r="AJ45" t="s">
        <v>1311</v>
      </c>
      <c r="AK45" t="s">
        <v>48</v>
      </c>
      <c r="AL45" t="s">
        <v>1258</v>
      </c>
      <c r="AM45" t="s">
        <v>1312</v>
      </c>
      <c r="AN45" t="s">
        <v>1313</v>
      </c>
      <c r="AO45" t="s">
        <v>1314</v>
      </c>
      <c r="AP45" t="s">
        <v>1397</v>
      </c>
      <c r="AQ45" t="s">
        <v>1316</v>
      </c>
      <c r="AR45" t="s">
        <v>1317</v>
      </c>
      <c r="AS45" t="s">
        <v>1318</v>
      </c>
      <c r="AT45" t="s">
        <v>1319</v>
      </c>
      <c r="AU45" t="s">
        <v>1320</v>
      </c>
      <c r="AV45" t="s">
        <v>53</v>
      </c>
      <c r="AW45" t="s">
        <v>54</v>
      </c>
      <c r="AX45">
        <v>2</v>
      </c>
      <c r="AY45" t="s">
        <v>1310</v>
      </c>
      <c r="AZ45">
        <v>40</v>
      </c>
      <c r="BA45">
        <v>40</v>
      </c>
      <c r="BB45" t="s">
        <v>53</v>
      </c>
      <c r="BC45" t="s">
        <v>1269</v>
      </c>
      <c r="BD45" t="s">
        <v>1269</v>
      </c>
      <c r="BE45" t="s">
        <v>77</v>
      </c>
      <c r="BF45" t="s">
        <v>31</v>
      </c>
      <c r="BG45" t="s">
        <v>78</v>
      </c>
      <c r="BH45" t="s">
        <v>32</v>
      </c>
      <c r="BI45" t="s">
        <v>1270</v>
      </c>
      <c r="BJ45" t="s">
        <v>1271</v>
      </c>
      <c r="BK45" s="2">
        <v>0</v>
      </c>
      <c r="BL45" s="2">
        <v>0</v>
      </c>
      <c r="BM45" s="2">
        <v>0</v>
      </c>
      <c r="BN45" s="2">
        <v>6667</v>
      </c>
      <c r="BO45" s="2">
        <v>-69.45</v>
      </c>
      <c r="BP45" s="2">
        <v>0</v>
      </c>
      <c r="BQ45" s="2">
        <v>6597.55</v>
      </c>
      <c r="BR45" s="2">
        <v>5567.19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1099.81</v>
      </c>
      <c r="CH45" s="2">
        <v>0</v>
      </c>
      <c r="CI45" s="2">
        <v>0</v>
      </c>
      <c r="CJ45" s="2">
        <v>0</v>
      </c>
      <c r="CK45" t="s">
        <v>32</v>
      </c>
      <c r="CL45" t="s">
        <v>2378</v>
      </c>
      <c r="CM45" t="s">
        <v>2377</v>
      </c>
      <c r="CN45" t="s">
        <v>2374</v>
      </c>
    </row>
    <row r="46" spans="1:96" x14ac:dyDescent="0.25">
      <c r="A46" t="s">
        <v>18</v>
      </c>
      <c r="B46" t="s">
        <v>1415</v>
      </c>
      <c r="C46" t="str">
        <f t="shared" si="0"/>
        <v>000001130013-2021-20210901Termoli</v>
      </c>
      <c r="D46" t="s">
        <v>105</v>
      </c>
      <c r="E46" t="s">
        <v>103</v>
      </c>
      <c r="F46" t="s">
        <v>76</v>
      </c>
      <c r="G46" t="s">
        <v>1366</v>
      </c>
      <c r="H46" t="s">
        <v>1367</v>
      </c>
      <c r="I46" t="s">
        <v>1297</v>
      </c>
      <c r="J46" t="s">
        <v>1339</v>
      </c>
      <c r="K46" t="s">
        <v>1340</v>
      </c>
      <c r="L46" t="s">
        <v>1341</v>
      </c>
      <c r="M46" t="s">
        <v>1342</v>
      </c>
      <c r="N46" t="s">
        <v>1245</v>
      </c>
      <c r="O46" t="s">
        <v>1366</v>
      </c>
      <c r="P46" t="s">
        <v>1343</v>
      </c>
      <c r="Q46" t="s">
        <v>1358</v>
      </c>
      <c r="R46" t="s">
        <v>1344</v>
      </c>
      <c r="S46" t="s">
        <v>51</v>
      </c>
      <c r="T46" t="s">
        <v>52</v>
      </c>
      <c r="U46" t="s">
        <v>106</v>
      </c>
      <c r="V46" t="s">
        <v>106</v>
      </c>
      <c r="W46" t="s">
        <v>1411</v>
      </c>
      <c r="X46" t="s">
        <v>1391</v>
      </c>
      <c r="Y46" t="s">
        <v>1402</v>
      </c>
      <c r="Z46" t="s">
        <v>1306</v>
      </c>
      <c r="AA46" t="s">
        <v>1307</v>
      </c>
      <c r="AB46" t="s">
        <v>32</v>
      </c>
      <c r="AC46" t="s">
        <v>50</v>
      </c>
      <c r="AD46" t="s">
        <v>1308</v>
      </c>
      <c r="AE46" t="s">
        <v>50</v>
      </c>
      <c r="AF46" t="s">
        <v>1309</v>
      </c>
      <c r="AG46" t="s">
        <v>50</v>
      </c>
      <c r="AH46" t="s">
        <v>1310</v>
      </c>
      <c r="AI46" t="s">
        <v>1311</v>
      </c>
      <c r="AJ46" t="s">
        <v>1311</v>
      </c>
      <c r="AK46" t="s">
        <v>48</v>
      </c>
      <c r="AL46" t="s">
        <v>1258</v>
      </c>
      <c r="AM46" t="s">
        <v>1312</v>
      </c>
      <c r="AN46" t="s">
        <v>1313</v>
      </c>
      <c r="AO46" t="s">
        <v>1314</v>
      </c>
      <c r="AP46" t="s">
        <v>1397</v>
      </c>
      <c r="AQ46" t="s">
        <v>1316</v>
      </c>
      <c r="AR46" t="s">
        <v>1317</v>
      </c>
      <c r="AS46" t="s">
        <v>1318</v>
      </c>
      <c r="AT46" t="s">
        <v>1319</v>
      </c>
      <c r="AU46" t="s">
        <v>1320</v>
      </c>
      <c r="AV46" t="s">
        <v>53</v>
      </c>
      <c r="AW46" t="s">
        <v>54</v>
      </c>
      <c r="AX46">
        <v>2</v>
      </c>
      <c r="AY46" t="s">
        <v>1310</v>
      </c>
      <c r="AZ46">
        <v>40</v>
      </c>
      <c r="BA46">
        <v>40</v>
      </c>
      <c r="BB46" t="s">
        <v>53</v>
      </c>
      <c r="BC46" t="s">
        <v>1269</v>
      </c>
      <c r="BD46" t="s">
        <v>1269</v>
      </c>
      <c r="BE46" t="s">
        <v>77</v>
      </c>
      <c r="BF46" t="s">
        <v>31</v>
      </c>
      <c r="BG46" t="s">
        <v>78</v>
      </c>
      <c r="BH46" t="s">
        <v>32</v>
      </c>
      <c r="BI46" t="s">
        <v>1270</v>
      </c>
      <c r="BJ46" t="s">
        <v>1271</v>
      </c>
      <c r="BK46" s="2">
        <v>0</v>
      </c>
      <c r="BL46" s="2">
        <v>0</v>
      </c>
      <c r="BM46" s="2">
        <v>0</v>
      </c>
      <c r="BN46" s="2">
        <v>10431.950000000001</v>
      </c>
      <c r="BO46" s="2">
        <v>-86.93</v>
      </c>
      <c r="BP46" s="2">
        <v>0</v>
      </c>
      <c r="BQ46" s="2">
        <v>10345.02</v>
      </c>
      <c r="BR46" s="2">
        <v>10035.6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396.35</v>
      </c>
      <c r="CH46" s="2">
        <v>0</v>
      </c>
      <c r="CI46" s="2">
        <v>0</v>
      </c>
      <c r="CJ46" s="2">
        <v>0</v>
      </c>
      <c r="CK46" t="s">
        <v>32</v>
      </c>
      <c r="CL46" t="s">
        <v>2378</v>
      </c>
      <c r="CM46" t="s">
        <v>2377</v>
      </c>
      <c r="CN46" t="s">
        <v>2374</v>
      </c>
    </row>
    <row r="47" spans="1:96" x14ac:dyDescent="0.25">
      <c r="A47" t="s">
        <v>18</v>
      </c>
      <c r="B47" t="s">
        <v>1415</v>
      </c>
      <c r="C47" t="str">
        <f t="shared" si="0"/>
        <v>000001130013-2021-20211001Termoli</v>
      </c>
      <c r="D47" t="s">
        <v>105</v>
      </c>
      <c r="E47" t="s">
        <v>103</v>
      </c>
      <c r="F47" t="s">
        <v>76</v>
      </c>
      <c r="G47" t="s">
        <v>1370</v>
      </c>
      <c r="H47" t="s">
        <v>1367</v>
      </c>
      <c r="I47" t="s">
        <v>1297</v>
      </c>
      <c r="J47" t="s">
        <v>1339</v>
      </c>
      <c r="K47" t="s">
        <v>1340</v>
      </c>
      <c r="L47" t="s">
        <v>1341</v>
      </c>
      <c r="M47" t="s">
        <v>1342</v>
      </c>
      <c r="N47" t="s">
        <v>1245</v>
      </c>
      <c r="O47" t="s">
        <v>1370</v>
      </c>
      <c r="P47" t="s">
        <v>1343</v>
      </c>
      <c r="Q47" t="s">
        <v>1358</v>
      </c>
      <c r="R47" t="s">
        <v>1344</v>
      </c>
      <c r="S47" t="s">
        <v>51</v>
      </c>
      <c r="T47" t="s">
        <v>52</v>
      </c>
      <c r="U47" t="s">
        <v>106</v>
      </c>
      <c r="V47" t="s">
        <v>106</v>
      </c>
      <c r="W47" t="s">
        <v>1411</v>
      </c>
      <c r="X47" t="s">
        <v>1391</v>
      </c>
      <c r="Y47" t="s">
        <v>1402</v>
      </c>
      <c r="Z47" t="s">
        <v>1306</v>
      </c>
      <c r="AA47" t="s">
        <v>1307</v>
      </c>
      <c r="AB47" t="s">
        <v>32</v>
      </c>
      <c r="AC47" t="s">
        <v>50</v>
      </c>
      <c r="AD47" t="s">
        <v>1308</v>
      </c>
      <c r="AE47" t="s">
        <v>50</v>
      </c>
      <c r="AF47" t="s">
        <v>1309</v>
      </c>
      <c r="AG47" t="s">
        <v>50</v>
      </c>
      <c r="AH47" t="s">
        <v>1310</v>
      </c>
      <c r="AI47" t="s">
        <v>1311</v>
      </c>
      <c r="AJ47" t="s">
        <v>1311</v>
      </c>
      <c r="AK47" t="s">
        <v>48</v>
      </c>
      <c r="AL47" t="s">
        <v>1258</v>
      </c>
      <c r="AM47" t="s">
        <v>1312</v>
      </c>
      <c r="AN47" t="s">
        <v>1313</v>
      </c>
      <c r="AO47" t="s">
        <v>1314</v>
      </c>
      <c r="AP47" t="s">
        <v>1397</v>
      </c>
      <c r="AQ47" t="s">
        <v>1316</v>
      </c>
      <c r="AR47" t="s">
        <v>1317</v>
      </c>
      <c r="AS47" t="s">
        <v>1318</v>
      </c>
      <c r="AT47" t="s">
        <v>1319</v>
      </c>
      <c r="AU47" t="s">
        <v>1320</v>
      </c>
      <c r="AV47" t="s">
        <v>53</v>
      </c>
      <c r="AW47" t="s">
        <v>54</v>
      </c>
      <c r="AX47">
        <v>2</v>
      </c>
      <c r="AY47" t="s">
        <v>1310</v>
      </c>
      <c r="AZ47">
        <v>40</v>
      </c>
      <c r="BA47">
        <v>40</v>
      </c>
      <c r="BB47" t="s">
        <v>53</v>
      </c>
      <c r="BC47" t="s">
        <v>1269</v>
      </c>
      <c r="BD47" t="s">
        <v>1269</v>
      </c>
      <c r="BE47" t="s">
        <v>77</v>
      </c>
      <c r="BF47" t="s">
        <v>31</v>
      </c>
      <c r="BG47" t="s">
        <v>78</v>
      </c>
      <c r="BH47" t="s">
        <v>32</v>
      </c>
      <c r="BI47" t="s">
        <v>1270</v>
      </c>
      <c r="BJ47" t="s">
        <v>1271</v>
      </c>
      <c r="BK47" s="2">
        <v>0</v>
      </c>
      <c r="BL47" s="2">
        <v>0</v>
      </c>
      <c r="BM47" s="2">
        <v>0</v>
      </c>
      <c r="BN47" s="2">
        <v>5121.51</v>
      </c>
      <c r="BO47" s="2">
        <v>-32.01</v>
      </c>
      <c r="BP47" s="2">
        <v>0</v>
      </c>
      <c r="BQ47" s="2">
        <v>5089.5</v>
      </c>
      <c r="BR47" s="2">
        <v>17258.97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-14140.07</v>
      </c>
      <c r="CG47" s="2">
        <v>2002.61</v>
      </c>
      <c r="CH47" s="2">
        <v>0</v>
      </c>
      <c r="CI47" s="2">
        <v>0</v>
      </c>
      <c r="CJ47" s="2">
        <v>0</v>
      </c>
      <c r="CK47" t="s">
        <v>32</v>
      </c>
      <c r="CL47" t="s">
        <v>2378</v>
      </c>
      <c r="CM47" t="s">
        <v>2377</v>
      </c>
      <c r="CN47" t="s">
        <v>2374</v>
      </c>
    </row>
    <row r="48" spans="1:96" x14ac:dyDescent="0.25">
      <c r="A48" t="s">
        <v>18</v>
      </c>
      <c r="B48" t="s">
        <v>1415</v>
      </c>
      <c r="C48" t="str">
        <f t="shared" si="0"/>
        <v>000001130013-2021-20211101Termoli</v>
      </c>
      <c r="D48" t="s">
        <v>105</v>
      </c>
      <c r="E48" t="s">
        <v>103</v>
      </c>
      <c r="F48" t="s">
        <v>76</v>
      </c>
      <c r="G48" t="s">
        <v>1367</v>
      </c>
      <c r="H48" t="s">
        <v>1368</v>
      </c>
      <c r="I48" t="s">
        <v>1297</v>
      </c>
      <c r="J48" t="s">
        <v>1339</v>
      </c>
      <c r="K48" t="s">
        <v>1340</v>
      </c>
      <c r="L48" t="s">
        <v>1341</v>
      </c>
      <c r="M48" t="s">
        <v>1342</v>
      </c>
      <c r="N48" t="s">
        <v>1245</v>
      </c>
      <c r="O48" t="s">
        <v>1367</v>
      </c>
      <c r="P48" t="s">
        <v>1343</v>
      </c>
      <c r="Q48" t="s">
        <v>1358</v>
      </c>
      <c r="R48" t="s">
        <v>1344</v>
      </c>
      <c r="S48" t="s">
        <v>51</v>
      </c>
      <c r="T48" t="s">
        <v>52</v>
      </c>
      <c r="U48" t="s">
        <v>106</v>
      </c>
      <c r="V48" t="s">
        <v>106</v>
      </c>
      <c r="W48" t="s">
        <v>1411</v>
      </c>
      <c r="X48" t="s">
        <v>1391</v>
      </c>
      <c r="Y48" t="s">
        <v>1402</v>
      </c>
      <c r="Z48" t="s">
        <v>1306</v>
      </c>
      <c r="AA48" t="s">
        <v>1307</v>
      </c>
      <c r="AB48" t="s">
        <v>32</v>
      </c>
      <c r="AC48" t="s">
        <v>50</v>
      </c>
      <c r="AD48" t="s">
        <v>1308</v>
      </c>
      <c r="AE48" t="s">
        <v>50</v>
      </c>
      <c r="AF48" t="s">
        <v>1309</v>
      </c>
      <c r="AG48" t="s">
        <v>50</v>
      </c>
      <c r="AH48" t="s">
        <v>1310</v>
      </c>
      <c r="AI48" t="s">
        <v>1311</v>
      </c>
      <c r="AJ48" t="s">
        <v>1311</v>
      </c>
      <c r="AK48" t="s">
        <v>48</v>
      </c>
      <c r="AL48" t="s">
        <v>1258</v>
      </c>
      <c r="AM48" t="s">
        <v>1312</v>
      </c>
      <c r="AN48" t="s">
        <v>1313</v>
      </c>
      <c r="AO48" t="s">
        <v>1314</v>
      </c>
      <c r="AP48" t="s">
        <v>1397</v>
      </c>
      <c r="AQ48" t="s">
        <v>1316</v>
      </c>
      <c r="AR48" t="s">
        <v>1317</v>
      </c>
      <c r="AS48" t="s">
        <v>1318</v>
      </c>
      <c r="AT48" t="s">
        <v>1319</v>
      </c>
      <c r="AU48" t="s">
        <v>1320</v>
      </c>
      <c r="AV48" t="s">
        <v>53</v>
      </c>
      <c r="AW48" t="s">
        <v>54</v>
      </c>
      <c r="AX48">
        <v>2</v>
      </c>
      <c r="AY48" t="s">
        <v>1310</v>
      </c>
      <c r="AZ48">
        <v>40</v>
      </c>
      <c r="BA48">
        <v>40</v>
      </c>
      <c r="BB48" t="s">
        <v>53</v>
      </c>
      <c r="BC48" t="s">
        <v>1269</v>
      </c>
      <c r="BD48" t="s">
        <v>1269</v>
      </c>
      <c r="BE48" t="s">
        <v>77</v>
      </c>
      <c r="BF48" t="s">
        <v>31</v>
      </c>
      <c r="BG48" t="s">
        <v>78</v>
      </c>
      <c r="BH48" t="s">
        <v>32</v>
      </c>
      <c r="BI48" t="s">
        <v>1270</v>
      </c>
      <c r="BJ48" t="s">
        <v>1271</v>
      </c>
      <c r="BK48" s="2">
        <v>0</v>
      </c>
      <c r="BL48" s="2">
        <v>0</v>
      </c>
      <c r="BM48" s="2">
        <v>0</v>
      </c>
      <c r="BN48" s="2">
        <v>43298.28</v>
      </c>
      <c r="BO48" s="2">
        <v>-180.41</v>
      </c>
      <c r="BP48" s="2">
        <v>0</v>
      </c>
      <c r="BQ48" s="2">
        <v>43117.87</v>
      </c>
      <c r="BR48" s="2">
        <v>46497.42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-5593.88</v>
      </c>
      <c r="CG48" s="2">
        <v>2394.7399999999998</v>
      </c>
      <c r="CH48" s="2">
        <v>0</v>
      </c>
      <c r="CI48" s="2">
        <v>0</v>
      </c>
      <c r="CJ48" s="2">
        <v>0</v>
      </c>
      <c r="CK48" t="s">
        <v>32</v>
      </c>
      <c r="CL48" t="s">
        <v>2378</v>
      </c>
      <c r="CM48" t="s">
        <v>2377</v>
      </c>
      <c r="CN48" t="s">
        <v>2374</v>
      </c>
    </row>
    <row r="49" spans="1:96" x14ac:dyDescent="0.25">
      <c r="A49" t="s">
        <v>18</v>
      </c>
      <c r="B49" t="s">
        <v>1415</v>
      </c>
      <c r="C49" t="str">
        <f t="shared" si="0"/>
        <v>000001130013-2021-20211231Termoli</v>
      </c>
      <c r="D49" t="s">
        <v>105</v>
      </c>
      <c r="E49" t="s">
        <v>103</v>
      </c>
      <c r="F49" t="s">
        <v>76</v>
      </c>
      <c r="G49" t="s">
        <v>1368</v>
      </c>
      <c r="H49" t="s">
        <v>1368</v>
      </c>
      <c r="I49" t="s">
        <v>1297</v>
      </c>
      <c r="J49" t="s">
        <v>1339</v>
      </c>
      <c r="K49" t="s">
        <v>1340</v>
      </c>
      <c r="L49" t="s">
        <v>1341</v>
      </c>
      <c r="M49" t="s">
        <v>1342</v>
      </c>
      <c r="N49" t="s">
        <v>1245</v>
      </c>
      <c r="O49" t="s">
        <v>1371</v>
      </c>
      <c r="P49" t="s">
        <v>1371</v>
      </c>
      <c r="Q49" t="s">
        <v>1358</v>
      </c>
      <c r="R49" t="s">
        <v>1344</v>
      </c>
      <c r="S49" t="s">
        <v>51</v>
      </c>
      <c r="T49" t="s">
        <v>52</v>
      </c>
      <c r="U49" t="s">
        <v>106</v>
      </c>
      <c r="V49" t="s">
        <v>106</v>
      </c>
      <c r="W49" t="s">
        <v>1411</v>
      </c>
      <c r="X49" t="s">
        <v>1391</v>
      </c>
      <c r="Y49" t="s">
        <v>1402</v>
      </c>
      <c r="Z49" t="s">
        <v>1306</v>
      </c>
      <c r="AA49" t="s">
        <v>1307</v>
      </c>
      <c r="AB49" t="s">
        <v>32</v>
      </c>
      <c r="AC49" t="s">
        <v>50</v>
      </c>
      <c r="AD49" t="s">
        <v>1308</v>
      </c>
      <c r="AE49" t="s">
        <v>50</v>
      </c>
      <c r="AF49" t="s">
        <v>1309</v>
      </c>
      <c r="AG49" t="s">
        <v>50</v>
      </c>
      <c r="AH49" t="s">
        <v>1310</v>
      </c>
      <c r="AI49" t="s">
        <v>1311</v>
      </c>
      <c r="AJ49" t="s">
        <v>1311</v>
      </c>
      <c r="AK49" t="s">
        <v>48</v>
      </c>
      <c r="AL49" t="s">
        <v>1258</v>
      </c>
      <c r="AM49" t="s">
        <v>1312</v>
      </c>
      <c r="AN49" t="s">
        <v>1313</v>
      </c>
      <c r="AO49" t="s">
        <v>1314</v>
      </c>
      <c r="AP49" t="s">
        <v>1397</v>
      </c>
      <c r="AQ49" t="s">
        <v>1316</v>
      </c>
      <c r="AR49" t="s">
        <v>1317</v>
      </c>
      <c r="AS49" t="s">
        <v>1318</v>
      </c>
      <c r="AT49" t="s">
        <v>1319</v>
      </c>
      <c r="AU49" t="s">
        <v>1320</v>
      </c>
      <c r="AV49" t="s">
        <v>53</v>
      </c>
      <c r="AW49" t="s">
        <v>54</v>
      </c>
      <c r="AX49">
        <v>2</v>
      </c>
      <c r="AY49" t="s">
        <v>1310</v>
      </c>
      <c r="AZ49">
        <v>40</v>
      </c>
      <c r="BA49">
        <v>40</v>
      </c>
      <c r="BB49" t="s">
        <v>53</v>
      </c>
      <c r="BC49" t="s">
        <v>1269</v>
      </c>
      <c r="BD49" t="s">
        <v>1269</v>
      </c>
      <c r="BE49" t="s">
        <v>77</v>
      </c>
      <c r="BF49" t="s">
        <v>31</v>
      </c>
      <c r="BG49" t="s">
        <v>78</v>
      </c>
      <c r="BH49" t="s">
        <v>32</v>
      </c>
      <c r="BI49" t="s">
        <v>1270</v>
      </c>
      <c r="BJ49" t="s">
        <v>1271</v>
      </c>
      <c r="BK49" s="2">
        <v>0</v>
      </c>
      <c r="BL49" s="2">
        <v>0</v>
      </c>
      <c r="BM49" s="2">
        <v>0</v>
      </c>
      <c r="BN49" s="2">
        <v>39888.47</v>
      </c>
      <c r="BO49" s="2">
        <v>-83.1</v>
      </c>
      <c r="BP49" s="2">
        <v>0</v>
      </c>
      <c r="BQ49" s="2">
        <v>39805.370000000003</v>
      </c>
      <c r="BR49" s="2">
        <v>44197.8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-4309.33</v>
      </c>
      <c r="CG49" s="2">
        <v>0</v>
      </c>
      <c r="CH49" s="2">
        <v>0</v>
      </c>
      <c r="CI49" s="2">
        <v>0</v>
      </c>
      <c r="CJ49" s="2">
        <v>0</v>
      </c>
      <c r="CK49" t="s">
        <v>32</v>
      </c>
      <c r="CL49" t="s">
        <v>2378</v>
      </c>
      <c r="CM49" t="s">
        <v>2377</v>
      </c>
      <c r="CN49" t="s">
        <v>2374</v>
      </c>
    </row>
    <row r="50" spans="1:96" x14ac:dyDescent="0.25">
      <c r="A50" t="s">
        <v>18</v>
      </c>
      <c r="B50" t="s">
        <v>1427</v>
      </c>
      <c r="C50" t="str">
        <f t="shared" si="0"/>
        <v>000001130015-2019-20191031Termoli</v>
      </c>
      <c r="D50" t="s">
        <v>107</v>
      </c>
      <c r="E50" t="s">
        <v>108</v>
      </c>
      <c r="F50" t="s">
        <v>79</v>
      </c>
      <c r="G50" t="s">
        <v>1399</v>
      </c>
      <c r="H50" t="s">
        <v>1403</v>
      </c>
      <c r="I50" t="s">
        <v>1297</v>
      </c>
      <c r="J50" t="s">
        <v>1298</v>
      </c>
      <c r="K50" t="s">
        <v>1299</v>
      </c>
      <c r="L50" t="s">
        <v>1300</v>
      </c>
      <c r="M50" t="s">
        <v>1301</v>
      </c>
      <c r="N50" t="s">
        <v>1245</v>
      </c>
      <c r="O50" t="s">
        <v>1403</v>
      </c>
      <c r="P50" t="s">
        <v>1403</v>
      </c>
      <c r="Q50" t="s">
        <v>1358</v>
      </c>
      <c r="R50" t="s">
        <v>1428</v>
      </c>
      <c r="S50" t="s">
        <v>51</v>
      </c>
      <c r="T50" t="s">
        <v>52</v>
      </c>
      <c r="U50" t="s">
        <v>109</v>
      </c>
      <c r="V50" t="s">
        <v>109</v>
      </c>
      <c r="W50" t="s">
        <v>108</v>
      </c>
      <c r="X50" t="s">
        <v>1391</v>
      </c>
      <c r="Y50" t="s">
        <v>1345</v>
      </c>
      <c r="Z50" t="s">
        <v>1306</v>
      </c>
      <c r="AA50" t="s">
        <v>1307</v>
      </c>
      <c r="AB50" t="s">
        <v>32</v>
      </c>
      <c r="AC50" t="s">
        <v>50</v>
      </c>
      <c r="AD50" t="s">
        <v>1308</v>
      </c>
      <c r="AE50" t="s">
        <v>50</v>
      </c>
      <c r="AF50" t="s">
        <v>1309</v>
      </c>
      <c r="AG50" t="s">
        <v>50</v>
      </c>
      <c r="AH50" t="s">
        <v>1310</v>
      </c>
      <c r="AI50" t="s">
        <v>1311</v>
      </c>
      <c r="AJ50" t="s">
        <v>1311</v>
      </c>
      <c r="AK50" t="s">
        <v>48</v>
      </c>
      <c r="AL50" t="s">
        <v>1258</v>
      </c>
      <c r="AM50" t="s">
        <v>1429</v>
      </c>
      <c r="AN50" t="s">
        <v>1430</v>
      </c>
      <c r="AO50" t="s">
        <v>1314</v>
      </c>
      <c r="AP50" t="s">
        <v>1397</v>
      </c>
      <c r="AQ50" t="s">
        <v>1316</v>
      </c>
      <c r="AR50" t="s">
        <v>1317</v>
      </c>
      <c r="AS50" t="s">
        <v>1318</v>
      </c>
      <c r="AT50" t="s">
        <v>1319</v>
      </c>
      <c r="AU50" t="s">
        <v>1320</v>
      </c>
      <c r="AV50" t="s">
        <v>53</v>
      </c>
      <c r="AW50" t="s">
        <v>54</v>
      </c>
      <c r="AX50">
        <v>2</v>
      </c>
      <c r="AY50" t="s">
        <v>1310</v>
      </c>
      <c r="AZ50">
        <v>40</v>
      </c>
      <c r="BA50">
        <v>40</v>
      </c>
      <c r="BB50" t="s">
        <v>53</v>
      </c>
      <c r="BC50" t="s">
        <v>1269</v>
      </c>
      <c r="BD50" t="s">
        <v>1269</v>
      </c>
      <c r="BE50" t="s">
        <v>55</v>
      </c>
      <c r="BF50" t="s">
        <v>56</v>
      </c>
      <c r="BG50" t="s">
        <v>32</v>
      </c>
      <c r="BH50" t="s">
        <v>32</v>
      </c>
      <c r="BI50" t="s">
        <v>1270</v>
      </c>
      <c r="BJ50" t="s">
        <v>1271</v>
      </c>
      <c r="BK50" s="2">
        <v>20222.580000000002</v>
      </c>
      <c r="BL50" s="2">
        <v>-674.08</v>
      </c>
      <c r="BM50" s="2">
        <v>19548.5</v>
      </c>
      <c r="BN50" s="2">
        <v>0</v>
      </c>
      <c r="BO50" s="2">
        <v>-505.56</v>
      </c>
      <c r="BP50" s="2">
        <v>0</v>
      </c>
      <c r="BQ50" s="2">
        <v>19042.939999999999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t="s">
        <v>32</v>
      </c>
      <c r="CL50" t="s">
        <v>2378</v>
      </c>
      <c r="CM50" t="s">
        <v>2377</v>
      </c>
      <c r="CN50" t="s">
        <v>2374</v>
      </c>
      <c r="CO50" t="s">
        <v>50</v>
      </c>
      <c r="CP50" t="b">
        <v>1</v>
      </c>
      <c r="CQ50" t="s">
        <v>2378</v>
      </c>
      <c r="CR50" t="b">
        <v>1</v>
      </c>
    </row>
    <row r="51" spans="1:96" x14ac:dyDescent="0.25">
      <c r="A51" t="s">
        <v>18</v>
      </c>
      <c r="B51" t="s">
        <v>1431</v>
      </c>
      <c r="C51" t="str">
        <f t="shared" si="0"/>
        <v>000001130015-2020-20200630Termoli</v>
      </c>
      <c r="D51" t="s">
        <v>107</v>
      </c>
      <c r="E51" t="s">
        <v>108</v>
      </c>
      <c r="F51" t="s">
        <v>71</v>
      </c>
      <c r="G51" t="s">
        <v>1349</v>
      </c>
      <c r="H51" t="s">
        <v>1349</v>
      </c>
      <c r="I51" t="s">
        <v>1297</v>
      </c>
      <c r="J51" t="s">
        <v>1298</v>
      </c>
      <c r="K51" t="s">
        <v>1299</v>
      </c>
      <c r="L51" t="s">
        <v>1300</v>
      </c>
      <c r="M51" t="s">
        <v>1301</v>
      </c>
      <c r="N51" t="s">
        <v>1245</v>
      </c>
      <c r="O51" t="s">
        <v>1350</v>
      </c>
      <c r="P51" t="s">
        <v>1350</v>
      </c>
      <c r="Q51" t="s">
        <v>1358</v>
      </c>
      <c r="R51" t="s">
        <v>1428</v>
      </c>
      <c r="S51" t="s">
        <v>51</v>
      </c>
      <c r="T51" t="s">
        <v>52</v>
      </c>
      <c r="U51" t="s">
        <v>109</v>
      </c>
      <c r="V51" t="s">
        <v>109</v>
      </c>
      <c r="W51" t="s">
        <v>108</v>
      </c>
      <c r="X51" t="s">
        <v>1391</v>
      </c>
      <c r="Y51" t="s">
        <v>1345</v>
      </c>
      <c r="Z51" t="s">
        <v>1306</v>
      </c>
      <c r="AA51" t="s">
        <v>1307</v>
      </c>
      <c r="AB51" t="s">
        <v>32</v>
      </c>
      <c r="AC51" t="s">
        <v>50</v>
      </c>
      <c r="AD51" t="s">
        <v>1308</v>
      </c>
      <c r="AE51" t="s">
        <v>50</v>
      </c>
      <c r="AF51" t="s">
        <v>1309</v>
      </c>
      <c r="AG51" t="s">
        <v>50</v>
      </c>
      <c r="AH51" t="s">
        <v>1310</v>
      </c>
      <c r="AI51" t="s">
        <v>1311</v>
      </c>
      <c r="AJ51" t="s">
        <v>1311</v>
      </c>
      <c r="AK51" t="s">
        <v>48</v>
      </c>
      <c r="AL51" t="s">
        <v>1258</v>
      </c>
      <c r="AM51" t="s">
        <v>1429</v>
      </c>
      <c r="AN51" t="s">
        <v>1430</v>
      </c>
      <c r="AO51" t="s">
        <v>1314</v>
      </c>
      <c r="AP51" t="s">
        <v>1397</v>
      </c>
      <c r="AQ51" t="s">
        <v>1316</v>
      </c>
      <c r="AR51" t="s">
        <v>1317</v>
      </c>
      <c r="AS51" t="s">
        <v>1318</v>
      </c>
      <c r="AT51" t="s">
        <v>1319</v>
      </c>
      <c r="AU51" t="s">
        <v>1320</v>
      </c>
      <c r="AV51" t="s">
        <v>53</v>
      </c>
      <c r="AW51" t="s">
        <v>54</v>
      </c>
      <c r="AX51">
        <v>2</v>
      </c>
      <c r="AY51" t="s">
        <v>1310</v>
      </c>
      <c r="AZ51">
        <v>40</v>
      </c>
      <c r="BA51">
        <v>40</v>
      </c>
      <c r="BB51" t="s">
        <v>53</v>
      </c>
      <c r="BC51" t="s">
        <v>1269</v>
      </c>
      <c r="BD51" t="s">
        <v>1269</v>
      </c>
      <c r="BE51" t="s">
        <v>55</v>
      </c>
      <c r="BF51" t="s">
        <v>31</v>
      </c>
      <c r="BG51" t="s">
        <v>32</v>
      </c>
      <c r="BH51" t="s">
        <v>32</v>
      </c>
      <c r="BI51" t="s">
        <v>1270</v>
      </c>
      <c r="BJ51" t="s">
        <v>1271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t="s">
        <v>32</v>
      </c>
      <c r="CL51" t="s">
        <v>2378</v>
      </c>
      <c r="CM51" t="s">
        <v>2377</v>
      </c>
      <c r="CN51" t="s">
        <v>2374</v>
      </c>
      <c r="CO51" t="s">
        <v>50</v>
      </c>
      <c r="CP51" t="b">
        <v>1</v>
      </c>
      <c r="CQ51" t="s">
        <v>2378</v>
      </c>
      <c r="CR51" t="b">
        <v>1</v>
      </c>
    </row>
    <row r="52" spans="1:96" x14ac:dyDescent="0.25">
      <c r="A52" t="s">
        <v>18</v>
      </c>
      <c r="B52" t="s">
        <v>1431</v>
      </c>
      <c r="C52" t="str">
        <f t="shared" si="0"/>
        <v>000001130015-2020-20200831Termoli</v>
      </c>
      <c r="D52" t="s">
        <v>107</v>
      </c>
      <c r="E52" t="s">
        <v>108</v>
      </c>
      <c r="F52" t="s">
        <v>71</v>
      </c>
      <c r="G52" t="s">
        <v>1432</v>
      </c>
      <c r="H52" t="s">
        <v>1432</v>
      </c>
      <c r="I52" t="s">
        <v>1297</v>
      </c>
      <c r="J52" t="s">
        <v>1298</v>
      </c>
      <c r="K52" t="s">
        <v>1299</v>
      </c>
      <c r="L52" t="s">
        <v>1300</v>
      </c>
      <c r="M52" t="s">
        <v>1301</v>
      </c>
      <c r="N52" t="s">
        <v>1245</v>
      </c>
      <c r="O52" t="s">
        <v>1433</v>
      </c>
      <c r="P52" t="s">
        <v>1433</v>
      </c>
      <c r="Q52" t="s">
        <v>1358</v>
      </c>
      <c r="R52" t="s">
        <v>1428</v>
      </c>
      <c r="S52" t="s">
        <v>51</v>
      </c>
      <c r="T52" t="s">
        <v>52</v>
      </c>
      <c r="U52" t="s">
        <v>109</v>
      </c>
      <c r="V52" t="s">
        <v>109</v>
      </c>
      <c r="W52" t="s">
        <v>108</v>
      </c>
      <c r="X52" t="s">
        <v>1391</v>
      </c>
      <c r="Y52" t="s">
        <v>1345</v>
      </c>
      <c r="Z52" t="s">
        <v>1306</v>
      </c>
      <c r="AA52" t="s">
        <v>1307</v>
      </c>
      <c r="AB52" t="s">
        <v>32</v>
      </c>
      <c r="AC52" t="s">
        <v>50</v>
      </c>
      <c r="AD52" t="s">
        <v>1308</v>
      </c>
      <c r="AE52" t="s">
        <v>50</v>
      </c>
      <c r="AF52" t="s">
        <v>1309</v>
      </c>
      <c r="AG52" t="s">
        <v>50</v>
      </c>
      <c r="AH52" t="s">
        <v>1310</v>
      </c>
      <c r="AI52" t="s">
        <v>1311</v>
      </c>
      <c r="AJ52" t="s">
        <v>1311</v>
      </c>
      <c r="AK52" t="s">
        <v>48</v>
      </c>
      <c r="AL52" t="s">
        <v>1258</v>
      </c>
      <c r="AM52" t="s">
        <v>1429</v>
      </c>
      <c r="AN52" t="s">
        <v>1430</v>
      </c>
      <c r="AO52" t="s">
        <v>1314</v>
      </c>
      <c r="AP52" t="s">
        <v>1397</v>
      </c>
      <c r="AQ52" t="s">
        <v>1316</v>
      </c>
      <c r="AR52" t="s">
        <v>1317</v>
      </c>
      <c r="AS52" t="s">
        <v>1318</v>
      </c>
      <c r="AT52" t="s">
        <v>1319</v>
      </c>
      <c r="AU52" t="s">
        <v>1320</v>
      </c>
      <c r="AV52" t="s">
        <v>53</v>
      </c>
      <c r="AW52" t="s">
        <v>54</v>
      </c>
      <c r="AX52">
        <v>2</v>
      </c>
      <c r="AY52" t="s">
        <v>1310</v>
      </c>
      <c r="AZ52">
        <v>40</v>
      </c>
      <c r="BA52">
        <v>40</v>
      </c>
      <c r="BB52" t="s">
        <v>53</v>
      </c>
      <c r="BC52" t="s">
        <v>1269</v>
      </c>
      <c r="BD52" t="s">
        <v>1269</v>
      </c>
      <c r="BE52" t="s">
        <v>55</v>
      </c>
      <c r="BF52" t="s">
        <v>31</v>
      </c>
      <c r="BG52" t="s">
        <v>32</v>
      </c>
      <c r="BH52" t="s">
        <v>32</v>
      </c>
      <c r="BI52" t="s">
        <v>1270</v>
      </c>
      <c r="BJ52" t="s">
        <v>1271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t="s">
        <v>32</v>
      </c>
      <c r="CL52" t="s">
        <v>2378</v>
      </c>
      <c r="CM52" t="s">
        <v>2377</v>
      </c>
      <c r="CN52" t="s">
        <v>2374</v>
      </c>
      <c r="CO52" t="s">
        <v>50</v>
      </c>
      <c r="CP52" t="b">
        <v>1</v>
      </c>
      <c r="CQ52" t="s">
        <v>2378</v>
      </c>
      <c r="CR52" t="b">
        <v>1</v>
      </c>
    </row>
    <row r="53" spans="1:96" x14ac:dyDescent="0.25">
      <c r="A53" t="s">
        <v>18</v>
      </c>
      <c r="B53" t="s">
        <v>1431</v>
      </c>
      <c r="C53" t="str">
        <f t="shared" si="0"/>
        <v>000001130015-2020-20201231Termoli</v>
      </c>
      <c r="D53" t="s">
        <v>107</v>
      </c>
      <c r="E53" t="s">
        <v>108</v>
      </c>
      <c r="F53" t="s">
        <v>71</v>
      </c>
      <c r="G53" t="s">
        <v>1363</v>
      </c>
      <c r="H53" t="s">
        <v>1363</v>
      </c>
      <c r="I53" t="s">
        <v>1297</v>
      </c>
      <c r="J53" t="s">
        <v>1298</v>
      </c>
      <c r="K53" t="s">
        <v>1299</v>
      </c>
      <c r="L53" t="s">
        <v>1300</v>
      </c>
      <c r="M53" t="s">
        <v>1301</v>
      </c>
      <c r="N53" t="s">
        <v>1245</v>
      </c>
      <c r="O53" t="s">
        <v>1364</v>
      </c>
      <c r="P53" t="s">
        <v>1364</v>
      </c>
      <c r="Q53" t="s">
        <v>1358</v>
      </c>
      <c r="R53" t="s">
        <v>1428</v>
      </c>
      <c r="S53" t="s">
        <v>51</v>
      </c>
      <c r="T53" t="s">
        <v>52</v>
      </c>
      <c r="U53" t="s">
        <v>109</v>
      </c>
      <c r="V53" t="s">
        <v>109</v>
      </c>
      <c r="W53" t="s">
        <v>108</v>
      </c>
      <c r="X53" t="s">
        <v>1391</v>
      </c>
      <c r="Y53" t="s">
        <v>1345</v>
      </c>
      <c r="Z53" t="s">
        <v>1306</v>
      </c>
      <c r="AA53" t="s">
        <v>1307</v>
      </c>
      <c r="AB53" t="s">
        <v>32</v>
      </c>
      <c r="AC53" t="s">
        <v>50</v>
      </c>
      <c r="AD53" t="s">
        <v>1308</v>
      </c>
      <c r="AE53" t="s">
        <v>50</v>
      </c>
      <c r="AF53" t="s">
        <v>1309</v>
      </c>
      <c r="AG53" t="s">
        <v>50</v>
      </c>
      <c r="AH53" t="s">
        <v>1310</v>
      </c>
      <c r="AI53" t="s">
        <v>1311</v>
      </c>
      <c r="AJ53" t="s">
        <v>1311</v>
      </c>
      <c r="AK53" t="s">
        <v>48</v>
      </c>
      <c r="AL53" t="s">
        <v>1258</v>
      </c>
      <c r="AM53" t="s">
        <v>1429</v>
      </c>
      <c r="AN53" t="s">
        <v>1430</v>
      </c>
      <c r="AO53" t="s">
        <v>1314</v>
      </c>
      <c r="AP53" t="s">
        <v>1397</v>
      </c>
      <c r="AQ53" t="s">
        <v>1316</v>
      </c>
      <c r="AR53" t="s">
        <v>1317</v>
      </c>
      <c r="AS53" t="s">
        <v>1318</v>
      </c>
      <c r="AT53" t="s">
        <v>1319</v>
      </c>
      <c r="AU53" t="s">
        <v>1320</v>
      </c>
      <c r="AV53" t="s">
        <v>53</v>
      </c>
      <c r="AW53" t="s">
        <v>54</v>
      </c>
      <c r="AX53">
        <v>2</v>
      </c>
      <c r="AY53" t="s">
        <v>1310</v>
      </c>
      <c r="AZ53">
        <v>40</v>
      </c>
      <c r="BA53">
        <v>40</v>
      </c>
      <c r="BB53" t="s">
        <v>53</v>
      </c>
      <c r="BC53" t="s">
        <v>1269</v>
      </c>
      <c r="BD53" t="s">
        <v>1269</v>
      </c>
      <c r="BE53" t="s">
        <v>55</v>
      </c>
      <c r="BF53" t="s">
        <v>56</v>
      </c>
      <c r="BG53" t="s">
        <v>32</v>
      </c>
      <c r="BH53" t="s">
        <v>32</v>
      </c>
      <c r="BI53" t="s">
        <v>1270</v>
      </c>
      <c r="BJ53" t="s">
        <v>1271</v>
      </c>
      <c r="BK53" s="2">
        <v>78681.38</v>
      </c>
      <c r="BL53" s="2">
        <v>-163.92</v>
      </c>
      <c r="BM53" s="2">
        <v>78517.460000000006</v>
      </c>
      <c r="BN53" s="2">
        <v>0</v>
      </c>
      <c r="BO53" s="2">
        <v>-1967.03</v>
      </c>
      <c r="BP53" s="2">
        <v>0</v>
      </c>
      <c r="BQ53" s="2">
        <v>76550.430000000008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t="s">
        <v>32</v>
      </c>
      <c r="CL53" t="s">
        <v>2378</v>
      </c>
      <c r="CM53" t="s">
        <v>2377</v>
      </c>
      <c r="CN53" t="s">
        <v>2374</v>
      </c>
      <c r="CO53" t="s">
        <v>50</v>
      </c>
      <c r="CP53" t="b">
        <v>1</v>
      </c>
      <c r="CQ53" t="s">
        <v>2378</v>
      </c>
      <c r="CR53" t="b">
        <v>1</v>
      </c>
    </row>
    <row r="54" spans="1:96" x14ac:dyDescent="0.25">
      <c r="A54" t="s">
        <v>18</v>
      </c>
      <c r="B54" t="s">
        <v>1434</v>
      </c>
      <c r="C54" t="str">
        <f t="shared" si="0"/>
        <v>000001130015-2021-20210228Termoli</v>
      </c>
      <c r="D54" t="s">
        <v>107</v>
      </c>
      <c r="E54" t="s">
        <v>108</v>
      </c>
      <c r="F54" t="s">
        <v>76</v>
      </c>
      <c r="G54" t="s">
        <v>1435</v>
      </c>
      <c r="H54" t="s">
        <v>1368</v>
      </c>
      <c r="I54" t="s">
        <v>1297</v>
      </c>
      <c r="J54" t="s">
        <v>1298</v>
      </c>
      <c r="K54" t="s">
        <v>1299</v>
      </c>
      <c r="L54" t="s">
        <v>1300</v>
      </c>
      <c r="M54" t="s">
        <v>1301</v>
      </c>
      <c r="N54" t="s">
        <v>1245</v>
      </c>
      <c r="O54" t="s">
        <v>1417</v>
      </c>
      <c r="P54" t="s">
        <v>1417</v>
      </c>
      <c r="Q54" t="s">
        <v>1358</v>
      </c>
      <c r="R54" t="s">
        <v>1428</v>
      </c>
      <c r="S54" t="s">
        <v>51</v>
      </c>
      <c r="T54" t="s">
        <v>52</v>
      </c>
      <c r="U54" t="s">
        <v>109</v>
      </c>
      <c r="V54" t="s">
        <v>109</v>
      </c>
      <c r="W54" t="s">
        <v>108</v>
      </c>
      <c r="X54" t="s">
        <v>1391</v>
      </c>
      <c r="Y54" t="s">
        <v>1345</v>
      </c>
      <c r="Z54" t="s">
        <v>1306</v>
      </c>
      <c r="AA54" t="s">
        <v>1307</v>
      </c>
      <c r="AB54" t="s">
        <v>32</v>
      </c>
      <c r="AC54" t="s">
        <v>50</v>
      </c>
      <c r="AD54" t="s">
        <v>1308</v>
      </c>
      <c r="AE54" t="s">
        <v>50</v>
      </c>
      <c r="AF54" t="s">
        <v>1309</v>
      </c>
      <c r="AG54" t="s">
        <v>50</v>
      </c>
      <c r="AH54" t="s">
        <v>1310</v>
      </c>
      <c r="AI54" t="s">
        <v>1311</v>
      </c>
      <c r="AJ54" t="s">
        <v>1311</v>
      </c>
      <c r="AK54" t="s">
        <v>48</v>
      </c>
      <c r="AL54" t="s">
        <v>1258</v>
      </c>
      <c r="AM54" t="s">
        <v>1429</v>
      </c>
      <c r="AN54" t="s">
        <v>1430</v>
      </c>
      <c r="AO54" t="s">
        <v>1314</v>
      </c>
      <c r="AP54" t="s">
        <v>1397</v>
      </c>
      <c r="AQ54" t="s">
        <v>1316</v>
      </c>
      <c r="AR54" t="s">
        <v>1317</v>
      </c>
      <c r="AS54" t="s">
        <v>1318</v>
      </c>
      <c r="AT54" t="s">
        <v>1319</v>
      </c>
      <c r="AU54" t="s">
        <v>1320</v>
      </c>
      <c r="AV54" t="s">
        <v>53</v>
      </c>
      <c r="AW54" t="s">
        <v>54</v>
      </c>
      <c r="AX54">
        <v>2</v>
      </c>
      <c r="AY54" t="s">
        <v>1310</v>
      </c>
      <c r="AZ54">
        <v>40</v>
      </c>
      <c r="BA54">
        <v>40</v>
      </c>
      <c r="BB54" t="s">
        <v>53</v>
      </c>
      <c r="BC54" t="s">
        <v>1269</v>
      </c>
      <c r="BD54" t="s">
        <v>1269</v>
      </c>
      <c r="BE54" t="s">
        <v>77</v>
      </c>
      <c r="BF54" t="s">
        <v>31</v>
      </c>
      <c r="BG54" t="s">
        <v>78</v>
      </c>
      <c r="BH54" t="s">
        <v>32</v>
      </c>
      <c r="BI54" t="s">
        <v>1270</v>
      </c>
      <c r="BJ54" t="s">
        <v>1271</v>
      </c>
      <c r="BK54" s="2">
        <v>0</v>
      </c>
      <c r="BL54" s="2">
        <v>0</v>
      </c>
      <c r="BM54" s="2">
        <v>0</v>
      </c>
      <c r="BN54" s="2">
        <v>273.39999999999998</v>
      </c>
      <c r="BO54" s="2">
        <v>-6.27</v>
      </c>
      <c r="BP54" s="2">
        <v>0</v>
      </c>
      <c r="BQ54" s="2">
        <v>267.13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273.39999999999998</v>
      </c>
      <c r="CH54" s="2">
        <v>0</v>
      </c>
      <c r="CI54" s="2">
        <v>0</v>
      </c>
      <c r="CJ54" s="2">
        <v>0</v>
      </c>
      <c r="CK54" t="s">
        <v>32</v>
      </c>
      <c r="CL54" t="s">
        <v>2378</v>
      </c>
      <c r="CM54" t="s">
        <v>2377</v>
      </c>
      <c r="CN54" t="s">
        <v>2374</v>
      </c>
    </row>
    <row r="55" spans="1:96" x14ac:dyDescent="0.25">
      <c r="A55" t="s">
        <v>18</v>
      </c>
      <c r="B55" t="s">
        <v>1434</v>
      </c>
      <c r="C55" t="str">
        <f t="shared" si="0"/>
        <v>000001130015-2021-20210331Termoli</v>
      </c>
      <c r="D55" t="s">
        <v>107</v>
      </c>
      <c r="E55" t="s">
        <v>108</v>
      </c>
      <c r="F55" t="s">
        <v>76</v>
      </c>
      <c r="G55" t="s">
        <v>1418</v>
      </c>
      <c r="H55" t="s">
        <v>1418</v>
      </c>
      <c r="I55" t="s">
        <v>1297</v>
      </c>
      <c r="J55" t="s">
        <v>1298</v>
      </c>
      <c r="K55" t="s">
        <v>1299</v>
      </c>
      <c r="L55" t="s">
        <v>1300</v>
      </c>
      <c r="M55" t="s">
        <v>1301</v>
      </c>
      <c r="N55" t="s">
        <v>1245</v>
      </c>
      <c r="O55" t="s">
        <v>1419</v>
      </c>
      <c r="P55" t="s">
        <v>1419</v>
      </c>
      <c r="Q55" t="s">
        <v>1358</v>
      </c>
      <c r="R55" t="s">
        <v>1428</v>
      </c>
      <c r="S55" t="s">
        <v>51</v>
      </c>
      <c r="T55" t="s">
        <v>52</v>
      </c>
      <c r="U55" t="s">
        <v>109</v>
      </c>
      <c r="V55" t="s">
        <v>109</v>
      </c>
      <c r="W55" t="s">
        <v>108</v>
      </c>
      <c r="X55" t="s">
        <v>1391</v>
      </c>
      <c r="Y55" t="s">
        <v>1345</v>
      </c>
      <c r="Z55" t="s">
        <v>1306</v>
      </c>
      <c r="AA55" t="s">
        <v>1307</v>
      </c>
      <c r="AB55" t="s">
        <v>32</v>
      </c>
      <c r="AC55" t="s">
        <v>50</v>
      </c>
      <c r="AD55" t="s">
        <v>1308</v>
      </c>
      <c r="AE55" t="s">
        <v>50</v>
      </c>
      <c r="AF55" t="s">
        <v>1309</v>
      </c>
      <c r="AG55" t="s">
        <v>50</v>
      </c>
      <c r="AH55" t="s">
        <v>1310</v>
      </c>
      <c r="AI55" t="s">
        <v>1311</v>
      </c>
      <c r="AJ55" t="s">
        <v>1311</v>
      </c>
      <c r="AK55" t="s">
        <v>48</v>
      </c>
      <c r="AL55" t="s">
        <v>1258</v>
      </c>
      <c r="AM55" t="s">
        <v>1429</v>
      </c>
      <c r="AN55" t="s">
        <v>1430</v>
      </c>
      <c r="AO55" t="s">
        <v>1314</v>
      </c>
      <c r="AP55" t="s">
        <v>1397</v>
      </c>
      <c r="AQ55" t="s">
        <v>1316</v>
      </c>
      <c r="AR55" t="s">
        <v>1317</v>
      </c>
      <c r="AS55" t="s">
        <v>1318</v>
      </c>
      <c r="AT55" t="s">
        <v>1319</v>
      </c>
      <c r="AU55" t="s">
        <v>1320</v>
      </c>
      <c r="AV55" t="s">
        <v>53</v>
      </c>
      <c r="AW55" t="s">
        <v>54</v>
      </c>
      <c r="AX55">
        <v>2</v>
      </c>
      <c r="AY55" t="s">
        <v>1310</v>
      </c>
      <c r="AZ55">
        <v>40</v>
      </c>
      <c r="BA55">
        <v>40</v>
      </c>
      <c r="BB55" t="s">
        <v>53</v>
      </c>
      <c r="BC55" t="s">
        <v>1269</v>
      </c>
      <c r="BD55" t="s">
        <v>1269</v>
      </c>
      <c r="BE55" t="s">
        <v>77</v>
      </c>
      <c r="BF55" t="s">
        <v>31</v>
      </c>
      <c r="BG55" t="s">
        <v>32</v>
      </c>
      <c r="BH55" t="s">
        <v>32</v>
      </c>
      <c r="BI55" t="s">
        <v>1270</v>
      </c>
      <c r="BJ55" t="s">
        <v>1271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t="s">
        <v>32</v>
      </c>
      <c r="CL55" t="s">
        <v>2378</v>
      </c>
      <c r="CM55" t="s">
        <v>2377</v>
      </c>
      <c r="CN55" t="s">
        <v>2374</v>
      </c>
    </row>
    <row r="56" spans="1:96" x14ac:dyDescent="0.25">
      <c r="A56" t="s">
        <v>18</v>
      </c>
      <c r="B56" t="s">
        <v>1434</v>
      </c>
      <c r="C56" t="str">
        <f t="shared" si="0"/>
        <v>000001130015-2021-20210430Termoli</v>
      </c>
      <c r="D56" t="s">
        <v>107</v>
      </c>
      <c r="E56" t="s">
        <v>108</v>
      </c>
      <c r="F56" t="s">
        <v>76</v>
      </c>
      <c r="G56" t="s">
        <v>1420</v>
      </c>
      <c r="H56" t="s">
        <v>1420</v>
      </c>
      <c r="I56" t="s">
        <v>1297</v>
      </c>
      <c r="J56" t="s">
        <v>1298</v>
      </c>
      <c r="K56" t="s">
        <v>1299</v>
      </c>
      <c r="L56" t="s">
        <v>1300</v>
      </c>
      <c r="M56" t="s">
        <v>1301</v>
      </c>
      <c r="N56" t="s">
        <v>1245</v>
      </c>
      <c r="O56" t="s">
        <v>1421</v>
      </c>
      <c r="P56" t="s">
        <v>1421</v>
      </c>
      <c r="Q56" t="s">
        <v>1358</v>
      </c>
      <c r="R56" t="s">
        <v>1428</v>
      </c>
      <c r="S56" t="s">
        <v>51</v>
      </c>
      <c r="T56" t="s">
        <v>52</v>
      </c>
      <c r="U56" t="s">
        <v>109</v>
      </c>
      <c r="V56" t="s">
        <v>109</v>
      </c>
      <c r="W56" t="s">
        <v>108</v>
      </c>
      <c r="X56" t="s">
        <v>1391</v>
      </c>
      <c r="Y56" t="s">
        <v>1345</v>
      </c>
      <c r="Z56" t="s">
        <v>1306</v>
      </c>
      <c r="AA56" t="s">
        <v>1307</v>
      </c>
      <c r="AB56" t="s">
        <v>32</v>
      </c>
      <c r="AC56" t="s">
        <v>50</v>
      </c>
      <c r="AD56" t="s">
        <v>1308</v>
      </c>
      <c r="AE56" t="s">
        <v>50</v>
      </c>
      <c r="AF56" t="s">
        <v>1309</v>
      </c>
      <c r="AG56" t="s">
        <v>50</v>
      </c>
      <c r="AH56" t="s">
        <v>1310</v>
      </c>
      <c r="AI56" t="s">
        <v>1311</v>
      </c>
      <c r="AJ56" t="s">
        <v>1311</v>
      </c>
      <c r="AK56" t="s">
        <v>48</v>
      </c>
      <c r="AL56" t="s">
        <v>1258</v>
      </c>
      <c r="AM56" t="s">
        <v>1429</v>
      </c>
      <c r="AN56" t="s">
        <v>1430</v>
      </c>
      <c r="AO56" t="s">
        <v>1314</v>
      </c>
      <c r="AP56" t="s">
        <v>1397</v>
      </c>
      <c r="AQ56" t="s">
        <v>1316</v>
      </c>
      <c r="AR56" t="s">
        <v>1317</v>
      </c>
      <c r="AS56" t="s">
        <v>1318</v>
      </c>
      <c r="AT56" t="s">
        <v>1319</v>
      </c>
      <c r="AU56" t="s">
        <v>1320</v>
      </c>
      <c r="AV56" t="s">
        <v>53</v>
      </c>
      <c r="AW56" t="s">
        <v>54</v>
      </c>
      <c r="AX56">
        <v>2</v>
      </c>
      <c r="AY56" t="s">
        <v>1310</v>
      </c>
      <c r="AZ56">
        <v>40</v>
      </c>
      <c r="BA56">
        <v>40</v>
      </c>
      <c r="BB56" t="s">
        <v>53</v>
      </c>
      <c r="BC56" t="s">
        <v>1269</v>
      </c>
      <c r="BD56" t="s">
        <v>1269</v>
      </c>
      <c r="BE56" t="s">
        <v>77</v>
      </c>
      <c r="BF56" t="s">
        <v>31</v>
      </c>
      <c r="BG56" t="s">
        <v>32</v>
      </c>
      <c r="BH56" t="s">
        <v>32</v>
      </c>
      <c r="BI56" t="s">
        <v>1270</v>
      </c>
      <c r="BJ56" t="s">
        <v>1271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t="s">
        <v>32</v>
      </c>
      <c r="CL56" t="s">
        <v>2378</v>
      </c>
      <c r="CM56" t="s">
        <v>2377</v>
      </c>
      <c r="CN56" t="s">
        <v>2374</v>
      </c>
    </row>
    <row r="57" spans="1:96" x14ac:dyDescent="0.25">
      <c r="A57" t="s">
        <v>18</v>
      </c>
      <c r="B57" t="s">
        <v>1434</v>
      </c>
      <c r="C57" t="str">
        <f t="shared" si="0"/>
        <v>000001130015-2021-20210531Termoli</v>
      </c>
      <c r="D57" t="s">
        <v>107</v>
      </c>
      <c r="E57" t="s">
        <v>108</v>
      </c>
      <c r="F57" t="s">
        <v>76</v>
      </c>
      <c r="G57" t="s">
        <v>1422</v>
      </c>
      <c r="H57" t="s">
        <v>1422</v>
      </c>
      <c r="I57" t="s">
        <v>1297</v>
      </c>
      <c r="J57" t="s">
        <v>1298</v>
      </c>
      <c r="K57" t="s">
        <v>1299</v>
      </c>
      <c r="L57" t="s">
        <v>1300</v>
      </c>
      <c r="M57" t="s">
        <v>1301</v>
      </c>
      <c r="N57" t="s">
        <v>1245</v>
      </c>
      <c r="O57" t="s">
        <v>1423</v>
      </c>
      <c r="P57" t="s">
        <v>1423</v>
      </c>
      <c r="Q57" t="s">
        <v>1358</v>
      </c>
      <c r="R57" t="s">
        <v>1428</v>
      </c>
      <c r="S57" t="s">
        <v>51</v>
      </c>
      <c r="T57" t="s">
        <v>52</v>
      </c>
      <c r="U57" t="s">
        <v>109</v>
      </c>
      <c r="V57" t="s">
        <v>109</v>
      </c>
      <c r="W57" t="s">
        <v>108</v>
      </c>
      <c r="X57" t="s">
        <v>1391</v>
      </c>
      <c r="Y57" t="s">
        <v>1345</v>
      </c>
      <c r="Z57" t="s">
        <v>1306</v>
      </c>
      <c r="AA57" t="s">
        <v>1307</v>
      </c>
      <c r="AB57" t="s">
        <v>32</v>
      </c>
      <c r="AC57" t="s">
        <v>50</v>
      </c>
      <c r="AD57" t="s">
        <v>1308</v>
      </c>
      <c r="AE57" t="s">
        <v>50</v>
      </c>
      <c r="AF57" t="s">
        <v>1309</v>
      </c>
      <c r="AG57" t="s">
        <v>50</v>
      </c>
      <c r="AH57" t="s">
        <v>1310</v>
      </c>
      <c r="AI57" t="s">
        <v>1311</v>
      </c>
      <c r="AJ57" t="s">
        <v>1311</v>
      </c>
      <c r="AK57" t="s">
        <v>48</v>
      </c>
      <c r="AL57" t="s">
        <v>1258</v>
      </c>
      <c r="AM57" t="s">
        <v>1429</v>
      </c>
      <c r="AN57" t="s">
        <v>1430</v>
      </c>
      <c r="AO57" t="s">
        <v>1314</v>
      </c>
      <c r="AP57" t="s">
        <v>1397</v>
      </c>
      <c r="AQ57" t="s">
        <v>1316</v>
      </c>
      <c r="AR57" t="s">
        <v>1317</v>
      </c>
      <c r="AS57" t="s">
        <v>1318</v>
      </c>
      <c r="AT57" t="s">
        <v>1319</v>
      </c>
      <c r="AU57" t="s">
        <v>1320</v>
      </c>
      <c r="AV57" t="s">
        <v>53</v>
      </c>
      <c r="AW57" t="s">
        <v>54</v>
      </c>
      <c r="AX57">
        <v>2</v>
      </c>
      <c r="AY57" t="s">
        <v>1310</v>
      </c>
      <c r="AZ57">
        <v>40</v>
      </c>
      <c r="BA57">
        <v>40</v>
      </c>
      <c r="BB57" t="s">
        <v>53</v>
      </c>
      <c r="BC57" t="s">
        <v>1269</v>
      </c>
      <c r="BD57" t="s">
        <v>1269</v>
      </c>
      <c r="BE57" t="s">
        <v>77</v>
      </c>
      <c r="BF57" t="s">
        <v>31</v>
      </c>
      <c r="BG57" t="s">
        <v>32</v>
      </c>
      <c r="BH57" t="s">
        <v>32</v>
      </c>
      <c r="BI57" t="s">
        <v>1270</v>
      </c>
      <c r="BJ57" t="s">
        <v>1271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t="s">
        <v>32</v>
      </c>
      <c r="CL57" t="s">
        <v>2378</v>
      </c>
      <c r="CM57" t="s">
        <v>2377</v>
      </c>
      <c r="CN57" t="s">
        <v>2374</v>
      </c>
    </row>
    <row r="58" spans="1:96" x14ac:dyDescent="0.25">
      <c r="A58" t="s">
        <v>18</v>
      </c>
      <c r="B58" t="s">
        <v>1434</v>
      </c>
      <c r="C58" t="str">
        <f t="shared" si="0"/>
        <v>000001130015-2021-20210630Termoli</v>
      </c>
      <c r="D58" t="s">
        <v>107</v>
      </c>
      <c r="E58" t="s">
        <v>108</v>
      </c>
      <c r="F58" t="s">
        <v>76</v>
      </c>
      <c r="G58" t="s">
        <v>1436</v>
      </c>
      <c r="H58" t="s">
        <v>1436</v>
      </c>
      <c r="I58" t="s">
        <v>1297</v>
      </c>
      <c r="J58" t="s">
        <v>1298</v>
      </c>
      <c r="K58" t="s">
        <v>1299</v>
      </c>
      <c r="L58" t="s">
        <v>1300</v>
      </c>
      <c r="M58" t="s">
        <v>1301</v>
      </c>
      <c r="N58" t="s">
        <v>1245</v>
      </c>
      <c r="O58" t="s">
        <v>1424</v>
      </c>
      <c r="P58" t="s">
        <v>1424</v>
      </c>
      <c r="Q58" t="s">
        <v>1358</v>
      </c>
      <c r="R58" t="s">
        <v>1428</v>
      </c>
      <c r="S58" t="s">
        <v>51</v>
      </c>
      <c r="T58" t="s">
        <v>52</v>
      </c>
      <c r="U58" t="s">
        <v>109</v>
      </c>
      <c r="V58" t="s">
        <v>109</v>
      </c>
      <c r="W58" t="s">
        <v>108</v>
      </c>
      <c r="X58" t="s">
        <v>1391</v>
      </c>
      <c r="Y58" t="s">
        <v>1345</v>
      </c>
      <c r="Z58" t="s">
        <v>1306</v>
      </c>
      <c r="AA58" t="s">
        <v>1307</v>
      </c>
      <c r="AB58" t="s">
        <v>32</v>
      </c>
      <c r="AC58" t="s">
        <v>50</v>
      </c>
      <c r="AD58" t="s">
        <v>1308</v>
      </c>
      <c r="AE58" t="s">
        <v>50</v>
      </c>
      <c r="AF58" t="s">
        <v>1309</v>
      </c>
      <c r="AG58" t="s">
        <v>50</v>
      </c>
      <c r="AH58" t="s">
        <v>1310</v>
      </c>
      <c r="AI58" t="s">
        <v>1311</v>
      </c>
      <c r="AJ58" t="s">
        <v>1311</v>
      </c>
      <c r="AK58" t="s">
        <v>48</v>
      </c>
      <c r="AL58" t="s">
        <v>1258</v>
      </c>
      <c r="AM58" t="s">
        <v>1429</v>
      </c>
      <c r="AN58" t="s">
        <v>1430</v>
      </c>
      <c r="AO58" t="s">
        <v>1314</v>
      </c>
      <c r="AP58" t="s">
        <v>1397</v>
      </c>
      <c r="AQ58" t="s">
        <v>1316</v>
      </c>
      <c r="AR58" t="s">
        <v>1317</v>
      </c>
      <c r="AS58" t="s">
        <v>1318</v>
      </c>
      <c r="AT58" t="s">
        <v>1319</v>
      </c>
      <c r="AU58" t="s">
        <v>1320</v>
      </c>
      <c r="AV58" t="s">
        <v>53</v>
      </c>
      <c r="AW58" t="s">
        <v>54</v>
      </c>
      <c r="AX58">
        <v>2</v>
      </c>
      <c r="AY58" t="s">
        <v>1310</v>
      </c>
      <c r="AZ58">
        <v>40</v>
      </c>
      <c r="BA58">
        <v>40</v>
      </c>
      <c r="BB58" t="s">
        <v>53</v>
      </c>
      <c r="BC58" t="s">
        <v>1269</v>
      </c>
      <c r="BD58" t="s">
        <v>1269</v>
      </c>
      <c r="BE58" t="s">
        <v>77</v>
      </c>
      <c r="BF58" t="s">
        <v>31</v>
      </c>
      <c r="BG58" t="s">
        <v>32</v>
      </c>
      <c r="BH58" t="s">
        <v>32</v>
      </c>
      <c r="BI58" t="s">
        <v>1270</v>
      </c>
      <c r="BJ58" t="s">
        <v>1271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t="s">
        <v>32</v>
      </c>
      <c r="CL58" t="s">
        <v>2378</v>
      </c>
      <c r="CM58" t="s">
        <v>2377</v>
      </c>
      <c r="CN58" t="s">
        <v>2374</v>
      </c>
    </row>
    <row r="59" spans="1:96" x14ac:dyDescent="0.25">
      <c r="A59" t="s">
        <v>18</v>
      </c>
      <c r="B59" t="s">
        <v>1434</v>
      </c>
      <c r="C59" t="str">
        <f t="shared" si="0"/>
        <v>000001130015-2021-20210701Termoli</v>
      </c>
      <c r="D59" t="s">
        <v>107</v>
      </c>
      <c r="E59" t="s">
        <v>108</v>
      </c>
      <c r="F59" t="s">
        <v>76</v>
      </c>
      <c r="G59" t="s">
        <v>1425</v>
      </c>
      <c r="H59" t="s">
        <v>1369</v>
      </c>
      <c r="I59" t="s">
        <v>1297</v>
      </c>
      <c r="J59" t="s">
        <v>1298</v>
      </c>
      <c r="K59" t="s">
        <v>1299</v>
      </c>
      <c r="L59" t="s">
        <v>1300</v>
      </c>
      <c r="M59" t="s">
        <v>1301</v>
      </c>
      <c r="N59" t="s">
        <v>1245</v>
      </c>
      <c r="O59" t="s">
        <v>1425</v>
      </c>
      <c r="P59" t="s">
        <v>1343</v>
      </c>
      <c r="Q59" t="s">
        <v>1358</v>
      </c>
      <c r="R59" t="s">
        <v>1428</v>
      </c>
      <c r="S59" t="s">
        <v>51</v>
      </c>
      <c r="T59" t="s">
        <v>52</v>
      </c>
      <c r="U59" t="s">
        <v>109</v>
      </c>
      <c r="V59" t="s">
        <v>109</v>
      </c>
      <c r="W59" t="s">
        <v>108</v>
      </c>
      <c r="X59" t="s">
        <v>1391</v>
      </c>
      <c r="Y59" t="s">
        <v>1345</v>
      </c>
      <c r="Z59" t="s">
        <v>1306</v>
      </c>
      <c r="AA59" t="s">
        <v>1307</v>
      </c>
      <c r="AB59" t="s">
        <v>32</v>
      </c>
      <c r="AC59" t="s">
        <v>50</v>
      </c>
      <c r="AD59" t="s">
        <v>1308</v>
      </c>
      <c r="AE59" t="s">
        <v>50</v>
      </c>
      <c r="AF59" t="s">
        <v>1309</v>
      </c>
      <c r="AG59" t="s">
        <v>50</v>
      </c>
      <c r="AH59" t="s">
        <v>1310</v>
      </c>
      <c r="AI59" t="s">
        <v>1311</v>
      </c>
      <c r="AJ59" t="s">
        <v>1311</v>
      </c>
      <c r="AK59" t="s">
        <v>48</v>
      </c>
      <c r="AL59" t="s">
        <v>1258</v>
      </c>
      <c r="AM59" t="s">
        <v>1429</v>
      </c>
      <c r="AN59" t="s">
        <v>1430</v>
      </c>
      <c r="AO59" t="s">
        <v>1314</v>
      </c>
      <c r="AP59" t="s">
        <v>1397</v>
      </c>
      <c r="AQ59" t="s">
        <v>1316</v>
      </c>
      <c r="AR59" t="s">
        <v>1317</v>
      </c>
      <c r="AS59" t="s">
        <v>1318</v>
      </c>
      <c r="AT59" t="s">
        <v>1319</v>
      </c>
      <c r="AU59" t="s">
        <v>1320</v>
      </c>
      <c r="AV59" t="s">
        <v>53</v>
      </c>
      <c r="AW59" t="s">
        <v>54</v>
      </c>
      <c r="AX59">
        <v>2</v>
      </c>
      <c r="AY59" t="s">
        <v>1310</v>
      </c>
      <c r="AZ59">
        <v>40</v>
      </c>
      <c r="BA59">
        <v>40</v>
      </c>
      <c r="BB59" t="s">
        <v>53</v>
      </c>
      <c r="BC59" t="s">
        <v>1269</v>
      </c>
      <c r="BD59" t="s">
        <v>1269</v>
      </c>
      <c r="BE59" t="s">
        <v>77</v>
      </c>
      <c r="BF59" t="s">
        <v>31</v>
      </c>
      <c r="BG59" t="s">
        <v>78</v>
      </c>
      <c r="BH59" t="s">
        <v>32</v>
      </c>
      <c r="BI59" t="s">
        <v>1270</v>
      </c>
      <c r="BJ59" t="s">
        <v>1271</v>
      </c>
      <c r="BK59" s="2">
        <v>0</v>
      </c>
      <c r="BL59" s="2">
        <v>0</v>
      </c>
      <c r="BM59" s="2">
        <v>0</v>
      </c>
      <c r="BN59" s="2">
        <v>35.549999999999997</v>
      </c>
      <c r="BO59" s="2">
        <v>-0.44</v>
      </c>
      <c r="BP59" s="2">
        <v>0</v>
      </c>
      <c r="BQ59" s="2">
        <v>35.11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35.549999999999997</v>
      </c>
      <c r="CH59" s="2">
        <v>0</v>
      </c>
      <c r="CI59" s="2">
        <v>0</v>
      </c>
      <c r="CJ59" s="2">
        <v>0</v>
      </c>
      <c r="CK59" t="s">
        <v>32</v>
      </c>
      <c r="CL59" t="s">
        <v>2378</v>
      </c>
      <c r="CM59" t="s">
        <v>2377</v>
      </c>
      <c r="CN59" t="s">
        <v>2374</v>
      </c>
    </row>
    <row r="60" spans="1:96" x14ac:dyDescent="0.25">
      <c r="A60" t="s">
        <v>18</v>
      </c>
      <c r="B60" t="s">
        <v>1434</v>
      </c>
      <c r="C60" t="str">
        <f t="shared" si="0"/>
        <v>000001130015-2021-20210801Termoli</v>
      </c>
      <c r="D60" t="s">
        <v>107</v>
      </c>
      <c r="E60" t="s">
        <v>108</v>
      </c>
      <c r="F60" t="s">
        <v>76</v>
      </c>
      <c r="G60" t="s">
        <v>1426</v>
      </c>
      <c r="H60" t="s">
        <v>1369</v>
      </c>
      <c r="I60" t="s">
        <v>1297</v>
      </c>
      <c r="J60" t="s">
        <v>1298</v>
      </c>
      <c r="K60" t="s">
        <v>1299</v>
      </c>
      <c r="L60" t="s">
        <v>1300</v>
      </c>
      <c r="M60" t="s">
        <v>1301</v>
      </c>
      <c r="N60" t="s">
        <v>1245</v>
      </c>
      <c r="O60" t="s">
        <v>1426</v>
      </c>
      <c r="P60" t="s">
        <v>1343</v>
      </c>
      <c r="Q60" t="s">
        <v>1358</v>
      </c>
      <c r="R60" t="s">
        <v>1428</v>
      </c>
      <c r="S60" t="s">
        <v>51</v>
      </c>
      <c r="T60" t="s">
        <v>52</v>
      </c>
      <c r="U60" t="s">
        <v>109</v>
      </c>
      <c r="V60" t="s">
        <v>109</v>
      </c>
      <c r="W60" t="s">
        <v>108</v>
      </c>
      <c r="X60" t="s">
        <v>1391</v>
      </c>
      <c r="Y60" t="s">
        <v>1345</v>
      </c>
      <c r="Z60" t="s">
        <v>1306</v>
      </c>
      <c r="AA60" t="s">
        <v>1307</v>
      </c>
      <c r="AB60" t="s">
        <v>32</v>
      </c>
      <c r="AC60" t="s">
        <v>50</v>
      </c>
      <c r="AD60" t="s">
        <v>1308</v>
      </c>
      <c r="AE60" t="s">
        <v>50</v>
      </c>
      <c r="AF60" t="s">
        <v>1309</v>
      </c>
      <c r="AG60" t="s">
        <v>50</v>
      </c>
      <c r="AH60" t="s">
        <v>1310</v>
      </c>
      <c r="AI60" t="s">
        <v>1311</v>
      </c>
      <c r="AJ60" t="s">
        <v>1311</v>
      </c>
      <c r="AK60" t="s">
        <v>48</v>
      </c>
      <c r="AL60" t="s">
        <v>1258</v>
      </c>
      <c r="AM60" t="s">
        <v>1429</v>
      </c>
      <c r="AN60" t="s">
        <v>1430</v>
      </c>
      <c r="AO60" t="s">
        <v>1314</v>
      </c>
      <c r="AP60" t="s">
        <v>1397</v>
      </c>
      <c r="AQ60" t="s">
        <v>1316</v>
      </c>
      <c r="AR60" t="s">
        <v>1317</v>
      </c>
      <c r="AS60" t="s">
        <v>1318</v>
      </c>
      <c r="AT60" t="s">
        <v>1319</v>
      </c>
      <c r="AU60" t="s">
        <v>1320</v>
      </c>
      <c r="AV60" t="s">
        <v>53</v>
      </c>
      <c r="AW60" t="s">
        <v>54</v>
      </c>
      <c r="AX60">
        <v>2</v>
      </c>
      <c r="AY60" t="s">
        <v>1310</v>
      </c>
      <c r="AZ60">
        <v>40</v>
      </c>
      <c r="BA60">
        <v>40</v>
      </c>
      <c r="BB60" t="s">
        <v>53</v>
      </c>
      <c r="BC60" t="s">
        <v>1269</v>
      </c>
      <c r="BD60" t="s">
        <v>1269</v>
      </c>
      <c r="BE60" t="s">
        <v>77</v>
      </c>
      <c r="BF60" t="s">
        <v>31</v>
      </c>
      <c r="BG60" t="s">
        <v>78</v>
      </c>
      <c r="BH60" t="s">
        <v>32</v>
      </c>
      <c r="BI60" t="s">
        <v>1270</v>
      </c>
      <c r="BJ60" t="s">
        <v>1271</v>
      </c>
      <c r="BK60" s="2">
        <v>0</v>
      </c>
      <c r="BL60" s="2">
        <v>0</v>
      </c>
      <c r="BM60" s="2">
        <v>0</v>
      </c>
      <c r="BN60" s="2">
        <v>786.72</v>
      </c>
      <c r="BO60" s="2">
        <v>-8.1999999999999993</v>
      </c>
      <c r="BP60" s="2">
        <v>0</v>
      </c>
      <c r="BQ60" s="2">
        <v>778.52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786.72</v>
      </c>
      <c r="CH60" s="2">
        <v>0</v>
      </c>
      <c r="CI60" s="2">
        <v>0</v>
      </c>
      <c r="CJ60" s="2">
        <v>0</v>
      </c>
      <c r="CK60" t="s">
        <v>32</v>
      </c>
      <c r="CL60" t="s">
        <v>2378</v>
      </c>
      <c r="CM60" t="s">
        <v>2377</v>
      </c>
      <c r="CN60" t="s">
        <v>2374</v>
      </c>
    </row>
    <row r="61" spans="1:96" x14ac:dyDescent="0.25">
      <c r="A61" t="s">
        <v>18</v>
      </c>
      <c r="B61" t="s">
        <v>1434</v>
      </c>
      <c r="C61" t="str">
        <f t="shared" si="0"/>
        <v>000001130015-2021-20210930Termoli</v>
      </c>
      <c r="D61" t="s">
        <v>107</v>
      </c>
      <c r="E61" t="s">
        <v>108</v>
      </c>
      <c r="F61" t="s">
        <v>76</v>
      </c>
      <c r="G61" t="s">
        <v>1437</v>
      </c>
      <c r="H61" t="s">
        <v>1369</v>
      </c>
      <c r="I61" t="s">
        <v>1297</v>
      </c>
      <c r="J61" t="s">
        <v>1298</v>
      </c>
      <c r="K61" t="s">
        <v>1299</v>
      </c>
      <c r="L61" t="s">
        <v>1300</v>
      </c>
      <c r="M61" t="s">
        <v>1301</v>
      </c>
      <c r="N61" t="s">
        <v>1245</v>
      </c>
      <c r="O61" t="s">
        <v>1366</v>
      </c>
      <c r="P61" t="s">
        <v>1366</v>
      </c>
      <c r="Q61" t="s">
        <v>1358</v>
      </c>
      <c r="R61" t="s">
        <v>1428</v>
      </c>
      <c r="S61" t="s">
        <v>51</v>
      </c>
      <c r="T61" t="s">
        <v>52</v>
      </c>
      <c r="U61" t="s">
        <v>109</v>
      </c>
      <c r="V61" t="s">
        <v>109</v>
      </c>
      <c r="W61" t="s">
        <v>108</v>
      </c>
      <c r="X61" t="s">
        <v>1391</v>
      </c>
      <c r="Y61" t="s">
        <v>1345</v>
      </c>
      <c r="Z61" t="s">
        <v>1306</v>
      </c>
      <c r="AA61" t="s">
        <v>1307</v>
      </c>
      <c r="AB61" t="s">
        <v>32</v>
      </c>
      <c r="AC61" t="s">
        <v>50</v>
      </c>
      <c r="AD61" t="s">
        <v>1308</v>
      </c>
      <c r="AE61" t="s">
        <v>50</v>
      </c>
      <c r="AF61" t="s">
        <v>1309</v>
      </c>
      <c r="AG61" t="s">
        <v>50</v>
      </c>
      <c r="AH61" t="s">
        <v>1310</v>
      </c>
      <c r="AI61" t="s">
        <v>1311</v>
      </c>
      <c r="AJ61" t="s">
        <v>1311</v>
      </c>
      <c r="AK61" t="s">
        <v>48</v>
      </c>
      <c r="AL61" t="s">
        <v>1258</v>
      </c>
      <c r="AM61" t="s">
        <v>1429</v>
      </c>
      <c r="AN61" t="s">
        <v>1430</v>
      </c>
      <c r="AO61" t="s">
        <v>1314</v>
      </c>
      <c r="AP61" t="s">
        <v>1397</v>
      </c>
      <c r="AQ61" t="s">
        <v>1316</v>
      </c>
      <c r="AR61" t="s">
        <v>1317</v>
      </c>
      <c r="AS61" t="s">
        <v>1318</v>
      </c>
      <c r="AT61" t="s">
        <v>1319</v>
      </c>
      <c r="AU61" t="s">
        <v>1320</v>
      </c>
      <c r="AV61" t="s">
        <v>53</v>
      </c>
      <c r="AW61" t="s">
        <v>54</v>
      </c>
      <c r="AX61">
        <v>2</v>
      </c>
      <c r="AY61" t="s">
        <v>1310</v>
      </c>
      <c r="AZ61">
        <v>40</v>
      </c>
      <c r="BA61">
        <v>40</v>
      </c>
      <c r="BB61" t="s">
        <v>53</v>
      </c>
      <c r="BC61" t="s">
        <v>1269</v>
      </c>
      <c r="BD61" t="s">
        <v>1269</v>
      </c>
      <c r="BE61" t="s">
        <v>77</v>
      </c>
      <c r="BF61" t="s">
        <v>31</v>
      </c>
      <c r="BG61" t="s">
        <v>78</v>
      </c>
      <c r="BH61" t="s">
        <v>32</v>
      </c>
      <c r="BI61" t="s">
        <v>1270</v>
      </c>
      <c r="BJ61" t="s">
        <v>1271</v>
      </c>
      <c r="BK61" s="2">
        <v>0</v>
      </c>
      <c r="BL61" s="2">
        <v>0</v>
      </c>
      <c r="BM61" s="2">
        <v>0</v>
      </c>
      <c r="BN61" s="2">
        <v>1108.8699999999999</v>
      </c>
      <c r="BO61" s="2">
        <v>-9.24</v>
      </c>
      <c r="BP61" s="2">
        <v>0</v>
      </c>
      <c r="BQ61" s="2">
        <v>1099.6300000000001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1108.8699999999999</v>
      </c>
      <c r="CH61" s="2">
        <v>0</v>
      </c>
      <c r="CI61" s="2">
        <v>0</v>
      </c>
      <c r="CJ61" s="2">
        <v>0</v>
      </c>
      <c r="CK61" t="s">
        <v>32</v>
      </c>
      <c r="CL61" t="s">
        <v>2378</v>
      </c>
      <c r="CM61" t="s">
        <v>2377</v>
      </c>
      <c r="CN61" t="s">
        <v>2374</v>
      </c>
    </row>
    <row r="62" spans="1:96" x14ac:dyDescent="0.25">
      <c r="A62" t="s">
        <v>18</v>
      </c>
      <c r="B62" t="s">
        <v>1434</v>
      </c>
      <c r="C62" t="str">
        <f t="shared" si="0"/>
        <v>000001130015-2021-20211031Termoli</v>
      </c>
      <c r="D62" t="s">
        <v>107</v>
      </c>
      <c r="E62" t="s">
        <v>108</v>
      </c>
      <c r="F62" t="s">
        <v>76</v>
      </c>
      <c r="G62" t="s">
        <v>1438</v>
      </c>
      <c r="H62" t="s">
        <v>1369</v>
      </c>
      <c r="I62" t="s">
        <v>1297</v>
      </c>
      <c r="J62" t="s">
        <v>1298</v>
      </c>
      <c r="K62" t="s">
        <v>1299</v>
      </c>
      <c r="L62" t="s">
        <v>1300</v>
      </c>
      <c r="M62" t="s">
        <v>1301</v>
      </c>
      <c r="N62" t="s">
        <v>1245</v>
      </c>
      <c r="O62" t="s">
        <v>1370</v>
      </c>
      <c r="P62" t="s">
        <v>1370</v>
      </c>
      <c r="Q62" t="s">
        <v>1358</v>
      </c>
      <c r="R62" t="s">
        <v>1428</v>
      </c>
      <c r="S62" t="s">
        <v>51</v>
      </c>
      <c r="T62" t="s">
        <v>52</v>
      </c>
      <c r="U62" t="s">
        <v>109</v>
      </c>
      <c r="V62" t="s">
        <v>109</v>
      </c>
      <c r="W62" t="s">
        <v>108</v>
      </c>
      <c r="X62" t="s">
        <v>1391</v>
      </c>
      <c r="Y62" t="s">
        <v>1345</v>
      </c>
      <c r="Z62" t="s">
        <v>1306</v>
      </c>
      <c r="AA62" t="s">
        <v>1307</v>
      </c>
      <c r="AB62" t="s">
        <v>32</v>
      </c>
      <c r="AC62" t="s">
        <v>50</v>
      </c>
      <c r="AD62" t="s">
        <v>1308</v>
      </c>
      <c r="AE62" t="s">
        <v>50</v>
      </c>
      <c r="AF62" t="s">
        <v>1309</v>
      </c>
      <c r="AG62" t="s">
        <v>50</v>
      </c>
      <c r="AH62" t="s">
        <v>1310</v>
      </c>
      <c r="AI62" t="s">
        <v>1311</v>
      </c>
      <c r="AJ62" t="s">
        <v>1311</v>
      </c>
      <c r="AK62" t="s">
        <v>48</v>
      </c>
      <c r="AL62" t="s">
        <v>1258</v>
      </c>
      <c r="AM62" t="s">
        <v>1429</v>
      </c>
      <c r="AN62" t="s">
        <v>1430</v>
      </c>
      <c r="AO62" t="s">
        <v>1314</v>
      </c>
      <c r="AP62" t="s">
        <v>1397</v>
      </c>
      <c r="AQ62" t="s">
        <v>1316</v>
      </c>
      <c r="AR62" t="s">
        <v>1317</v>
      </c>
      <c r="AS62" t="s">
        <v>1318</v>
      </c>
      <c r="AT62" t="s">
        <v>1319</v>
      </c>
      <c r="AU62" t="s">
        <v>1320</v>
      </c>
      <c r="AV62" t="s">
        <v>53</v>
      </c>
      <c r="AW62" t="s">
        <v>54</v>
      </c>
      <c r="AX62">
        <v>2</v>
      </c>
      <c r="AY62" t="s">
        <v>1310</v>
      </c>
      <c r="AZ62">
        <v>40</v>
      </c>
      <c r="BA62">
        <v>40</v>
      </c>
      <c r="BB62" t="s">
        <v>53</v>
      </c>
      <c r="BC62" t="s">
        <v>1269</v>
      </c>
      <c r="BD62" t="s">
        <v>1269</v>
      </c>
      <c r="BE62" t="s">
        <v>77</v>
      </c>
      <c r="BF62" t="s">
        <v>31</v>
      </c>
      <c r="BG62" t="s">
        <v>78</v>
      </c>
      <c r="BH62" t="s">
        <v>32</v>
      </c>
      <c r="BI62" t="s">
        <v>1270</v>
      </c>
      <c r="BJ62" t="s">
        <v>1271</v>
      </c>
      <c r="BK62" s="2">
        <v>0</v>
      </c>
      <c r="BL62" s="2">
        <v>0</v>
      </c>
      <c r="BM62" s="2">
        <v>0</v>
      </c>
      <c r="BN62" s="2">
        <v>196</v>
      </c>
      <c r="BO62" s="2">
        <v>-1.23</v>
      </c>
      <c r="BP62" s="2">
        <v>0</v>
      </c>
      <c r="BQ62" s="2">
        <v>194.77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196</v>
      </c>
      <c r="CH62" s="2">
        <v>0</v>
      </c>
      <c r="CI62" s="2">
        <v>0</v>
      </c>
      <c r="CJ62" s="2">
        <v>0</v>
      </c>
      <c r="CK62" t="s">
        <v>32</v>
      </c>
      <c r="CL62" t="s">
        <v>2378</v>
      </c>
      <c r="CM62" t="s">
        <v>2377</v>
      </c>
      <c r="CN62" t="s">
        <v>2374</v>
      </c>
    </row>
    <row r="63" spans="1:96" x14ac:dyDescent="0.25">
      <c r="A63" t="s">
        <v>18</v>
      </c>
      <c r="B63" t="s">
        <v>1434</v>
      </c>
      <c r="C63" t="str">
        <f t="shared" si="0"/>
        <v>000001130015-2021-20211130Termoli</v>
      </c>
      <c r="D63" t="s">
        <v>107</v>
      </c>
      <c r="E63" t="s">
        <v>108</v>
      </c>
      <c r="F63" t="s">
        <v>76</v>
      </c>
      <c r="G63" t="s">
        <v>1369</v>
      </c>
      <c r="H63" t="s">
        <v>1368</v>
      </c>
      <c r="I63" t="s">
        <v>1297</v>
      </c>
      <c r="J63" t="s">
        <v>1298</v>
      </c>
      <c r="K63" t="s">
        <v>1299</v>
      </c>
      <c r="L63" t="s">
        <v>1300</v>
      </c>
      <c r="M63" t="s">
        <v>1301</v>
      </c>
      <c r="N63" t="s">
        <v>1245</v>
      </c>
      <c r="O63" t="s">
        <v>1367</v>
      </c>
      <c r="P63" t="s">
        <v>1367</v>
      </c>
      <c r="Q63" t="s">
        <v>1358</v>
      </c>
      <c r="R63" t="s">
        <v>1428</v>
      </c>
      <c r="S63" t="s">
        <v>51</v>
      </c>
      <c r="T63" t="s">
        <v>52</v>
      </c>
      <c r="U63" t="s">
        <v>109</v>
      </c>
      <c r="V63" t="s">
        <v>109</v>
      </c>
      <c r="W63" t="s">
        <v>108</v>
      </c>
      <c r="X63" t="s">
        <v>1391</v>
      </c>
      <c r="Y63" t="s">
        <v>1345</v>
      </c>
      <c r="Z63" t="s">
        <v>1306</v>
      </c>
      <c r="AA63" t="s">
        <v>1307</v>
      </c>
      <c r="AB63" t="s">
        <v>32</v>
      </c>
      <c r="AC63" t="s">
        <v>50</v>
      </c>
      <c r="AD63" t="s">
        <v>1308</v>
      </c>
      <c r="AE63" t="s">
        <v>50</v>
      </c>
      <c r="AF63" t="s">
        <v>1309</v>
      </c>
      <c r="AG63" t="s">
        <v>50</v>
      </c>
      <c r="AH63" t="s">
        <v>1310</v>
      </c>
      <c r="AI63" t="s">
        <v>1311</v>
      </c>
      <c r="AJ63" t="s">
        <v>1311</v>
      </c>
      <c r="AK63" t="s">
        <v>48</v>
      </c>
      <c r="AL63" t="s">
        <v>1258</v>
      </c>
      <c r="AM63" t="s">
        <v>1429</v>
      </c>
      <c r="AN63" t="s">
        <v>1430</v>
      </c>
      <c r="AO63" t="s">
        <v>1314</v>
      </c>
      <c r="AP63" t="s">
        <v>1397</v>
      </c>
      <c r="AQ63" t="s">
        <v>1316</v>
      </c>
      <c r="AR63" t="s">
        <v>1317</v>
      </c>
      <c r="AS63" t="s">
        <v>1318</v>
      </c>
      <c r="AT63" t="s">
        <v>1319</v>
      </c>
      <c r="AU63" t="s">
        <v>1320</v>
      </c>
      <c r="AV63" t="s">
        <v>53</v>
      </c>
      <c r="AW63" t="s">
        <v>54</v>
      </c>
      <c r="AX63">
        <v>2</v>
      </c>
      <c r="AY63" t="s">
        <v>1310</v>
      </c>
      <c r="AZ63">
        <v>40</v>
      </c>
      <c r="BA63">
        <v>40</v>
      </c>
      <c r="BB63" t="s">
        <v>53</v>
      </c>
      <c r="BC63" t="s">
        <v>1269</v>
      </c>
      <c r="BD63" t="s">
        <v>1269</v>
      </c>
      <c r="BE63" t="s">
        <v>77</v>
      </c>
      <c r="BF63" t="s">
        <v>31</v>
      </c>
      <c r="BG63" t="s">
        <v>78</v>
      </c>
      <c r="BH63" t="s">
        <v>32</v>
      </c>
      <c r="BI63" t="s">
        <v>1270</v>
      </c>
      <c r="BJ63" t="s">
        <v>1271</v>
      </c>
      <c r="BK63" s="2">
        <v>0</v>
      </c>
      <c r="BL63" s="2">
        <v>0</v>
      </c>
      <c r="BM63" s="2">
        <v>0</v>
      </c>
      <c r="BN63" s="2">
        <v>13637.59</v>
      </c>
      <c r="BO63" s="2">
        <v>-56.82</v>
      </c>
      <c r="BP63" s="2">
        <v>0</v>
      </c>
      <c r="BQ63" s="2">
        <v>13580.77</v>
      </c>
      <c r="BR63" s="2">
        <v>15373.01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-2127.14</v>
      </c>
      <c r="CG63" s="2">
        <v>391.72</v>
      </c>
      <c r="CH63" s="2">
        <v>0</v>
      </c>
      <c r="CI63" s="2">
        <v>0</v>
      </c>
      <c r="CJ63" s="2">
        <v>0</v>
      </c>
      <c r="CK63" t="s">
        <v>32</v>
      </c>
      <c r="CL63" t="s">
        <v>2378</v>
      </c>
      <c r="CM63" t="s">
        <v>2377</v>
      </c>
      <c r="CN63" t="s">
        <v>2374</v>
      </c>
    </row>
    <row r="64" spans="1:96" x14ac:dyDescent="0.25">
      <c r="A64" t="s">
        <v>18</v>
      </c>
      <c r="B64" t="s">
        <v>1434</v>
      </c>
      <c r="C64" t="str">
        <f t="shared" si="0"/>
        <v>000001130015-2021-20211231Termoli</v>
      </c>
      <c r="D64" t="s">
        <v>107</v>
      </c>
      <c r="E64" t="s">
        <v>108</v>
      </c>
      <c r="F64" t="s">
        <v>76</v>
      </c>
      <c r="G64" t="s">
        <v>1368</v>
      </c>
      <c r="H64" t="s">
        <v>1368</v>
      </c>
      <c r="I64" t="s">
        <v>1297</v>
      </c>
      <c r="J64" t="s">
        <v>1298</v>
      </c>
      <c r="K64" t="s">
        <v>1299</v>
      </c>
      <c r="L64" t="s">
        <v>1300</v>
      </c>
      <c r="M64" t="s">
        <v>1301</v>
      </c>
      <c r="N64" t="s">
        <v>1245</v>
      </c>
      <c r="O64" t="s">
        <v>1416</v>
      </c>
      <c r="P64" t="s">
        <v>1416</v>
      </c>
      <c r="Q64" t="s">
        <v>1358</v>
      </c>
      <c r="R64" t="s">
        <v>1428</v>
      </c>
      <c r="S64" t="s">
        <v>51</v>
      </c>
      <c r="T64" t="s">
        <v>52</v>
      </c>
      <c r="U64" t="s">
        <v>109</v>
      </c>
      <c r="V64" t="s">
        <v>109</v>
      </c>
      <c r="W64" t="s">
        <v>108</v>
      </c>
      <c r="X64" t="s">
        <v>1391</v>
      </c>
      <c r="Y64" t="s">
        <v>1345</v>
      </c>
      <c r="Z64" t="s">
        <v>1306</v>
      </c>
      <c r="AA64" t="s">
        <v>1307</v>
      </c>
      <c r="AB64" t="s">
        <v>32</v>
      </c>
      <c r="AC64" t="s">
        <v>50</v>
      </c>
      <c r="AD64" t="s">
        <v>1308</v>
      </c>
      <c r="AE64" t="s">
        <v>50</v>
      </c>
      <c r="AF64" t="s">
        <v>1309</v>
      </c>
      <c r="AG64" t="s">
        <v>50</v>
      </c>
      <c r="AH64" t="s">
        <v>1310</v>
      </c>
      <c r="AI64" t="s">
        <v>1311</v>
      </c>
      <c r="AJ64" t="s">
        <v>1311</v>
      </c>
      <c r="AK64" t="s">
        <v>48</v>
      </c>
      <c r="AL64" t="s">
        <v>1258</v>
      </c>
      <c r="AM64" t="s">
        <v>1429</v>
      </c>
      <c r="AN64" t="s">
        <v>1430</v>
      </c>
      <c r="AO64" t="s">
        <v>1314</v>
      </c>
      <c r="AP64" t="s">
        <v>1397</v>
      </c>
      <c r="AQ64" t="s">
        <v>1316</v>
      </c>
      <c r="AR64" t="s">
        <v>1317</v>
      </c>
      <c r="AS64" t="s">
        <v>1318</v>
      </c>
      <c r="AT64" t="s">
        <v>1319</v>
      </c>
      <c r="AU64" t="s">
        <v>1320</v>
      </c>
      <c r="AV64" t="s">
        <v>53</v>
      </c>
      <c r="AW64" t="s">
        <v>54</v>
      </c>
      <c r="AX64">
        <v>2</v>
      </c>
      <c r="AY64" t="s">
        <v>1310</v>
      </c>
      <c r="AZ64">
        <v>40</v>
      </c>
      <c r="BA64">
        <v>40</v>
      </c>
      <c r="BB64" t="s">
        <v>53</v>
      </c>
      <c r="BC64" t="s">
        <v>1269</v>
      </c>
      <c r="BD64" t="s">
        <v>1269</v>
      </c>
      <c r="BE64" t="s">
        <v>77</v>
      </c>
      <c r="BF64" t="s">
        <v>31</v>
      </c>
      <c r="BG64" t="s">
        <v>78</v>
      </c>
      <c r="BH64" t="s">
        <v>32</v>
      </c>
      <c r="BI64" t="s">
        <v>1270</v>
      </c>
      <c r="BJ64" t="s">
        <v>1271</v>
      </c>
      <c r="BK64" s="2">
        <v>0</v>
      </c>
      <c r="BL64" s="2">
        <v>0</v>
      </c>
      <c r="BM64" s="2">
        <v>0</v>
      </c>
      <c r="BN64" s="2">
        <v>3505.48</v>
      </c>
      <c r="BO64" s="2">
        <v>-87.64</v>
      </c>
      <c r="BP64" s="2">
        <v>0</v>
      </c>
      <c r="BQ64" s="2">
        <v>3417.84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3505.48</v>
      </c>
      <c r="CH64" s="2">
        <v>0</v>
      </c>
      <c r="CI64" s="2">
        <v>0</v>
      </c>
      <c r="CJ64" s="2">
        <v>0</v>
      </c>
      <c r="CK64" t="s">
        <v>32</v>
      </c>
      <c r="CL64" t="s">
        <v>2378</v>
      </c>
      <c r="CM64" t="s">
        <v>2377</v>
      </c>
      <c r="CN64" t="s">
        <v>2374</v>
      </c>
    </row>
    <row r="65" spans="1:96" x14ac:dyDescent="0.25">
      <c r="A65" t="s">
        <v>18</v>
      </c>
      <c r="B65" t="s">
        <v>1434</v>
      </c>
      <c r="C65" t="str">
        <f t="shared" si="0"/>
        <v>000001130015-2021-20211231Termoli</v>
      </c>
      <c r="D65" t="s">
        <v>107</v>
      </c>
      <c r="E65" t="s">
        <v>108</v>
      </c>
      <c r="F65" t="s">
        <v>76</v>
      </c>
      <c r="G65" t="s">
        <v>1368</v>
      </c>
      <c r="H65" t="s">
        <v>1368</v>
      </c>
      <c r="I65" t="s">
        <v>1297</v>
      </c>
      <c r="J65" t="s">
        <v>1298</v>
      </c>
      <c r="K65" t="s">
        <v>1299</v>
      </c>
      <c r="L65" t="s">
        <v>1300</v>
      </c>
      <c r="M65" t="s">
        <v>1301</v>
      </c>
      <c r="N65" t="s">
        <v>1245</v>
      </c>
      <c r="O65" t="s">
        <v>1371</v>
      </c>
      <c r="P65" t="s">
        <v>1371</v>
      </c>
      <c r="Q65" t="s">
        <v>1358</v>
      </c>
      <c r="R65" t="s">
        <v>1428</v>
      </c>
      <c r="S65" t="s">
        <v>51</v>
      </c>
      <c r="T65" t="s">
        <v>52</v>
      </c>
      <c r="U65" t="s">
        <v>109</v>
      </c>
      <c r="V65" t="s">
        <v>109</v>
      </c>
      <c r="W65" t="s">
        <v>108</v>
      </c>
      <c r="X65" t="s">
        <v>1391</v>
      </c>
      <c r="Y65" t="s">
        <v>1345</v>
      </c>
      <c r="Z65" t="s">
        <v>1306</v>
      </c>
      <c r="AA65" t="s">
        <v>1307</v>
      </c>
      <c r="AB65" t="s">
        <v>32</v>
      </c>
      <c r="AC65" t="s">
        <v>50</v>
      </c>
      <c r="AD65" t="s">
        <v>1308</v>
      </c>
      <c r="AE65" t="s">
        <v>50</v>
      </c>
      <c r="AF65" t="s">
        <v>1309</v>
      </c>
      <c r="AG65" t="s">
        <v>50</v>
      </c>
      <c r="AH65" t="s">
        <v>1310</v>
      </c>
      <c r="AI65" t="s">
        <v>1311</v>
      </c>
      <c r="AJ65" t="s">
        <v>1311</v>
      </c>
      <c r="AK65" t="s">
        <v>48</v>
      </c>
      <c r="AL65" t="s">
        <v>1258</v>
      </c>
      <c r="AM65" t="s">
        <v>1429</v>
      </c>
      <c r="AN65" t="s">
        <v>1430</v>
      </c>
      <c r="AO65" t="s">
        <v>1314</v>
      </c>
      <c r="AP65" t="s">
        <v>1397</v>
      </c>
      <c r="AQ65" t="s">
        <v>1316</v>
      </c>
      <c r="AR65" t="s">
        <v>1317</v>
      </c>
      <c r="AS65" t="s">
        <v>1318</v>
      </c>
      <c r="AT65" t="s">
        <v>1319</v>
      </c>
      <c r="AU65" t="s">
        <v>1320</v>
      </c>
      <c r="AV65" t="s">
        <v>53</v>
      </c>
      <c r="AW65" t="s">
        <v>54</v>
      </c>
      <c r="AX65">
        <v>2</v>
      </c>
      <c r="AY65" t="s">
        <v>1310</v>
      </c>
      <c r="AZ65">
        <v>40</v>
      </c>
      <c r="BA65">
        <v>40</v>
      </c>
      <c r="BB65" t="s">
        <v>53</v>
      </c>
      <c r="BC65" t="s">
        <v>1269</v>
      </c>
      <c r="BD65" t="s">
        <v>1269</v>
      </c>
      <c r="BE65" t="s">
        <v>77</v>
      </c>
      <c r="BF65" t="s">
        <v>31</v>
      </c>
      <c r="BG65" t="s">
        <v>78</v>
      </c>
      <c r="BH65" t="s">
        <v>32</v>
      </c>
      <c r="BI65" t="s">
        <v>1270</v>
      </c>
      <c r="BJ65" t="s">
        <v>1271</v>
      </c>
      <c r="BK65" s="2">
        <v>0</v>
      </c>
      <c r="BL65" s="2">
        <v>0</v>
      </c>
      <c r="BM65" s="2">
        <v>0</v>
      </c>
      <c r="BN65" s="2">
        <v>6891.14</v>
      </c>
      <c r="BO65" s="2">
        <v>-14.36</v>
      </c>
      <c r="BP65" s="2">
        <v>0</v>
      </c>
      <c r="BQ65" s="2">
        <v>6876.7800000000016</v>
      </c>
      <c r="BR65" s="2">
        <v>11061.74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-4170.6000000000004</v>
      </c>
      <c r="CG65" s="2">
        <v>0</v>
      </c>
      <c r="CH65" s="2">
        <v>0</v>
      </c>
      <c r="CI65" s="2">
        <v>0</v>
      </c>
      <c r="CJ65" s="2">
        <v>0</v>
      </c>
      <c r="CK65" t="s">
        <v>32</v>
      </c>
      <c r="CL65" t="s">
        <v>2378</v>
      </c>
      <c r="CM65" t="s">
        <v>2377</v>
      </c>
      <c r="CN65" t="s">
        <v>2374</v>
      </c>
    </row>
    <row r="66" spans="1:96" x14ac:dyDescent="0.25">
      <c r="A66" t="s">
        <v>18</v>
      </c>
      <c r="B66" t="s">
        <v>1439</v>
      </c>
      <c r="C66" t="str">
        <f t="shared" si="0"/>
        <v>000001130016-2019-20191201Termoli</v>
      </c>
      <c r="D66" t="s">
        <v>110</v>
      </c>
      <c r="E66" t="s">
        <v>111</v>
      </c>
      <c r="F66" t="s">
        <v>79</v>
      </c>
      <c r="G66" t="s">
        <v>1405</v>
      </c>
      <c r="H66" t="s">
        <v>1405</v>
      </c>
      <c r="I66" t="s">
        <v>1297</v>
      </c>
      <c r="J66" t="s">
        <v>1298</v>
      </c>
      <c r="K66" t="s">
        <v>1299</v>
      </c>
      <c r="L66" t="s">
        <v>1300</v>
      </c>
      <c r="M66" t="s">
        <v>1301</v>
      </c>
      <c r="N66" t="s">
        <v>1245</v>
      </c>
      <c r="O66" t="s">
        <v>1405</v>
      </c>
      <c r="P66" t="s">
        <v>1343</v>
      </c>
      <c r="Q66" t="s">
        <v>1373</v>
      </c>
      <c r="R66" t="s">
        <v>1428</v>
      </c>
      <c r="S66" t="s">
        <v>51</v>
      </c>
      <c r="T66" t="s">
        <v>52</v>
      </c>
      <c r="U66" t="s">
        <v>112</v>
      </c>
      <c r="V66" t="s">
        <v>112</v>
      </c>
      <c r="W66" t="s">
        <v>1440</v>
      </c>
      <c r="X66" t="s">
        <v>1391</v>
      </c>
      <c r="Y66" t="s">
        <v>1402</v>
      </c>
      <c r="Z66" t="s">
        <v>1306</v>
      </c>
      <c r="AA66" t="s">
        <v>1307</v>
      </c>
      <c r="AB66" t="s">
        <v>32</v>
      </c>
      <c r="AC66" t="s">
        <v>50</v>
      </c>
      <c r="AD66" t="s">
        <v>1308</v>
      </c>
      <c r="AE66" t="s">
        <v>50</v>
      </c>
      <c r="AF66" t="s">
        <v>1309</v>
      </c>
      <c r="AG66" t="s">
        <v>50</v>
      </c>
      <c r="AH66" t="s">
        <v>1310</v>
      </c>
      <c r="AI66" t="s">
        <v>1311</v>
      </c>
      <c r="AJ66" t="s">
        <v>1311</v>
      </c>
      <c r="AK66" t="s">
        <v>48</v>
      </c>
      <c r="AL66" t="s">
        <v>1258</v>
      </c>
      <c r="AM66" t="s">
        <v>1375</v>
      </c>
      <c r="AN66" t="s">
        <v>1376</v>
      </c>
      <c r="AO66" t="s">
        <v>1314</v>
      </c>
      <c r="AP66" t="s">
        <v>1397</v>
      </c>
      <c r="AQ66" t="s">
        <v>1316</v>
      </c>
      <c r="AR66" t="s">
        <v>1317</v>
      </c>
      <c r="AS66" t="s">
        <v>1318</v>
      </c>
      <c r="AT66" t="s">
        <v>1319</v>
      </c>
      <c r="AU66" t="s">
        <v>1320</v>
      </c>
      <c r="AV66" t="s">
        <v>53</v>
      </c>
      <c r="AW66" t="s">
        <v>54</v>
      </c>
      <c r="AX66">
        <v>2</v>
      </c>
      <c r="AY66" t="s">
        <v>1310</v>
      </c>
      <c r="AZ66">
        <v>40</v>
      </c>
      <c r="BA66">
        <v>40</v>
      </c>
      <c r="BB66" t="s">
        <v>53</v>
      </c>
      <c r="BC66" t="s">
        <v>1269</v>
      </c>
      <c r="BD66" t="s">
        <v>1269</v>
      </c>
      <c r="BE66" t="s">
        <v>55</v>
      </c>
      <c r="BF66" t="s">
        <v>56</v>
      </c>
      <c r="BG66" t="s">
        <v>32</v>
      </c>
      <c r="BH66" t="s">
        <v>32</v>
      </c>
      <c r="BI66" t="s">
        <v>1270</v>
      </c>
      <c r="BJ66" t="s">
        <v>1271</v>
      </c>
      <c r="BK66" s="2">
        <v>38266.379999999997</v>
      </c>
      <c r="BL66" s="2">
        <v>-2072.7600000000002</v>
      </c>
      <c r="BM66" s="2">
        <v>36193.620000000003</v>
      </c>
      <c r="BN66" s="2">
        <v>0</v>
      </c>
      <c r="BO66" s="2">
        <v>-1913.32</v>
      </c>
      <c r="BP66" s="2">
        <v>0</v>
      </c>
      <c r="BQ66" s="2">
        <v>34280.300000000003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t="s">
        <v>32</v>
      </c>
      <c r="CL66" t="s">
        <v>2378</v>
      </c>
      <c r="CM66" t="s">
        <v>2377</v>
      </c>
      <c r="CN66" t="s">
        <v>2374</v>
      </c>
      <c r="CO66" t="s">
        <v>50</v>
      </c>
      <c r="CP66" t="b">
        <v>1</v>
      </c>
      <c r="CQ66" t="s">
        <v>2378</v>
      </c>
      <c r="CR66" t="b">
        <v>1</v>
      </c>
    </row>
    <row r="67" spans="1:96" x14ac:dyDescent="0.25">
      <c r="A67" t="s">
        <v>18</v>
      </c>
      <c r="B67" t="s">
        <v>1441</v>
      </c>
      <c r="C67" t="str">
        <f t="shared" ref="C67:C130" si="1">+B67&amp;"-"&amp;G67&amp;CL67</f>
        <v>000001130016-2020-20200101Termoli</v>
      </c>
      <c r="D67" t="s">
        <v>110</v>
      </c>
      <c r="E67" t="s">
        <v>111</v>
      </c>
      <c r="F67" t="s">
        <v>71</v>
      </c>
      <c r="G67" t="s">
        <v>1407</v>
      </c>
      <c r="H67" t="s">
        <v>1361</v>
      </c>
      <c r="I67" t="s">
        <v>1297</v>
      </c>
      <c r="J67" t="s">
        <v>1298</v>
      </c>
      <c r="K67" t="s">
        <v>1299</v>
      </c>
      <c r="L67" t="s">
        <v>1300</v>
      </c>
      <c r="M67" t="s">
        <v>1301</v>
      </c>
      <c r="N67" t="s">
        <v>1245</v>
      </c>
      <c r="O67" t="s">
        <v>1407</v>
      </c>
      <c r="P67" t="s">
        <v>1343</v>
      </c>
      <c r="Q67" t="s">
        <v>1373</v>
      </c>
      <c r="R67" t="s">
        <v>1428</v>
      </c>
      <c r="S67" t="s">
        <v>51</v>
      </c>
      <c r="T67" t="s">
        <v>52</v>
      </c>
      <c r="U67" t="s">
        <v>112</v>
      </c>
      <c r="V67" t="s">
        <v>112</v>
      </c>
      <c r="W67" t="s">
        <v>1440</v>
      </c>
      <c r="X67" t="s">
        <v>1391</v>
      </c>
      <c r="Y67" t="s">
        <v>1402</v>
      </c>
      <c r="Z67" t="s">
        <v>1306</v>
      </c>
      <c r="AA67" t="s">
        <v>1307</v>
      </c>
      <c r="AB67" t="s">
        <v>32</v>
      </c>
      <c r="AC67" t="s">
        <v>50</v>
      </c>
      <c r="AD67" t="s">
        <v>1308</v>
      </c>
      <c r="AE67" t="s">
        <v>50</v>
      </c>
      <c r="AF67" t="s">
        <v>1309</v>
      </c>
      <c r="AG67" t="s">
        <v>50</v>
      </c>
      <c r="AH67" t="s">
        <v>1310</v>
      </c>
      <c r="AI67" t="s">
        <v>1311</v>
      </c>
      <c r="AJ67" t="s">
        <v>1311</v>
      </c>
      <c r="AK67" t="s">
        <v>48</v>
      </c>
      <c r="AL67" t="s">
        <v>1258</v>
      </c>
      <c r="AM67" t="s">
        <v>1375</v>
      </c>
      <c r="AN67" t="s">
        <v>1376</v>
      </c>
      <c r="AO67" t="s">
        <v>1314</v>
      </c>
      <c r="AP67" t="s">
        <v>1397</v>
      </c>
      <c r="AQ67" t="s">
        <v>1316</v>
      </c>
      <c r="AR67" t="s">
        <v>1317</v>
      </c>
      <c r="AS67" t="s">
        <v>1318</v>
      </c>
      <c r="AT67" t="s">
        <v>1319</v>
      </c>
      <c r="AU67" t="s">
        <v>1320</v>
      </c>
      <c r="AV67" t="s">
        <v>53</v>
      </c>
      <c r="AW67" t="s">
        <v>54</v>
      </c>
      <c r="AX67">
        <v>2</v>
      </c>
      <c r="AY67" t="s">
        <v>1310</v>
      </c>
      <c r="AZ67">
        <v>40</v>
      </c>
      <c r="BA67">
        <v>40</v>
      </c>
      <c r="BB67" t="s">
        <v>53</v>
      </c>
      <c r="BC67" t="s">
        <v>1269</v>
      </c>
      <c r="BD67" t="s">
        <v>1269</v>
      </c>
      <c r="BE67" t="s">
        <v>55</v>
      </c>
      <c r="BF67" t="s">
        <v>31</v>
      </c>
      <c r="BG67" t="s">
        <v>32</v>
      </c>
      <c r="BH67" t="s">
        <v>32</v>
      </c>
      <c r="BI67" t="s">
        <v>1270</v>
      </c>
      <c r="BJ67" t="s">
        <v>1271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t="s">
        <v>32</v>
      </c>
      <c r="CL67" t="s">
        <v>2378</v>
      </c>
      <c r="CM67" t="s">
        <v>2377</v>
      </c>
      <c r="CN67" t="s">
        <v>2374</v>
      </c>
      <c r="CO67" t="s">
        <v>50</v>
      </c>
      <c r="CP67" t="b">
        <v>1</v>
      </c>
      <c r="CQ67" t="s">
        <v>2378</v>
      </c>
      <c r="CR67" t="b">
        <v>1</v>
      </c>
    </row>
    <row r="68" spans="1:96" x14ac:dyDescent="0.25">
      <c r="A68" t="s">
        <v>18</v>
      </c>
      <c r="B68" t="s">
        <v>1441</v>
      </c>
      <c r="C68" t="str">
        <f t="shared" si="1"/>
        <v>000001130016-2020-20200430Termoli</v>
      </c>
      <c r="D68" t="s">
        <v>110</v>
      </c>
      <c r="E68" t="s">
        <v>111</v>
      </c>
      <c r="F68" t="s">
        <v>71</v>
      </c>
      <c r="G68" t="s">
        <v>1408</v>
      </c>
      <c r="H68" t="s">
        <v>1408</v>
      </c>
      <c r="I68" t="s">
        <v>1297</v>
      </c>
      <c r="J68" t="s">
        <v>1298</v>
      </c>
      <c r="K68" t="s">
        <v>1299</v>
      </c>
      <c r="L68" t="s">
        <v>1300</v>
      </c>
      <c r="M68" t="s">
        <v>1301</v>
      </c>
      <c r="N68" t="s">
        <v>1245</v>
      </c>
      <c r="O68" t="s">
        <v>1409</v>
      </c>
      <c r="P68" t="s">
        <v>1409</v>
      </c>
      <c r="Q68" t="s">
        <v>1373</v>
      </c>
      <c r="R68" t="s">
        <v>1428</v>
      </c>
      <c r="S68" t="s">
        <v>51</v>
      </c>
      <c r="T68" t="s">
        <v>52</v>
      </c>
      <c r="U68" t="s">
        <v>112</v>
      </c>
      <c r="V68" t="s">
        <v>112</v>
      </c>
      <c r="W68" t="s">
        <v>1440</v>
      </c>
      <c r="X68" t="s">
        <v>1391</v>
      </c>
      <c r="Y68" t="s">
        <v>1402</v>
      </c>
      <c r="Z68" t="s">
        <v>1306</v>
      </c>
      <c r="AA68" t="s">
        <v>1307</v>
      </c>
      <c r="AB68" t="s">
        <v>32</v>
      </c>
      <c r="AC68" t="s">
        <v>50</v>
      </c>
      <c r="AD68" t="s">
        <v>1308</v>
      </c>
      <c r="AE68" t="s">
        <v>50</v>
      </c>
      <c r="AF68" t="s">
        <v>1309</v>
      </c>
      <c r="AG68" t="s">
        <v>50</v>
      </c>
      <c r="AH68" t="s">
        <v>1310</v>
      </c>
      <c r="AI68" t="s">
        <v>1311</v>
      </c>
      <c r="AJ68" t="s">
        <v>1311</v>
      </c>
      <c r="AK68" t="s">
        <v>48</v>
      </c>
      <c r="AL68" t="s">
        <v>1258</v>
      </c>
      <c r="AM68" t="s">
        <v>1375</v>
      </c>
      <c r="AN68" t="s">
        <v>1376</v>
      </c>
      <c r="AO68" t="s">
        <v>1314</v>
      </c>
      <c r="AP68" t="s">
        <v>1397</v>
      </c>
      <c r="AQ68" t="s">
        <v>1316</v>
      </c>
      <c r="AR68" t="s">
        <v>1317</v>
      </c>
      <c r="AS68" t="s">
        <v>1318</v>
      </c>
      <c r="AT68" t="s">
        <v>1319</v>
      </c>
      <c r="AU68" t="s">
        <v>1320</v>
      </c>
      <c r="AV68" t="s">
        <v>53</v>
      </c>
      <c r="AW68" t="s">
        <v>54</v>
      </c>
      <c r="AX68">
        <v>2</v>
      </c>
      <c r="AY68" t="s">
        <v>1310</v>
      </c>
      <c r="AZ68">
        <v>40</v>
      </c>
      <c r="BA68">
        <v>40</v>
      </c>
      <c r="BB68" t="s">
        <v>53</v>
      </c>
      <c r="BC68" t="s">
        <v>1269</v>
      </c>
      <c r="BD68" t="s">
        <v>1269</v>
      </c>
      <c r="BE68" t="s">
        <v>55</v>
      </c>
      <c r="BF68" t="s">
        <v>31</v>
      </c>
      <c r="BG68" t="s">
        <v>32</v>
      </c>
      <c r="BH68" t="s">
        <v>32</v>
      </c>
      <c r="BI68" t="s">
        <v>1270</v>
      </c>
      <c r="BJ68" t="s">
        <v>1271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t="s">
        <v>32</v>
      </c>
      <c r="CL68" t="s">
        <v>2378</v>
      </c>
      <c r="CM68" t="s">
        <v>2377</v>
      </c>
      <c r="CN68" t="s">
        <v>2374</v>
      </c>
      <c r="CO68" t="s">
        <v>50</v>
      </c>
      <c r="CP68" t="b">
        <v>1</v>
      </c>
      <c r="CQ68" t="s">
        <v>2378</v>
      </c>
      <c r="CR68" t="b">
        <v>1</v>
      </c>
    </row>
    <row r="69" spans="1:96" x14ac:dyDescent="0.25">
      <c r="A69" t="s">
        <v>18</v>
      </c>
      <c r="B69" t="s">
        <v>1441</v>
      </c>
      <c r="C69" t="str">
        <f t="shared" si="1"/>
        <v>000001130016-2020-20200731Termoli</v>
      </c>
      <c r="D69" t="s">
        <v>110</v>
      </c>
      <c r="E69" t="s">
        <v>111</v>
      </c>
      <c r="F69" t="s">
        <v>71</v>
      </c>
      <c r="G69" t="s">
        <v>1442</v>
      </c>
      <c r="H69" t="s">
        <v>1442</v>
      </c>
      <c r="I69" t="s">
        <v>1297</v>
      </c>
      <c r="J69" t="s">
        <v>1298</v>
      </c>
      <c r="K69" t="s">
        <v>1299</v>
      </c>
      <c r="L69" t="s">
        <v>1300</v>
      </c>
      <c r="M69" t="s">
        <v>1301</v>
      </c>
      <c r="N69" t="s">
        <v>1245</v>
      </c>
      <c r="O69" t="s">
        <v>1443</v>
      </c>
      <c r="P69" t="s">
        <v>1443</v>
      </c>
      <c r="Q69" t="s">
        <v>1373</v>
      </c>
      <c r="R69" t="s">
        <v>1428</v>
      </c>
      <c r="S69" t="s">
        <v>51</v>
      </c>
      <c r="T69" t="s">
        <v>52</v>
      </c>
      <c r="U69" t="s">
        <v>112</v>
      </c>
      <c r="V69" t="s">
        <v>112</v>
      </c>
      <c r="W69" t="s">
        <v>1440</v>
      </c>
      <c r="X69" t="s">
        <v>1391</v>
      </c>
      <c r="Y69" t="s">
        <v>1402</v>
      </c>
      <c r="Z69" t="s">
        <v>1306</v>
      </c>
      <c r="AA69" t="s">
        <v>1307</v>
      </c>
      <c r="AB69" t="s">
        <v>32</v>
      </c>
      <c r="AC69" t="s">
        <v>50</v>
      </c>
      <c r="AD69" t="s">
        <v>1308</v>
      </c>
      <c r="AE69" t="s">
        <v>50</v>
      </c>
      <c r="AF69" t="s">
        <v>1309</v>
      </c>
      <c r="AG69" t="s">
        <v>50</v>
      </c>
      <c r="AH69" t="s">
        <v>1310</v>
      </c>
      <c r="AI69" t="s">
        <v>1311</v>
      </c>
      <c r="AJ69" t="s">
        <v>1311</v>
      </c>
      <c r="AK69" t="s">
        <v>48</v>
      </c>
      <c r="AL69" t="s">
        <v>1258</v>
      </c>
      <c r="AM69" t="s">
        <v>1375</v>
      </c>
      <c r="AN69" t="s">
        <v>1376</v>
      </c>
      <c r="AO69" t="s">
        <v>1314</v>
      </c>
      <c r="AP69" t="s">
        <v>1397</v>
      </c>
      <c r="AQ69" t="s">
        <v>1316</v>
      </c>
      <c r="AR69" t="s">
        <v>1317</v>
      </c>
      <c r="AS69" t="s">
        <v>1318</v>
      </c>
      <c r="AT69" t="s">
        <v>1319</v>
      </c>
      <c r="AU69" t="s">
        <v>1320</v>
      </c>
      <c r="AV69" t="s">
        <v>53</v>
      </c>
      <c r="AW69" t="s">
        <v>54</v>
      </c>
      <c r="AX69">
        <v>2</v>
      </c>
      <c r="AY69" t="s">
        <v>1310</v>
      </c>
      <c r="AZ69">
        <v>40</v>
      </c>
      <c r="BA69">
        <v>40</v>
      </c>
      <c r="BB69" t="s">
        <v>53</v>
      </c>
      <c r="BC69" t="s">
        <v>1269</v>
      </c>
      <c r="BD69" t="s">
        <v>1269</v>
      </c>
      <c r="BE69" t="s">
        <v>55</v>
      </c>
      <c r="BF69" t="s">
        <v>31</v>
      </c>
      <c r="BG69" t="s">
        <v>32</v>
      </c>
      <c r="BH69" t="s">
        <v>32</v>
      </c>
      <c r="BI69" t="s">
        <v>1270</v>
      </c>
      <c r="BJ69" t="s">
        <v>1271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t="s">
        <v>32</v>
      </c>
      <c r="CL69" t="s">
        <v>2378</v>
      </c>
      <c r="CM69" t="s">
        <v>2377</v>
      </c>
      <c r="CN69" t="s">
        <v>2374</v>
      </c>
      <c r="CO69" t="s">
        <v>50</v>
      </c>
      <c r="CP69" t="b">
        <v>1</v>
      </c>
      <c r="CQ69" t="s">
        <v>2378</v>
      </c>
      <c r="CR69" t="b">
        <v>1</v>
      </c>
    </row>
    <row r="70" spans="1:96" x14ac:dyDescent="0.25">
      <c r="A70" t="s">
        <v>18</v>
      </c>
      <c r="B70" t="s">
        <v>1441</v>
      </c>
      <c r="C70" t="str">
        <f t="shared" si="1"/>
        <v>000001130016-2020-20201031Termoli</v>
      </c>
      <c r="D70" t="s">
        <v>110</v>
      </c>
      <c r="E70" t="s">
        <v>111</v>
      </c>
      <c r="F70" t="s">
        <v>71</v>
      </c>
      <c r="G70" t="s">
        <v>1361</v>
      </c>
      <c r="H70" t="s">
        <v>1361</v>
      </c>
      <c r="I70" t="s">
        <v>1297</v>
      </c>
      <c r="J70" t="s">
        <v>1298</v>
      </c>
      <c r="K70" t="s">
        <v>1299</v>
      </c>
      <c r="L70" t="s">
        <v>1300</v>
      </c>
      <c r="M70" t="s">
        <v>1301</v>
      </c>
      <c r="N70" t="s">
        <v>1245</v>
      </c>
      <c r="O70" t="s">
        <v>1362</v>
      </c>
      <c r="P70" t="s">
        <v>1362</v>
      </c>
      <c r="Q70" t="s">
        <v>1373</v>
      </c>
      <c r="R70" t="s">
        <v>1428</v>
      </c>
      <c r="S70" t="s">
        <v>51</v>
      </c>
      <c r="T70" t="s">
        <v>52</v>
      </c>
      <c r="U70" t="s">
        <v>112</v>
      </c>
      <c r="V70" t="s">
        <v>112</v>
      </c>
      <c r="W70" t="s">
        <v>1440</v>
      </c>
      <c r="X70" t="s">
        <v>1391</v>
      </c>
      <c r="Y70" t="s">
        <v>1402</v>
      </c>
      <c r="Z70" t="s">
        <v>1306</v>
      </c>
      <c r="AA70" t="s">
        <v>1307</v>
      </c>
      <c r="AB70" t="s">
        <v>32</v>
      </c>
      <c r="AC70" t="s">
        <v>50</v>
      </c>
      <c r="AD70" t="s">
        <v>1308</v>
      </c>
      <c r="AE70" t="s">
        <v>50</v>
      </c>
      <c r="AF70" t="s">
        <v>1309</v>
      </c>
      <c r="AG70" t="s">
        <v>50</v>
      </c>
      <c r="AH70" t="s">
        <v>1310</v>
      </c>
      <c r="AI70" t="s">
        <v>1311</v>
      </c>
      <c r="AJ70" t="s">
        <v>1311</v>
      </c>
      <c r="AK70" t="s">
        <v>48</v>
      </c>
      <c r="AL70" t="s">
        <v>1258</v>
      </c>
      <c r="AM70" t="s">
        <v>1375</v>
      </c>
      <c r="AN70" t="s">
        <v>1376</v>
      </c>
      <c r="AO70" t="s">
        <v>1314</v>
      </c>
      <c r="AP70" t="s">
        <v>1397</v>
      </c>
      <c r="AQ70" t="s">
        <v>1316</v>
      </c>
      <c r="AR70" t="s">
        <v>1317</v>
      </c>
      <c r="AS70" t="s">
        <v>1318</v>
      </c>
      <c r="AT70" t="s">
        <v>1319</v>
      </c>
      <c r="AU70" t="s">
        <v>1320</v>
      </c>
      <c r="AV70" t="s">
        <v>53</v>
      </c>
      <c r="AW70" t="s">
        <v>54</v>
      </c>
      <c r="AX70">
        <v>2</v>
      </c>
      <c r="AY70" t="s">
        <v>1310</v>
      </c>
      <c r="AZ70">
        <v>40</v>
      </c>
      <c r="BA70">
        <v>40</v>
      </c>
      <c r="BB70" t="s">
        <v>53</v>
      </c>
      <c r="BC70" t="s">
        <v>1269</v>
      </c>
      <c r="BD70" t="s">
        <v>1269</v>
      </c>
      <c r="BE70" t="s">
        <v>55</v>
      </c>
      <c r="BF70" t="s">
        <v>31</v>
      </c>
      <c r="BG70" t="s">
        <v>32</v>
      </c>
      <c r="BH70" t="s">
        <v>32</v>
      </c>
      <c r="BI70" t="s">
        <v>1270</v>
      </c>
      <c r="BJ70" t="s">
        <v>1271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t="s">
        <v>32</v>
      </c>
      <c r="CL70" t="s">
        <v>2378</v>
      </c>
      <c r="CM70" t="s">
        <v>2377</v>
      </c>
      <c r="CN70" t="s">
        <v>2374</v>
      </c>
      <c r="CO70" t="s">
        <v>50</v>
      </c>
      <c r="CP70" t="b">
        <v>1</v>
      </c>
      <c r="CQ70" t="s">
        <v>2378</v>
      </c>
      <c r="CR70" t="b">
        <v>1</v>
      </c>
    </row>
    <row r="71" spans="1:96" x14ac:dyDescent="0.25">
      <c r="A71" t="s">
        <v>18</v>
      </c>
      <c r="B71" t="s">
        <v>1441</v>
      </c>
      <c r="C71" t="str">
        <f t="shared" si="1"/>
        <v>000001130016-2020-20201130Termoli</v>
      </c>
      <c r="D71" t="s">
        <v>110</v>
      </c>
      <c r="E71" t="s">
        <v>111</v>
      </c>
      <c r="F71" t="s">
        <v>71</v>
      </c>
      <c r="G71" t="s">
        <v>1444</v>
      </c>
      <c r="H71" t="s">
        <v>1444</v>
      </c>
      <c r="I71" t="s">
        <v>1297</v>
      </c>
      <c r="J71" t="s">
        <v>1298</v>
      </c>
      <c r="K71" t="s">
        <v>1299</v>
      </c>
      <c r="L71" t="s">
        <v>1300</v>
      </c>
      <c r="M71" t="s">
        <v>1301</v>
      </c>
      <c r="N71" t="s">
        <v>1245</v>
      </c>
      <c r="O71" t="s">
        <v>1445</v>
      </c>
      <c r="P71" t="s">
        <v>1445</v>
      </c>
      <c r="Q71" t="s">
        <v>1373</v>
      </c>
      <c r="R71" t="s">
        <v>1428</v>
      </c>
      <c r="S71" t="s">
        <v>51</v>
      </c>
      <c r="T71" t="s">
        <v>52</v>
      </c>
      <c r="U71" t="s">
        <v>112</v>
      </c>
      <c r="V71" t="s">
        <v>112</v>
      </c>
      <c r="W71" t="s">
        <v>1440</v>
      </c>
      <c r="X71" t="s">
        <v>1391</v>
      </c>
      <c r="Y71" t="s">
        <v>1402</v>
      </c>
      <c r="Z71" t="s">
        <v>1306</v>
      </c>
      <c r="AA71" t="s">
        <v>1307</v>
      </c>
      <c r="AB71" t="s">
        <v>32</v>
      </c>
      <c r="AC71" t="s">
        <v>50</v>
      </c>
      <c r="AD71" t="s">
        <v>1308</v>
      </c>
      <c r="AE71" t="s">
        <v>50</v>
      </c>
      <c r="AF71" t="s">
        <v>1309</v>
      </c>
      <c r="AG71" t="s">
        <v>50</v>
      </c>
      <c r="AH71" t="s">
        <v>1310</v>
      </c>
      <c r="AI71" t="s">
        <v>1311</v>
      </c>
      <c r="AJ71" t="s">
        <v>1311</v>
      </c>
      <c r="AK71" t="s">
        <v>48</v>
      </c>
      <c r="AL71" t="s">
        <v>1258</v>
      </c>
      <c r="AM71" t="s">
        <v>1375</v>
      </c>
      <c r="AN71" t="s">
        <v>1376</v>
      </c>
      <c r="AO71" t="s">
        <v>1314</v>
      </c>
      <c r="AP71" t="s">
        <v>1397</v>
      </c>
      <c r="AQ71" t="s">
        <v>1316</v>
      </c>
      <c r="AR71" t="s">
        <v>1317</v>
      </c>
      <c r="AS71" t="s">
        <v>1318</v>
      </c>
      <c r="AT71" t="s">
        <v>1319</v>
      </c>
      <c r="AU71" t="s">
        <v>1320</v>
      </c>
      <c r="AV71" t="s">
        <v>53</v>
      </c>
      <c r="AW71" t="s">
        <v>54</v>
      </c>
      <c r="AX71">
        <v>2</v>
      </c>
      <c r="AY71" t="s">
        <v>1310</v>
      </c>
      <c r="AZ71">
        <v>40</v>
      </c>
      <c r="BA71">
        <v>40</v>
      </c>
      <c r="BB71" t="s">
        <v>53</v>
      </c>
      <c r="BC71" t="s">
        <v>1269</v>
      </c>
      <c r="BD71" t="s">
        <v>1269</v>
      </c>
      <c r="BE71" t="s">
        <v>55</v>
      </c>
      <c r="BF71" t="s">
        <v>56</v>
      </c>
      <c r="BG71" t="s">
        <v>32</v>
      </c>
      <c r="BH71" t="s">
        <v>32</v>
      </c>
      <c r="BI71" t="s">
        <v>1270</v>
      </c>
      <c r="BJ71" t="s">
        <v>1271</v>
      </c>
      <c r="BK71" s="2">
        <v>6126.18</v>
      </c>
      <c r="BL71" s="2">
        <v>-51.05</v>
      </c>
      <c r="BM71" s="2">
        <v>6075.13</v>
      </c>
      <c r="BN71" s="2">
        <v>0</v>
      </c>
      <c r="BO71" s="2">
        <v>-306.31</v>
      </c>
      <c r="BP71" s="2">
        <v>0</v>
      </c>
      <c r="BQ71" s="2">
        <v>5768.82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t="s">
        <v>32</v>
      </c>
      <c r="CL71" t="s">
        <v>2378</v>
      </c>
      <c r="CM71" t="s">
        <v>2377</v>
      </c>
      <c r="CN71" t="s">
        <v>2374</v>
      </c>
      <c r="CO71" t="s">
        <v>50</v>
      </c>
      <c r="CP71" t="b">
        <v>1</v>
      </c>
      <c r="CQ71" t="s">
        <v>2378</v>
      </c>
      <c r="CR71" t="b">
        <v>1</v>
      </c>
    </row>
    <row r="72" spans="1:96" x14ac:dyDescent="0.25">
      <c r="A72" t="s">
        <v>18</v>
      </c>
      <c r="B72" t="s">
        <v>1441</v>
      </c>
      <c r="C72" t="str">
        <f t="shared" si="1"/>
        <v>000001130016-2020-20201231Termoli</v>
      </c>
      <c r="D72" t="s">
        <v>110</v>
      </c>
      <c r="E72" t="s">
        <v>111</v>
      </c>
      <c r="F72" t="s">
        <v>71</v>
      </c>
      <c r="G72" t="s">
        <v>1363</v>
      </c>
      <c r="H72" t="s">
        <v>1363</v>
      </c>
      <c r="I72" t="s">
        <v>1297</v>
      </c>
      <c r="J72" t="s">
        <v>1298</v>
      </c>
      <c r="K72" t="s">
        <v>1299</v>
      </c>
      <c r="L72" t="s">
        <v>1300</v>
      </c>
      <c r="M72" t="s">
        <v>1301</v>
      </c>
      <c r="N72" t="s">
        <v>1245</v>
      </c>
      <c r="O72" t="s">
        <v>1364</v>
      </c>
      <c r="P72" t="s">
        <v>1364</v>
      </c>
      <c r="Q72" t="s">
        <v>1373</v>
      </c>
      <c r="R72" t="s">
        <v>1428</v>
      </c>
      <c r="S72" t="s">
        <v>51</v>
      </c>
      <c r="T72" t="s">
        <v>52</v>
      </c>
      <c r="U72" t="s">
        <v>112</v>
      </c>
      <c r="V72" t="s">
        <v>112</v>
      </c>
      <c r="W72" t="s">
        <v>1440</v>
      </c>
      <c r="X72" t="s">
        <v>1391</v>
      </c>
      <c r="Y72" t="s">
        <v>1402</v>
      </c>
      <c r="Z72" t="s">
        <v>1306</v>
      </c>
      <c r="AA72" t="s">
        <v>1307</v>
      </c>
      <c r="AB72" t="s">
        <v>32</v>
      </c>
      <c r="AC72" t="s">
        <v>50</v>
      </c>
      <c r="AD72" t="s">
        <v>1308</v>
      </c>
      <c r="AE72" t="s">
        <v>50</v>
      </c>
      <c r="AF72" t="s">
        <v>1309</v>
      </c>
      <c r="AG72" t="s">
        <v>50</v>
      </c>
      <c r="AH72" t="s">
        <v>1310</v>
      </c>
      <c r="AI72" t="s">
        <v>1311</v>
      </c>
      <c r="AJ72" t="s">
        <v>1311</v>
      </c>
      <c r="AK72" t="s">
        <v>48</v>
      </c>
      <c r="AL72" t="s">
        <v>1258</v>
      </c>
      <c r="AM72" t="s">
        <v>1375</v>
      </c>
      <c r="AN72" t="s">
        <v>1376</v>
      </c>
      <c r="AO72" t="s">
        <v>1314</v>
      </c>
      <c r="AP72" t="s">
        <v>1397</v>
      </c>
      <c r="AQ72" t="s">
        <v>1316</v>
      </c>
      <c r="AR72" t="s">
        <v>1317</v>
      </c>
      <c r="AS72" t="s">
        <v>1318</v>
      </c>
      <c r="AT72" t="s">
        <v>1319</v>
      </c>
      <c r="AU72" t="s">
        <v>1320</v>
      </c>
      <c r="AV72" t="s">
        <v>53</v>
      </c>
      <c r="AW72" t="s">
        <v>54</v>
      </c>
      <c r="AX72">
        <v>2</v>
      </c>
      <c r="AY72" t="s">
        <v>1310</v>
      </c>
      <c r="AZ72">
        <v>40</v>
      </c>
      <c r="BA72">
        <v>40</v>
      </c>
      <c r="BB72" t="s">
        <v>53</v>
      </c>
      <c r="BC72" t="s">
        <v>1269</v>
      </c>
      <c r="BD72" t="s">
        <v>1269</v>
      </c>
      <c r="BE72" t="s">
        <v>55</v>
      </c>
      <c r="BF72" t="s">
        <v>56</v>
      </c>
      <c r="BG72" t="s">
        <v>32</v>
      </c>
      <c r="BH72" t="s">
        <v>32</v>
      </c>
      <c r="BI72" t="s">
        <v>1270</v>
      </c>
      <c r="BJ72" t="s">
        <v>1271</v>
      </c>
      <c r="BK72" s="2">
        <v>898.84</v>
      </c>
      <c r="BL72" s="2">
        <v>-3.75</v>
      </c>
      <c r="BM72" s="2">
        <v>895.09</v>
      </c>
      <c r="BN72" s="2">
        <v>0</v>
      </c>
      <c r="BO72" s="2">
        <v>-44.94</v>
      </c>
      <c r="BP72" s="2">
        <v>0</v>
      </c>
      <c r="BQ72" s="2">
        <v>850.15000000000009</v>
      </c>
      <c r="BR72" s="2">
        <v>0</v>
      </c>
      <c r="BS72" s="2">
        <v>0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t="s">
        <v>32</v>
      </c>
      <c r="CL72" t="s">
        <v>2378</v>
      </c>
      <c r="CM72" t="s">
        <v>2377</v>
      </c>
      <c r="CN72" t="s">
        <v>2374</v>
      </c>
      <c r="CO72" t="s">
        <v>50</v>
      </c>
      <c r="CP72" t="b">
        <v>1</v>
      </c>
      <c r="CQ72" t="s">
        <v>2378</v>
      </c>
      <c r="CR72" t="b">
        <v>1</v>
      </c>
    </row>
    <row r="73" spans="1:96" x14ac:dyDescent="0.25">
      <c r="A73" t="s">
        <v>18</v>
      </c>
      <c r="B73" t="s">
        <v>1446</v>
      </c>
      <c r="C73" t="str">
        <f t="shared" si="1"/>
        <v>000001130016-2021-20211101Termoli</v>
      </c>
      <c r="D73" t="s">
        <v>110</v>
      </c>
      <c r="E73" t="s">
        <v>111</v>
      </c>
      <c r="F73" t="s">
        <v>76</v>
      </c>
      <c r="G73" t="s">
        <v>1367</v>
      </c>
      <c r="H73" t="s">
        <v>1367</v>
      </c>
      <c r="I73" t="s">
        <v>1297</v>
      </c>
      <c r="J73" t="s">
        <v>1298</v>
      </c>
      <c r="K73" t="s">
        <v>1299</v>
      </c>
      <c r="L73" t="s">
        <v>1300</v>
      </c>
      <c r="M73" t="s">
        <v>1301</v>
      </c>
      <c r="N73" t="s">
        <v>1245</v>
      </c>
      <c r="O73" t="s">
        <v>1367</v>
      </c>
      <c r="P73" t="s">
        <v>1343</v>
      </c>
      <c r="Q73" t="s">
        <v>1373</v>
      </c>
      <c r="R73" t="s">
        <v>1428</v>
      </c>
      <c r="S73" t="s">
        <v>51</v>
      </c>
      <c r="T73" t="s">
        <v>52</v>
      </c>
      <c r="U73" t="s">
        <v>112</v>
      </c>
      <c r="V73" t="s">
        <v>112</v>
      </c>
      <c r="W73" t="s">
        <v>1440</v>
      </c>
      <c r="X73" t="s">
        <v>1391</v>
      </c>
      <c r="Y73" t="s">
        <v>1402</v>
      </c>
      <c r="Z73" t="s">
        <v>1306</v>
      </c>
      <c r="AA73" t="s">
        <v>1307</v>
      </c>
      <c r="AB73" t="s">
        <v>32</v>
      </c>
      <c r="AC73" t="s">
        <v>50</v>
      </c>
      <c r="AD73" t="s">
        <v>1308</v>
      </c>
      <c r="AE73" t="s">
        <v>50</v>
      </c>
      <c r="AF73" t="s">
        <v>1309</v>
      </c>
      <c r="AG73" t="s">
        <v>50</v>
      </c>
      <c r="AH73" t="s">
        <v>1310</v>
      </c>
      <c r="AI73" t="s">
        <v>1311</v>
      </c>
      <c r="AJ73" t="s">
        <v>1311</v>
      </c>
      <c r="AK73" t="s">
        <v>48</v>
      </c>
      <c r="AL73" t="s">
        <v>1258</v>
      </c>
      <c r="AM73" t="s">
        <v>1375</v>
      </c>
      <c r="AN73" t="s">
        <v>1376</v>
      </c>
      <c r="AO73" t="s">
        <v>1314</v>
      </c>
      <c r="AP73" t="s">
        <v>1397</v>
      </c>
      <c r="AQ73" t="s">
        <v>1316</v>
      </c>
      <c r="AR73" t="s">
        <v>1317</v>
      </c>
      <c r="AS73" t="s">
        <v>1318</v>
      </c>
      <c r="AT73" t="s">
        <v>1319</v>
      </c>
      <c r="AU73" t="s">
        <v>1320</v>
      </c>
      <c r="AV73" t="s">
        <v>53</v>
      </c>
      <c r="AW73" t="s">
        <v>54</v>
      </c>
      <c r="AX73">
        <v>2</v>
      </c>
      <c r="AY73" t="s">
        <v>1310</v>
      </c>
      <c r="AZ73">
        <v>40</v>
      </c>
      <c r="BA73">
        <v>40</v>
      </c>
      <c r="BB73" t="s">
        <v>53</v>
      </c>
      <c r="BC73" t="s">
        <v>1269</v>
      </c>
      <c r="BD73" t="s">
        <v>1269</v>
      </c>
      <c r="BE73" t="s">
        <v>77</v>
      </c>
      <c r="BF73" t="s">
        <v>31</v>
      </c>
      <c r="BG73" t="s">
        <v>78</v>
      </c>
      <c r="BH73" t="s">
        <v>32</v>
      </c>
      <c r="BI73" t="s">
        <v>1270</v>
      </c>
      <c r="BJ73" t="s">
        <v>1271</v>
      </c>
      <c r="BK73" s="2">
        <v>0</v>
      </c>
      <c r="BL73" s="2">
        <v>0</v>
      </c>
      <c r="BM73" s="2">
        <v>0</v>
      </c>
      <c r="BN73" s="2">
        <v>115.22</v>
      </c>
      <c r="BO73" s="2">
        <v>-0.96</v>
      </c>
      <c r="BP73" s="2">
        <v>0</v>
      </c>
      <c r="BQ73" s="2">
        <v>114.26</v>
      </c>
      <c r="BR73" s="2">
        <v>115.22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t="s">
        <v>32</v>
      </c>
      <c r="CL73" t="s">
        <v>2378</v>
      </c>
      <c r="CM73" t="s">
        <v>2377</v>
      </c>
      <c r="CN73" t="s">
        <v>2374</v>
      </c>
    </row>
    <row r="74" spans="1:96" x14ac:dyDescent="0.25">
      <c r="A74" t="s">
        <v>18</v>
      </c>
      <c r="B74" t="s">
        <v>1447</v>
      </c>
      <c r="C74" t="str">
        <f t="shared" si="1"/>
        <v>000001130017-2019-20190101Campagnano</v>
      </c>
      <c r="D74" t="s">
        <v>113</v>
      </c>
      <c r="E74" t="s">
        <v>81</v>
      </c>
      <c r="F74" t="s">
        <v>79</v>
      </c>
      <c r="G74" t="s">
        <v>1357</v>
      </c>
      <c r="H74" t="s">
        <v>1357</v>
      </c>
      <c r="I74" t="s">
        <v>1297</v>
      </c>
      <c r="J74" t="s">
        <v>1339</v>
      </c>
      <c r="K74" t="s">
        <v>1340</v>
      </c>
      <c r="L74" t="s">
        <v>1341</v>
      </c>
      <c r="M74" t="s">
        <v>1342</v>
      </c>
      <c r="N74" t="s">
        <v>1245</v>
      </c>
      <c r="O74" t="s">
        <v>1405</v>
      </c>
      <c r="P74" t="s">
        <v>1343</v>
      </c>
      <c r="Q74" t="s">
        <v>1302</v>
      </c>
      <c r="R74" t="s">
        <v>1344</v>
      </c>
      <c r="S74" t="s">
        <v>51</v>
      </c>
      <c r="T74" t="s">
        <v>52</v>
      </c>
      <c r="U74" t="s">
        <v>82</v>
      </c>
      <c r="V74" t="s">
        <v>82</v>
      </c>
      <c r="W74" t="s">
        <v>1374</v>
      </c>
      <c r="X74" t="s">
        <v>1305</v>
      </c>
      <c r="Y74" t="s">
        <v>1402</v>
      </c>
      <c r="Z74" t="s">
        <v>1306</v>
      </c>
      <c r="AA74" t="s">
        <v>1307</v>
      </c>
      <c r="AB74" t="s">
        <v>32</v>
      </c>
      <c r="AC74" t="s">
        <v>50</v>
      </c>
      <c r="AD74" t="s">
        <v>1308</v>
      </c>
      <c r="AE74" t="s">
        <v>50</v>
      </c>
      <c r="AF74" t="s">
        <v>1309</v>
      </c>
      <c r="AG74" t="s">
        <v>50</v>
      </c>
      <c r="AH74" t="s">
        <v>1310</v>
      </c>
      <c r="AI74" t="s">
        <v>1311</v>
      </c>
      <c r="AJ74" t="s">
        <v>1311</v>
      </c>
      <c r="AK74" t="s">
        <v>48</v>
      </c>
      <c r="AL74" t="s">
        <v>1258</v>
      </c>
      <c r="AM74" t="s">
        <v>1375</v>
      </c>
      <c r="AN74" t="s">
        <v>1376</v>
      </c>
      <c r="AO74" t="s">
        <v>1314</v>
      </c>
      <c r="AP74" t="s">
        <v>1315</v>
      </c>
      <c r="AQ74" t="s">
        <v>1316</v>
      </c>
      <c r="AR74" t="s">
        <v>1317</v>
      </c>
      <c r="AS74" t="s">
        <v>1318</v>
      </c>
      <c r="AT74" t="s">
        <v>1319</v>
      </c>
      <c r="AU74" t="s">
        <v>1320</v>
      </c>
      <c r="AV74" t="s">
        <v>53</v>
      </c>
      <c r="AW74" t="s">
        <v>54</v>
      </c>
      <c r="AX74">
        <v>2</v>
      </c>
      <c r="AY74" t="s">
        <v>1310</v>
      </c>
      <c r="AZ74">
        <v>40</v>
      </c>
      <c r="BA74">
        <v>40</v>
      </c>
      <c r="BB74" t="s">
        <v>53</v>
      </c>
      <c r="BC74" t="s">
        <v>1269</v>
      </c>
      <c r="BD74" t="s">
        <v>1269</v>
      </c>
      <c r="BE74" t="s">
        <v>55</v>
      </c>
      <c r="BF74" t="s">
        <v>56</v>
      </c>
      <c r="BG74" t="s">
        <v>32</v>
      </c>
      <c r="BH74" t="s">
        <v>32</v>
      </c>
      <c r="BI74" t="s">
        <v>1270</v>
      </c>
      <c r="BJ74" t="s">
        <v>1271</v>
      </c>
      <c r="BK74" s="2">
        <v>25897.1</v>
      </c>
      <c r="BL74" s="2">
        <v>-467.59</v>
      </c>
      <c r="BM74" s="2">
        <v>25429.51</v>
      </c>
      <c r="BN74" s="2">
        <v>0</v>
      </c>
      <c r="BO74" s="2">
        <v>-431.62</v>
      </c>
      <c r="BP74" s="2">
        <v>0</v>
      </c>
      <c r="BQ74" s="2">
        <v>24997.89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t="s">
        <v>32</v>
      </c>
      <c r="CL74" t="s">
        <v>2373</v>
      </c>
      <c r="CM74" t="s">
        <v>2377</v>
      </c>
      <c r="CN74" t="s">
        <v>2374</v>
      </c>
      <c r="CO74" t="s">
        <v>50</v>
      </c>
      <c r="CP74" t="b">
        <v>1</v>
      </c>
      <c r="CQ74" t="s">
        <v>2373</v>
      </c>
      <c r="CR74" t="b">
        <v>1</v>
      </c>
    </row>
    <row r="75" spans="1:96" x14ac:dyDescent="0.25">
      <c r="A75" t="s">
        <v>18</v>
      </c>
      <c r="B75" t="s">
        <v>1448</v>
      </c>
      <c r="C75" t="str">
        <f t="shared" si="1"/>
        <v>000001130017-2020-20200531Campagnano</v>
      </c>
      <c r="D75" t="s">
        <v>113</v>
      </c>
      <c r="E75" t="s">
        <v>81</v>
      </c>
      <c r="F75" t="s">
        <v>71</v>
      </c>
      <c r="G75" t="s">
        <v>1449</v>
      </c>
      <c r="H75" t="s">
        <v>1449</v>
      </c>
      <c r="I75" t="s">
        <v>1297</v>
      </c>
      <c r="J75" t="s">
        <v>1339</v>
      </c>
      <c r="K75" t="s">
        <v>1340</v>
      </c>
      <c r="L75" t="s">
        <v>1341</v>
      </c>
      <c r="M75" t="s">
        <v>1342</v>
      </c>
      <c r="N75" t="s">
        <v>1245</v>
      </c>
      <c r="O75" t="s">
        <v>1450</v>
      </c>
      <c r="P75" t="s">
        <v>1450</v>
      </c>
      <c r="Q75" t="s">
        <v>1302</v>
      </c>
      <c r="R75" t="s">
        <v>1344</v>
      </c>
      <c r="S75" t="s">
        <v>51</v>
      </c>
      <c r="T75" t="s">
        <v>52</v>
      </c>
      <c r="U75" t="s">
        <v>82</v>
      </c>
      <c r="V75" t="s">
        <v>82</v>
      </c>
      <c r="W75" t="s">
        <v>1374</v>
      </c>
      <c r="X75" t="s">
        <v>1305</v>
      </c>
      <c r="Y75" t="s">
        <v>1402</v>
      </c>
      <c r="Z75" t="s">
        <v>1306</v>
      </c>
      <c r="AA75" t="s">
        <v>1307</v>
      </c>
      <c r="AB75" t="s">
        <v>32</v>
      </c>
      <c r="AC75" t="s">
        <v>50</v>
      </c>
      <c r="AD75" t="s">
        <v>1308</v>
      </c>
      <c r="AE75" t="s">
        <v>50</v>
      </c>
      <c r="AF75" t="s">
        <v>1309</v>
      </c>
      <c r="AG75" t="s">
        <v>50</v>
      </c>
      <c r="AH75" t="s">
        <v>1310</v>
      </c>
      <c r="AI75" t="s">
        <v>1311</v>
      </c>
      <c r="AJ75" t="s">
        <v>1311</v>
      </c>
      <c r="AK75" t="s">
        <v>48</v>
      </c>
      <c r="AL75" t="s">
        <v>1258</v>
      </c>
      <c r="AM75" t="s">
        <v>1375</v>
      </c>
      <c r="AN75" t="s">
        <v>1376</v>
      </c>
      <c r="AO75" t="s">
        <v>1314</v>
      </c>
      <c r="AP75" t="s">
        <v>1315</v>
      </c>
      <c r="AQ75" t="s">
        <v>1316</v>
      </c>
      <c r="AR75" t="s">
        <v>1317</v>
      </c>
      <c r="AS75" t="s">
        <v>1318</v>
      </c>
      <c r="AT75" t="s">
        <v>1319</v>
      </c>
      <c r="AU75" t="s">
        <v>1320</v>
      </c>
      <c r="AV75" t="s">
        <v>53</v>
      </c>
      <c r="AW75" t="s">
        <v>54</v>
      </c>
      <c r="AX75">
        <v>2</v>
      </c>
      <c r="AY75" t="s">
        <v>1310</v>
      </c>
      <c r="AZ75">
        <v>40</v>
      </c>
      <c r="BA75">
        <v>40</v>
      </c>
      <c r="BB75" t="s">
        <v>53</v>
      </c>
      <c r="BC75" t="s">
        <v>1269</v>
      </c>
      <c r="BD75" t="s">
        <v>1269</v>
      </c>
      <c r="BE75" t="s">
        <v>55</v>
      </c>
      <c r="BF75" t="s">
        <v>56</v>
      </c>
      <c r="BG75" t="s">
        <v>32</v>
      </c>
      <c r="BH75" t="s">
        <v>32</v>
      </c>
      <c r="BI75" t="s">
        <v>1270</v>
      </c>
      <c r="BJ75" t="s">
        <v>1271</v>
      </c>
      <c r="BK75" s="2">
        <v>11095.37</v>
      </c>
      <c r="BL75" s="2">
        <v>-123.28</v>
      </c>
      <c r="BM75" s="2">
        <v>10972.09</v>
      </c>
      <c r="BN75" s="2">
        <v>0</v>
      </c>
      <c r="BO75" s="2">
        <v>-184.92</v>
      </c>
      <c r="BP75" s="2">
        <v>0</v>
      </c>
      <c r="BQ75" s="2">
        <v>10787.17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t="s">
        <v>32</v>
      </c>
      <c r="CL75" t="s">
        <v>2373</v>
      </c>
      <c r="CM75" t="s">
        <v>2377</v>
      </c>
      <c r="CN75" t="s">
        <v>2374</v>
      </c>
      <c r="CO75" t="s">
        <v>50</v>
      </c>
      <c r="CP75" t="b">
        <v>1</v>
      </c>
      <c r="CQ75" t="s">
        <v>2373</v>
      </c>
      <c r="CR75" t="b">
        <v>1</v>
      </c>
    </row>
    <row r="76" spans="1:96" x14ac:dyDescent="0.25">
      <c r="A76" t="s">
        <v>18</v>
      </c>
      <c r="B76" t="s">
        <v>1448</v>
      </c>
      <c r="C76" t="str">
        <f t="shared" si="1"/>
        <v>000001130017-2020-20200630Campagnano</v>
      </c>
      <c r="D76" t="s">
        <v>113</v>
      </c>
      <c r="E76" t="s">
        <v>81</v>
      </c>
      <c r="F76" t="s">
        <v>71</v>
      </c>
      <c r="G76" t="s">
        <v>1349</v>
      </c>
      <c r="H76" t="s">
        <v>1349</v>
      </c>
      <c r="I76" t="s">
        <v>1297</v>
      </c>
      <c r="J76" t="s">
        <v>1339</v>
      </c>
      <c r="K76" t="s">
        <v>1340</v>
      </c>
      <c r="L76" t="s">
        <v>1341</v>
      </c>
      <c r="M76" t="s">
        <v>1342</v>
      </c>
      <c r="N76" t="s">
        <v>1245</v>
      </c>
      <c r="O76" t="s">
        <v>1350</v>
      </c>
      <c r="P76" t="s">
        <v>1350</v>
      </c>
      <c r="Q76" t="s">
        <v>1302</v>
      </c>
      <c r="R76" t="s">
        <v>1344</v>
      </c>
      <c r="S76" t="s">
        <v>51</v>
      </c>
      <c r="T76" t="s">
        <v>52</v>
      </c>
      <c r="U76" t="s">
        <v>82</v>
      </c>
      <c r="V76" t="s">
        <v>82</v>
      </c>
      <c r="W76" t="s">
        <v>1374</v>
      </c>
      <c r="X76" t="s">
        <v>1305</v>
      </c>
      <c r="Y76" t="s">
        <v>1402</v>
      </c>
      <c r="Z76" t="s">
        <v>1306</v>
      </c>
      <c r="AA76" t="s">
        <v>1307</v>
      </c>
      <c r="AB76" t="s">
        <v>32</v>
      </c>
      <c r="AC76" t="s">
        <v>50</v>
      </c>
      <c r="AD76" t="s">
        <v>1308</v>
      </c>
      <c r="AE76" t="s">
        <v>50</v>
      </c>
      <c r="AF76" t="s">
        <v>1309</v>
      </c>
      <c r="AG76" t="s">
        <v>50</v>
      </c>
      <c r="AH76" t="s">
        <v>1310</v>
      </c>
      <c r="AI76" t="s">
        <v>1311</v>
      </c>
      <c r="AJ76" t="s">
        <v>1311</v>
      </c>
      <c r="AK76" t="s">
        <v>48</v>
      </c>
      <c r="AL76" t="s">
        <v>1258</v>
      </c>
      <c r="AM76" t="s">
        <v>1375</v>
      </c>
      <c r="AN76" t="s">
        <v>1376</v>
      </c>
      <c r="AO76" t="s">
        <v>1314</v>
      </c>
      <c r="AP76" t="s">
        <v>1315</v>
      </c>
      <c r="AQ76" t="s">
        <v>1316</v>
      </c>
      <c r="AR76" t="s">
        <v>1317</v>
      </c>
      <c r="AS76" t="s">
        <v>1318</v>
      </c>
      <c r="AT76" t="s">
        <v>1319</v>
      </c>
      <c r="AU76" t="s">
        <v>1320</v>
      </c>
      <c r="AV76" t="s">
        <v>53</v>
      </c>
      <c r="AW76" t="s">
        <v>54</v>
      </c>
      <c r="AX76">
        <v>2</v>
      </c>
      <c r="AY76" t="s">
        <v>1310</v>
      </c>
      <c r="AZ76">
        <v>40</v>
      </c>
      <c r="BA76">
        <v>40</v>
      </c>
      <c r="BB76" t="s">
        <v>53</v>
      </c>
      <c r="BC76" t="s">
        <v>1269</v>
      </c>
      <c r="BD76" t="s">
        <v>1269</v>
      </c>
      <c r="BE76" t="s">
        <v>55</v>
      </c>
      <c r="BF76" t="s">
        <v>31</v>
      </c>
      <c r="BG76" t="s">
        <v>32</v>
      </c>
      <c r="BH76" t="s">
        <v>32</v>
      </c>
      <c r="BI76" t="s">
        <v>1270</v>
      </c>
      <c r="BJ76" t="s">
        <v>1271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t="s">
        <v>32</v>
      </c>
      <c r="CL76" t="s">
        <v>2373</v>
      </c>
      <c r="CM76" t="s">
        <v>2377</v>
      </c>
      <c r="CN76" t="s">
        <v>2374</v>
      </c>
      <c r="CO76" t="s">
        <v>50</v>
      </c>
      <c r="CP76" t="b">
        <v>1</v>
      </c>
      <c r="CQ76" t="s">
        <v>2373</v>
      </c>
      <c r="CR76" t="b">
        <v>1</v>
      </c>
    </row>
    <row r="77" spans="1:96" x14ac:dyDescent="0.25">
      <c r="A77" t="s">
        <v>18</v>
      </c>
      <c r="B77" t="s">
        <v>1448</v>
      </c>
      <c r="C77" t="str">
        <f t="shared" si="1"/>
        <v>000001130017-2020-20200831Campagnano</v>
      </c>
      <c r="D77" t="s">
        <v>113</v>
      </c>
      <c r="E77" t="s">
        <v>81</v>
      </c>
      <c r="F77" t="s">
        <v>71</v>
      </c>
      <c r="G77" t="s">
        <v>1432</v>
      </c>
      <c r="H77" t="s">
        <v>1432</v>
      </c>
      <c r="I77" t="s">
        <v>1297</v>
      </c>
      <c r="J77" t="s">
        <v>1339</v>
      </c>
      <c r="K77" t="s">
        <v>1340</v>
      </c>
      <c r="L77" t="s">
        <v>1341</v>
      </c>
      <c r="M77" t="s">
        <v>1342</v>
      </c>
      <c r="N77" t="s">
        <v>1245</v>
      </c>
      <c r="O77" t="s">
        <v>1433</v>
      </c>
      <c r="P77" t="s">
        <v>1433</v>
      </c>
      <c r="Q77" t="s">
        <v>1302</v>
      </c>
      <c r="R77" t="s">
        <v>1344</v>
      </c>
      <c r="S77" t="s">
        <v>51</v>
      </c>
      <c r="T77" t="s">
        <v>52</v>
      </c>
      <c r="U77" t="s">
        <v>82</v>
      </c>
      <c r="V77" t="s">
        <v>82</v>
      </c>
      <c r="W77" t="s">
        <v>1374</v>
      </c>
      <c r="X77" t="s">
        <v>1305</v>
      </c>
      <c r="Y77" t="s">
        <v>1402</v>
      </c>
      <c r="Z77" t="s">
        <v>1306</v>
      </c>
      <c r="AA77" t="s">
        <v>1307</v>
      </c>
      <c r="AB77" t="s">
        <v>32</v>
      </c>
      <c r="AC77" t="s">
        <v>50</v>
      </c>
      <c r="AD77" t="s">
        <v>1308</v>
      </c>
      <c r="AE77" t="s">
        <v>50</v>
      </c>
      <c r="AF77" t="s">
        <v>1309</v>
      </c>
      <c r="AG77" t="s">
        <v>50</v>
      </c>
      <c r="AH77" t="s">
        <v>1310</v>
      </c>
      <c r="AI77" t="s">
        <v>1311</v>
      </c>
      <c r="AJ77" t="s">
        <v>1311</v>
      </c>
      <c r="AK77" t="s">
        <v>48</v>
      </c>
      <c r="AL77" t="s">
        <v>1258</v>
      </c>
      <c r="AM77" t="s">
        <v>1375</v>
      </c>
      <c r="AN77" t="s">
        <v>1376</v>
      </c>
      <c r="AO77" t="s">
        <v>1314</v>
      </c>
      <c r="AP77" t="s">
        <v>1315</v>
      </c>
      <c r="AQ77" t="s">
        <v>1316</v>
      </c>
      <c r="AR77" t="s">
        <v>1317</v>
      </c>
      <c r="AS77" t="s">
        <v>1318</v>
      </c>
      <c r="AT77" t="s">
        <v>1319</v>
      </c>
      <c r="AU77" t="s">
        <v>1320</v>
      </c>
      <c r="AV77" t="s">
        <v>53</v>
      </c>
      <c r="AW77" t="s">
        <v>54</v>
      </c>
      <c r="AX77">
        <v>2</v>
      </c>
      <c r="AY77" t="s">
        <v>1310</v>
      </c>
      <c r="AZ77">
        <v>40</v>
      </c>
      <c r="BA77">
        <v>40</v>
      </c>
      <c r="BB77" t="s">
        <v>53</v>
      </c>
      <c r="BC77" t="s">
        <v>1269</v>
      </c>
      <c r="BD77" t="s">
        <v>1269</v>
      </c>
      <c r="BE77" t="s">
        <v>55</v>
      </c>
      <c r="BF77" t="s">
        <v>31</v>
      </c>
      <c r="BG77" t="s">
        <v>32</v>
      </c>
      <c r="BH77" t="s">
        <v>32</v>
      </c>
      <c r="BI77" t="s">
        <v>1270</v>
      </c>
      <c r="BJ77" t="s">
        <v>1271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t="s">
        <v>32</v>
      </c>
      <c r="CL77" t="s">
        <v>2373</v>
      </c>
      <c r="CM77" t="s">
        <v>2377</v>
      </c>
      <c r="CN77" t="s">
        <v>2374</v>
      </c>
      <c r="CO77" t="s">
        <v>50</v>
      </c>
      <c r="CP77" t="b">
        <v>1</v>
      </c>
      <c r="CQ77" t="s">
        <v>2373</v>
      </c>
      <c r="CR77" t="b">
        <v>1</v>
      </c>
    </row>
    <row r="78" spans="1:96" x14ac:dyDescent="0.25">
      <c r="A78" t="s">
        <v>18</v>
      </c>
      <c r="B78" t="s">
        <v>1448</v>
      </c>
      <c r="C78" t="str">
        <f t="shared" si="1"/>
        <v>000001130017-2020-20201231Campagnano</v>
      </c>
      <c r="D78" t="s">
        <v>113</v>
      </c>
      <c r="E78" t="s">
        <v>81</v>
      </c>
      <c r="F78" t="s">
        <v>71</v>
      </c>
      <c r="G78" t="s">
        <v>1363</v>
      </c>
      <c r="H78" t="s">
        <v>1363</v>
      </c>
      <c r="I78" t="s">
        <v>1297</v>
      </c>
      <c r="J78" t="s">
        <v>1339</v>
      </c>
      <c r="K78" t="s">
        <v>1340</v>
      </c>
      <c r="L78" t="s">
        <v>1341</v>
      </c>
      <c r="M78" t="s">
        <v>1342</v>
      </c>
      <c r="N78" t="s">
        <v>1245</v>
      </c>
      <c r="O78" t="s">
        <v>1364</v>
      </c>
      <c r="P78" t="s">
        <v>1364</v>
      </c>
      <c r="Q78" t="s">
        <v>1302</v>
      </c>
      <c r="R78" t="s">
        <v>1344</v>
      </c>
      <c r="S78" t="s">
        <v>51</v>
      </c>
      <c r="T78" t="s">
        <v>52</v>
      </c>
      <c r="U78" t="s">
        <v>82</v>
      </c>
      <c r="V78" t="s">
        <v>82</v>
      </c>
      <c r="W78" t="s">
        <v>1374</v>
      </c>
      <c r="X78" t="s">
        <v>1305</v>
      </c>
      <c r="Y78" t="s">
        <v>1402</v>
      </c>
      <c r="Z78" t="s">
        <v>1306</v>
      </c>
      <c r="AA78" t="s">
        <v>1307</v>
      </c>
      <c r="AB78" t="s">
        <v>32</v>
      </c>
      <c r="AC78" t="s">
        <v>50</v>
      </c>
      <c r="AD78" t="s">
        <v>1308</v>
      </c>
      <c r="AE78" t="s">
        <v>50</v>
      </c>
      <c r="AF78" t="s">
        <v>1309</v>
      </c>
      <c r="AG78" t="s">
        <v>50</v>
      </c>
      <c r="AH78" t="s">
        <v>1310</v>
      </c>
      <c r="AI78" t="s">
        <v>1311</v>
      </c>
      <c r="AJ78" t="s">
        <v>1311</v>
      </c>
      <c r="AK78" t="s">
        <v>48</v>
      </c>
      <c r="AL78" t="s">
        <v>1258</v>
      </c>
      <c r="AM78" t="s">
        <v>1375</v>
      </c>
      <c r="AN78" t="s">
        <v>1376</v>
      </c>
      <c r="AO78" t="s">
        <v>1314</v>
      </c>
      <c r="AP78" t="s">
        <v>1315</v>
      </c>
      <c r="AQ78" t="s">
        <v>1316</v>
      </c>
      <c r="AR78" t="s">
        <v>1317</v>
      </c>
      <c r="AS78" t="s">
        <v>1318</v>
      </c>
      <c r="AT78" t="s">
        <v>1319</v>
      </c>
      <c r="AU78" t="s">
        <v>1320</v>
      </c>
      <c r="AV78" t="s">
        <v>53</v>
      </c>
      <c r="AW78" t="s">
        <v>54</v>
      </c>
      <c r="AX78">
        <v>2</v>
      </c>
      <c r="AY78" t="s">
        <v>1310</v>
      </c>
      <c r="AZ78">
        <v>40</v>
      </c>
      <c r="BA78">
        <v>40</v>
      </c>
      <c r="BB78" t="s">
        <v>53</v>
      </c>
      <c r="BC78" t="s">
        <v>1269</v>
      </c>
      <c r="BD78" t="s">
        <v>1269</v>
      </c>
      <c r="BE78" t="s">
        <v>55</v>
      </c>
      <c r="BF78" t="s">
        <v>56</v>
      </c>
      <c r="BG78" t="s">
        <v>32</v>
      </c>
      <c r="BH78" t="s">
        <v>32</v>
      </c>
      <c r="BI78" t="s">
        <v>1270</v>
      </c>
      <c r="BJ78" t="s">
        <v>1271</v>
      </c>
      <c r="BK78" s="2">
        <v>1060.3399999999999</v>
      </c>
      <c r="BL78" s="2">
        <v>-1.47</v>
      </c>
      <c r="BM78" s="2">
        <v>1058.8699999999999</v>
      </c>
      <c r="BN78" s="2">
        <v>0</v>
      </c>
      <c r="BO78" s="2">
        <v>-17.670000000000002</v>
      </c>
      <c r="BP78" s="2">
        <v>0</v>
      </c>
      <c r="BQ78" s="2">
        <v>1041.2</v>
      </c>
      <c r="BR78" s="2">
        <v>0</v>
      </c>
      <c r="BS78" s="2">
        <v>0</v>
      </c>
      <c r="BT78" s="2">
        <v>0</v>
      </c>
      <c r="BU78" s="2">
        <v>0</v>
      </c>
      <c r="BV78" s="2">
        <v>0</v>
      </c>
      <c r="BW78" s="2">
        <v>0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t="s">
        <v>32</v>
      </c>
      <c r="CL78" t="s">
        <v>2373</v>
      </c>
      <c r="CM78" t="s">
        <v>2377</v>
      </c>
      <c r="CN78" t="s">
        <v>2374</v>
      </c>
      <c r="CO78" t="s">
        <v>50</v>
      </c>
      <c r="CP78" t="b">
        <v>1</v>
      </c>
      <c r="CQ78" t="s">
        <v>2373</v>
      </c>
      <c r="CR78" t="b">
        <v>1</v>
      </c>
    </row>
    <row r="79" spans="1:96" x14ac:dyDescent="0.25">
      <c r="A79" t="s">
        <v>18</v>
      </c>
      <c r="B79" t="s">
        <v>1451</v>
      </c>
      <c r="C79" t="str">
        <f t="shared" si="1"/>
        <v>000001130017-2021-20210901Campagnano</v>
      </c>
      <c r="D79" t="s">
        <v>113</v>
      </c>
      <c r="E79" t="s">
        <v>81</v>
      </c>
      <c r="F79" t="s">
        <v>76</v>
      </c>
      <c r="G79" t="s">
        <v>1366</v>
      </c>
      <c r="H79" t="s">
        <v>1367</v>
      </c>
      <c r="I79" t="s">
        <v>1297</v>
      </c>
      <c r="J79" t="s">
        <v>1339</v>
      </c>
      <c r="K79" t="s">
        <v>1340</v>
      </c>
      <c r="L79" t="s">
        <v>1341</v>
      </c>
      <c r="M79" t="s">
        <v>1342</v>
      </c>
      <c r="N79" t="s">
        <v>1245</v>
      </c>
      <c r="O79" t="s">
        <v>1366</v>
      </c>
      <c r="P79" t="s">
        <v>1343</v>
      </c>
      <c r="Q79" t="s">
        <v>1302</v>
      </c>
      <c r="R79" t="s">
        <v>1344</v>
      </c>
      <c r="S79" t="s">
        <v>51</v>
      </c>
      <c r="T79" t="s">
        <v>52</v>
      </c>
      <c r="U79" t="s">
        <v>82</v>
      </c>
      <c r="V79" t="s">
        <v>82</v>
      </c>
      <c r="W79" t="s">
        <v>1374</v>
      </c>
      <c r="X79" t="s">
        <v>1305</v>
      </c>
      <c r="Y79" t="s">
        <v>1402</v>
      </c>
      <c r="Z79" t="s">
        <v>1306</v>
      </c>
      <c r="AA79" t="s">
        <v>1307</v>
      </c>
      <c r="AB79" t="s">
        <v>32</v>
      </c>
      <c r="AC79" t="s">
        <v>50</v>
      </c>
      <c r="AD79" t="s">
        <v>1308</v>
      </c>
      <c r="AE79" t="s">
        <v>50</v>
      </c>
      <c r="AF79" t="s">
        <v>1309</v>
      </c>
      <c r="AG79" t="s">
        <v>50</v>
      </c>
      <c r="AH79" t="s">
        <v>1310</v>
      </c>
      <c r="AI79" t="s">
        <v>1311</v>
      </c>
      <c r="AJ79" t="s">
        <v>1311</v>
      </c>
      <c r="AK79" t="s">
        <v>48</v>
      </c>
      <c r="AL79" t="s">
        <v>1258</v>
      </c>
      <c r="AM79" t="s">
        <v>1375</v>
      </c>
      <c r="AN79" t="s">
        <v>1376</v>
      </c>
      <c r="AO79" t="s">
        <v>1314</v>
      </c>
      <c r="AP79" t="s">
        <v>1315</v>
      </c>
      <c r="AQ79" t="s">
        <v>1316</v>
      </c>
      <c r="AR79" t="s">
        <v>1317</v>
      </c>
      <c r="AS79" t="s">
        <v>1318</v>
      </c>
      <c r="AT79" t="s">
        <v>1319</v>
      </c>
      <c r="AU79" t="s">
        <v>1320</v>
      </c>
      <c r="AV79" t="s">
        <v>53</v>
      </c>
      <c r="AW79" t="s">
        <v>54</v>
      </c>
      <c r="AX79">
        <v>2</v>
      </c>
      <c r="AY79" t="s">
        <v>1310</v>
      </c>
      <c r="AZ79">
        <v>40</v>
      </c>
      <c r="BA79">
        <v>40</v>
      </c>
      <c r="BB79" t="s">
        <v>53</v>
      </c>
      <c r="BC79" t="s">
        <v>1269</v>
      </c>
      <c r="BD79" t="s">
        <v>1269</v>
      </c>
      <c r="BE79" t="s">
        <v>77</v>
      </c>
      <c r="BF79" t="s">
        <v>31</v>
      </c>
      <c r="BG79" t="s">
        <v>78</v>
      </c>
      <c r="BH79" t="s">
        <v>32</v>
      </c>
      <c r="BI79" t="s">
        <v>1270</v>
      </c>
      <c r="BJ79" t="s">
        <v>1271</v>
      </c>
      <c r="BK79" s="2">
        <v>0</v>
      </c>
      <c r="BL79" s="2">
        <v>0</v>
      </c>
      <c r="BM79" s="2">
        <v>0</v>
      </c>
      <c r="BN79" s="2">
        <v>424.19</v>
      </c>
      <c r="BO79" s="2">
        <v>-2.36</v>
      </c>
      <c r="BP79" s="2">
        <v>0</v>
      </c>
      <c r="BQ79" s="2">
        <v>421.83</v>
      </c>
      <c r="BR79" s="2">
        <v>0</v>
      </c>
      <c r="BS79" s="2">
        <v>0</v>
      </c>
      <c r="BT79" s="2">
        <v>0</v>
      </c>
      <c r="BU79" s="2">
        <v>0</v>
      </c>
      <c r="BV79" s="2">
        <v>0</v>
      </c>
      <c r="BW79" s="2">
        <v>0</v>
      </c>
      <c r="BX79" s="2">
        <v>0</v>
      </c>
      <c r="BY79" s="2">
        <v>0</v>
      </c>
      <c r="BZ79" s="2">
        <v>0</v>
      </c>
      <c r="CA79" s="2">
        <v>0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424.19</v>
      </c>
      <c r="CH79" s="2">
        <v>0</v>
      </c>
      <c r="CI79" s="2">
        <v>0</v>
      </c>
      <c r="CJ79" s="2">
        <v>0</v>
      </c>
      <c r="CK79" t="s">
        <v>32</v>
      </c>
      <c r="CL79" t="s">
        <v>2373</v>
      </c>
      <c r="CM79" t="s">
        <v>2377</v>
      </c>
      <c r="CN79" t="s">
        <v>2374</v>
      </c>
    </row>
    <row r="80" spans="1:96" x14ac:dyDescent="0.25">
      <c r="A80" t="s">
        <v>18</v>
      </c>
      <c r="B80" t="s">
        <v>1451</v>
      </c>
      <c r="C80" t="str">
        <f t="shared" si="1"/>
        <v>000001130017-2021-20211101Campagnano</v>
      </c>
      <c r="D80" t="s">
        <v>113</v>
      </c>
      <c r="E80" t="s">
        <v>81</v>
      </c>
      <c r="F80" t="s">
        <v>76</v>
      </c>
      <c r="G80" t="s">
        <v>1367</v>
      </c>
      <c r="H80" t="s">
        <v>1367</v>
      </c>
      <c r="I80" t="s">
        <v>1297</v>
      </c>
      <c r="J80" t="s">
        <v>1339</v>
      </c>
      <c r="K80" t="s">
        <v>1340</v>
      </c>
      <c r="L80" t="s">
        <v>1341</v>
      </c>
      <c r="M80" t="s">
        <v>1342</v>
      </c>
      <c r="N80" t="s">
        <v>1245</v>
      </c>
      <c r="O80" t="s">
        <v>1367</v>
      </c>
      <c r="P80" t="s">
        <v>1343</v>
      </c>
      <c r="Q80" t="s">
        <v>1302</v>
      </c>
      <c r="R80" t="s">
        <v>1344</v>
      </c>
      <c r="S80" t="s">
        <v>51</v>
      </c>
      <c r="T80" t="s">
        <v>52</v>
      </c>
      <c r="U80" t="s">
        <v>82</v>
      </c>
      <c r="V80" t="s">
        <v>82</v>
      </c>
      <c r="W80" t="s">
        <v>1374</v>
      </c>
      <c r="X80" t="s">
        <v>1305</v>
      </c>
      <c r="Y80" t="s">
        <v>1402</v>
      </c>
      <c r="Z80" t="s">
        <v>1306</v>
      </c>
      <c r="AA80" t="s">
        <v>1307</v>
      </c>
      <c r="AB80" t="s">
        <v>32</v>
      </c>
      <c r="AC80" t="s">
        <v>50</v>
      </c>
      <c r="AD80" t="s">
        <v>1308</v>
      </c>
      <c r="AE80" t="s">
        <v>50</v>
      </c>
      <c r="AF80" t="s">
        <v>1309</v>
      </c>
      <c r="AG80" t="s">
        <v>50</v>
      </c>
      <c r="AH80" t="s">
        <v>1310</v>
      </c>
      <c r="AI80" t="s">
        <v>1311</v>
      </c>
      <c r="AJ80" t="s">
        <v>1311</v>
      </c>
      <c r="AK80" t="s">
        <v>48</v>
      </c>
      <c r="AL80" t="s">
        <v>1258</v>
      </c>
      <c r="AM80" t="s">
        <v>1375</v>
      </c>
      <c r="AN80" t="s">
        <v>1376</v>
      </c>
      <c r="AO80" t="s">
        <v>1314</v>
      </c>
      <c r="AP80" t="s">
        <v>1315</v>
      </c>
      <c r="AQ80" t="s">
        <v>1316</v>
      </c>
      <c r="AR80" t="s">
        <v>1317</v>
      </c>
      <c r="AS80" t="s">
        <v>1318</v>
      </c>
      <c r="AT80" t="s">
        <v>1319</v>
      </c>
      <c r="AU80" t="s">
        <v>1320</v>
      </c>
      <c r="AV80" t="s">
        <v>53</v>
      </c>
      <c r="AW80" t="s">
        <v>54</v>
      </c>
      <c r="AX80">
        <v>2</v>
      </c>
      <c r="AY80" t="s">
        <v>1310</v>
      </c>
      <c r="AZ80">
        <v>40</v>
      </c>
      <c r="BA80">
        <v>40</v>
      </c>
      <c r="BB80" t="s">
        <v>53</v>
      </c>
      <c r="BC80" t="s">
        <v>1269</v>
      </c>
      <c r="BD80" t="s">
        <v>1269</v>
      </c>
      <c r="BE80" t="s">
        <v>77</v>
      </c>
      <c r="BF80" t="s">
        <v>31</v>
      </c>
      <c r="BG80" t="s">
        <v>32</v>
      </c>
      <c r="BH80" t="s">
        <v>32</v>
      </c>
      <c r="BI80" t="s">
        <v>1270</v>
      </c>
      <c r="BJ80" t="s">
        <v>1271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424.19</v>
      </c>
      <c r="BS80" s="2">
        <v>0</v>
      </c>
      <c r="BT80" s="2">
        <v>0</v>
      </c>
      <c r="BU80" s="2">
        <v>0</v>
      </c>
      <c r="BV80" s="2">
        <v>0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0</v>
      </c>
      <c r="CE80" s="2">
        <v>0</v>
      </c>
      <c r="CF80" s="2">
        <v>-424.19</v>
      </c>
      <c r="CG80" s="2">
        <v>0</v>
      </c>
      <c r="CH80" s="2">
        <v>0</v>
      </c>
      <c r="CI80" s="2">
        <v>0</v>
      </c>
      <c r="CJ80" s="2">
        <v>0</v>
      </c>
      <c r="CK80" t="s">
        <v>32</v>
      </c>
      <c r="CL80" t="s">
        <v>2373</v>
      </c>
      <c r="CM80" t="s">
        <v>2377</v>
      </c>
      <c r="CN80" t="s">
        <v>2374</v>
      </c>
    </row>
    <row r="81" spans="1:96" x14ac:dyDescent="0.25">
      <c r="A81" t="s">
        <v>18</v>
      </c>
      <c r="B81" t="s">
        <v>1452</v>
      </c>
      <c r="C81" t="str">
        <f t="shared" si="1"/>
        <v>000001130018-2019-20190101Campagnano</v>
      </c>
      <c r="D81" t="s">
        <v>114</v>
      </c>
      <c r="E81" t="s">
        <v>81</v>
      </c>
      <c r="F81" t="s">
        <v>79</v>
      </c>
      <c r="G81" t="s">
        <v>1357</v>
      </c>
      <c r="H81" t="s">
        <v>1357</v>
      </c>
      <c r="I81" t="s">
        <v>1297</v>
      </c>
      <c r="J81" t="s">
        <v>1298</v>
      </c>
      <c r="K81" t="s">
        <v>1299</v>
      </c>
      <c r="L81" t="s">
        <v>1300</v>
      </c>
      <c r="M81" t="s">
        <v>1301</v>
      </c>
      <c r="N81" t="s">
        <v>1245</v>
      </c>
      <c r="O81" t="s">
        <v>1405</v>
      </c>
      <c r="P81" t="s">
        <v>1343</v>
      </c>
      <c r="Q81" t="s">
        <v>1373</v>
      </c>
      <c r="R81" t="s">
        <v>1428</v>
      </c>
      <c r="S81" t="s">
        <v>51</v>
      </c>
      <c r="T81" t="s">
        <v>52</v>
      </c>
      <c r="U81" t="s">
        <v>115</v>
      </c>
      <c r="V81" t="s">
        <v>115</v>
      </c>
      <c r="W81" t="s">
        <v>1453</v>
      </c>
      <c r="X81" t="s">
        <v>1305</v>
      </c>
      <c r="Y81" t="s">
        <v>1345</v>
      </c>
      <c r="Z81" t="s">
        <v>1380</v>
      </c>
      <c r="AA81" t="s">
        <v>1381</v>
      </c>
      <c r="AB81" t="s">
        <v>32</v>
      </c>
      <c r="AC81" t="s">
        <v>87</v>
      </c>
      <c r="AD81" t="s">
        <v>87</v>
      </c>
      <c r="AE81" t="s">
        <v>87</v>
      </c>
      <c r="AF81" t="s">
        <v>1382</v>
      </c>
      <c r="AG81" t="s">
        <v>87</v>
      </c>
      <c r="AH81" t="s">
        <v>1310</v>
      </c>
      <c r="AI81" t="s">
        <v>1383</v>
      </c>
      <c r="AJ81" t="s">
        <v>1383</v>
      </c>
      <c r="AK81" t="s">
        <v>85</v>
      </c>
      <c r="AL81" t="s">
        <v>1258</v>
      </c>
      <c r="AM81" t="s">
        <v>1375</v>
      </c>
      <c r="AN81" t="s">
        <v>1376</v>
      </c>
      <c r="AO81" t="s">
        <v>1384</v>
      </c>
      <c r="AP81" t="s">
        <v>1385</v>
      </c>
      <c r="AQ81" t="s">
        <v>1316</v>
      </c>
      <c r="AR81" t="s">
        <v>1317</v>
      </c>
      <c r="AS81" t="s">
        <v>1318</v>
      </c>
      <c r="AT81" t="s">
        <v>1319</v>
      </c>
      <c r="AU81" t="s">
        <v>1320</v>
      </c>
      <c r="AV81" t="s">
        <v>88</v>
      </c>
      <c r="AW81" t="s">
        <v>89</v>
      </c>
      <c r="AX81">
        <v>11</v>
      </c>
      <c r="AY81" t="s">
        <v>1310</v>
      </c>
      <c r="AZ81">
        <v>50</v>
      </c>
      <c r="BA81">
        <v>50</v>
      </c>
      <c r="BB81" t="s">
        <v>88</v>
      </c>
      <c r="BC81" t="s">
        <v>1269</v>
      </c>
      <c r="BD81" t="s">
        <v>1269</v>
      </c>
      <c r="BE81" t="s">
        <v>55</v>
      </c>
      <c r="BF81" t="s">
        <v>56</v>
      </c>
      <c r="BG81" t="s">
        <v>32</v>
      </c>
      <c r="BH81" t="s">
        <v>32</v>
      </c>
      <c r="BI81" t="s">
        <v>1270</v>
      </c>
      <c r="BJ81" t="s">
        <v>1271</v>
      </c>
      <c r="BK81" s="2">
        <v>7191.02</v>
      </c>
      <c r="BL81" s="2">
        <v>-389.51</v>
      </c>
      <c r="BM81" s="2">
        <v>6801.51</v>
      </c>
      <c r="BN81" s="2">
        <v>0</v>
      </c>
      <c r="BO81" s="2">
        <v>-359.55</v>
      </c>
      <c r="BP81" s="2">
        <v>0</v>
      </c>
      <c r="BQ81" s="2">
        <v>6441.96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t="s">
        <v>32</v>
      </c>
      <c r="CL81" t="s">
        <v>2373</v>
      </c>
      <c r="CM81" t="s">
        <v>2377</v>
      </c>
      <c r="CN81" t="s">
        <v>2374</v>
      </c>
      <c r="CO81" t="s">
        <v>87</v>
      </c>
      <c r="CP81" t="b">
        <v>1</v>
      </c>
      <c r="CQ81" t="s">
        <v>2373</v>
      </c>
      <c r="CR81" t="b">
        <v>1</v>
      </c>
    </row>
    <row r="82" spans="1:96" x14ac:dyDescent="0.25">
      <c r="A82" t="s">
        <v>18</v>
      </c>
      <c r="B82" t="s">
        <v>1454</v>
      </c>
      <c r="C82" t="str">
        <f t="shared" si="1"/>
        <v>000001130019-2020-20200630Termoli</v>
      </c>
      <c r="D82" t="s">
        <v>116</v>
      </c>
      <c r="E82" t="s">
        <v>117</v>
      </c>
      <c r="F82" t="s">
        <v>71</v>
      </c>
      <c r="G82" t="s">
        <v>1349</v>
      </c>
      <c r="H82" t="s">
        <v>1349</v>
      </c>
      <c r="I82" t="s">
        <v>1297</v>
      </c>
      <c r="J82" t="s">
        <v>1298</v>
      </c>
      <c r="K82" t="s">
        <v>1299</v>
      </c>
      <c r="L82" t="s">
        <v>1300</v>
      </c>
      <c r="M82" t="s">
        <v>1301</v>
      </c>
      <c r="N82" t="s">
        <v>1245</v>
      </c>
      <c r="O82" t="s">
        <v>1350</v>
      </c>
      <c r="P82" t="s">
        <v>1350</v>
      </c>
      <c r="Q82" t="s">
        <v>1373</v>
      </c>
      <c r="R82" t="s">
        <v>1428</v>
      </c>
      <c r="S82" t="s">
        <v>51</v>
      </c>
      <c r="T82" t="s">
        <v>52</v>
      </c>
      <c r="U82" t="s">
        <v>118</v>
      </c>
      <c r="V82" t="s">
        <v>118</v>
      </c>
      <c r="W82" t="s">
        <v>1455</v>
      </c>
      <c r="X82" t="s">
        <v>1391</v>
      </c>
      <c r="Y82" t="s">
        <v>1402</v>
      </c>
      <c r="Z82" t="s">
        <v>1306</v>
      </c>
      <c r="AA82" t="s">
        <v>1307</v>
      </c>
      <c r="AB82" t="s">
        <v>32</v>
      </c>
      <c r="AC82" t="s">
        <v>50</v>
      </c>
      <c r="AD82" t="s">
        <v>1308</v>
      </c>
      <c r="AE82" t="s">
        <v>50</v>
      </c>
      <c r="AF82" t="s">
        <v>1309</v>
      </c>
      <c r="AG82" t="s">
        <v>50</v>
      </c>
      <c r="AH82" t="s">
        <v>1310</v>
      </c>
      <c r="AI82" t="s">
        <v>1311</v>
      </c>
      <c r="AJ82" t="s">
        <v>1311</v>
      </c>
      <c r="AK82" t="s">
        <v>48</v>
      </c>
      <c r="AL82" t="s">
        <v>1258</v>
      </c>
      <c r="AM82" t="s">
        <v>1456</v>
      </c>
      <c r="AN82" t="s">
        <v>1457</v>
      </c>
      <c r="AO82" t="s">
        <v>1314</v>
      </c>
      <c r="AP82" t="s">
        <v>1397</v>
      </c>
      <c r="AQ82" t="s">
        <v>1316</v>
      </c>
      <c r="AR82" t="s">
        <v>1317</v>
      </c>
      <c r="AS82" t="s">
        <v>1318</v>
      </c>
      <c r="AT82" t="s">
        <v>1319</v>
      </c>
      <c r="AU82" t="s">
        <v>1320</v>
      </c>
      <c r="AV82" t="s">
        <v>53</v>
      </c>
      <c r="AW82" t="s">
        <v>54</v>
      </c>
      <c r="AX82">
        <v>2</v>
      </c>
      <c r="AY82" t="s">
        <v>1310</v>
      </c>
      <c r="AZ82">
        <v>40</v>
      </c>
      <c r="BA82">
        <v>40</v>
      </c>
      <c r="BB82" t="s">
        <v>53</v>
      </c>
      <c r="BC82" t="s">
        <v>1269</v>
      </c>
      <c r="BD82" t="s">
        <v>1269</v>
      </c>
      <c r="BE82" t="s">
        <v>72</v>
      </c>
      <c r="BF82" t="s">
        <v>31</v>
      </c>
      <c r="BG82" t="s">
        <v>32</v>
      </c>
      <c r="BH82" t="s">
        <v>32</v>
      </c>
      <c r="BI82" t="s">
        <v>1270</v>
      </c>
      <c r="BJ82" t="s">
        <v>1271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t="s">
        <v>32</v>
      </c>
      <c r="CL82" t="s">
        <v>2378</v>
      </c>
      <c r="CM82" t="s">
        <v>2377</v>
      </c>
      <c r="CN82" t="s">
        <v>2374</v>
      </c>
      <c r="CO82" t="s">
        <v>50</v>
      </c>
      <c r="CP82" t="b">
        <v>1</v>
      </c>
      <c r="CQ82" t="s">
        <v>2378</v>
      </c>
      <c r="CR82" t="b">
        <v>1</v>
      </c>
    </row>
    <row r="83" spans="1:96" x14ac:dyDescent="0.25">
      <c r="A83" t="s">
        <v>18</v>
      </c>
      <c r="B83" t="s">
        <v>1458</v>
      </c>
      <c r="C83" t="str">
        <f t="shared" si="1"/>
        <v>000001130019-2021-20210101Termoli</v>
      </c>
      <c r="D83" t="s">
        <v>116</v>
      </c>
      <c r="E83" t="s">
        <v>117</v>
      </c>
      <c r="F83" t="s">
        <v>76</v>
      </c>
      <c r="G83" t="s">
        <v>1416</v>
      </c>
      <c r="H83" t="s">
        <v>1370</v>
      </c>
      <c r="I83" t="s">
        <v>1297</v>
      </c>
      <c r="J83" t="s">
        <v>1298</v>
      </c>
      <c r="K83" t="s">
        <v>1299</v>
      </c>
      <c r="L83" t="s">
        <v>1300</v>
      </c>
      <c r="M83" t="s">
        <v>1301</v>
      </c>
      <c r="N83" t="s">
        <v>1245</v>
      </c>
      <c r="O83" t="s">
        <v>1416</v>
      </c>
      <c r="P83" t="s">
        <v>1343</v>
      </c>
      <c r="Q83" t="s">
        <v>1373</v>
      </c>
      <c r="R83" t="s">
        <v>1428</v>
      </c>
      <c r="S83" t="s">
        <v>51</v>
      </c>
      <c r="T83" t="s">
        <v>52</v>
      </c>
      <c r="U83" t="s">
        <v>118</v>
      </c>
      <c r="V83" t="s">
        <v>118</v>
      </c>
      <c r="W83" t="s">
        <v>1455</v>
      </c>
      <c r="X83" t="s">
        <v>1391</v>
      </c>
      <c r="Y83" t="s">
        <v>1402</v>
      </c>
      <c r="Z83" t="s">
        <v>1306</v>
      </c>
      <c r="AA83" t="s">
        <v>1307</v>
      </c>
      <c r="AB83" t="s">
        <v>32</v>
      </c>
      <c r="AC83" t="s">
        <v>50</v>
      </c>
      <c r="AD83" t="s">
        <v>1308</v>
      </c>
      <c r="AE83" s="35"/>
      <c r="AF83" t="s">
        <v>1309</v>
      </c>
      <c r="AG83" t="s">
        <v>50</v>
      </c>
      <c r="AH83" t="s">
        <v>1310</v>
      </c>
      <c r="AI83" t="s">
        <v>1311</v>
      </c>
      <c r="AJ83" t="s">
        <v>1311</v>
      </c>
      <c r="AK83" t="s">
        <v>48</v>
      </c>
      <c r="AL83" t="s">
        <v>1258</v>
      </c>
      <c r="AM83" t="s">
        <v>1456</v>
      </c>
      <c r="AN83" t="s">
        <v>1457</v>
      </c>
      <c r="AO83" t="s">
        <v>1314</v>
      </c>
      <c r="AP83" t="s">
        <v>1397</v>
      </c>
      <c r="AQ83" t="s">
        <v>1316</v>
      </c>
      <c r="AR83" t="s">
        <v>1317</v>
      </c>
      <c r="AS83" t="s">
        <v>1318</v>
      </c>
      <c r="AT83" t="s">
        <v>1319</v>
      </c>
      <c r="AU83" t="s">
        <v>1320</v>
      </c>
      <c r="AV83" t="s">
        <v>53</v>
      </c>
      <c r="AW83" t="s">
        <v>54</v>
      </c>
      <c r="AX83">
        <v>2</v>
      </c>
      <c r="AY83" t="s">
        <v>1310</v>
      </c>
      <c r="AZ83">
        <v>40</v>
      </c>
      <c r="BA83">
        <v>40</v>
      </c>
      <c r="BC83" t="s">
        <v>1269</v>
      </c>
      <c r="BD83" t="s">
        <v>1269</v>
      </c>
      <c r="BE83" t="s">
        <v>77</v>
      </c>
      <c r="BF83" t="s">
        <v>31</v>
      </c>
      <c r="BG83" t="s">
        <v>78</v>
      </c>
      <c r="BH83" t="s">
        <v>32</v>
      </c>
      <c r="BI83" t="s">
        <v>1270</v>
      </c>
      <c r="BJ83" t="s">
        <v>1271</v>
      </c>
      <c r="BK83" s="2">
        <v>0</v>
      </c>
      <c r="BL83" s="2">
        <v>0</v>
      </c>
      <c r="BM83" s="2">
        <v>0</v>
      </c>
      <c r="BN83" s="2">
        <v>1276.77</v>
      </c>
      <c r="BO83" s="2">
        <v>-63.84</v>
      </c>
      <c r="BP83" s="2">
        <v>0</v>
      </c>
      <c r="BQ83" s="2">
        <v>1212.93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1276.77</v>
      </c>
      <c r="CH83" s="2">
        <v>0</v>
      </c>
      <c r="CI83" s="2">
        <v>0</v>
      </c>
      <c r="CJ83" s="2">
        <v>0</v>
      </c>
      <c r="CK83" t="s">
        <v>32</v>
      </c>
      <c r="CL83" t="s">
        <v>2378</v>
      </c>
      <c r="CM83" t="s">
        <v>2377</v>
      </c>
      <c r="CN83" t="s">
        <v>2374</v>
      </c>
    </row>
    <row r="84" spans="1:96" x14ac:dyDescent="0.25">
      <c r="A84" t="s">
        <v>18</v>
      </c>
      <c r="B84" t="s">
        <v>1458</v>
      </c>
      <c r="C84" t="str">
        <f t="shared" si="1"/>
        <v>000001130019-2021-20210201Termoli</v>
      </c>
      <c r="D84" t="s">
        <v>116</v>
      </c>
      <c r="E84" t="s">
        <v>117</v>
      </c>
      <c r="F84" t="s">
        <v>76</v>
      </c>
      <c r="G84" t="s">
        <v>1417</v>
      </c>
      <c r="H84" t="s">
        <v>1370</v>
      </c>
      <c r="I84" t="s">
        <v>1297</v>
      </c>
      <c r="J84" t="s">
        <v>1298</v>
      </c>
      <c r="K84" t="s">
        <v>1299</v>
      </c>
      <c r="L84" t="s">
        <v>1300</v>
      </c>
      <c r="M84" t="s">
        <v>1301</v>
      </c>
      <c r="N84" t="s">
        <v>1245</v>
      </c>
      <c r="O84" t="s">
        <v>1417</v>
      </c>
      <c r="P84" t="s">
        <v>1343</v>
      </c>
      <c r="Q84" t="s">
        <v>1373</v>
      </c>
      <c r="R84" t="s">
        <v>1428</v>
      </c>
      <c r="S84" t="s">
        <v>51</v>
      </c>
      <c r="T84" t="s">
        <v>52</v>
      </c>
      <c r="U84" t="s">
        <v>118</v>
      </c>
      <c r="V84" t="s">
        <v>118</v>
      </c>
      <c r="W84" t="s">
        <v>1455</v>
      </c>
      <c r="X84" t="s">
        <v>1391</v>
      </c>
      <c r="Y84" t="s">
        <v>1402</v>
      </c>
      <c r="Z84" t="s">
        <v>1306</v>
      </c>
      <c r="AA84" t="s">
        <v>1307</v>
      </c>
      <c r="AB84" t="s">
        <v>32</v>
      </c>
      <c r="AC84" t="s">
        <v>50</v>
      </c>
      <c r="AD84" t="s">
        <v>1308</v>
      </c>
      <c r="AE84" s="35"/>
      <c r="AF84" t="s">
        <v>1309</v>
      </c>
      <c r="AG84" t="s">
        <v>50</v>
      </c>
      <c r="AH84" t="s">
        <v>1310</v>
      </c>
      <c r="AI84" t="s">
        <v>1311</v>
      </c>
      <c r="AJ84" t="s">
        <v>1311</v>
      </c>
      <c r="AK84" t="s">
        <v>48</v>
      </c>
      <c r="AL84" t="s">
        <v>1258</v>
      </c>
      <c r="AM84" t="s">
        <v>1456</v>
      </c>
      <c r="AN84" t="s">
        <v>1457</v>
      </c>
      <c r="AO84" t="s">
        <v>1314</v>
      </c>
      <c r="AP84" t="s">
        <v>1397</v>
      </c>
      <c r="AQ84" t="s">
        <v>1316</v>
      </c>
      <c r="AR84" t="s">
        <v>1317</v>
      </c>
      <c r="AS84" t="s">
        <v>1318</v>
      </c>
      <c r="AT84" t="s">
        <v>1319</v>
      </c>
      <c r="AU84" t="s">
        <v>1320</v>
      </c>
      <c r="AV84" t="s">
        <v>53</v>
      </c>
      <c r="AW84" t="s">
        <v>54</v>
      </c>
      <c r="AX84">
        <v>2</v>
      </c>
      <c r="AY84" t="s">
        <v>1310</v>
      </c>
      <c r="AZ84">
        <v>40</v>
      </c>
      <c r="BA84">
        <v>40</v>
      </c>
      <c r="BC84" t="s">
        <v>1269</v>
      </c>
      <c r="BD84" t="s">
        <v>1269</v>
      </c>
      <c r="BE84" t="s">
        <v>77</v>
      </c>
      <c r="BF84" t="s">
        <v>31</v>
      </c>
      <c r="BG84" t="s">
        <v>78</v>
      </c>
      <c r="BH84" t="s">
        <v>32</v>
      </c>
      <c r="BI84" t="s">
        <v>1270</v>
      </c>
      <c r="BJ84" t="s">
        <v>1271</v>
      </c>
      <c r="BK84" s="2">
        <v>0</v>
      </c>
      <c r="BL84" s="2">
        <v>0</v>
      </c>
      <c r="BM84" s="2">
        <v>0</v>
      </c>
      <c r="BN84" s="2">
        <v>1251.5</v>
      </c>
      <c r="BO84" s="2">
        <v>-57.36</v>
      </c>
      <c r="BP84" s="2">
        <v>0</v>
      </c>
      <c r="BQ84" s="2">
        <v>1194.1400000000001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1251.5</v>
      </c>
      <c r="CH84" s="2">
        <v>0</v>
      </c>
      <c r="CI84" s="2">
        <v>0</v>
      </c>
      <c r="CJ84" s="2">
        <v>0</v>
      </c>
      <c r="CK84" t="s">
        <v>32</v>
      </c>
      <c r="CL84" t="s">
        <v>2378</v>
      </c>
      <c r="CM84" t="s">
        <v>2377</v>
      </c>
      <c r="CN84" t="s">
        <v>2374</v>
      </c>
    </row>
    <row r="85" spans="1:96" x14ac:dyDescent="0.25">
      <c r="A85" t="s">
        <v>18</v>
      </c>
      <c r="B85" t="s">
        <v>1458</v>
      </c>
      <c r="C85" t="str">
        <f t="shared" si="1"/>
        <v>000001130019-2021-20210331Termoli</v>
      </c>
      <c r="D85" t="s">
        <v>116</v>
      </c>
      <c r="E85" t="s">
        <v>117</v>
      </c>
      <c r="F85" t="s">
        <v>76</v>
      </c>
      <c r="G85" t="s">
        <v>1418</v>
      </c>
      <c r="H85" t="s">
        <v>1370</v>
      </c>
      <c r="I85" t="s">
        <v>1297</v>
      </c>
      <c r="J85" t="s">
        <v>1298</v>
      </c>
      <c r="K85" t="s">
        <v>1299</v>
      </c>
      <c r="L85" t="s">
        <v>1300</v>
      </c>
      <c r="M85" t="s">
        <v>1301</v>
      </c>
      <c r="N85" t="s">
        <v>1245</v>
      </c>
      <c r="O85" t="s">
        <v>1419</v>
      </c>
      <c r="P85" t="s">
        <v>1419</v>
      </c>
      <c r="Q85" t="s">
        <v>1373</v>
      </c>
      <c r="R85" t="s">
        <v>1428</v>
      </c>
      <c r="S85" t="s">
        <v>51</v>
      </c>
      <c r="T85" t="s">
        <v>52</v>
      </c>
      <c r="U85" t="s">
        <v>118</v>
      </c>
      <c r="V85" t="s">
        <v>118</v>
      </c>
      <c r="W85" t="s">
        <v>1455</v>
      </c>
      <c r="X85" t="s">
        <v>1391</v>
      </c>
      <c r="Y85" t="s">
        <v>1402</v>
      </c>
      <c r="Z85" t="s">
        <v>1306</v>
      </c>
      <c r="AA85" t="s">
        <v>1307</v>
      </c>
      <c r="AB85" t="s">
        <v>32</v>
      </c>
      <c r="AC85" t="s">
        <v>50</v>
      </c>
      <c r="AD85" t="s">
        <v>1308</v>
      </c>
      <c r="AE85" s="35"/>
      <c r="AF85" t="s">
        <v>1309</v>
      </c>
      <c r="AG85" t="s">
        <v>50</v>
      </c>
      <c r="AH85" t="s">
        <v>1310</v>
      </c>
      <c r="AI85" t="s">
        <v>1311</v>
      </c>
      <c r="AJ85" t="s">
        <v>1311</v>
      </c>
      <c r="AK85" t="s">
        <v>48</v>
      </c>
      <c r="AL85" t="s">
        <v>1258</v>
      </c>
      <c r="AM85" t="s">
        <v>1456</v>
      </c>
      <c r="AN85" t="s">
        <v>1457</v>
      </c>
      <c r="AO85" t="s">
        <v>1314</v>
      </c>
      <c r="AP85" t="s">
        <v>1397</v>
      </c>
      <c r="AQ85" t="s">
        <v>1316</v>
      </c>
      <c r="AR85" t="s">
        <v>1317</v>
      </c>
      <c r="AS85" t="s">
        <v>1318</v>
      </c>
      <c r="AT85" t="s">
        <v>1319</v>
      </c>
      <c r="AU85" t="s">
        <v>1320</v>
      </c>
      <c r="AV85" t="s">
        <v>53</v>
      </c>
      <c r="AW85" t="s">
        <v>54</v>
      </c>
      <c r="AX85">
        <v>2</v>
      </c>
      <c r="AY85" t="s">
        <v>1310</v>
      </c>
      <c r="AZ85">
        <v>40</v>
      </c>
      <c r="BA85">
        <v>40</v>
      </c>
      <c r="BC85" t="s">
        <v>1269</v>
      </c>
      <c r="BD85" t="s">
        <v>1269</v>
      </c>
      <c r="BE85" t="s">
        <v>77</v>
      </c>
      <c r="BF85" t="s">
        <v>31</v>
      </c>
      <c r="BG85" t="s">
        <v>78</v>
      </c>
      <c r="BH85" t="s">
        <v>32</v>
      </c>
      <c r="BI85" t="s">
        <v>1270</v>
      </c>
      <c r="BJ85" t="s">
        <v>1271</v>
      </c>
      <c r="BK85" s="2">
        <v>0</v>
      </c>
      <c r="BL85" s="2">
        <v>0</v>
      </c>
      <c r="BM85" s="2">
        <v>0</v>
      </c>
      <c r="BN85" s="2">
        <v>1400.65</v>
      </c>
      <c r="BO85" s="2">
        <v>-58.36</v>
      </c>
      <c r="BP85" s="2">
        <v>0</v>
      </c>
      <c r="BQ85" s="2">
        <v>1342.29</v>
      </c>
      <c r="BR85" s="2">
        <v>77.2</v>
      </c>
      <c r="BS85" s="2">
        <v>0</v>
      </c>
      <c r="BT85" s="2">
        <v>0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1323.45</v>
      </c>
      <c r="CH85" s="2">
        <v>0</v>
      </c>
      <c r="CI85" s="2">
        <v>0</v>
      </c>
      <c r="CJ85" s="2">
        <v>0</v>
      </c>
      <c r="CK85" t="s">
        <v>32</v>
      </c>
      <c r="CL85" t="s">
        <v>2378</v>
      </c>
      <c r="CM85" t="s">
        <v>2377</v>
      </c>
      <c r="CN85" t="s">
        <v>2374</v>
      </c>
    </row>
    <row r="86" spans="1:96" x14ac:dyDescent="0.25">
      <c r="A86" t="s">
        <v>18</v>
      </c>
      <c r="B86" t="s">
        <v>1458</v>
      </c>
      <c r="C86" t="str">
        <f t="shared" si="1"/>
        <v>000001130019-2021-20210430Termoli</v>
      </c>
      <c r="D86" t="s">
        <v>116</v>
      </c>
      <c r="E86" t="s">
        <v>117</v>
      </c>
      <c r="F86" t="s">
        <v>76</v>
      </c>
      <c r="G86" t="s">
        <v>1420</v>
      </c>
      <c r="H86" t="s">
        <v>1370</v>
      </c>
      <c r="I86" t="s">
        <v>1297</v>
      </c>
      <c r="J86" t="s">
        <v>1298</v>
      </c>
      <c r="K86" t="s">
        <v>1299</v>
      </c>
      <c r="L86" t="s">
        <v>1300</v>
      </c>
      <c r="M86" t="s">
        <v>1301</v>
      </c>
      <c r="N86" t="s">
        <v>1245</v>
      </c>
      <c r="O86" t="s">
        <v>1421</v>
      </c>
      <c r="P86" t="s">
        <v>1421</v>
      </c>
      <c r="Q86" t="s">
        <v>1373</v>
      </c>
      <c r="R86" t="s">
        <v>1428</v>
      </c>
      <c r="S86" t="s">
        <v>51</v>
      </c>
      <c r="T86" t="s">
        <v>52</v>
      </c>
      <c r="U86" t="s">
        <v>118</v>
      </c>
      <c r="V86" t="s">
        <v>118</v>
      </c>
      <c r="W86" t="s">
        <v>1455</v>
      </c>
      <c r="X86" t="s">
        <v>1391</v>
      </c>
      <c r="Y86" t="s">
        <v>1402</v>
      </c>
      <c r="Z86" t="s">
        <v>1306</v>
      </c>
      <c r="AA86" t="s">
        <v>1307</v>
      </c>
      <c r="AB86" t="s">
        <v>32</v>
      </c>
      <c r="AC86" t="s">
        <v>50</v>
      </c>
      <c r="AD86" t="s">
        <v>1308</v>
      </c>
      <c r="AE86" s="35"/>
      <c r="AF86" t="s">
        <v>1309</v>
      </c>
      <c r="AG86" t="s">
        <v>50</v>
      </c>
      <c r="AH86" t="s">
        <v>1310</v>
      </c>
      <c r="AI86" t="s">
        <v>1311</v>
      </c>
      <c r="AJ86" t="s">
        <v>1311</v>
      </c>
      <c r="AK86" t="s">
        <v>48</v>
      </c>
      <c r="AL86" t="s">
        <v>1258</v>
      </c>
      <c r="AM86" t="s">
        <v>1456</v>
      </c>
      <c r="AN86" t="s">
        <v>1457</v>
      </c>
      <c r="AO86" t="s">
        <v>1314</v>
      </c>
      <c r="AP86" t="s">
        <v>1397</v>
      </c>
      <c r="AQ86" t="s">
        <v>1316</v>
      </c>
      <c r="AR86" t="s">
        <v>1317</v>
      </c>
      <c r="AS86" t="s">
        <v>1318</v>
      </c>
      <c r="AT86" t="s">
        <v>1319</v>
      </c>
      <c r="AU86" t="s">
        <v>1320</v>
      </c>
      <c r="AV86" t="s">
        <v>53</v>
      </c>
      <c r="AW86" t="s">
        <v>54</v>
      </c>
      <c r="AX86">
        <v>2</v>
      </c>
      <c r="AY86" t="s">
        <v>1310</v>
      </c>
      <c r="AZ86">
        <v>40</v>
      </c>
      <c r="BA86">
        <v>40</v>
      </c>
      <c r="BC86" t="s">
        <v>1269</v>
      </c>
      <c r="BD86" t="s">
        <v>1269</v>
      </c>
      <c r="BE86" t="s">
        <v>77</v>
      </c>
      <c r="BF86" t="s">
        <v>31</v>
      </c>
      <c r="BG86" t="s">
        <v>78</v>
      </c>
      <c r="BH86" t="s">
        <v>32</v>
      </c>
      <c r="BI86" t="s">
        <v>1270</v>
      </c>
      <c r="BJ86" t="s">
        <v>1271</v>
      </c>
      <c r="BK86" s="2">
        <v>0</v>
      </c>
      <c r="BL86" s="2">
        <v>0</v>
      </c>
      <c r="BM86" s="2">
        <v>0</v>
      </c>
      <c r="BN86" s="2">
        <v>1924.64</v>
      </c>
      <c r="BO86" s="2">
        <v>-72.17</v>
      </c>
      <c r="BP86" s="2">
        <v>0</v>
      </c>
      <c r="BQ86" s="2">
        <v>1852.47</v>
      </c>
      <c r="BR86" s="2">
        <v>356.65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1567.99</v>
      </c>
      <c r="CH86" s="2">
        <v>0</v>
      </c>
      <c r="CI86" s="2">
        <v>0</v>
      </c>
      <c r="CJ86" s="2">
        <v>0</v>
      </c>
      <c r="CK86" t="s">
        <v>32</v>
      </c>
      <c r="CL86" t="s">
        <v>2378</v>
      </c>
      <c r="CM86" t="s">
        <v>2377</v>
      </c>
      <c r="CN86" t="s">
        <v>2374</v>
      </c>
    </row>
    <row r="87" spans="1:96" x14ac:dyDescent="0.25">
      <c r="A87" t="s">
        <v>18</v>
      </c>
      <c r="B87" t="s">
        <v>1458</v>
      </c>
      <c r="C87" t="str">
        <f t="shared" si="1"/>
        <v>000001130019-2021-20210531Termoli</v>
      </c>
      <c r="D87" t="s">
        <v>116</v>
      </c>
      <c r="E87" t="s">
        <v>117</v>
      </c>
      <c r="F87" t="s">
        <v>76</v>
      </c>
      <c r="G87" t="s">
        <v>1422</v>
      </c>
      <c r="H87" t="s">
        <v>1370</v>
      </c>
      <c r="I87" t="s">
        <v>1297</v>
      </c>
      <c r="J87" t="s">
        <v>1298</v>
      </c>
      <c r="K87" t="s">
        <v>1299</v>
      </c>
      <c r="L87" t="s">
        <v>1300</v>
      </c>
      <c r="M87" t="s">
        <v>1301</v>
      </c>
      <c r="N87" t="s">
        <v>1245</v>
      </c>
      <c r="O87" t="s">
        <v>1423</v>
      </c>
      <c r="P87" t="s">
        <v>1423</v>
      </c>
      <c r="Q87" t="s">
        <v>1373</v>
      </c>
      <c r="R87" t="s">
        <v>1428</v>
      </c>
      <c r="S87" t="s">
        <v>51</v>
      </c>
      <c r="T87" t="s">
        <v>52</v>
      </c>
      <c r="U87" t="s">
        <v>118</v>
      </c>
      <c r="V87" t="s">
        <v>118</v>
      </c>
      <c r="W87" t="s">
        <v>1455</v>
      </c>
      <c r="X87" t="s">
        <v>1391</v>
      </c>
      <c r="Y87" t="s">
        <v>1402</v>
      </c>
      <c r="Z87" t="s">
        <v>1306</v>
      </c>
      <c r="AA87" t="s">
        <v>1307</v>
      </c>
      <c r="AB87" t="s">
        <v>32</v>
      </c>
      <c r="AC87" t="s">
        <v>50</v>
      </c>
      <c r="AD87" t="s">
        <v>1308</v>
      </c>
      <c r="AE87" s="35"/>
      <c r="AF87" t="s">
        <v>1309</v>
      </c>
      <c r="AG87" t="s">
        <v>50</v>
      </c>
      <c r="AH87" t="s">
        <v>1310</v>
      </c>
      <c r="AI87" t="s">
        <v>1311</v>
      </c>
      <c r="AJ87" t="s">
        <v>1311</v>
      </c>
      <c r="AK87" t="s">
        <v>48</v>
      </c>
      <c r="AL87" t="s">
        <v>1258</v>
      </c>
      <c r="AM87" t="s">
        <v>1456</v>
      </c>
      <c r="AN87" t="s">
        <v>1457</v>
      </c>
      <c r="AO87" t="s">
        <v>1314</v>
      </c>
      <c r="AP87" t="s">
        <v>1397</v>
      </c>
      <c r="AQ87" t="s">
        <v>1316</v>
      </c>
      <c r="AR87" t="s">
        <v>1317</v>
      </c>
      <c r="AS87" t="s">
        <v>1318</v>
      </c>
      <c r="AT87" t="s">
        <v>1319</v>
      </c>
      <c r="AU87" t="s">
        <v>1320</v>
      </c>
      <c r="AV87" t="s">
        <v>53</v>
      </c>
      <c r="AW87" t="s">
        <v>54</v>
      </c>
      <c r="AX87">
        <v>2</v>
      </c>
      <c r="AY87" t="s">
        <v>1310</v>
      </c>
      <c r="AZ87">
        <v>40</v>
      </c>
      <c r="BA87">
        <v>40</v>
      </c>
      <c r="BC87" t="s">
        <v>1269</v>
      </c>
      <c r="BD87" t="s">
        <v>1269</v>
      </c>
      <c r="BE87" t="s">
        <v>77</v>
      </c>
      <c r="BF87" t="s">
        <v>31</v>
      </c>
      <c r="BG87" t="s">
        <v>78</v>
      </c>
      <c r="BH87" t="s">
        <v>32</v>
      </c>
      <c r="BI87" t="s">
        <v>1270</v>
      </c>
      <c r="BJ87" t="s">
        <v>1271</v>
      </c>
      <c r="BK87" s="2">
        <v>0</v>
      </c>
      <c r="BL87" s="2">
        <v>0</v>
      </c>
      <c r="BM87" s="2">
        <v>0</v>
      </c>
      <c r="BN87" s="2">
        <v>1425.52</v>
      </c>
      <c r="BO87" s="2">
        <v>-47.52</v>
      </c>
      <c r="BP87" s="2">
        <v>0</v>
      </c>
      <c r="BQ87" s="2">
        <v>1378</v>
      </c>
      <c r="BR87" s="2">
        <v>29.44</v>
      </c>
      <c r="BS87" s="2">
        <v>0</v>
      </c>
      <c r="BT87" s="2">
        <v>0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1396.08</v>
      </c>
      <c r="CH87" s="2">
        <v>0</v>
      </c>
      <c r="CI87" s="2">
        <v>0</v>
      </c>
      <c r="CJ87" s="2">
        <v>0</v>
      </c>
      <c r="CK87" t="s">
        <v>32</v>
      </c>
      <c r="CL87" t="s">
        <v>2378</v>
      </c>
      <c r="CM87" t="s">
        <v>2377</v>
      </c>
      <c r="CN87" t="s">
        <v>2374</v>
      </c>
    </row>
    <row r="88" spans="1:96" x14ac:dyDescent="0.25">
      <c r="A88" t="s">
        <v>18</v>
      </c>
      <c r="B88" t="s">
        <v>1458</v>
      </c>
      <c r="C88" t="str">
        <f t="shared" si="1"/>
        <v>000001130019-2021-20210601Termoli</v>
      </c>
      <c r="D88" t="s">
        <v>116</v>
      </c>
      <c r="E88" t="s">
        <v>117</v>
      </c>
      <c r="F88" t="s">
        <v>76</v>
      </c>
      <c r="G88" t="s">
        <v>1424</v>
      </c>
      <c r="H88" t="s">
        <v>1370</v>
      </c>
      <c r="I88" t="s">
        <v>1297</v>
      </c>
      <c r="J88" t="s">
        <v>1298</v>
      </c>
      <c r="K88" t="s">
        <v>1299</v>
      </c>
      <c r="L88" t="s">
        <v>1300</v>
      </c>
      <c r="M88" t="s">
        <v>1301</v>
      </c>
      <c r="N88" t="s">
        <v>1245</v>
      </c>
      <c r="O88" t="s">
        <v>1424</v>
      </c>
      <c r="P88" t="s">
        <v>1343</v>
      </c>
      <c r="Q88" t="s">
        <v>1373</v>
      </c>
      <c r="R88" t="s">
        <v>1428</v>
      </c>
      <c r="S88" t="s">
        <v>51</v>
      </c>
      <c r="T88" t="s">
        <v>52</v>
      </c>
      <c r="U88" t="s">
        <v>118</v>
      </c>
      <c r="V88" t="s">
        <v>118</v>
      </c>
      <c r="W88" t="s">
        <v>1455</v>
      </c>
      <c r="X88" t="s">
        <v>1391</v>
      </c>
      <c r="Y88" t="s">
        <v>1402</v>
      </c>
      <c r="Z88" t="s">
        <v>1306</v>
      </c>
      <c r="AA88" t="s">
        <v>1307</v>
      </c>
      <c r="AB88" t="s">
        <v>32</v>
      </c>
      <c r="AC88" t="s">
        <v>50</v>
      </c>
      <c r="AD88" t="s">
        <v>1308</v>
      </c>
      <c r="AE88" s="35"/>
      <c r="AF88" t="s">
        <v>1309</v>
      </c>
      <c r="AG88" t="s">
        <v>50</v>
      </c>
      <c r="AH88" t="s">
        <v>1310</v>
      </c>
      <c r="AI88" t="s">
        <v>1311</v>
      </c>
      <c r="AJ88" t="s">
        <v>1311</v>
      </c>
      <c r="AK88" t="s">
        <v>48</v>
      </c>
      <c r="AL88" t="s">
        <v>1258</v>
      </c>
      <c r="AM88" t="s">
        <v>1456</v>
      </c>
      <c r="AN88" t="s">
        <v>1457</v>
      </c>
      <c r="AO88" t="s">
        <v>1314</v>
      </c>
      <c r="AP88" t="s">
        <v>1397</v>
      </c>
      <c r="AQ88" t="s">
        <v>1316</v>
      </c>
      <c r="AR88" t="s">
        <v>1317</v>
      </c>
      <c r="AS88" t="s">
        <v>1318</v>
      </c>
      <c r="AT88" t="s">
        <v>1319</v>
      </c>
      <c r="AU88" t="s">
        <v>1320</v>
      </c>
      <c r="AV88" t="s">
        <v>53</v>
      </c>
      <c r="AW88" t="s">
        <v>54</v>
      </c>
      <c r="AX88">
        <v>2</v>
      </c>
      <c r="AY88" t="s">
        <v>1310</v>
      </c>
      <c r="AZ88">
        <v>40</v>
      </c>
      <c r="BA88">
        <v>40</v>
      </c>
      <c r="BC88" t="s">
        <v>1269</v>
      </c>
      <c r="BD88" t="s">
        <v>1269</v>
      </c>
      <c r="BE88" t="s">
        <v>77</v>
      </c>
      <c r="BF88" t="s">
        <v>31</v>
      </c>
      <c r="BG88" t="s">
        <v>78</v>
      </c>
      <c r="BH88" t="s">
        <v>32</v>
      </c>
      <c r="BI88" t="s">
        <v>1270</v>
      </c>
      <c r="BJ88" t="s">
        <v>1271</v>
      </c>
      <c r="BK88" s="2">
        <v>0</v>
      </c>
      <c r="BL88" s="2">
        <v>0</v>
      </c>
      <c r="BM88" s="2">
        <v>0</v>
      </c>
      <c r="BN88" s="2">
        <v>1926.26</v>
      </c>
      <c r="BO88" s="2">
        <v>-56.18</v>
      </c>
      <c r="BP88" s="2">
        <v>0</v>
      </c>
      <c r="BQ88" s="2">
        <v>1870.08</v>
      </c>
      <c r="BR88" s="2">
        <v>567.38</v>
      </c>
      <c r="BS88" s="2">
        <v>0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1358.88</v>
      </c>
      <c r="CH88" s="2">
        <v>0</v>
      </c>
      <c r="CI88" s="2">
        <v>0</v>
      </c>
      <c r="CJ88" s="2">
        <v>0</v>
      </c>
      <c r="CK88" t="s">
        <v>32</v>
      </c>
      <c r="CL88" t="s">
        <v>2378</v>
      </c>
      <c r="CM88" t="s">
        <v>2377</v>
      </c>
      <c r="CN88" t="s">
        <v>2374</v>
      </c>
    </row>
    <row r="89" spans="1:96" x14ac:dyDescent="0.25">
      <c r="A89" t="s">
        <v>18</v>
      </c>
      <c r="B89" t="s">
        <v>1458</v>
      </c>
      <c r="C89" t="str">
        <f t="shared" si="1"/>
        <v>000001130019-2021-20210701Termoli</v>
      </c>
      <c r="D89" t="s">
        <v>116</v>
      </c>
      <c r="E89" t="s">
        <v>117</v>
      </c>
      <c r="F89" t="s">
        <v>76</v>
      </c>
      <c r="G89" t="s">
        <v>1425</v>
      </c>
      <c r="H89" t="s">
        <v>1367</v>
      </c>
      <c r="I89" t="s">
        <v>1297</v>
      </c>
      <c r="J89" t="s">
        <v>1298</v>
      </c>
      <c r="K89" t="s">
        <v>1299</v>
      </c>
      <c r="L89" t="s">
        <v>1300</v>
      </c>
      <c r="M89" t="s">
        <v>1301</v>
      </c>
      <c r="N89" t="s">
        <v>1245</v>
      </c>
      <c r="O89" t="s">
        <v>1425</v>
      </c>
      <c r="P89" t="s">
        <v>1343</v>
      </c>
      <c r="Q89" t="s">
        <v>1373</v>
      </c>
      <c r="R89" t="s">
        <v>1428</v>
      </c>
      <c r="S89" t="s">
        <v>51</v>
      </c>
      <c r="T89" t="s">
        <v>52</v>
      </c>
      <c r="U89" t="s">
        <v>118</v>
      </c>
      <c r="V89" t="s">
        <v>118</v>
      </c>
      <c r="W89" t="s">
        <v>1455</v>
      </c>
      <c r="X89" t="s">
        <v>1391</v>
      </c>
      <c r="Y89" t="s">
        <v>1402</v>
      </c>
      <c r="Z89" t="s">
        <v>1306</v>
      </c>
      <c r="AA89" t="s">
        <v>1307</v>
      </c>
      <c r="AB89" t="s">
        <v>32</v>
      </c>
      <c r="AC89" t="s">
        <v>50</v>
      </c>
      <c r="AD89" t="s">
        <v>1308</v>
      </c>
      <c r="AE89" s="35"/>
      <c r="AF89" t="s">
        <v>1309</v>
      </c>
      <c r="AG89" t="s">
        <v>50</v>
      </c>
      <c r="AH89" t="s">
        <v>1310</v>
      </c>
      <c r="AI89" t="s">
        <v>1311</v>
      </c>
      <c r="AJ89" t="s">
        <v>1311</v>
      </c>
      <c r="AK89" t="s">
        <v>48</v>
      </c>
      <c r="AL89" t="s">
        <v>1258</v>
      </c>
      <c r="AM89" t="s">
        <v>1456</v>
      </c>
      <c r="AN89" t="s">
        <v>1457</v>
      </c>
      <c r="AO89" t="s">
        <v>1314</v>
      </c>
      <c r="AP89" t="s">
        <v>1397</v>
      </c>
      <c r="AQ89" t="s">
        <v>1316</v>
      </c>
      <c r="AR89" t="s">
        <v>1317</v>
      </c>
      <c r="AS89" t="s">
        <v>1318</v>
      </c>
      <c r="AT89" t="s">
        <v>1319</v>
      </c>
      <c r="AU89" t="s">
        <v>1320</v>
      </c>
      <c r="AV89" t="s">
        <v>53</v>
      </c>
      <c r="AW89" t="s">
        <v>54</v>
      </c>
      <c r="AX89">
        <v>2</v>
      </c>
      <c r="AY89" t="s">
        <v>1310</v>
      </c>
      <c r="AZ89">
        <v>40</v>
      </c>
      <c r="BA89">
        <v>40</v>
      </c>
      <c r="BC89" t="s">
        <v>1269</v>
      </c>
      <c r="BD89" t="s">
        <v>1269</v>
      </c>
      <c r="BE89" t="s">
        <v>77</v>
      </c>
      <c r="BF89" t="s">
        <v>31</v>
      </c>
      <c r="BG89" t="s">
        <v>78</v>
      </c>
      <c r="BH89" t="s">
        <v>32</v>
      </c>
      <c r="BI89" t="s">
        <v>1270</v>
      </c>
      <c r="BJ89" t="s">
        <v>1271</v>
      </c>
      <c r="BK89" s="2">
        <v>0</v>
      </c>
      <c r="BL89" s="2">
        <v>0</v>
      </c>
      <c r="BM89" s="2">
        <v>0</v>
      </c>
      <c r="BN89" s="2">
        <v>1188.07</v>
      </c>
      <c r="BO89" s="2">
        <v>-29.7</v>
      </c>
      <c r="BP89" s="2">
        <v>0</v>
      </c>
      <c r="BQ89" s="2">
        <v>1158.3699999999999</v>
      </c>
      <c r="BR89" s="2">
        <v>0</v>
      </c>
      <c r="BS89" s="2">
        <v>0</v>
      </c>
      <c r="BT89" s="2">
        <v>0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1188.07</v>
      </c>
      <c r="CH89" s="2">
        <v>0</v>
      </c>
      <c r="CI89" s="2">
        <v>0</v>
      </c>
      <c r="CJ89" s="2">
        <v>0</v>
      </c>
      <c r="CK89" t="s">
        <v>32</v>
      </c>
      <c r="CL89" t="s">
        <v>2378</v>
      </c>
      <c r="CM89" t="s">
        <v>2377</v>
      </c>
      <c r="CN89" t="s">
        <v>2374</v>
      </c>
    </row>
    <row r="90" spans="1:96" x14ac:dyDescent="0.25">
      <c r="A90" t="s">
        <v>18</v>
      </c>
      <c r="B90" t="s">
        <v>1458</v>
      </c>
      <c r="C90" t="str">
        <f t="shared" si="1"/>
        <v>000001130019-2021-20210801Termoli</v>
      </c>
      <c r="D90" t="s">
        <v>116</v>
      </c>
      <c r="E90" t="s">
        <v>117</v>
      </c>
      <c r="F90" t="s">
        <v>76</v>
      </c>
      <c r="G90" t="s">
        <v>1426</v>
      </c>
      <c r="H90" t="s">
        <v>1367</v>
      </c>
      <c r="I90" t="s">
        <v>1297</v>
      </c>
      <c r="J90" t="s">
        <v>1298</v>
      </c>
      <c r="K90" t="s">
        <v>1299</v>
      </c>
      <c r="L90" t="s">
        <v>1300</v>
      </c>
      <c r="M90" t="s">
        <v>1301</v>
      </c>
      <c r="N90" t="s">
        <v>1245</v>
      </c>
      <c r="O90" t="s">
        <v>1426</v>
      </c>
      <c r="P90" t="s">
        <v>1343</v>
      </c>
      <c r="Q90" t="s">
        <v>1373</v>
      </c>
      <c r="R90" t="s">
        <v>1428</v>
      </c>
      <c r="S90" t="s">
        <v>51</v>
      </c>
      <c r="T90" t="s">
        <v>52</v>
      </c>
      <c r="U90" t="s">
        <v>118</v>
      </c>
      <c r="V90" t="s">
        <v>118</v>
      </c>
      <c r="W90" t="s">
        <v>1455</v>
      </c>
      <c r="X90" t="s">
        <v>1391</v>
      </c>
      <c r="Y90" t="s">
        <v>1402</v>
      </c>
      <c r="Z90" t="s">
        <v>1306</v>
      </c>
      <c r="AA90" t="s">
        <v>1307</v>
      </c>
      <c r="AB90" t="s">
        <v>32</v>
      </c>
      <c r="AC90" t="s">
        <v>50</v>
      </c>
      <c r="AD90" t="s">
        <v>1308</v>
      </c>
      <c r="AE90" s="35"/>
      <c r="AF90" t="s">
        <v>1309</v>
      </c>
      <c r="AG90" t="s">
        <v>50</v>
      </c>
      <c r="AH90" t="s">
        <v>1310</v>
      </c>
      <c r="AI90" t="s">
        <v>1311</v>
      </c>
      <c r="AJ90" t="s">
        <v>1311</v>
      </c>
      <c r="AK90" t="s">
        <v>48</v>
      </c>
      <c r="AL90" t="s">
        <v>1258</v>
      </c>
      <c r="AM90" t="s">
        <v>1456</v>
      </c>
      <c r="AN90" t="s">
        <v>1457</v>
      </c>
      <c r="AO90" t="s">
        <v>1314</v>
      </c>
      <c r="AP90" t="s">
        <v>1397</v>
      </c>
      <c r="AQ90" t="s">
        <v>1316</v>
      </c>
      <c r="AR90" t="s">
        <v>1317</v>
      </c>
      <c r="AS90" t="s">
        <v>1318</v>
      </c>
      <c r="AT90" t="s">
        <v>1319</v>
      </c>
      <c r="AU90" t="s">
        <v>1320</v>
      </c>
      <c r="AV90" t="s">
        <v>53</v>
      </c>
      <c r="AW90" t="s">
        <v>54</v>
      </c>
      <c r="AX90">
        <v>2</v>
      </c>
      <c r="AY90" t="s">
        <v>1310</v>
      </c>
      <c r="AZ90">
        <v>40</v>
      </c>
      <c r="BA90">
        <v>40</v>
      </c>
      <c r="BC90" t="s">
        <v>1269</v>
      </c>
      <c r="BD90" t="s">
        <v>1269</v>
      </c>
      <c r="BE90" t="s">
        <v>77</v>
      </c>
      <c r="BF90" t="s">
        <v>31</v>
      </c>
      <c r="BG90" t="s">
        <v>78</v>
      </c>
      <c r="BH90" t="s">
        <v>32</v>
      </c>
      <c r="BI90" t="s">
        <v>1270</v>
      </c>
      <c r="BJ90" t="s">
        <v>1271</v>
      </c>
      <c r="BK90" s="2">
        <v>0</v>
      </c>
      <c r="BL90" s="2">
        <v>0</v>
      </c>
      <c r="BM90" s="2">
        <v>0</v>
      </c>
      <c r="BN90" s="2">
        <v>1621.12</v>
      </c>
      <c r="BO90" s="2">
        <v>-33.770000000000003</v>
      </c>
      <c r="BP90" s="2">
        <v>0</v>
      </c>
      <c r="BQ90" s="2">
        <v>1587.35</v>
      </c>
      <c r="BR90" s="2">
        <v>515.89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1105.23</v>
      </c>
      <c r="CH90" s="2">
        <v>0</v>
      </c>
      <c r="CI90" s="2">
        <v>0</v>
      </c>
      <c r="CJ90" s="2">
        <v>0</v>
      </c>
      <c r="CK90" t="s">
        <v>32</v>
      </c>
      <c r="CL90" t="s">
        <v>2378</v>
      </c>
      <c r="CM90" t="s">
        <v>2377</v>
      </c>
      <c r="CN90" t="s">
        <v>2374</v>
      </c>
    </row>
    <row r="91" spans="1:96" x14ac:dyDescent="0.25">
      <c r="A91" t="s">
        <v>18</v>
      </c>
      <c r="B91" t="s">
        <v>1458</v>
      </c>
      <c r="C91" t="str">
        <f t="shared" si="1"/>
        <v>000001130019-2021-20210901Termoli</v>
      </c>
      <c r="D91" t="s">
        <v>116</v>
      </c>
      <c r="E91" t="s">
        <v>117</v>
      </c>
      <c r="F91" t="s">
        <v>76</v>
      </c>
      <c r="G91" t="s">
        <v>1366</v>
      </c>
      <c r="H91" t="s">
        <v>1368</v>
      </c>
      <c r="I91" t="s">
        <v>1297</v>
      </c>
      <c r="J91" t="s">
        <v>1298</v>
      </c>
      <c r="K91" t="s">
        <v>1299</v>
      </c>
      <c r="L91" t="s">
        <v>1300</v>
      </c>
      <c r="M91" t="s">
        <v>1301</v>
      </c>
      <c r="N91" t="s">
        <v>1245</v>
      </c>
      <c r="O91" t="s">
        <v>1366</v>
      </c>
      <c r="P91" t="s">
        <v>1343</v>
      </c>
      <c r="Q91" t="s">
        <v>1373</v>
      </c>
      <c r="R91" t="s">
        <v>1428</v>
      </c>
      <c r="S91" t="s">
        <v>51</v>
      </c>
      <c r="T91" t="s">
        <v>52</v>
      </c>
      <c r="U91" t="s">
        <v>118</v>
      </c>
      <c r="V91" t="s">
        <v>118</v>
      </c>
      <c r="W91" t="s">
        <v>1455</v>
      </c>
      <c r="X91" t="s">
        <v>1391</v>
      </c>
      <c r="Y91" t="s">
        <v>1402</v>
      </c>
      <c r="Z91" t="s">
        <v>1306</v>
      </c>
      <c r="AA91" t="s">
        <v>1307</v>
      </c>
      <c r="AB91" t="s">
        <v>32</v>
      </c>
      <c r="AC91" t="s">
        <v>50</v>
      </c>
      <c r="AD91" t="s">
        <v>1308</v>
      </c>
      <c r="AE91" s="35"/>
      <c r="AF91" t="s">
        <v>1309</v>
      </c>
      <c r="AG91" t="s">
        <v>50</v>
      </c>
      <c r="AH91" t="s">
        <v>1310</v>
      </c>
      <c r="AI91" t="s">
        <v>1311</v>
      </c>
      <c r="AJ91" t="s">
        <v>1311</v>
      </c>
      <c r="AK91" t="s">
        <v>48</v>
      </c>
      <c r="AL91" t="s">
        <v>1258</v>
      </c>
      <c r="AM91" t="s">
        <v>1456</v>
      </c>
      <c r="AN91" t="s">
        <v>1457</v>
      </c>
      <c r="AO91" t="s">
        <v>1314</v>
      </c>
      <c r="AP91" t="s">
        <v>1397</v>
      </c>
      <c r="AQ91" t="s">
        <v>1316</v>
      </c>
      <c r="AR91" t="s">
        <v>1317</v>
      </c>
      <c r="AS91" t="s">
        <v>1318</v>
      </c>
      <c r="AT91" t="s">
        <v>1319</v>
      </c>
      <c r="AU91" t="s">
        <v>1320</v>
      </c>
      <c r="AV91" t="s">
        <v>53</v>
      </c>
      <c r="AW91" t="s">
        <v>54</v>
      </c>
      <c r="AX91">
        <v>2</v>
      </c>
      <c r="AY91" t="s">
        <v>1310</v>
      </c>
      <c r="AZ91">
        <v>40</v>
      </c>
      <c r="BA91">
        <v>40</v>
      </c>
      <c r="BC91" t="s">
        <v>1269</v>
      </c>
      <c r="BD91" t="s">
        <v>1269</v>
      </c>
      <c r="BE91" t="s">
        <v>77</v>
      </c>
      <c r="BF91" t="s">
        <v>31</v>
      </c>
      <c r="BG91" t="s">
        <v>78</v>
      </c>
      <c r="BH91" t="s">
        <v>32</v>
      </c>
      <c r="BI91" t="s">
        <v>1270</v>
      </c>
      <c r="BJ91" t="s">
        <v>1271</v>
      </c>
      <c r="BK91" s="2">
        <v>0</v>
      </c>
      <c r="BL91" s="2">
        <v>0</v>
      </c>
      <c r="BM91" s="2">
        <v>0</v>
      </c>
      <c r="BN91" s="2">
        <v>2607.02</v>
      </c>
      <c r="BO91" s="2">
        <v>-43.45</v>
      </c>
      <c r="BP91" s="2">
        <v>0</v>
      </c>
      <c r="BQ91" s="2">
        <v>2563.5700000000002</v>
      </c>
      <c r="BR91" s="2">
        <v>2524.21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82.81</v>
      </c>
      <c r="CH91" s="2">
        <v>0</v>
      </c>
      <c r="CI91" s="2">
        <v>0</v>
      </c>
      <c r="CJ91" s="2">
        <v>0</v>
      </c>
      <c r="CK91" t="s">
        <v>32</v>
      </c>
      <c r="CL91" t="s">
        <v>2378</v>
      </c>
      <c r="CM91" t="s">
        <v>2377</v>
      </c>
      <c r="CN91" t="s">
        <v>2374</v>
      </c>
    </row>
    <row r="92" spans="1:96" x14ac:dyDescent="0.25">
      <c r="A92" t="s">
        <v>18</v>
      </c>
      <c r="B92" t="s">
        <v>1458</v>
      </c>
      <c r="C92" t="str">
        <f t="shared" si="1"/>
        <v>000001130019-2021-20211001Termoli</v>
      </c>
      <c r="D92" t="s">
        <v>116</v>
      </c>
      <c r="E92" t="s">
        <v>117</v>
      </c>
      <c r="F92" t="s">
        <v>76</v>
      </c>
      <c r="G92" t="s">
        <v>1370</v>
      </c>
      <c r="H92" t="s">
        <v>1370</v>
      </c>
      <c r="I92" t="s">
        <v>1297</v>
      </c>
      <c r="J92" t="s">
        <v>1298</v>
      </c>
      <c r="K92" t="s">
        <v>1299</v>
      </c>
      <c r="L92" t="s">
        <v>1300</v>
      </c>
      <c r="M92" t="s">
        <v>1301</v>
      </c>
      <c r="N92" t="s">
        <v>1245</v>
      </c>
      <c r="O92" t="s">
        <v>1370</v>
      </c>
      <c r="P92" t="s">
        <v>1343</v>
      </c>
      <c r="Q92" t="s">
        <v>1373</v>
      </c>
      <c r="R92" t="s">
        <v>1428</v>
      </c>
      <c r="S92" t="s">
        <v>51</v>
      </c>
      <c r="T92" t="s">
        <v>52</v>
      </c>
      <c r="U92" t="s">
        <v>118</v>
      </c>
      <c r="V92" t="s">
        <v>118</v>
      </c>
      <c r="W92" t="s">
        <v>1455</v>
      </c>
      <c r="X92" t="s">
        <v>1391</v>
      </c>
      <c r="Y92" t="s">
        <v>1402</v>
      </c>
      <c r="Z92" t="s">
        <v>1306</v>
      </c>
      <c r="AA92" t="s">
        <v>1307</v>
      </c>
      <c r="AB92" t="s">
        <v>32</v>
      </c>
      <c r="AC92" t="s">
        <v>50</v>
      </c>
      <c r="AD92" t="s">
        <v>1308</v>
      </c>
      <c r="AE92" s="35"/>
      <c r="AF92" t="s">
        <v>1309</v>
      </c>
      <c r="AG92" t="s">
        <v>50</v>
      </c>
      <c r="AH92" t="s">
        <v>1310</v>
      </c>
      <c r="AI92" t="s">
        <v>1311</v>
      </c>
      <c r="AJ92" t="s">
        <v>1311</v>
      </c>
      <c r="AK92" t="s">
        <v>48</v>
      </c>
      <c r="AL92" t="s">
        <v>1258</v>
      </c>
      <c r="AM92" t="s">
        <v>1456</v>
      </c>
      <c r="AN92" t="s">
        <v>1457</v>
      </c>
      <c r="AO92" t="s">
        <v>1314</v>
      </c>
      <c r="AP92" t="s">
        <v>1397</v>
      </c>
      <c r="AQ92" t="s">
        <v>1316</v>
      </c>
      <c r="AR92" t="s">
        <v>1317</v>
      </c>
      <c r="AS92" t="s">
        <v>1318</v>
      </c>
      <c r="AT92" t="s">
        <v>1319</v>
      </c>
      <c r="AU92" t="s">
        <v>1320</v>
      </c>
      <c r="AV92" t="s">
        <v>53</v>
      </c>
      <c r="AW92" t="s">
        <v>54</v>
      </c>
      <c r="AX92">
        <v>2</v>
      </c>
      <c r="AY92" t="s">
        <v>1310</v>
      </c>
      <c r="AZ92">
        <v>40</v>
      </c>
      <c r="BA92">
        <v>40</v>
      </c>
      <c r="BC92" t="s">
        <v>1269</v>
      </c>
      <c r="BD92" t="s">
        <v>1269</v>
      </c>
      <c r="BE92" t="s">
        <v>77</v>
      </c>
      <c r="BF92" t="s">
        <v>31</v>
      </c>
      <c r="BG92" t="s">
        <v>78</v>
      </c>
      <c r="BH92" t="s">
        <v>32</v>
      </c>
      <c r="BI92" t="s">
        <v>1270</v>
      </c>
      <c r="BJ92" t="s">
        <v>1271</v>
      </c>
      <c r="BK92" s="2">
        <v>0</v>
      </c>
      <c r="BL92" s="2">
        <v>0</v>
      </c>
      <c r="BM92" s="2">
        <v>0</v>
      </c>
      <c r="BN92" s="2">
        <v>140.16999999999999</v>
      </c>
      <c r="BO92" s="2">
        <v>-1.75</v>
      </c>
      <c r="BP92" s="2">
        <v>0</v>
      </c>
      <c r="BQ92" s="2">
        <v>138.41999999999999</v>
      </c>
      <c r="BR92" s="2">
        <v>7592.7</v>
      </c>
      <c r="BS92" s="2">
        <v>0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0</v>
      </c>
      <c r="CE92" s="2">
        <v>0</v>
      </c>
      <c r="CF92" s="2">
        <v>-7452.53</v>
      </c>
      <c r="CG92" s="2">
        <v>0</v>
      </c>
      <c r="CH92" s="2">
        <v>0</v>
      </c>
      <c r="CI92" s="2">
        <v>0</v>
      </c>
      <c r="CJ92" s="2">
        <v>0</v>
      </c>
      <c r="CK92" t="s">
        <v>32</v>
      </c>
      <c r="CL92" t="s">
        <v>2378</v>
      </c>
      <c r="CM92" t="s">
        <v>2377</v>
      </c>
      <c r="CN92" t="s">
        <v>2374</v>
      </c>
    </row>
    <row r="93" spans="1:96" x14ac:dyDescent="0.25">
      <c r="A93" t="s">
        <v>18</v>
      </c>
      <c r="B93" t="s">
        <v>1458</v>
      </c>
      <c r="C93" t="str">
        <f t="shared" si="1"/>
        <v>000001130019-2021-20211101Termoli</v>
      </c>
      <c r="D93" t="s">
        <v>116</v>
      </c>
      <c r="E93" t="s">
        <v>117</v>
      </c>
      <c r="F93" t="s">
        <v>76</v>
      </c>
      <c r="G93" t="s">
        <v>1367</v>
      </c>
      <c r="H93" t="s">
        <v>1367</v>
      </c>
      <c r="I93" t="s">
        <v>1297</v>
      </c>
      <c r="J93" t="s">
        <v>1298</v>
      </c>
      <c r="K93" t="s">
        <v>1299</v>
      </c>
      <c r="L93" t="s">
        <v>1300</v>
      </c>
      <c r="M93" t="s">
        <v>1301</v>
      </c>
      <c r="N93" t="s">
        <v>1245</v>
      </c>
      <c r="O93" t="s">
        <v>1367</v>
      </c>
      <c r="P93" t="s">
        <v>1343</v>
      </c>
      <c r="Q93" t="s">
        <v>1373</v>
      </c>
      <c r="R93" t="s">
        <v>1428</v>
      </c>
      <c r="S93" t="s">
        <v>51</v>
      </c>
      <c r="T93" t="s">
        <v>52</v>
      </c>
      <c r="U93" t="s">
        <v>118</v>
      </c>
      <c r="V93" t="s">
        <v>118</v>
      </c>
      <c r="W93" t="s">
        <v>1455</v>
      </c>
      <c r="X93" t="s">
        <v>1391</v>
      </c>
      <c r="Y93" t="s">
        <v>1402</v>
      </c>
      <c r="Z93" t="s">
        <v>1306</v>
      </c>
      <c r="AA93" t="s">
        <v>1307</v>
      </c>
      <c r="AB93" t="s">
        <v>32</v>
      </c>
      <c r="AC93" t="s">
        <v>50</v>
      </c>
      <c r="AD93" t="s">
        <v>1308</v>
      </c>
      <c r="AE93" s="35"/>
      <c r="AF93" t="s">
        <v>1309</v>
      </c>
      <c r="AG93" t="s">
        <v>50</v>
      </c>
      <c r="AH93" t="s">
        <v>1310</v>
      </c>
      <c r="AI93" t="s">
        <v>1311</v>
      </c>
      <c r="AJ93" t="s">
        <v>1311</v>
      </c>
      <c r="AK93" t="s">
        <v>48</v>
      </c>
      <c r="AL93" t="s">
        <v>1258</v>
      </c>
      <c r="AM93" t="s">
        <v>1456</v>
      </c>
      <c r="AN93" t="s">
        <v>1457</v>
      </c>
      <c r="AO93" t="s">
        <v>1314</v>
      </c>
      <c r="AP93" t="s">
        <v>1397</v>
      </c>
      <c r="AQ93" t="s">
        <v>1316</v>
      </c>
      <c r="AR93" t="s">
        <v>1317</v>
      </c>
      <c r="AS93" t="s">
        <v>1318</v>
      </c>
      <c r="AT93" t="s">
        <v>1319</v>
      </c>
      <c r="AU93" t="s">
        <v>1320</v>
      </c>
      <c r="AV93" t="s">
        <v>53</v>
      </c>
      <c r="AW93" t="s">
        <v>54</v>
      </c>
      <c r="AX93">
        <v>2</v>
      </c>
      <c r="AY93" t="s">
        <v>1310</v>
      </c>
      <c r="AZ93">
        <v>40</v>
      </c>
      <c r="BA93">
        <v>40</v>
      </c>
      <c r="BC93" t="s">
        <v>1269</v>
      </c>
      <c r="BD93" t="s">
        <v>1269</v>
      </c>
      <c r="BE93" t="s">
        <v>77</v>
      </c>
      <c r="BF93" t="s">
        <v>31</v>
      </c>
      <c r="BG93" t="s">
        <v>78</v>
      </c>
      <c r="BH93" t="s">
        <v>32</v>
      </c>
      <c r="BI93" t="s">
        <v>1270</v>
      </c>
      <c r="BJ93" t="s">
        <v>1271</v>
      </c>
      <c r="BK93" s="2">
        <v>0</v>
      </c>
      <c r="BL93" s="2">
        <v>0</v>
      </c>
      <c r="BM93" s="2">
        <v>0</v>
      </c>
      <c r="BN93" s="2">
        <v>26435.73</v>
      </c>
      <c r="BO93" s="2">
        <v>-220.3</v>
      </c>
      <c r="BP93" s="2">
        <v>0</v>
      </c>
      <c r="BQ93" s="2">
        <v>26215.43</v>
      </c>
      <c r="BR93" s="2">
        <v>28214.63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0</v>
      </c>
      <c r="CE93" s="2">
        <v>0</v>
      </c>
      <c r="CF93" s="2">
        <v>-1778.9</v>
      </c>
      <c r="CG93" s="2">
        <v>0</v>
      </c>
      <c r="CH93" s="2">
        <v>0</v>
      </c>
      <c r="CI93" s="2">
        <v>0</v>
      </c>
      <c r="CJ93" s="2">
        <v>0</v>
      </c>
      <c r="CK93" t="s">
        <v>32</v>
      </c>
      <c r="CL93" t="s">
        <v>2378</v>
      </c>
      <c r="CM93" t="s">
        <v>2377</v>
      </c>
      <c r="CN93" t="s">
        <v>2374</v>
      </c>
    </row>
    <row r="94" spans="1:96" x14ac:dyDescent="0.25">
      <c r="A94" t="s">
        <v>18</v>
      </c>
      <c r="B94" t="s">
        <v>1458</v>
      </c>
      <c r="C94" t="str">
        <f t="shared" si="1"/>
        <v>000001130019-2021-20211231Termoli</v>
      </c>
      <c r="D94" t="s">
        <v>116</v>
      </c>
      <c r="E94" t="s">
        <v>117</v>
      </c>
      <c r="F94" t="s">
        <v>76</v>
      </c>
      <c r="G94" t="s">
        <v>1368</v>
      </c>
      <c r="H94" t="s">
        <v>1368</v>
      </c>
      <c r="I94" t="s">
        <v>1297</v>
      </c>
      <c r="J94" t="s">
        <v>1298</v>
      </c>
      <c r="K94" t="s">
        <v>1299</v>
      </c>
      <c r="L94" t="s">
        <v>1300</v>
      </c>
      <c r="M94" t="s">
        <v>1301</v>
      </c>
      <c r="N94" t="s">
        <v>1245</v>
      </c>
      <c r="O94" t="s">
        <v>1371</v>
      </c>
      <c r="P94" t="s">
        <v>1371</v>
      </c>
      <c r="Q94" t="s">
        <v>1373</v>
      </c>
      <c r="R94" t="s">
        <v>1428</v>
      </c>
      <c r="S94" t="s">
        <v>51</v>
      </c>
      <c r="T94" t="s">
        <v>52</v>
      </c>
      <c r="U94" t="s">
        <v>118</v>
      </c>
      <c r="V94" t="s">
        <v>118</v>
      </c>
      <c r="W94" t="s">
        <v>1455</v>
      </c>
      <c r="X94" t="s">
        <v>1391</v>
      </c>
      <c r="Y94" t="s">
        <v>1402</v>
      </c>
      <c r="Z94" t="s">
        <v>1306</v>
      </c>
      <c r="AA94" t="s">
        <v>1307</v>
      </c>
      <c r="AB94" t="s">
        <v>32</v>
      </c>
      <c r="AC94" t="s">
        <v>50</v>
      </c>
      <c r="AD94" t="s">
        <v>1308</v>
      </c>
      <c r="AE94" s="35"/>
      <c r="AF94" t="s">
        <v>1309</v>
      </c>
      <c r="AG94" t="s">
        <v>50</v>
      </c>
      <c r="AH94" t="s">
        <v>1310</v>
      </c>
      <c r="AI94" t="s">
        <v>1311</v>
      </c>
      <c r="AJ94" t="s">
        <v>1311</v>
      </c>
      <c r="AK94" t="s">
        <v>48</v>
      </c>
      <c r="AL94" t="s">
        <v>1258</v>
      </c>
      <c r="AM94" t="s">
        <v>1456</v>
      </c>
      <c r="AN94" t="s">
        <v>1457</v>
      </c>
      <c r="AO94" t="s">
        <v>1314</v>
      </c>
      <c r="AP94" t="s">
        <v>1397</v>
      </c>
      <c r="AQ94" t="s">
        <v>1316</v>
      </c>
      <c r="AR94" t="s">
        <v>1317</v>
      </c>
      <c r="AS94" t="s">
        <v>1318</v>
      </c>
      <c r="AT94" t="s">
        <v>1319</v>
      </c>
      <c r="AU94" t="s">
        <v>1320</v>
      </c>
      <c r="AV94" t="s">
        <v>53</v>
      </c>
      <c r="AW94" t="s">
        <v>54</v>
      </c>
      <c r="AX94">
        <v>2</v>
      </c>
      <c r="AY94" t="s">
        <v>1310</v>
      </c>
      <c r="AZ94">
        <v>40</v>
      </c>
      <c r="BA94">
        <v>40</v>
      </c>
      <c r="BC94" t="s">
        <v>1269</v>
      </c>
      <c r="BD94" t="s">
        <v>1269</v>
      </c>
      <c r="BE94" t="s">
        <v>77</v>
      </c>
      <c r="BF94" t="s">
        <v>31</v>
      </c>
      <c r="BG94" t="s">
        <v>78</v>
      </c>
      <c r="BH94" t="s">
        <v>32</v>
      </c>
      <c r="BI94" t="s">
        <v>1270</v>
      </c>
      <c r="BJ94" t="s">
        <v>1271</v>
      </c>
      <c r="BK94" s="2">
        <v>0</v>
      </c>
      <c r="BL94" s="2">
        <v>0</v>
      </c>
      <c r="BM94" s="2">
        <v>0</v>
      </c>
      <c r="BN94" s="2">
        <v>26819.77</v>
      </c>
      <c r="BO94" s="2">
        <v>-111.75</v>
      </c>
      <c r="BP94" s="2">
        <v>0</v>
      </c>
      <c r="BQ94" s="2">
        <v>26708.02</v>
      </c>
      <c r="BR94" s="2">
        <v>28139.119999999999</v>
      </c>
      <c r="BS94" s="2">
        <v>0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0</v>
      </c>
      <c r="CE94" s="2">
        <v>0</v>
      </c>
      <c r="CF94" s="2">
        <v>-1319.35</v>
      </c>
      <c r="CG94" s="2">
        <v>0</v>
      </c>
      <c r="CH94" s="2">
        <v>0</v>
      </c>
      <c r="CI94" s="2">
        <v>0</v>
      </c>
      <c r="CJ94" s="2">
        <v>0</v>
      </c>
      <c r="CK94" t="s">
        <v>32</v>
      </c>
      <c r="CL94" t="s">
        <v>2378</v>
      </c>
      <c r="CM94" t="s">
        <v>2377</v>
      </c>
      <c r="CN94" t="s">
        <v>2374</v>
      </c>
    </row>
    <row r="95" spans="1:96" x14ac:dyDescent="0.25">
      <c r="A95" t="s">
        <v>18</v>
      </c>
      <c r="B95" t="s">
        <v>1459</v>
      </c>
      <c r="C95" t="str">
        <f t="shared" si="1"/>
        <v>000001130020-2020-20200831Termoli</v>
      </c>
      <c r="D95" t="s">
        <v>119</v>
      </c>
      <c r="E95" t="s">
        <v>120</v>
      </c>
      <c r="F95" t="s">
        <v>71</v>
      </c>
      <c r="G95" t="s">
        <v>1432</v>
      </c>
      <c r="H95" t="s">
        <v>1432</v>
      </c>
      <c r="I95" t="s">
        <v>1297</v>
      </c>
      <c r="J95" t="s">
        <v>1298</v>
      </c>
      <c r="K95" t="s">
        <v>1299</v>
      </c>
      <c r="L95" t="s">
        <v>1300</v>
      </c>
      <c r="M95" t="s">
        <v>1301</v>
      </c>
      <c r="N95" t="s">
        <v>1245</v>
      </c>
      <c r="O95" t="s">
        <v>1433</v>
      </c>
      <c r="P95" t="s">
        <v>1433</v>
      </c>
      <c r="Q95" t="s">
        <v>1373</v>
      </c>
      <c r="R95" t="s">
        <v>1428</v>
      </c>
      <c r="S95" t="s">
        <v>51</v>
      </c>
      <c r="T95" t="s">
        <v>52</v>
      </c>
      <c r="U95" t="s">
        <v>121</v>
      </c>
      <c r="V95" t="s">
        <v>121</v>
      </c>
      <c r="W95" t="s">
        <v>737</v>
      </c>
      <c r="X95" t="s">
        <v>1391</v>
      </c>
      <c r="Y95" t="s">
        <v>1460</v>
      </c>
      <c r="Z95" t="s">
        <v>1460</v>
      </c>
      <c r="AA95" t="s">
        <v>1461</v>
      </c>
      <c r="AB95" t="s">
        <v>32</v>
      </c>
      <c r="AC95" t="s">
        <v>123</v>
      </c>
      <c r="AD95" t="s">
        <v>123</v>
      </c>
      <c r="AE95" t="s">
        <v>123</v>
      </c>
      <c r="AF95" t="s">
        <v>1462</v>
      </c>
      <c r="AG95" t="s">
        <v>123</v>
      </c>
      <c r="AH95" t="s">
        <v>1310</v>
      </c>
      <c r="AI95" t="s">
        <v>1463</v>
      </c>
      <c r="AJ95" t="s">
        <v>1463</v>
      </c>
      <c r="AK95" t="s">
        <v>85</v>
      </c>
      <c r="AL95" t="s">
        <v>1464</v>
      </c>
      <c r="AM95" t="s">
        <v>1456</v>
      </c>
      <c r="AN95" t="s">
        <v>1457</v>
      </c>
      <c r="AO95" t="s">
        <v>1384</v>
      </c>
      <c r="AP95" t="s">
        <v>1465</v>
      </c>
      <c r="AQ95" t="s">
        <v>1466</v>
      </c>
      <c r="AR95" t="s">
        <v>1467</v>
      </c>
      <c r="AS95" t="s">
        <v>1318</v>
      </c>
      <c r="AT95" t="s">
        <v>1319</v>
      </c>
      <c r="AU95" t="s">
        <v>1320</v>
      </c>
      <c r="AV95" t="s">
        <v>124</v>
      </c>
      <c r="AW95" t="s">
        <v>125</v>
      </c>
      <c r="AX95">
        <v>22</v>
      </c>
      <c r="AY95" t="s">
        <v>1310</v>
      </c>
      <c r="AZ95">
        <v>20</v>
      </c>
      <c r="BA95">
        <v>20</v>
      </c>
      <c r="BB95" t="s">
        <v>124</v>
      </c>
      <c r="BC95" t="s">
        <v>1269</v>
      </c>
      <c r="BD95" t="s">
        <v>1269</v>
      </c>
      <c r="BE95" t="s">
        <v>55</v>
      </c>
      <c r="BF95" t="s">
        <v>56</v>
      </c>
      <c r="BG95" t="s">
        <v>32</v>
      </c>
      <c r="BH95" t="s">
        <v>32</v>
      </c>
      <c r="BI95" t="s">
        <v>1270</v>
      </c>
      <c r="BJ95" t="s">
        <v>1271</v>
      </c>
      <c r="BK95" s="2">
        <v>26876.400000000001</v>
      </c>
      <c r="BL95" s="2">
        <v>-559.92999999999995</v>
      </c>
      <c r="BM95" s="2">
        <v>26316.47</v>
      </c>
      <c r="BN95" s="2">
        <v>0</v>
      </c>
      <c r="BO95" s="2">
        <v>-1343.82</v>
      </c>
      <c r="BP95" s="2">
        <v>0</v>
      </c>
      <c r="BQ95" s="2">
        <v>24972.65</v>
      </c>
      <c r="BR95" s="2">
        <v>0</v>
      </c>
      <c r="BS95" s="2">
        <v>0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t="s">
        <v>32</v>
      </c>
      <c r="CL95" t="s">
        <v>2378</v>
      </c>
      <c r="CM95" t="s">
        <v>2377</v>
      </c>
      <c r="CN95" t="s">
        <v>2374</v>
      </c>
      <c r="CO95" t="s">
        <v>123</v>
      </c>
      <c r="CP95" t="b">
        <v>1</v>
      </c>
      <c r="CQ95" t="s">
        <v>2378</v>
      </c>
      <c r="CR95" t="b">
        <v>1</v>
      </c>
    </row>
    <row r="96" spans="1:96" x14ac:dyDescent="0.25">
      <c r="A96" t="s">
        <v>18</v>
      </c>
      <c r="B96" t="s">
        <v>1459</v>
      </c>
      <c r="C96" t="str">
        <f t="shared" si="1"/>
        <v>000001130020-2020-20201231Termoli</v>
      </c>
      <c r="D96" t="s">
        <v>119</v>
      </c>
      <c r="E96" t="s">
        <v>120</v>
      </c>
      <c r="F96" t="s">
        <v>71</v>
      </c>
      <c r="G96" t="s">
        <v>1363</v>
      </c>
      <c r="H96" t="s">
        <v>1363</v>
      </c>
      <c r="I96" t="s">
        <v>1297</v>
      </c>
      <c r="J96" t="s">
        <v>1298</v>
      </c>
      <c r="K96" t="s">
        <v>1299</v>
      </c>
      <c r="L96" t="s">
        <v>1300</v>
      </c>
      <c r="M96" t="s">
        <v>1301</v>
      </c>
      <c r="N96" t="s">
        <v>1245</v>
      </c>
      <c r="O96" t="s">
        <v>1364</v>
      </c>
      <c r="P96" t="s">
        <v>1364</v>
      </c>
      <c r="Q96" t="s">
        <v>1373</v>
      </c>
      <c r="R96" t="s">
        <v>1428</v>
      </c>
      <c r="S96" t="s">
        <v>51</v>
      </c>
      <c r="T96" t="s">
        <v>52</v>
      </c>
      <c r="U96" t="s">
        <v>121</v>
      </c>
      <c r="V96" t="s">
        <v>121</v>
      </c>
      <c r="W96" t="s">
        <v>737</v>
      </c>
      <c r="X96" t="s">
        <v>1391</v>
      </c>
      <c r="Y96" t="s">
        <v>1460</v>
      </c>
      <c r="Z96" t="s">
        <v>1460</v>
      </c>
      <c r="AA96" t="s">
        <v>1461</v>
      </c>
      <c r="AB96" t="s">
        <v>32</v>
      </c>
      <c r="AC96" t="s">
        <v>123</v>
      </c>
      <c r="AD96" t="s">
        <v>123</v>
      </c>
      <c r="AE96" t="s">
        <v>123</v>
      </c>
      <c r="AF96" t="s">
        <v>1462</v>
      </c>
      <c r="AG96" t="s">
        <v>123</v>
      </c>
      <c r="AH96" t="s">
        <v>1310</v>
      </c>
      <c r="AI96" t="s">
        <v>1463</v>
      </c>
      <c r="AJ96" t="s">
        <v>1463</v>
      </c>
      <c r="AK96" t="s">
        <v>85</v>
      </c>
      <c r="AL96" t="s">
        <v>1464</v>
      </c>
      <c r="AM96" t="s">
        <v>1456</v>
      </c>
      <c r="AN96" t="s">
        <v>1457</v>
      </c>
      <c r="AO96" t="s">
        <v>1384</v>
      </c>
      <c r="AP96" t="s">
        <v>1465</v>
      </c>
      <c r="AQ96" t="s">
        <v>1466</v>
      </c>
      <c r="AR96" t="s">
        <v>1467</v>
      </c>
      <c r="AS96" t="s">
        <v>1318</v>
      </c>
      <c r="AT96" t="s">
        <v>1319</v>
      </c>
      <c r="AU96" t="s">
        <v>1320</v>
      </c>
      <c r="AV96" t="s">
        <v>124</v>
      </c>
      <c r="AW96" t="s">
        <v>125</v>
      </c>
      <c r="AX96">
        <v>22</v>
      </c>
      <c r="AY96" t="s">
        <v>1310</v>
      </c>
      <c r="AZ96">
        <v>20</v>
      </c>
      <c r="BA96">
        <v>20</v>
      </c>
      <c r="BB96" t="s">
        <v>124</v>
      </c>
      <c r="BC96" t="s">
        <v>1269</v>
      </c>
      <c r="BD96" t="s">
        <v>1269</v>
      </c>
      <c r="BE96" t="s">
        <v>55</v>
      </c>
      <c r="BF96" t="s">
        <v>56</v>
      </c>
      <c r="BG96" t="s">
        <v>32</v>
      </c>
      <c r="BH96" t="s">
        <v>32</v>
      </c>
      <c r="BI96" t="s">
        <v>1270</v>
      </c>
      <c r="BJ96" t="s">
        <v>1271</v>
      </c>
      <c r="BK96" s="2">
        <v>138019.93</v>
      </c>
      <c r="BL96" s="2">
        <v>-575.08000000000004</v>
      </c>
      <c r="BM96" s="2">
        <v>137444.85</v>
      </c>
      <c r="BN96" s="2">
        <v>0</v>
      </c>
      <c r="BO96" s="2">
        <v>-6901</v>
      </c>
      <c r="BP96" s="2">
        <v>0</v>
      </c>
      <c r="BQ96" s="2">
        <v>130543.85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t="s">
        <v>32</v>
      </c>
      <c r="CL96" t="s">
        <v>2378</v>
      </c>
      <c r="CM96" t="s">
        <v>2377</v>
      </c>
      <c r="CN96" t="s">
        <v>2374</v>
      </c>
      <c r="CO96" t="s">
        <v>123</v>
      </c>
      <c r="CP96" t="b">
        <v>1</v>
      </c>
      <c r="CQ96" t="s">
        <v>2378</v>
      </c>
      <c r="CR96" t="b">
        <v>1</v>
      </c>
    </row>
    <row r="97" spans="1:96" x14ac:dyDescent="0.25">
      <c r="A97" t="s">
        <v>18</v>
      </c>
      <c r="B97" t="s">
        <v>1468</v>
      </c>
      <c r="C97" t="str">
        <f t="shared" si="1"/>
        <v>000001130020-2021-20210228Termoli</v>
      </c>
      <c r="D97" t="s">
        <v>119</v>
      </c>
      <c r="E97" t="s">
        <v>120</v>
      </c>
      <c r="F97" t="s">
        <v>76</v>
      </c>
      <c r="G97" t="s">
        <v>1435</v>
      </c>
      <c r="H97" t="s">
        <v>1435</v>
      </c>
      <c r="I97" t="s">
        <v>1297</v>
      </c>
      <c r="J97" t="s">
        <v>1298</v>
      </c>
      <c r="K97" t="s">
        <v>1299</v>
      </c>
      <c r="L97" t="s">
        <v>1300</v>
      </c>
      <c r="M97" t="s">
        <v>1301</v>
      </c>
      <c r="N97" t="s">
        <v>1245</v>
      </c>
      <c r="O97" t="s">
        <v>1417</v>
      </c>
      <c r="P97" t="s">
        <v>1417</v>
      </c>
      <c r="Q97" t="s">
        <v>1373</v>
      </c>
      <c r="R97" t="s">
        <v>1428</v>
      </c>
      <c r="S97" t="s">
        <v>51</v>
      </c>
      <c r="T97" t="s">
        <v>52</v>
      </c>
      <c r="U97" t="s">
        <v>121</v>
      </c>
      <c r="V97" t="s">
        <v>121</v>
      </c>
      <c r="W97" t="s">
        <v>737</v>
      </c>
      <c r="X97" t="s">
        <v>1391</v>
      </c>
      <c r="Y97" t="s">
        <v>1460</v>
      </c>
      <c r="Z97" t="s">
        <v>1460</v>
      </c>
      <c r="AA97" t="s">
        <v>1461</v>
      </c>
      <c r="AB97" t="s">
        <v>32</v>
      </c>
      <c r="AC97" t="s">
        <v>123</v>
      </c>
      <c r="AD97" t="s">
        <v>123</v>
      </c>
      <c r="AE97" s="35"/>
      <c r="AF97" t="s">
        <v>1462</v>
      </c>
      <c r="AG97" t="s">
        <v>123</v>
      </c>
      <c r="AH97" t="s">
        <v>1310</v>
      </c>
      <c r="AI97" t="s">
        <v>1463</v>
      </c>
      <c r="AJ97" t="s">
        <v>1463</v>
      </c>
      <c r="AK97" t="s">
        <v>85</v>
      </c>
      <c r="AL97" t="s">
        <v>1464</v>
      </c>
      <c r="AM97" t="s">
        <v>1456</v>
      </c>
      <c r="AN97" t="s">
        <v>1457</v>
      </c>
      <c r="AO97" t="s">
        <v>1384</v>
      </c>
      <c r="AP97" t="s">
        <v>1465</v>
      </c>
      <c r="AQ97" t="s">
        <v>1466</v>
      </c>
      <c r="AR97" t="s">
        <v>1467</v>
      </c>
      <c r="AS97" t="s">
        <v>1318</v>
      </c>
      <c r="AT97" t="s">
        <v>1319</v>
      </c>
      <c r="AU97" t="s">
        <v>1320</v>
      </c>
      <c r="AV97" t="s">
        <v>124</v>
      </c>
      <c r="AW97" t="s">
        <v>125</v>
      </c>
      <c r="AX97">
        <v>22</v>
      </c>
      <c r="AY97" t="s">
        <v>1310</v>
      </c>
      <c r="AZ97">
        <v>20</v>
      </c>
      <c r="BA97">
        <v>20</v>
      </c>
      <c r="BC97" t="s">
        <v>1269</v>
      </c>
      <c r="BD97" t="s">
        <v>1269</v>
      </c>
      <c r="BE97" t="s">
        <v>77</v>
      </c>
      <c r="BF97" t="s">
        <v>31</v>
      </c>
      <c r="BG97" t="s">
        <v>32</v>
      </c>
      <c r="BH97" t="s">
        <v>32</v>
      </c>
      <c r="BI97" t="s">
        <v>1270</v>
      </c>
      <c r="BJ97" t="s">
        <v>1271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58636.46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-58636.46</v>
      </c>
      <c r="CG97" s="2">
        <v>0</v>
      </c>
      <c r="CH97" s="2">
        <v>0</v>
      </c>
      <c r="CI97" s="2">
        <v>0</v>
      </c>
      <c r="CJ97" s="2">
        <v>0</v>
      </c>
      <c r="CK97" t="s">
        <v>32</v>
      </c>
      <c r="CL97" t="s">
        <v>2378</v>
      </c>
      <c r="CM97" t="s">
        <v>2377</v>
      </c>
      <c r="CN97" t="s">
        <v>2374</v>
      </c>
    </row>
    <row r="98" spans="1:96" x14ac:dyDescent="0.25">
      <c r="A98" t="s">
        <v>18</v>
      </c>
      <c r="B98" t="s">
        <v>1468</v>
      </c>
      <c r="C98" t="str">
        <f t="shared" si="1"/>
        <v>000001130020-2021-20210331Termoli</v>
      </c>
      <c r="D98" t="s">
        <v>119</v>
      </c>
      <c r="E98" t="s">
        <v>120</v>
      </c>
      <c r="F98" t="s">
        <v>76</v>
      </c>
      <c r="G98" t="s">
        <v>1418</v>
      </c>
      <c r="H98" t="s">
        <v>1435</v>
      </c>
      <c r="I98" t="s">
        <v>1297</v>
      </c>
      <c r="J98" t="s">
        <v>1298</v>
      </c>
      <c r="K98" t="s">
        <v>1299</v>
      </c>
      <c r="L98" t="s">
        <v>1300</v>
      </c>
      <c r="M98" t="s">
        <v>1301</v>
      </c>
      <c r="N98" t="s">
        <v>1245</v>
      </c>
      <c r="O98" t="s">
        <v>1419</v>
      </c>
      <c r="P98" t="s">
        <v>1419</v>
      </c>
      <c r="Q98" t="s">
        <v>1373</v>
      </c>
      <c r="R98" t="s">
        <v>1428</v>
      </c>
      <c r="S98" t="s">
        <v>51</v>
      </c>
      <c r="T98" t="s">
        <v>52</v>
      </c>
      <c r="U98" t="s">
        <v>121</v>
      </c>
      <c r="V98" t="s">
        <v>121</v>
      </c>
      <c r="W98" t="s">
        <v>737</v>
      </c>
      <c r="X98" t="s">
        <v>1391</v>
      </c>
      <c r="Y98" t="s">
        <v>1460</v>
      </c>
      <c r="Z98" t="s">
        <v>1460</v>
      </c>
      <c r="AA98" t="s">
        <v>1461</v>
      </c>
      <c r="AB98" t="s">
        <v>32</v>
      </c>
      <c r="AC98" t="s">
        <v>123</v>
      </c>
      <c r="AD98" t="s">
        <v>123</v>
      </c>
      <c r="AE98" s="35"/>
      <c r="AF98" t="s">
        <v>1462</v>
      </c>
      <c r="AG98" t="s">
        <v>123</v>
      </c>
      <c r="AH98" t="s">
        <v>1310</v>
      </c>
      <c r="AI98" t="s">
        <v>1463</v>
      </c>
      <c r="AJ98" t="s">
        <v>1463</v>
      </c>
      <c r="AK98" t="s">
        <v>85</v>
      </c>
      <c r="AL98" t="s">
        <v>1464</v>
      </c>
      <c r="AM98" t="s">
        <v>1456</v>
      </c>
      <c r="AN98" t="s">
        <v>1457</v>
      </c>
      <c r="AO98" t="s">
        <v>1384</v>
      </c>
      <c r="AP98" t="s">
        <v>1465</v>
      </c>
      <c r="AQ98" t="s">
        <v>1466</v>
      </c>
      <c r="AR98" t="s">
        <v>1467</v>
      </c>
      <c r="AS98" t="s">
        <v>1318</v>
      </c>
      <c r="AT98" t="s">
        <v>1319</v>
      </c>
      <c r="AU98" t="s">
        <v>1320</v>
      </c>
      <c r="AV98" t="s">
        <v>124</v>
      </c>
      <c r="AW98" t="s">
        <v>125</v>
      </c>
      <c r="AX98">
        <v>22</v>
      </c>
      <c r="AY98" t="s">
        <v>1310</v>
      </c>
      <c r="AZ98">
        <v>20</v>
      </c>
      <c r="BA98">
        <v>20</v>
      </c>
      <c r="BC98" t="s">
        <v>1269</v>
      </c>
      <c r="BD98" t="s">
        <v>1269</v>
      </c>
      <c r="BE98" t="s">
        <v>77</v>
      </c>
      <c r="BF98" t="s">
        <v>31</v>
      </c>
      <c r="BG98" t="s">
        <v>32</v>
      </c>
      <c r="BH98" t="s">
        <v>32</v>
      </c>
      <c r="BI98" t="s">
        <v>1270</v>
      </c>
      <c r="BJ98" t="s">
        <v>1271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-58636.46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58636.46</v>
      </c>
      <c r="CH98" s="2">
        <v>0</v>
      </c>
      <c r="CI98" s="2">
        <v>0</v>
      </c>
      <c r="CJ98" s="2">
        <v>0</v>
      </c>
      <c r="CK98" t="s">
        <v>32</v>
      </c>
      <c r="CL98" t="s">
        <v>2378</v>
      </c>
      <c r="CM98" t="s">
        <v>2377</v>
      </c>
      <c r="CN98" t="s">
        <v>2374</v>
      </c>
    </row>
    <row r="99" spans="1:96" x14ac:dyDescent="0.25">
      <c r="A99" t="s">
        <v>18</v>
      </c>
      <c r="B99" t="s">
        <v>1468</v>
      </c>
      <c r="C99" t="str">
        <f t="shared" si="1"/>
        <v>000001130020-2021-20210430Termoli</v>
      </c>
      <c r="D99" t="s">
        <v>119</v>
      </c>
      <c r="E99" t="s">
        <v>120</v>
      </c>
      <c r="F99" t="s">
        <v>76</v>
      </c>
      <c r="G99" t="s">
        <v>1420</v>
      </c>
      <c r="H99" t="s">
        <v>1420</v>
      </c>
      <c r="I99" t="s">
        <v>1297</v>
      </c>
      <c r="J99" t="s">
        <v>1298</v>
      </c>
      <c r="K99" t="s">
        <v>1299</v>
      </c>
      <c r="L99" t="s">
        <v>1300</v>
      </c>
      <c r="M99" t="s">
        <v>1301</v>
      </c>
      <c r="N99" t="s">
        <v>1245</v>
      </c>
      <c r="O99" t="s">
        <v>1421</v>
      </c>
      <c r="P99" t="s">
        <v>1421</v>
      </c>
      <c r="Q99" t="s">
        <v>1373</v>
      </c>
      <c r="R99" t="s">
        <v>1428</v>
      </c>
      <c r="S99" t="s">
        <v>51</v>
      </c>
      <c r="T99" t="s">
        <v>52</v>
      </c>
      <c r="U99" t="s">
        <v>121</v>
      </c>
      <c r="V99" t="s">
        <v>121</v>
      </c>
      <c r="W99" t="s">
        <v>737</v>
      </c>
      <c r="X99" t="s">
        <v>1391</v>
      </c>
      <c r="Y99" t="s">
        <v>1460</v>
      </c>
      <c r="Z99" t="s">
        <v>1460</v>
      </c>
      <c r="AA99" t="s">
        <v>1461</v>
      </c>
      <c r="AB99" t="s">
        <v>32</v>
      </c>
      <c r="AC99" t="s">
        <v>123</v>
      </c>
      <c r="AD99" t="s">
        <v>123</v>
      </c>
      <c r="AE99" s="35"/>
      <c r="AF99" t="s">
        <v>1462</v>
      </c>
      <c r="AG99" t="s">
        <v>123</v>
      </c>
      <c r="AH99" t="s">
        <v>1310</v>
      </c>
      <c r="AI99" t="s">
        <v>1463</v>
      </c>
      <c r="AJ99" t="s">
        <v>1463</v>
      </c>
      <c r="AK99" t="s">
        <v>85</v>
      </c>
      <c r="AL99" t="s">
        <v>1464</v>
      </c>
      <c r="AM99" t="s">
        <v>1456</v>
      </c>
      <c r="AN99" t="s">
        <v>1457</v>
      </c>
      <c r="AO99" t="s">
        <v>1384</v>
      </c>
      <c r="AP99" t="s">
        <v>1465</v>
      </c>
      <c r="AQ99" t="s">
        <v>1466</v>
      </c>
      <c r="AR99" t="s">
        <v>1467</v>
      </c>
      <c r="AS99" t="s">
        <v>1318</v>
      </c>
      <c r="AT99" t="s">
        <v>1319</v>
      </c>
      <c r="AU99" t="s">
        <v>1320</v>
      </c>
      <c r="AV99" t="s">
        <v>124</v>
      </c>
      <c r="AW99" t="s">
        <v>125</v>
      </c>
      <c r="AX99">
        <v>22</v>
      </c>
      <c r="AY99" t="s">
        <v>1310</v>
      </c>
      <c r="AZ99">
        <v>20</v>
      </c>
      <c r="BA99">
        <v>20</v>
      </c>
      <c r="BC99" t="s">
        <v>1269</v>
      </c>
      <c r="BD99" t="s">
        <v>1269</v>
      </c>
      <c r="BE99" t="s">
        <v>77</v>
      </c>
      <c r="BF99" t="s">
        <v>31</v>
      </c>
      <c r="BG99" t="s">
        <v>32</v>
      </c>
      <c r="BH99" t="s">
        <v>32</v>
      </c>
      <c r="BI99" t="s">
        <v>1270</v>
      </c>
      <c r="BJ99" t="s">
        <v>1271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t="s">
        <v>32</v>
      </c>
      <c r="CL99" t="s">
        <v>2378</v>
      </c>
      <c r="CM99" t="s">
        <v>2377</v>
      </c>
      <c r="CN99" t="s">
        <v>2374</v>
      </c>
    </row>
    <row r="100" spans="1:96" x14ac:dyDescent="0.25">
      <c r="A100" t="s">
        <v>18</v>
      </c>
      <c r="B100" t="s">
        <v>1468</v>
      </c>
      <c r="C100" t="str">
        <f t="shared" si="1"/>
        <v>000001130020-2021-20210531Termoli</v>
      </c>
      <c r="D100" t="s">
        <v>119</v>
      </c>
      <c r="E100" t="s">
        <v>120</v>
      </c>
      <c r="F100" t="s">
        <v>76</v>
      </c>
      <c r="G100" t="s">
        <v>1422</v>
      </c>
      <c r="H100" t="s">
        <v>1422</v>
      </c>
      <c r="I100" t="s">
        <v>1297</v>
      </c>
      <c r="J100" t="s">
        <v>1298</v>
      </c>
      <c r="K100" t="s">
        <v>1299</v>
      </c>
      <c r="L100" t="s">
        <v>1300</v>
      </c>
      <c r="M100" t="s">
        <v>1301</v>
      </c>
      <c r="N100" t="s">
        <v>1245</v>
      </c>
      <c r="O100" t="s">
        <v>1423</v>
      </c>
      <c r="P100" t="s">
        <v>1423</v>
      </c>
      <c r="Q100" t="s">
        <v>1373</v>
      </c>
      <c r="R100" t="s">
        <v>1428</v>
      </c>
      <c r="S100" t="s">
        <v>51</v>
      </c>
      <c r="T100" t="s">
        <v>52</v>
      </c>
      <c r="U100" t="s">
        <v>121</v>
      </c>
      <c r="V100" t="s">
        <v>121</v>
      </c>
      <c r="W100" t="s">
        <v>737</v>
      </c>
      <c r="X100" t="s">
        <v>1391</v>
      </c>
      <c r="Y100" t="s">
        <v>1460</v>
      </c>
      <c r="Z100" t="s">
        <v>1460</v>
      </c>
      <c r="AA100" t="s">
        <v>1461</v>
      </c>
      <c r="AB100" t="s">
        <v>32</v>
      </c>
      <c r="AC100" t="s">
        <v>123</v>
      </c>
      <c r="AD100" t="s">
        <v>123</v>
      </c>
      <c r="AE100" s="35"/>
      <c r="AF100" t="s">
        <v>1462</v>
      </c>
      <c r="AG100" t="s">
        <v>123</v>
      </c>
      <c r="AH100" t="s">
        <v>1310</v>
      </c>
      <c r="AI100" t="s">
        <v>1463</v>
      </c>
      <c r="AJ100" t="s">
        <v>1463</v>
      </c>
      <c r="AK100" t="s">
        <v>85</v>
      </c>
      <c r="AL100" t="s">
        <v>1464</v>
      </c>
      <c r="AM100" t="s">
        <v>1456</v>
      </c>
      <c r="AN100" t="s">
        <v>1457</v>
      </c>
      <c r="AO100" t="s">
        <v>1384</v>
      </c>
      <c r="AP100" t="s">
        <v>1465</v>
      </c>
      <c r="AQ100" t="s">
        <v>1466</v>
      </c>
      <c r="AR100" t="s">
        <v>1467</v>
      </c>
      <c r="AS100" t="s">
        <v>1318</v>
      </c>
      <c r="AT100" t="s">
        <v>1319</v>
      </c>
      <c r="AU100" t="s">
        <v>1320</v>
      </c>
      <c r="AV100" t="s">
        <v>124</v>
      </c>
      <c r="AW100" t="s">
        <v>125</v>
      </c>
      <c r="AX100">
        <v>22</v>
      </c>
      <c r="AY100" t="s">
        <v>1310</v>
      </c>
      <c r="AZ100">
        <v>20</v>
      </c>
      <c r="BA100">
        <v>20</v>
      </c>
      <c r="BC100" t="s">
        <v>1269</v>
      </c>
      <c r="BD100" t="s">
        <v>1269</v>
      </c>
      <c r="BE100" t="s">
        <v>77</v>
      </c>
      <c r="BF100" t="s">
        <v>31</v>
      </c>
      <c r="BG100" t="s">
        <v>78</v>
      </c>
      <c r="BH100" t="s">
        <v>32</v>
      </c>
      <c r="BI100" t="s">
        <v>1270</v>
      </c>
      <c r="BJ100" t="s">
        <v>1271</v>
      </c>
      <c r="BK100" s="2">
        <v>0</v>
      </c>
      <c r="BL100" s="2">
        <v>0</v>
      </c>
      <c r="BM100" s="2">
        <v>0</v>
      </c>
      <c r="BN100" s="2">
        <v>23897.69</v>
      </c>
      <c r="BO100" s="2">
        <v>-796.59</v>
      </c>
      <c r="BP100" s="2">
        <v>0</v>
      </c>
      <c r="BQ100" s="2">
        <v>23101.1</v>
      </c>
      <c r="BR100" s="2">
        <v>23897.69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t="s">
        <v>32</v>
      </c>
      <c r="CL100" t="s">
        <v>2378</v>
      </c>
      <c r="CM100" t="s">
        <v>2377</v>
      </c>
      <c r="CN100" t="s">
        <v>2374</v>
      </c>
    </row>
    <row r="101" spans="1:96" x14ac:dyDescent="0.25">
      <c r="A101" t="s">
        <v>18</v>
      </c>
      <c r="B101" t="s">
        <v>1468</v>
      </c>
      <c r="C101" t="str">
        <f t="shared" si="1"/>
        <v>000001130020-2021-20211101Termoli</v>
      </c>
      <c r="D101" t="s">
        <v>119</v>
      </c>
      <c r="E101" t="s">
        <v>120</v>
      </c>
      <c r="F101" t="s">
        <v>76</v>
      </c>
      <c r="G101" t="s">
        <v>1367</v>
      </c>
      <c r="H101" t="s">
        <v>1367</v>
      </c>
      <c r="I101" t="s">
        <v>1297</v>
      </c>
      <c r="J101" t="s">
        <v>1298</v>
      </c>
      <c r="K101" t="s">
        <v>1299</v>
      </c>
      <c r="L101" t="s">
        <v>1300</v>
      </c>
      <c r="M101" t="s">
        <v>1301</v>
      </c>
      <c r="N101" t="s">
        <v>1245</v>
      </c>
      <c r="O101" t="s">
        <v>1367</v>
      </c>
      <c r="P101" t="s">
        <v>1343</v>
      </c>
      <c r="Q101" t="s">
        <v>1373</v>
      </c>
      <c r="R101" t="s">
        <v>1428</v>
      </c>
      <c r="S101" t="s">
        <v>51</v>
      </c>
      <c r="T101" t="s">
        <v>52</v>
      </c>
      <c r="U101" t="s">
        <v>121</v>
      </c>
      <c r="V101" t="s">
        <v>121</v>
      </c>
      <c r="W101" t="s">
        <v>737</v>
      </c>
      <c r="X101" t="s">
        <v>1391</v>
      </c>
      <c r="Y101" t="s">
        <v>1460</v>
      </c>
      <c r="Z101" t="s">
        <v>1460</v>
      </c>
      <c r="AA101" t="s">
        <v>1461</v>
      </c>
      <c r="AB101" t="s">
        <v>32</v>
      </c>
      <c r="AC101" t="s">
        <v>123</v>
      </c>
      <c r="AD101" t="s">
        <v>123</v>
      </c>
      <c r="AE101" s="35"/>
      <c r="AF101" t="s">
        <v>1462</v>
      </c>
      <c r="AG101" t="s">
        <v>123</v>
      </c>
      <c r="AH101" t="s">
        <v>1310</v>
      </c>
      <c r="AI101" t="s">
        <v>1463</v>
      </c>
      <c r="AJ101" t="s">
        <v>1463</v>
      </c>
      <c r="AK101" t="s">
        <v>85</v>
      </c>
      <c r="AL101" t="s">
        <v>1464</v>
      </c>
      <c r="AM101" t="s">
        <v>1456</v>
      </c>
      <c r="AN101" t="s">
        <v>1457</v>
      </c>
      <c r="AO101" t="s">
        <v>1384</v>
      </c>
      <c r="AP101" t="s">
        <v>1465</v>
      </c>
      <c r="AQ101" t="s">
        <v>1466</v>
      </c>
      <c r="AR101" t="s">
        <v>1467</v>
      </c>
      <c r="AS101" t="s">
        <v>1318</v>
      </c>
      <c r="AT101" t="s">
        <v>1319</v>
      </c>
      <c r="AU101" t="s">
        <v>1320</v>
      </c>
      <c r="AV101" t="s">
        <v>124</v>
      </c>
      <c r="AW101" t="s">
        <v>125</v>
      </c>
      <c r="AX101">
        <v>22</v>
      </c>
      <c r="AY101" t="s">
        <v>1310</v>
      </c>
      <c r="AZ101">
        <v>20</v>
      </c>
      <c r="BA101">
        <v>20</v>
      </c>
      <c r="BC101" t="s">
        <v>1269</v>
      </c>
      <c r="BD101" t="s">
        <v>1269</v>
      </c>
      <c r="BE101" t="s">
        <v>77</v>
      </c>
      <c r="BF101" t="s">
        <v>31</v>
      </c>
      <c r="BG101" t="s">
        <v>32</v>
      </c>
      <c r="BH101" t="s">
        <v>32</v>
      </c>
      <c r="BI101" t="s">
        <v>1270</v>
      </c>
      <c r="BJ101" t="s">
        <v>1271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0</v>
      </c>
      <c r="BW101" s="2">
        <v>0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t="s">
        <v>32</v>
      </c>
      <c r="CL101" t="s">
        <v>2378</v>
      </c>
      <c r="CM101" t="s">
        <v>2377</v>
      </c>
      <c r="CN101" t="s">
        <v>2374</v>
      </c>
    </row>
    <row r="102" spans="1:96" x14ac:dyDescent="0.25">
      <c r="A102" t="s">
        <v>18</v>
      </c>
      <c r="B102" t="s">
        <v>1469</v>
      </c>
      <c r="C102" t="str">
        <f t="shared" si="1"/>
        <v>000001130021-2020-20200831Campagnano</v>
      </c>
      <c r="D102" t="s">
        <v>126</v>
      </c>
      <c r="E102" t="s">
        <v>127</v>
      </c>
      <c r="F102" t="s">
        <v>71</v>
      </c>
      <c r="G102" t="s">
        <v>1432</v>
      </c>
      <c r="H102" t="s">
        <v>1432</v>
      </c>
      <c r="I102" t="s">
        <v>1297</v>
      </c>
      <c r="J102" t="s">
        <v>1298</v>
      </c>
      <c r="K102" t="s">
        <v>1299</v>
      </c>
      <c r="L102" t="s">
        <v>1300</v>
      </c>
      <c r="M102" t="s">
        <v>1301</v>
      </c>
      <c r="N102" t="s">
        <v>1245</v>
      </c>
      <c r="O102" t="s">
        <v>1433</v>
      </c>
      <c r="P102" t="s">
        <v>1433</v>
      </c>
      <c r="Q102" t="s">
        <v>1373</v>
      </c>
      <c r="R102" t="s">
        <v>1428</v>
      </c>
      <c r="S102" t="s">
        <v>51</v>
      </c>
      <c r="T102" t="s">
        <v>52</v>
      </c>
      <c r="U102" t="s">
        <v>128</v>
      </c>
      <c r="V102" t="s">
        <v>128</v>
      </c>
      <c r="W102" t="s">
        <v>127</v>
      </c>
      <c r="X102" t="s">
        <v>1305</v>
      </c>
      <c r="Y102" t="s">
        <v>1460</v>
      </c>
      <c r="Z102" t="s">
        <v>1306</v>
      </c>
      <c r="AA102" t="s">
        <v>1307</v>
      </c>
      <c r="AB102" t="s">
        <v>32</v>
      </c>
      <c r="AC102" t="s">
        <v>50</v>
      </c>
      <c r="AD102" t="s">
        <v>1308</v>
      </c>
      <c r="AE102" t="s">
        <v>50</v>
      </c>
      <c r="AF102" t="s">
        <v>1309</v>
      </c>
      <c r="AG102" t="s">
        <v>50</v>
      </c>
      <c r="AH102" t="s">
        <v>1310</v>
      </c>
      <c r="AI102" t="s">
        <v>1311</v>
      </c>
      <c r="AJ102" t="s">
        <v>1311</v>
      </c>
      <c r="AK102" t="s">
        <v>48</v>
      </c>
      <c r="AL102" t="s">
        <v>1258</v>
      </c>
      <c r="AM102" t="s">
        <v>1429</v>
      </c>
      <c r="AN102" t="s">
        <v>1430</v>
      </c>
      <c r="AO102" t="s">
        <v>1314</v>
      </c>
      <c r="AP102" t="s">
        <v>1315</v>
      </c>
      <c r="AQ102" t="s">
        <v>1316</v>
      </c>
      <c r="AR102" t="s">
        <v>1317</v>
      </c>
      <c r="AS102" t="s">
        <v>1318</v>
      </c>
      <c r="AT102" t="s">
        <v>1319</v>
      </c>
      <c r="AU102" t="s">
        <v>1320</v>
      </c>
      <c r="AV102" t="s">
        <v>53</v>
      </c>
      <c r="AW102" t="s">
        <v>54</v>
      </c>
      <c r="AX102">
        <v>2</v>
      </c>
      <c r="AY102" t="s">
        <v>1310</v>
      </c>
      <c r="AZ102">
        <v>40</v>
      </c>
      <c r="BA102">
        <v>40</v>
      </c>
      <c r="BB102" t="s">
        <v>53</v>
      </c>
      <c r="BC102" t="s">
        <v>1269</v>
      </c>
      <c r="BD102" t="s">
        <v>1269</v>
      </c>
      <c r="BE102" t="s">
        <v>72</v>
      </c>
      <c r="BF102" t="s">
        <v>31</v>
      </c>
      <c r="BG102" t="s">
        <v>32</v>
      </c>
      <c r="BH102" t="s">
        <v>32</v>
      </c>
      <c r="BI102" t="s">
        <v>1270</v>
      </c>
      <c r="BJ102" t="s">
        <v>1271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t="s">
        <v>32</v>
      </c>
      <c r="CL102" t="s">
        <v>2373</v>
      </c>
      <c r="CM102" t="s">
        <v>2377</v>
      </c>
      <c r="CN102" t="s">
        <v>2374</v>
      </c>
      <c r="CO102" t="s">
        <v>50</v>
      </c>
      <c r="CP102" t="b">
        <v>1</v>
      </c>
      <c r="CQ102" t="s">
        <v>2373</v>
      </c>
      <c r="CR102" t="b">
        <v>1</v>
      </c>
    </row>
    <row r="103" spans="1:96" x14ac:dyDescent="0.25">
      <c r="A103" t="s">
        <v>18</v>
      </c>
      <c r="B103" t="s">
        <v>1470</v>
      </c>
      <c r="C103" t="str">
        <f t="shared" si="1"/>
        <v>000001130021-2021-20210531Campagnano</v>
      </c>
      <c r="D103" t="s">
        <v>126</v>
      </c>
      <c r="E103" t="s">
        <v>127</v>
      </c>
      <c r="F103" t="s">
        <v>76</v>
      </c>
      <c r="G103" t="s">
        <v>1422</v>
      </c>
      <c r="H103" t="s">
        <v>1422</v>
      </c>
      <c r="I103" t="s">
        <v>1297</v>
      </c>
      <c r="J103" t="s">
        <v>1298</v>
      </c>
      <c r="K103" t="s">
        <v>1299</v>
      </c>
      <c r="L103" t="s">
        <v>1300</v>
      </c>
      <c r="M103" t="s">
        <v>1301</v>
      </c>
      <c r="N103" t="s">
        <v>1245</v>
      </c>
      <c r="O103" t="s">
        <v>1423</v>
      </c>
      <c r="P103" t="s">
        <v>1423</v>
      </c>
      <c r="Q103" t="s">
        <v>1373</v>
      </c>
      <c r="R103" t="s">
        <v>1428</v>
      </c>
      <c r="S103" t="s">
        <v>51</v>
      </c>
      <c r="T103" t="s">
        <v>52</v>
      </c>
      <c r="U103" t="s">
        <v>128</v>
      </c>
      <c r="V103" t="s">
        <v>128</v>
      </c>
      <c r="W103" t="s">
        <v>127</v>
      </c>
      <c r="X103" t="s">
        <v>1305</v>
      </c>
      <c r="Y103" t="s">
        <v>1460</v>
      </c>
      <c r="Z103" t="s">
        <v>1306</v>
      </c>
      <c r="AA103" t="s">
        <v>1307</v>
      </c>
      <c r="AB103" t="s">
        <v>32</v>
      </c>
      <c r="AC103" t="s">
        <v>50</v>
      </c>
      <c r="AD103" t="s">
        <v>1308</v>
      </c>
      <c r="AE103" s="35"/>
      <c r="AF103" t="s">
        <v>1309</v>
      </c>
      <c r="AG103" t="s">
        <v>50</v>
      </c>
      <c r="AH103" t="s">
        <v>1310</v>
      </c>
      <c r="AI103" t="s">
        <v>1311</v>
      </c>
      <c r="AJ103" t="s">
        <v>1311</v>
      </c>
      <c r="AK103" t="s">
        <v>48</v>
      </c>
      <c r="AL103" t="s">
        <v>1258</v>
      </c>
      <c r="AM103" t="s">
        <v>1429</v>
      </c>
      <c r="AN103" t="s">
        <v>1430</v>
      </c>
      <c r="AO103" t="s">
        <v>1314</v>
      </c>
      <c r="AP103" t="s">
        <v>1315</v>
      </c>
      <c r="AQ103" t="s">
        <v>1316</v>
      </c>
      <c r="AR103" t="s">
        <v>1317</v>
      </c>
      <c r="AS103" t="s">
        <v>1318</v>
      </c>
      <c r="AT103" t="s">
        <v>1319</v>
      </c>
      <c r="AU103" t="s">
        <v>1320</v>
      </c>
      <c r="AV103" t="s">
        <v>53</v>
      </c>
      <c r="AW103" t="s">
        <v>54</v>
      </c>
      <c r="AX103">
        <v>2</v>
      </c>
      <c r="AY103" t="s">
        <v>1310</v>
      </c>
      <c r="AZ103">
        <v>40</v>
      </c>
      <c r="BA103">
        <v>40</v>
      </c>
      <c r="BC103" t="s">
        <v>1269</v>
      </c>
      <c r="BD103" t="s">
        <v>1269</v>
      </c>
      <c r="BE103" t="s">
        <v>77</v>
      </c>
      <c r="BF103" t="s">
        <v>31</v>
      </c>
      <c r="BG103" t="s">
        <v>78</v>
      </c>
      <c r="BH103" t="s">
        <v>32</v>
      </c>
      <c r="BI103" t="s">
        <v>1270</v>
      </c>
      <c r="BJ103" t="s">
        <v>1271</v>
      </c>
      <c r="BK103" s="2">
        <v>0</v>
      </c>
      <c r="BL103" s="2">
        <v>0</v>
      </c>
      <c r="BM103" s="2">
        <v>0</v>
      </c>
      <c r="BN103" s="2">
        <v>4131.66</v>
      </c>
      <c r="BO103" s="2">
        <v>-137.72</v>
      </c>
      <c r="BP103" s="2">
        <v>0</v>
      </c>
      <c r="BQ103" s="2">
        <v>3993.94</v>
      </c>
      <c r="BR103" s="2">
        <v>4131.66</v>
      </c>
      <c r="BS103" s="2">
        <v>0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t="s">
        <v>32</v>
      </c>
      <c r="CL103" t="s">
        <v>2373</v>
      </c>
      <c r="CM103" t="s">
        <v>2377</v>
      </c>
      <c r="CN103" t="s">
        <v>2374</v>
      </c>
    </row>
    <row r="104" spans="1:96" x14ac:dyDescent="0.25">
      <c r="A104" t="s">
        <v>18</v>
      </c>
      <c r="B104" t="s">
        <v>1470</v>
      </c>
      <c r="C104" t="str">
        <f t="shared" si="1"/>
        <v>000001130021-2021-20211101Campagnano</v>
      </c>
      <c r="D104" t="s">
        <v>126</v>
      </c>
      <c r="E104" t="s">
        <v>127</v>
      </c>
      <c r="F104" t="s">
        <v>76</v>
      </c>
      <c r="G104" t="s">
        <v>1367</v>
      </c>
      <c r="H104" t="s">
        <v>1367</v>
      </c>
      <c r="I104" t="s">
        <v>1297</v>
      </c>
      <c r="J104" t="s">
        <v>1298</v>
      </c>
      <c r="K104" t="s">
        <v>1299</v>
      </c>
      <c r="L104" t="s">
        <v>1300</v>
      </c>
      <c r="M104" t="s">
        <v>1301</v>
      </c>
      <c r="N104" t="s">
        <v>1245</v>
      </c>
      <c r="O104" t="s">
        <v>1367</v>
      </c>
      <c r="P104" t="s">
        <v>1343</v>
      </c>
      <c r="Q104" t="s">
        <v>1373</v>
      </c>
      <c r="R104" t="s">
        <v>1428</v>
      </c>
      <c r="S104" t="s">
        <v>51</v>
      </c>
      <c r="T104" t="s">
        <v>52</v>
      </c>
      <c r="U104" t="s">
        <v>128</v>
      </c>
      <c r="V104" t="s">
        <v>128</v>
      </c>
      <c r="W104" t="s">
        <v>127</v>
      </c>
      <c r="X104" t="s">
        <v>1305</v>
      </c>
      <c r="Y104" t="s">
        <v>1460</v>
      </c>
      <c r="Z104" t="s">
        <v>1306</v>
      </c>
      <c r="AA104" t="s">
        <v>1307</v>
      </c>
      <c r="AB104" t="s">
        <v>32</v>
      </c>
      <c r="AC104" t="s">
        <v>50</v>
      </c>
      <c r="AD104" t="s">
        <v>1308</v>
      </c>
      <c r="AE104" s="35"/>
      <c r="AF104" t="s">
        <v>1309</v>
      </c>
      <c r="AG104" t="s">
        <v>50</v>
      </c>
      <c r="AH104" t="s">
        <v>1310</v>
      </c>
      <c r="AI104" t="s">
        <v>1311</v>
      </c>
      <c r="AJ104" t="s">
        <v>1311</v>
      </c>
      <c r="AK104" t="s">
        <v>48</v>
      </c>
      <c r="AL104" t="s">
        <v>1258</v>
      </c>
      <c r="AM104" t="s">
        <v>1429</v>
      </c>
      <c r="AN104" t="s">
        <v>1430</v>
      </c>
      <c r="AO104" t="s">
        <v>1314</v>
      </c>
      <c r="AP104" t="s">
        <v>1315</v>
      </c>
      <c r="AQ104" t="s">
        <v>1316</v>
      </c>
      <c r="AR104" t="s">
        <v>1317</v>
      </c>
      <c r="AS104" t="s">
        <v>1318</v>
      </c>
      <c r="AT104" t="s">
        <v>1319</v>
      </c>
      <c r="AU104" t="s">
        <v>1320</v>
      </c>
      <c r="AV104" t="s">
        <v>53</v>
      </c>
      <c r="AW104" t="s">
        <v>54</v>
      </c>
      <c r="AX104">
        <v>2</v>
      </c>
      <c r="AY104" t="s">
        <v>1310</v>
      </c>
      <c r="AZ104">
        <v>40</v>
      </c>
      <c r="BA104">
        <v>40</v>
      </c>
      <c r="BC104" t="s">
        <v>1269</v>
      </c>
      <c r="BD104" t="s">
        <v>1269</v>
      </c>
      <c r="BE104" t="s">
        <v>77</v>
      </c>
      <c r="BF104" t="s">
        <v>31</v>
      </c>
      <c r="BG104" t="s">
        <v>78</v>
      </c>
      <c r="BH104" t="s">
        <v>32</v>
      </c>
      <c r="BI104" t="s">
        <v>1270</v>
      </c>
      <c r="BJ104" t="s">
        <v>1271</v>
      </c>
      <c r="BK104" s="2">
        <v>0</v>
      </c>
      <c r="BL104" s="2">
        <v>0</v>
      </c>
      <c r="BM104" s="2">
        <v>0</v>
      </c>
      <c r="BN104" s="2">
        <v>8032.16</v>
      </c>
      <c r="BO104" s="2">
        <v>-66.930000000000007</v>
      </c>
      <c r="BP104" s="2">
        <v>0</v>
      </c>
      <c r="BQ104" s="2">
        <v>7965.23</v>
      </c>
      <c r="BR104" s="2">
        <v>8032.16</v>
      </c>
      <c r="BS104" s="2">
        <v>0</v>
      </c>
      <c r="BT104" s="2">
        <v>0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t="s">
        <v>32</v>
      </c>
      <c r="CL104" t="s">
        <v>2373</v>
      </c>
      <c r="CM104" t="s">
        <v>2377</v>
      </c>
      <c r="CN104" t="s">
        <v>2374</v>
      </c>
    </row>
    <row r="105" spans="1:96" x14ac:dyDescent="0.25">
      <c r="A105" t="s">
        <v>18</v>
      </c>
      <c r="B105" t="s">
        <v>1471</v>
      </c>
      <c r="C105" t="str">
        <f t="shared" si="1"/>
        <v>000001130022-2020-20200930Termoli</v>
      </c>
      <c r="D105" t="s">
        <v>129</v>
      </c>
      <c r="E105" t="s">
        <v>130</v>
      </c>
      <c r="F105" t="s">
        <v>71</v>
      </c>
      <c r="G105" t="s">
        <v>1413</v>
      </c>
      <c r="H105" t="s">
        <v>1413</v>
      </c>
      <c r="I105" t="s">
        <v>1297</v>
      </c>
      <c r="J105" t="s">
        <v>1298</v>
      </c>
      <c r="K105" t="s">
        <v>1299</v>
      </c>
      <c r="L105" t="s">
        <v>1300</v>
      </c>
      <c r="M105" t="s">
        <v>1301</v>
      </c>
      <c r="N105" t="s">
        <v>1245</v>
      </c>
      <c r="O105" t="s">
        <v>1414</v>
      </c>
      <c r="P105" t="s">
        <v>1414</v>
      </c>
      <c r="Q105" t="s">
        <v>1373</v>
      </c>
      <c r="R105" t="s">
        <v>1428</v>
      </c>
      <c r="S105" t="s">
        <v>51</v>
      </c>
      <c r="T105" t="s">
        <v>52</v>
      </c>
      <c r="U105" t="s">
        <v>131</v>
      </c>
      <c r="V105" t="s">
        <v>131</v>
      </c>
      <c r="W105" t="s">
        <v>130</v>
      </c>
      <c r="X105" t="s">
        <v>1391</v>
      </c>
      <c r="Y105" t="s">
        <v>1380</v>
      </c>
      <c r="Z105" t="s">
        <v>1380</v>
      </c>
      <c r="AA105" t="s">
        <v>1381</v>
      </c>
      <c r="AB105" t="s">
        <v>87</v>
      </c>
      <c r="AC105" t="s">
        <v>87</v>
      </c>
      <c r="AD105" t="s">
        <v>87</v>
      </c>
      <c r="AE105" t="s">
        <v>87</v>
      </c>
      <c r="AF105" t="s">
        <v>1382</v>
      </c>
      <c r="AG105" t="s">
        <v>87</v>
      </c>
      <c r="AH105" t="s">
        <v>1310</v>
      </c>
      <c r="AI105" t="s">
        <v>1383</v>
      </c>
      <c r="AJ105" t="s">
        <v>1383</v>
      </c>
      <c r="AK105" t="s">
        <v>85</v>
      </c>
      <c r="AL105" t="s">
        <v>1258</v>
      </c>
      <c r="AM105" t="s">
        <v>1312</v>
      </c>
      <c r="AN105" t="s">
        <v>1313</v>
      </c>
      <c r="AO105" t="s">
        <v>1384</v>
      </c>
      <c r="AP105" t="s">
        <v>1465</v>
      </c>
      <c r="AQ105" t="s">
        <v>1316</v>
      </c>
      <c r="AR105" t="s">
        <v>1317</v>
      </c>
      <c r="AS105" t="s">
        <v>1318</v>
      </c>
      <c r="AT105" t="s">
        <v>1319</v>
      </c>
      <c r="AU105" t="s">
        <v>1320</v>
      </c>
      <c r="AV105" t="s">
        <v>88</v>
      </c>
      <c r="AW105" t="s">
        <v>89</v>
      </c>
      <c r="AX105">
        <v>11</v>
      </c>
      <c r="AY105" t="s">
        <v>1310</v>
      </c>
      <c r="AZ105">
        <v>50</v>
      </c>
      <c r="BA105">
        <v>50</v>
      </c>
      <c r="BB105" t="s">
        <v>88</v>
      </c>
      <c r="BC105" t="s">
        <v>1269</v>
      </c>
      <c r="BD105" t="s">
        <v>1269</v>
      </c>
      <c r="BE105" t="s">
        <v>55</v>
      </c>
      <c r="BF105" t="s">
        <v>56</v>
      </c>
      <c r="BG105" t="s">
        <v>32</v>
      </c>
      <c r="BH105" t="s">
        <v>32</v>
      </c>
      <c r="BI105" t="s">
        <v>1270</v>
      </c>
      <c r="BJ105" t="s">
        <v>1271</v>
      </c>
      <c r="BK105" s="2">
        <v>1574.45</v>
      </c>
      <c r="BL105" s="2">
        <v>-26.24</v>
      </c>
      <c r="BM105" s="2">
        <v>1548.21</v>
      </c>
      <c r="BN105" s="2">
        <v>0</v>
      </c>
      <c r="BO105" s="2">
        <v>-78.72</v>
      </c>
      <c r="BP105" s="2">
        <v>0</v>
      </c>
      <c r="BQ105" s="2">
        <v>1469.49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t="s">
        <v>32</v>
      </c>
      <c r="CL105" t="s">
        <v>2378</v>
      </c>
      <c r="CM105" t="s">
        <v>2377</v>
      </c>
      <c r="CN105" t="s">
        <v>2374</v>
      </c>
      <c r="CO105" t="s">
        <v>87</v>
      </c>
      <c r="CP105" t="b">
        <v>1</v>
      </c>
      <c r="CQ105" t="s">
        <v>2378</v>
      </c>
      <c r="CR105" t="b">
        <v>1</v>
      </c>
    </row>
    <row r="106" spans="1:96" x14ac:dyDescent="0.25">
      <c r="A106" t="s">
        <v>18</v>
      </c>
      <c r="B106" t="s">
        <v>1471</v>
      </c>
      <c r="C106" t="str">
        <f t="shared" si="1"/>
        <v>000001130022-2020-20201031Termoli</v>
      </c>
      <c r="D106" t="s">
        <v>129</v>
      </c>
      <c r="E106" t="s">
        <v>130</v>
      </c>
      <c r="F106" t="s">
        <v>71</v>
      </c>
      <c r="G106" t="s">
        <v>1361</v>
      </c>
      <c r="H106" t="s">
        <v>1361</v>
      </c>
      <c r="I106" t="s">
        <v>1297</v>
      </c>
      <c r="J106" t="s">
        <v>1298</v>
      </c>
      <c r="K106" t="s">
        <v>1299</v>
      </c>
      <c r="L106" t="s">
        <v>1300</v>
      </c>
      <c r="M106" t="s">
        <v>1301</v>
      </c>
      <c r="N106" t="s">
        <v>1245</v>
      </c>
      <c r="O106" t="s">
        <v>1362</v>
      </c>
      <c r="P106" t="s">
        <v>1362</v>
      </c>
      <c r="Q106" t="s">
        <v>1373</v>
      </c>
      <c r="R106" t="s">
        <v>1428</v>
      </c>
      <c r="S106" t="s">
        <v>51</v>
      </c>
      <c r="T106" t="s">
        <v>52</v>
      </c>
      <c r="U106" t="s">
        <v>131</v>
      </c>
      <c r="V106" t="s">
        <v>131</v>
      </c>
      <c r="W106" t="s">
        <v>130</v>
      </c>
      <c r="X106" t="s">
        <v>1391</v>
      </c>
      <c r="Y106" t="s">
        <v>1380</v>
      </c>
      <c r="Z106" t="s">
        <v>1380</v>
      </c>
      <c r="AA106" t="s">
        <v>1381</v>
      </c>
      <c r="AB106" t="s">
        <v>87</v>
      </c>
      <c r="AC106" t="s">
        <v>87</v>
      </c>
      <c r="AD106" t="s">
        <v>87</v>
      </c>
      <c r="AE106" t="s">
        <v>87</v>
      </c>
      <c r="AF106" t="s">
        <v>1382</v>
      </c>
      <c r="AG106" t="s">
        <v>87</v>
      </c>
      <c r="AH106" t="s">
        <v>1310</v>
      </c>
      <c r="AI106" t="s">
        <v>1383</v>
      </c>
      <c r="AJ106" t="s">
        <v>1383</v>
      </c>
      <c r="AK106" t="s">
        <v>85</v>
      </c>
      <c r="AL106" t="s">
        <v>1258</v>
      </c>
      <c r="AM106" t="s">
        <v>1312</v>
      </c>
      <c r="AN106" t="s">
        <v>1313</v>
      </c>
      <c r="AO106" t="s">
        <v>1384</v>
      </c>
      <c r="AP106" t="s">
        <v>1465</v>
      </c>
      <c r="AQ106" t="s">
        <v>1316</v>
      </c>
      <c r="AR106" t="s">
        <v>1317</v>
      </c>
      <c r="AS106" t="s">
        <v>1318</v>
      </c>
      <c r="AT106" t="s">
        <v>1319</v>
      </c>
      <c r="AU106" t="s">
        <v>1320</v>
      </c>
      <c r="AV106" t="s">
        <v>88</v>
      </c>
      <c r="AW106" t="s">
        <v>89</v>
      </c>
      <c r="AX106">
        <v>11</v>
      </c>
      <c r="AY106" t="s">
        <v>1310</v>
      </c>
      <c r="AZ106">
        <v>50</v>
      </c>
      <c r="BA106">
        <v>50</v>
      </c>
      <c r="BB106" t="s">
        <v>88</v>
      </c>
      <c r="BC106" t="s">
        <v>1269</v>
      </c>
      <c r="BD106" t="s">
        <v>1269</v>
      </c>
      <c r="BE106" t="s">
        <v>55</v>
      </c>
      <c r="BF106" t="s">
        <v>56</v>
      </c>
      <c r="BG106" t="s">
        <v>32</v>
      </c>
      <c r="BH106" t="s">
        <v>32</v>
      </c>
      <c r="BI106" t="s">
        <v>1270</v>
      </c>
      <c r="BJ106" t="s">
        <v>1271</v>
      </c>
      <c r="BK106" s="2">
        <v>41929.64</v>
      </c>
      <c r="BL106" s="2">
        <v>-524.12</v>
      </c>
      <c r="BM106" s="2">
        <v>41405.519999999997</v>
      </c>
      <c r="BN106" s="2">
        <v>0</v>
      </c>
      <c r="BO106" s="2">
        <v>-2096.48</v>
      </c>
      <c r="BP106" s="2">
        <v>0</v>
      </c>
      <c r="BQ106" s="2">
        <v>39309.039999999994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t="s">
        <v>32</v>
      </c>
      <c r="CL106" t="s">
        <v>2378</v>
      </c>
      <c r="CM106" t="s">
        <v>2377</v>
      </c>
      <c r="CN106" t="s">
        <v>2374</v>
      </c>
      <c r="CO106" t="s">
        <v>87</v>
      </c>
      <c r="CP106" t="b">
        <v>1</v>
      </c>
      <c r="CQ106" t="s">
        <v>2378</v>
      </c>
      <c r="CR106" t="b">
        <v>1</v>
      </c>
    </row>
    <row r="107" spans="1:96" x14ac:dyDescent="0.25">
      <c r="A107" t="s">
        <v>18</v>
      </c>
      <c r="B107" t="s">
        <v>1471</v>
      </c>
      <c r="C107" t="str">
        <f t="shared" si="1"/>
        <v>000001130022-2020-20201231Termoli</v>
      </c>
      <c r="D107" t="s">
        <v>129</v>
      </c>
      <c r="E107" t="s">
        <v>130</v>
      </c>
      <c r="F107" t="s">
        <v>71</v>
      </c>
      <c r="G107" t="s">
        <v>1363</v>
      </c>
      <c r="H107" t="s">
        <v>1363</v>
      </c>
      <c r="I107" t="s">
        <v>1297</v>
      </c>
      <c r="J107" t="s">
        <v>1298</v>
      </c>
      <c r="K107" t="s">
        <v>1299</v>
      </c>
      <c r="L107" t="s">
        <v>1300</v>
      </c>
      <c r="M107" t="s">
        <v>1301</v>
      </c>
      <c r="N107" t="s">
        <v>1245</v>
      </c>
      <c r="O107" t="s">
        <v>1364</v>
      </c>
      <c r="P107" t="s">
        <v>1364</v>
      </c>
      <c r="Q107" t="s">
        <v>1373</v>
      </c>
      <c r="R107" t="s">
        <v>1428</v>
      </c>
      <c r="S107" t="s">
        <v>51</v>
      </c>
      <c r="T107" t="s">
        <v>52</v>
      </c>
      <c r="U107" t="s">
        <v>131</v>
      </c>
      <c r="V107" t="s">
        <v>131</v>
      </c>
      <c r="W107" t="s">
        <v>130</v>
      </c>
      <c r="X107" t="s">
        <v>1391</v>
      </c>
      <c r="Y107" t="s">
        <v>1380</v>
      </c>
      <c r="Z107" t="s">
        <v>1380</v>
      </c>
      <c r="AA107" t="s">
        <v>1381</v>
      </c>
      <c r="AB107" t="s">
        <v>87</v>
      </c>
      <c r="AC107" t="s">
        <v>87</v>
      </c>
      <c r="AD107" t="s">
        <v>87</v>
      </c>
      <c r="AE107" t="s">
        <v>87</v>
      </c>
      <c r="AF107" t="s">
        <v>1382</v>
      </c>
      <c r="AG107" t="s">
        <v>87</v>
      </c>
      <c r="AH107" t="s">
        <v>1310</v>
      </c>
      <c r="AI107" t="s">
        <v>1383</v>
      </c>
      <c r="AJ107" t="s">
        <v>1383</v>
      </c>
      <c r="AK107" t="s">
        <v>85</v>
      </c>
      <c r="AL107" t="s">
        <v>1258</v>
      </c>
      <c r="AM107" t="s">
        <v>1312</v>
      </c>
      <c r="AN107" t="s">
        <v>1313</v>
      </c>
      <c r="AO107" t="s">
        <v>1384</v>
      </c>
      <c r="AP107" t="s">
        <v>1465</v>
      </c>
      <c r="AQ107" t="s">
        <v>1316</v>
      </c>
      <c r="AR107" t="s">
        <v>1317</v>
      </c>
      <c r="AS107" t="s">
        <v>1318</v>
      </c>
      <c r="AT107" t="s">
        <v>1319</v>
      </c>
      <c r="AU107" t="s">
        <v>1320</v>
      </c>
      <c r="AV107" t="s">
        <v>88</v>
      </c>
      <c r="AW107" t="s">
        <v>89</v>
      </c>
      <c r="AX107">
        <v>11</v>
      </c>
      <c r="AY107" t="s">
        <v>1310</v>
      </c>
      <c r="AZ107">
        <v>50</v>
      </c>
      <c r="BA107">
        <v>50</v>
      </c>
      <c r="BB107" t="s">
        <v>88</v>
      </c>
      <c r="BC107" t="s">
        <v>1269</v>
      </c>
      <c r="BD107" t="s">
        <v>1269</v>
      </c>
      <c r="BE107" t="s">
        <v>55</v>
      </c>
      <c r="BF107" t="s">
        <v>56</v>
      </c>
      <c r="BG107" t="s">
        <v>32</v>
      </c>
      <c r="BH107" t="s">
        <v>32</v>
      </c>
      <c r="BI107" t="s">
        <v>1270</v>
      </c>
      <c r="BJ107" t="s">
        <v>1271</v>
      </c>
      <c r="BK107" s="2">
        <v>4276.8900000000003</v>
      </c>
      <c r="BL107" s="2">
        <v>-17.82</v>
      </c>
      <c r="BM107" s="2">
        <v>4259.07</v>
      </c>
      <c r="BN107" s="2">
        <v>0</v>
      </c>
      <c r="BO107" s="2">
        <v>-213.84</v>
      </c>
      <c r="BP107" s="2">
        <v>0</v>
      </c>
      <c r="BQ107" s="2">
        <v>4045.23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t="s">
        <v>32</v>
      </c>
      <c r="CL107" t="s">
        <v>2378</v>
      </c>
      <c r="CM107" t="s">
        <v>2377</v>
      </c>
      <c r="CN107" t="s">
        <v>2374</v>
      </c>
      <c r="CO107" t="s">
        <v>87</v>
      </c>
      <c r="CP107" t="b">
        <v>1</v>
      </c>
      <c r="CQ107" t="s">
        <v>2378</v>
      </c>
      <c r="CR107" t="b">
        <v>1</v>
      </c>
    </row>
    <row r="108" spans="1:96" x14ac:dyDescent="0.25">
      <c r="A108" t="s">
        <v>18</v>
      </c>
      <c r="B108" t="s">
        <v>1472</v>
      </c>
      <c r="C108" t="str">
        <f t="shared" si="1"/>
        <v>000001130022-2021-20210701Termoli</v>
      </c>
      <c r="D108" t="s">
        <v>129</v>
      </c>
      <c r="E108" t="s">
        <v>130</v>
      </c>
      <c r="F108" t="s">
        <v>76</v>
      </c>
      <c r="G108" t="s">
        <v>1425</v>
      </c>
      <c r="H108" t="s">
        <v>1367</v>
      </c>
      <c r="I108" t="s">
        <v>1297</v>
      </c>
      <c r="J108" t="s">
        <v>1298</v>
      </c>
      <c r="K108" t="s">
        <v>1299</v>
      </c>
      <c r="L108" t="s">
        <v>1300</v>
      </c>
      <c r="M108" t="s">
        <v>1301</v>
      </c>
      <c r="N108" t="s">
        <v>1245</v>
      </c>
      <c r="O108" t="s">
        <v>1425</v>
      </c>
      <c r="P108" t="s">
        <v>1343</v>
      </c>
      <c r="Q108" t="s">
        <v>1373</v>
      </c>
      <c r="R108" t="s">
        <v>1428</v>
      </c>
      <c r="S108" t="s">
        <v>51</v>
      </c>
      <c r="T108" t="s">
        <v>52</v>
      </c>
      <c r="U108" t="s">
        <v>131</v>
      </c>
      <c r="V108" t="s">
        <v>131</v>
      </c>
      <c r="W108" t="s">
        <v>130</v>
      </c>
      <c r="X108" t="s">
        <v>1391</v>
      </c>
      <c r="Y108" t="s">
        <v>1380</v>
      </c>
      <c r="Z108" t="s">
        <v>1380</v>
      </c>
      <c r="AA108" t="s">
        <v>1381</v>
      </c>
      <c r="AB108" t="s">
        <v>87</v>
      </c>
      <c r="AC108" t="s">
        <v>87</v>
      </c>
      <c r="AD108" t="s">
        <v>87</v>
      </c>
      <c r="AE108" s="35"/>
      <c r="AF108" t="s">
        <v>1382</v>
      </c>
      <c r="AG108" t="s">
        <v>87</v>
      </c>
      <c r="AH108" t="s">
        <v>1310</v>
      </c>
      <c r="AI108" t="s">
        <v>1383</v>
      </c>
      <c r="AJ108" t="s">
        <v>1383</v>
      </c>
      <c r="AK108" t="s">
        <v>85</v>
      </c>
      <c r="AL108" t="s">
        <v>1258</v>
      </c>
      <c r="AM108" t="s">
        <v>1312</v>
      </c>
      <c r="AN108" t="s">
        <v>1313</v>
      </c>
      <c r="AO108" t="s">
        <v>1384</v>
      </c>
      <c r="AP108" t="s">
        <v>1465</v>
      </c>
      <c r="AQ108" t="s">
        <v>1316</v>
      </c>
      <c r="AR108" t="s">
        <v>1317</v>
      </c>
      <c r="AS108" t="s">
        <v>1318</v>
      </c>
      <c r="AT108" t="s">
        <v>1319</v>
      </c>
      <c r="AU108" t="s">
        <v>1320</v>
      </c>
      <c r="AV108" t="s">
        <v>88</v>
      </c>
      <c r="AW108" t="s">
        <v>89</v>
      </c>
      <c r="AX108">
        <v>11</v>
      </c>
      <c r="AY108" t="s">
        <v>1310</v>
      </c>
      <c r="AZ108">
        <v>50</v>
      </c>
      <c r="BA108">
        <v>50</v>
      </c>
      <c r="BC108" t="s">
        <v>1269</v>
      </c>
      <c r="BD108" t="s">
        <v>1269</v>
      </c>
      <c r="BE108" t="s">
        <v>77</v>
      </c>
      <c r="BF108" t="s">
        <v>31</v>
      </c>
      <c r="BG108" t="s">
        <v>78</v>
      </c>
      <c r="BH108" t="s">
        <v>32</v>
      </c>
      <c r="BI108" t="s">
        <v>1270</v>
      </c>
      <c r="BJ108" t="s">
        <v>1271</v>
      </c>
      <c r="BK108" s="2">
        <v>0</v>
      </c>
      <c r="BL108" s="2">
        <v>0</v>
      </c>
      <c r="BM108" s="2">
        <v>0</v>
      </c>
      <c r="BN108" s="2">
        <v>284.39999999999998</v>
      </c>
      <c r="BO108" s="2">
        <v>-7.11</v>
      </c>
      <c r="BP108" s="2">
        <v>0</v>
      </c>
      <c r="BQ108" s="2">
        <v>277.29000000000002</v>
      </c>
      <c r="BR108" s="2">
        <v>0</v>
      </c>
      <c r="BS108" s="2">
        <v>0</v>
      </c>
      <c r="BT108" s="2">
        <v>0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284.39999999999998</v>
      </c>
      <c r="CH108" s="2">
        <v>0</v>
      </c>
      <c r="CI108" s="2">
        <v>0</v>
      </c>
      <c r="CJ108" s="2">
        <v>0</v>
      </c>
      <c r="CK108" t="s">
        <v>32</v>
      </c>
      <c r="CL108" t="s">
        <v>2378</v>
      </c>
      <c r="CM108" t="s">
        <v>2377</v>
      </c>
      <c r="CN108" t="s">
        <v>2374</v>
      </c>
    </row>
    <row r="109" spans="1:96" x14ac:dyDescent="0.25">
      <c r="A109" t="s">
        <v>18</v>
      </c>
      <c r="B109" t="s">
        <v>1472</v>
      </c>
      <c r="C109" t="str">
        <f t="shared" si="1"/>
        <v>000001130022-2021-20210801Termoli</v>
      </c>
      <c r="D109" t="s">
        <v>129</v>
      </c>
      <c r="E109" t="s">
        <v>130</v>
      </c>
      <c r="F109" t="s">
        <v>76</v>
      </c>
      <c r="G109" t="s">
        <v>1426</v>
      </c>
      <c r="H109" t="s">
        <v>1367</v>
      </c>
      <c r="I109" t="s">
        <v>1297</v>
      </c>
      <c r="J109" t="s">
        <v>1298</v>
      </c>
      <c r="K109" t="s">
        <v>1299</v>
      </c>
      <c r="L109" t="s">
        <v>1300</v>
      </c>
      <c r="M109" t="s">
        <v>1301</v>
      </c>
      <c r="N109" t="s">
        <v>1245</v>
      </c>
      <c r="O109" t="s">
        <v>1426</v>
      </c>
      <c r="P109" t="s">
        <v>1343</v>
      </c>
      <c r="Q109" t="s">
        <v>1373</v>
      </c>
      <c r="R109" t="s">
        <v>1428</v>
      </c>
      <c r="S109" t="s">
        <v>51</v>
      </c>
      <c r="T109" t="s">
        <v>52</v>
      </c>
      <c r="U109" t="s">
        <v>131</v>
      </c>
      <c r="V109" t="s">
        <v>131</v>
      </c>
      <c r="W109" t="s">
        <v>130</v>
      </c>
      <c r="X109" t="s">
        <v>1391</v>
      </c>
      <c r="Y109" t="s">
        <v>1380</v>
      </c>
      <c r="Z109" t="s">
        <v>1380</v>
      </c>
      <c r="AA109" t="s">
        <v>1381</v>
      </c>
      <c r="AB109" t="s">
        <v>87</v>
      </c>
      <c r="AC109" t="s">
        <v>87</v>
      </c>
      <c r="AD109" t="s">
        <v>87</v>
      </c>
      <c r="AE109" s="35"/>
      <c r="AF109" t="s">
        <v>1382</v>
      </c>
      <c r="AG109" t="s">
        <v>87</v>
      </c>
      <c r="AH109" t="s">
        <v>1310</v>
      </c>
      <c r="AI109" t="s">
        <v>1383</v>
      </c>
      <c r="AJ109" t="s">
        <v>1383</v>
      </c>
      <c r="AK109" t="s">
        <v>85</v>
      </c>
      <c r="AL109" t="s">
        <v>1258</v>
      </c>
      <c r="AM109" t="s">
        <v>1312</v>
      </c>
      <c r="AN109" t="s">
        <v>1313</v>
      </c>
      <c r="AO109" t="s">
        <v>1384</v>
      </c>
      <c r="AP109" t="s">
        <v>1465</v>
      </c>
      <c r="AQ109" t="s">
        <v>1316</v>
      </c>
      <c r="AR109" t="s">
        <v>1317</v>
      </c>
      <c r="AS109" t="s">
        <v>1318</v>
      </c>
      <c r="AT109" t="s">
        <v>1319</v>
      </c>
      <c r="AU109" t="s">
        <v>1320</v>
      </c>
      <c r="AV109" t="s">
        <v>88</v>
      </c>
      <c r="AW109" t="s">
        <v>89</v>
      </c>
      <c r="AX109">
        <v>11</v>
      </c>
      <c r="AY109" t="s">
        <v>1310</v>
      </c>
      <c r="AZ109">
        <v>50</v>
      </c>
      <c r="BA109">
        <v>50</v>
      </c>
      <c r="BC109" t="s">
        <v>1269</v>
      </c>
      <c r="BD109" t="s">
        <v>1269</v>
      </c>
      <c r="BE109" t="s">
        <v>77</v>
      </c>
      <c r="BF109" t="s">
        <v>31</v>
      </c>
      <c r="BG109" t="s">
        <v>78</v>
      </c>
      <c r="BH109" t="s">
        <v>32</v>
      </c>
      <c r="BI109" t="s">
        <v>1270</v>
      </c>
      <c r="BJ109" t="s">
        <v>1271</v>
      </c>
      <c r="BK109" s="2">
        <v>0</v>
      </c>
      <c r="BL109" s="2">
        <v>0</v>
      </c>
      <c r="BM109" s="2">
        <v>0</v>
      </c>
      <c r="BN109" s="2">
        <v>178.8</v>
      </c>
      <c r="BO109" s="2">
        <v>-3.73</v>
      </c>
      <c r="BP109" s="2">
        <v>0</v>
      </c>
      <c r="BQ109" s="2">
        <v>175.07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178.8</v>
      </c>
      <c r="CH109" s="2">
        <v>0</v>
      </c>
      <c r="CI109" s="2">
        <v>0</v>
      </c>
      <c r="CJ109" s="2">
        <v>0</v>
      </c>
      <c r="CK109" t="s">
        <v>32</v>
      </c>
      <c r="CL109" t="s">
        <v>2378</v>
      </c>
      <c r="CM109" t="s">
        <v>2377</v>
      </c>
      <c r="CN109" t="s">
        <v>2374</v>
      </c>
    </row>
    <row r="110" spans="1:96" x14ac:dyDescent="0.25">
      <c r="A110" t="s">
        <v>18</v>
      </c>
      <c r="B110" t="s">
        <v>1472</v>
      </c>
      <c r="C110" t="str">
        <f t="shared" si="1"/>
        <v>000001130022-2021-20210901Termoli</v>
      </c>
      <c r="D110" t="s">
        <v>129</v>
      </c>
      <c r="E110" t="s">
        <v>130</v>
      </c>
      <c r="F110" t="s">
        <v>76</v>
      </c>
      <c r="G110" t="s">
        <v>1366</v>
      </c>
      <c r="H110" t="s">
        <v>1367</v>
      </c>
      <c r="I110" t="s">
        <v>1297</v>
      </c>
      <c r="J110" t="s">
        <v>1298</v>
      </c>
      <c r="K110" t="s">
        <v>1299</v>
      </c>
      <c r="L110" t="s">
        <v>1300</v>
      </c>
      <c r="M110" t="s">
        <v>1301</v>
      </c>
      <c r="N110" t="s">
        <v>1245</v>
      </c>
      <c r="O110" t="s">
        <v>1366</v>
      </c>
      <c r="P110" t="s">
        <v>1343</v>
      </c>
      <c r="Q110" t="s">
        <v>1373</v>
      </c>
      <c r="R110" t="s">
        <v>1428</v>
      </c>
      <c r="S110" t="s">
        <v>51</v>
      </c>
      <c r="T110" t="s">
        <v>52</v>
      </c>
      <c r="U110" t="s">
        <v>131</v>
      </c>
      <c r="V110" t="s">
        <v>131</v>
      </c>
      <c r="W110" t="s">
        <v>130</v>
      </c>
      <c r="X110" t="s">
        <v>1391</v>
      </c>
      <c r="Y110" t="s">
        <v>1380</v>
      </c>
      <c r="Z110" t="s">
        <v>1380</v>
      </c>
      <c r="AA110" t="s">
        <v>1381</v>
      </c>
      <c r="AB110" t="s">
        <v>87</v>
      </c>
      <c r="AC110" t="s">
        <v>87</v>
      </c>
      <c r="AD110" t="s">
        <v>87</v>
      </c>
      <c r="AE110" s="35"/>
      <c r="AF110" t="s">
        <v>1382</v>
      </c>
      <c r="AG110" t="s">
        <v>87</v>
      </c>
      <c r="AH110" t="s">
        <v>1310</v>
      </c>
      <c r="AI110" t="s">
        <v>1383</v>
      </c>
      <c r="AJ110" t="s">
        <v>1383</v>
      </c>
      <c r="AK110" t="s">
        <v>85</v>
      </c>
      <c r="AL110" t="s">
        <v>1258</v>
      </c>
      <c r="AM110" t="s">
        <v>1312</v>
      </c>
      <c r="AN110" t="s">
        <v>1313</v>
      </c>
      <c r="AO110" t="s">
        <v>1384</v>
      </c>
      <c r="AP110" t="s">
        <v>1465</v>
      </c>
      <c r="AQ110" t="s">
        <v>1316</v>
      </c>
      <c r="AR110" t="s">
        <v>1317</v>
      </c>
      <c r="AS110" t="s">
        <v>1318</v>
      </c>
      <c r="AT110" t="s">
        <v>1319</v>
      </c>
      <c r="AU110" t="s">
        <v>1320</v>
      </c>
      <c r="AV110" t="s">
        <v>88</v>
      </c>
      <c r="AW110" t="s">
        <v>89</v>
      </c>
      <c r="AX110">
        <v>11</v>
      </c>
      <c r="AY110" t="s">
        <v>1310</v>
      </c>
      <c r="AZ110">
        <v>50</v>
      </c>
      <c r="BA110">
        <v>50</v>
      </c>
      <c r="BC110" t="s">
        <v>1269</v>
      </c>
      <c r="BD110" t="s">
        <v>1269</v>
      </c>
      <c r="BE110" t="s">
        <v>77</v>
      </c>
      <c r="BF110" t="s">
        <v>31</v>
      </c>
      <c r="BG110" t="s">
        <v>78</v>
      </c>
      <c r="BH110" t="s">
        <v>32</v>
      </c>
      <c r="BI110" t="s">
        <v>1270</v>
      </c>
      <c r="BJ110" t="s">
        <v>1271</v>
      </c>
      <c r="BK110" s="2">
        <v>0</v>
      </c>
      <c r="BL110" s="2">
        <v>0</v>
      </c>
      <c r="BM110" s="2">
        <v>0</v>
      </c>
      <c r="BN110" s="2">
        <v>35.770000000000003</v>
      </c>
      <c r="BO110" s="2">
        <v>-0.6</v>
      </c>
      <c r="BP110" s="2">
        <v>0</v>
      </c>
      <c r="BQ110" s="2">
        <v>35.17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35.770000000000003</v>
      </c>
      <c r="CH110" s="2">
        <v>0</v>
      </c>
      <c r="CI110" s="2">
        <v>0</v>
      </c>
      <c r="CJ110" s="2">
        <v>0</v>
      </c>
      <c r="CK110" t="s">
        <v>32</v>
      </c>
      <c r="CL110" t="s">
        <v>2378</v>
      </c>
      <c r="CM110" t="s">
        <v>2377</v>
      </c>
      <c r="CN110" t="s">
        <v>2374</v>
      </c>
    </row>
    <row r="111" spans="1:96" x14ac:dyDescent="0.25">
      <c r="A111" t="s">
        <v>18</v>
      </c>
      <c r="B111" t="s">
        <v>1472</v>
      </c>
      <c r="C111" t="str">
        <f t="shared" si="1"/>
        <v>000001130022-2021-20211101Termoli</v>
      </c>
      <c r="D111" t="s">
        <v>129</v>
      </c>
      <c r="E111" t="s">
        <v>130</v>
      </c>
      <c r="F111" t="s">
        <v>76</v>
      </c>
      <c r="G111" t="s">
        <v>1367</v>
      </c>
      <c r="H111" t="s">
        <v>1367</v>
      </c>
      <c r="I111" t="s">
        <v>1297</v>
      </c>
      <c r="J111" t="s">
        <v>1298</v>
      </c>
      <c r="K111" t="s">
        <v>1299</v>
      </c>
      <c r="L111" t="s">
        <v>1300</v>
      </c>
      <c r="M111" t="s">
        <v>1301</v>
      </c>
      <c r="N111" t="s">
        <v>1245</v>
      </c>
      <c r="O111" t="s">
        <v>1367</v>
      </c>
      <c r="P111" t="s">
        <v>1343</v>
      </c>
      <c r="Q111" t="s">
        <v>1373</v>
      </c>
      <c r="R111" t="s">
        <v>1428</v>
      </c>
      <c r="S111" t="s">
        <v>51</v>
      </c>
      <c r="T111" t="s">
        <v>52</v>
      </c>
      <c r="U111" t="s">
        <v>131</v>
      </c>
      <c r="V111" t="s">
        <v>131</v>
      </c>
      <c r="W111" t="s">
        <v>130</v>
      </c>
      <c r="X111" t="s">
        <v>1391</v>
      </c>
      <c r="Y111" t="s">
        <v>1380</v>
      </c>
      <c r="Z111" t="s">
        <v>1380</v>
      </c>
      <c r="AA111" t="s">
        <v>1381</v>
      </c>
      <c r="AB111" t="s">
        <v>87</v>
      </c>
      <c r="AC111" t="s">
        <v>87</v>
      </c>
      <c r="AD111" t="s">
        <v>87</v>
      </c>
      <c r="AE111" s="35"/>
      <c r="AF111" t="s">
        <v>1382</v>
      </c>
      <c r="AG111" t="s">
        <v>87</v>
      </c>
      <c r="AH111" t="s">
        <v>1310</v>
      </c>
      <c r="AI111" t="s">
        <v>1383</v>
      </c>
      <c r="AJ111" t="s">
        <v>1383</v>
      </c>
      <c r="AK111" t="s">
        <v>85</v>
      </c>
      <c r="AL111" t="s">
        <v>1258</v>
      </c>
      <c r="AM111" t="s">
        <v>1312</v>
      </c>
      <c r="AN111" t="s">
        <v>1313</v>
      </c>
      <c r="AO111" t="s">
        <v>1384</v>
      </c>
      <c r="AP111" t="s">
        <v>1465</v>
      </c>
      <c r="AQ111" t="s">
        <v>1316</v>
      </c>
      <c r="AR111" t="s">
        <v>1317</v>
      </c>
      <c r="AS111" t="s">
        <v>1318</v>
      </c>
      <c r="AT111" t="s">
        <v>1319</v>
      </c>
      <c r="AU111" t="s">
        <v>1320</v>
      </c>
      <c r="AV111" t="s">
        <v>88</v>
      </c>
      <c r="AW111" t="s">
        <v>89</v>
      </c>
      <c r="AX111">
        <v>11</v>
      </c>
      <c r="AY111" t="s">
        <v>1310</v>
      </c>
      <c r="AZ111">
        <v>50</v>
      </c>
      <c r="BA111">
        <v>50</v>
      </c>
      <c r="BC111" t="s">
        <v>1269</v>
      </c>
      <c r="BD111" t="s">
        <v>1269</v>
      </c>
      <c r="BE111" t="s">
        <v>77</v>
      </c>
      <c r="BF111" t="s">
        <v>31</v>
      </c>
      <c r="BG111" t="s">
        <v>32</v>
      </c>
      <c r="BH111" t="s">
        <v>32</v>
      </c>
      <c r="BI111" t="s">
        <v>1270</v>
      </c>
      <c r="BJ111" t="s">
        <v>1271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642.16999999999996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-642.16999999999996</v>
      </c>
      <c r="CG111" s="2">
        <v>0</v>
      </c>
      <c r="CH111" s="2">
        <v>0</v>
      </c>
      <c r="CI111" s="2">
        <v>0</v>
      </c>
      <c r="CJ111" s="2">
        <v>0</v>
      </c>
      <c r="CK111" t="s">
        <v>32</v>
      </c>
      <c r="CL111" t="s">
        <v>2378</v>
      </c>
      <c r="CM111" t="s">
        <v>2377</v>
      </c>
      <c r="CN111" t="s">
        <v>2374</v>
      </c>
    </row>
    <row r="112" spans="1:96" x14ac:dyDescent="0.25">
      <c r="A112" t="s">
        <v>18</v>
      </c>
      <c r="B112" t="s">
        <v>1472</v>
      </c>
      <c r="C112" t="str">
        <f t="shared" si="1"/>
        <v>000001130022-2021-20211130Termoli</v>
      </c>
      <c r="D112" t="s">
        <v>129</v>
      </c>
      <c r="E112" t="s">
        <v>130</v>
      </c>
      <c r="F112" t="s">
        <v>76</v>
      </c>
      <c r="G112" t="s">
        <v>1369</v>
      </c>
      <c r="H112" t="s">
        <v>1367</v>
      </c>
      <c r="I112" t="s">
        <v>1297</v>
      </c>
      <c r="J112" t="s">
        <v>1298</v>
      </c>
      <c r="K112" t="s">
        <v>1299</v>
      </c>
      <c r="L112" t="s">
        <v>1300</v>
      </c>
      <c r="M112" t="s">
        <v>1301</v>
      </c>
      <c r="N112" t="s">
        <v>1245</v>
      </c>
      <c r="O112" t="s">
        <v>1370</v>
      </c>
      <c r="P112" t="s">
        <v>1370</v>
      </c>
      <c r="Q112" t="s">
        <v>1373</v>
      </c>
      <c r="R112" t="s">
        <v>1428</v>
      </c>
      <c r="S112" t="s">
        <v>51</v>
      </c>
      <c r="T112" t="s">
        <v>52</v>
      </c>
      <c r="U112" t="s">
        <v>131</v>
      </c>
      <c r="V112" t="s">
        <v>131</v>
      </c>
      <c r="W112" t="s">
        <v>130</v>
      </c>
      <c r="X112" t="s">
        <v>1391</v>
      </c>
      <c r="Y112" t="s">
        <v>1380</v>
      </c>
      <c r="Z112" t="s">
        <v>1380</v>
      </c>
      <c r="AA112" t="s">
        <v>1381</v>
      </c>
      <c r="AB112" t="s">
        <v>87</v>
      </c>
      <c r="AC112" t="s">
        <v>87</v>
      </c>
      <c r="AD112" t="s">
        <v>87</v>
      </c>
      <c r="AE112" s="35"/>
      <c r="AF112" t="s">
        <v>1382</v>
      </c>
      <c r="AG112" t="s">
        <v>87</v>
      </c>
      <c r="AH112" t="s">
        <v>1310</v>
      </c>
      <c r="AI112" t="s">
        <v>1383</v>
      </c>
      <c r="AJ112" t="s">
        <v>1383</v>
      </c>
      <c r="AK112" t="s">
        <v>85</v>
      </c>
      <c r="AL112" t="s">
        <v>1258</v>
      </c>
      <c r="AM112" t="s">
        <v>1312</v>
      </c>
      <c r="AN112" t="s">
        <v>1313</v>
      </c>
      <c r="AO112" t="s">
        <v>1384</v>
      </c>
      <c r="AP112" t="s">
        <v>1465</v>
      </c>
      <c r="AQ112" t="s">
        <v>1316</v>
      </c>
      <c r="AR112" t="s">
        <v>1317</v>
      </c>
      <c r="AS112" t="s">
        <v>1318</v>
      </c>
      <c r="AT112" t="s">
        <v>1319</v>
      </c>
      <c r="AU112" t="s">
        <v>1320</v>
      </c>
      <c r="AV112" t="s">
        <v>88</v>
      </c>
      <c r="AW112" t="s">
        <v>89</v>
      </c>
      <c r="AX112">
        <v>11</v>
      </c>
      <c r="AY112" t="s">
        <v>1310</v>
      </c>
      <c r="AZ112">
        <v>50</v>
      </c>
      <c r="BA112">
        <v>50</v>
      </c>
      <c r="BC112" t="s">
        <v>1269</v>
      </c>
      <c r="BD112" t="s">
        <v>1269</v>
      </c>
      <c r="BE112" t="s">
        <v>77</v>
      </c>
      <c r="BF112" t="s">
        <v>31</v>
      </c>
      <c r="BG112" t="s">
        <v>78</v>
      </c>
      <c r="BH112" t="s">
        <v>32</v>
      </c>
      <c r="BI112" t="s">
        <v>1270</v>
      </c>
      <c r="BJ112" t="s">
        <v>1271</v>
      </c>
      <c r="BK112" s="2">
        <v>0</v>
      </c>
      <c r="BL112" s="2">
        <v>0</v>
      </c>
      <c r="BM112" s="2">
        <v>0</v>
      </c>
      <c r="BN112" s="2">
        <v>143.19999999999999</v>
      </c>
      <c r="BO112" s="2">
        <v>-1.79</v>
      </c>
      <c r="BP112" s="2">
        <v>0</v>
      </c>
      <c r="BQ112" s="2">
        <v>141.41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143.19999999999999</v>
      </c>
      <c r="CH112" s="2">
        <v>0</v>
      </c>
      <c r="CI112" s="2">
        <v>0</v>
      </c>
      <c r="CJ112" s="2">
        <v>0</v>
      </c>
      <c r="CK112" t="s">
        <v>32</v>
      </c>
      <c r="CL112" t="s">
        <v>2378</v>
      </c>
      <c r="CM112" t="s">
        <v>2377</v>
      </c>
      <c r="CN112" t="s">
        <v>2374</v>
      </c>
    </row>
    <row r="113" spans="1:96" x14ac:dyDescent="0.25">
      <c r="A113" t="s">
        <v>18</v>
      </c>
      <c r="B113" t="s">
        <v>1472</v>
      </c>
      <c r="C113" t="str">
        <f t="shared" si="1"/>
        <v>000001130022-2021-20211231Termoli</v>
      </c>
      <c r="D113" t="s">
        <v>129</v>
      </c>
      <c r="E113" t="s">
        <v>130</v>
      </c>
      <c r="F113" t="s">
        <v>76</v>
      </c>
      <c r="G113" t="s">
        <v>1368</v>
      </c>
      <c r="H113" t="s">
        <v>1368</v>
      </c>
      <c r="I113" t="s">
        <v>1297</v>
      </c>
      <c r="J113" t="s">
        <v>1298</v>
      </c>
      <c r="K113" t="s">
        <v>1299</v>
      </c>
      <c r="L113" t="s">
        <v>1300</v>
      </c>
      <c r="M113" t="s">
        <v>1301</v>
      </c>
      <c r="N113" t="s">
        <v>1245</v>
      </c>
      <c r="O113" t="s">
        <v>1371</v>
      </c>
      <c r="P113" t="s">
        <v>1371</v>
      </c>
      <c r="Q113" t="s">
        <v>1373</v>
      </c>
      <c r="R113" t="s">
        <v>1428</v>
      </c>
      <c r="S113" t="s">
        <v>51</v>
      </c>
      <c r="T113" t="s">
        <v>52</v>
      </c>
      <c r="U113" t="s">
        <v>131</v>
      </c>
      <c r="V113" t="s">
        <v>131</v>
      </c>
      <c r="W113" t="s">
        <v>130</v>
      </c>
      <c r="X113" t="s">
        <v>1391</v>
      </c>
      <c r="Y113" t="s">
        <v>1380</v>
      </c>
      <c r="Z113" t="s">
        <v>1380</v>
      </c>
      <c r="AA113" t="s">
        <v>1381</v>
      </c>
      <c r="AB113" t="s">
        <v>87</v>
      </c>
      <c r="AC113" t="s">
        <v>87</v>
      </c>
      <c r="AD113" t="s">
        <v>87</v>
      </c>
      <c r="AE113" s="35"/>
      <c r="AF113" t="s">
        <v>1382</v>
      </c>
      <c r="AG113" t="s">
        <v>87</v>
      </c>
      <c r="AH113" t="s">
        <v>1310</v>
      </c>
      <c r="AI113" t="s">
        <v>1383</v>
      </c>
      <c r="AJ113" t="s">
        <v>1383</v>
      </c>
      <c r="AK113" t="s">
        <v>85</v>
      </c>
      <c r="AL113" t="s">
        <v>1258</v>
      </c>
      <c r="AM113" t="s">
        <v>1312</v>
      </c>
      <c r="AN113" t="s">
        <v>1313</v>
      </c>
      <c r="AO113" t="s">
        <v>1384</v>
      </c>
      <c r="AP113" t="s">
        <v>1465</v>
      </c>
      <c r="AQ113" t="s">
        <v>1316</v>
      </c>
      <c r="AR113" t="s">
        <v>1317</v>
      </c>
      <c r="AS113" t="s">
        <v>1318</v>
      </c>
      <c r="AT113" t="s">
        <v>1319</v>
      </c>
      <c r="AU113" t="s">
        <v>1320</v>
      </c>
      <c r="AV113" t="s">
        <v>88</v>
      </c>
      <c r="AW113" t="s">
        <v>89</v>
      </c>
      <c r="AX113">
        <v>11</v>
      </c>
      <c r="AY113" t="s">
        <v>1310</v>
      </c>
      <c r="AZ113">
        <v>50</v>
      </c>
      <c r="BA113">
        <v>50</v>
      </c>
      <c r="BC113" t="s">
        <v>1269</v>
      </c>
      <c r="BD113" t="s">
        <v>1269</v>
      </c>
      <c r="BE113" t="s">
        <v>77</v>
      </c>
      <c r="BF113" t="s">
        <v>31</v>
      </c>
      <c r="BG113" t="s">
        <v>78</v>
      </c>
      <c r="BH113" t="s">
        <v>32</v>
      </c>
      <c r="BI113" t="s">
        <v>1270</v>
      </c>
      <c r="BJ113" t="s">
        <v>1271</v>
      </c>
      <c r="BK113" s="2">
        <v>0</v>
      </c>
      <c r="BL113" s="2">
        <v>0</v>
      </c>
      <c r="BM113" s="2">
        <v>0</v>
      </c>
      <c r="BN113" s="2">
        <v>526.25</v>
      </c>
      <c r="BO113" s="2">
        <v>-2.19</v>
      </c>
      <c r="BP113" s="2">
        <v>0</v>
      </c>
      <c r="BQ113" s="2">
        <v>524.05999999999995</v>
      </c>
      <c r="BR113" s="2">
        <v>526.25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t="s">
        <v>32</v>
      </c>
      <c r="CL113" t="s">
        <v>2378</v>
      </c>
      <c r="CM113" t="s">
        <v>2377</v>
      </c>
      <c r="CN113" t="s">
        <v>2374</v>
      </c>
    </row>
    <row r="114" spans="1:96" x14ac:dyDescent="0.25">
      <c r="A114" t="s">
        <v>18</v>
      </c>
      <c r="B114" t="s">
        <v>1473</v>
      </c>
      <c r="C114" t="str">
        <f t="shared" si="1"/>
        <v>000001130023-2020-20200930Termoli</v>
      </c>
      <c r="D114" t="s">
        <v>132</v>
      </c>
      <c r="E114" t="s">
        <v>133</v>
      </c>
      <c r="F114" t="s">
        <v>71</v>
      </c>
      <c r="G114" t="s">
        <v>1413</v>
      </c>
      <c r="H114" t="s">
        <v>1413</v>
      </c>
      <c r="I114" t="s">
        <v>1297</v>
      </c>
      <c r="J114" t="s">
        <v>1298</v>
      </c>
      <c r="K114" t="s">
        <v>1299</v>
      </c>
      <c r="L114" t="s">
        <v>1300</v>
      </c>
      <c r="M114" t="s">
        <v>1301</v>
      </c>
      <c r="N114" t="s">
        <v>1245</v>
      </c>
      <c r="O114" t="s">
        <v>1414</v>
      </c>
      <c r="P114" t="s">
        <v>1414</v>
      </c>
      <c r="Q114" t="s">
        <v>1373</v>
      </c>
      <c r="R114" t="s">
        <v>1428</v>
      </c>
      <c r="S114" t="s">
        <v>51</v>
      </c>
      <c r="T114" t="s">
        <v>52</v>
      </c>
      <c r="U114" t="s">
        <v>134</v>
      </c>
      <c r="V114" t="s">
        <v>134</v>
      </c>
      <c r="W114" t="s">
        <v>133</v>
      </c>
      <c r="X114" t="s">
        <v>1391</v>
      </c>
      <c r="Y114" t="s">
        <v>1380</v>
      </c>
      <c r="Z114" t="s">
        <v>1380</v>
      </c>
      <c r="AA114" t="s">
        <v>1381</v>
      </c>
      <c r="AB114" t="s">
        <v>87</v>
      </c>
      <c r="AC114" t="s">
        <v>87</v>
      </c>
      <c r="AD114" t="s">
        <v>87</v>
      </c>
      <c r="AE114" t="s">
        <v>87</v>
      </c>
      <c r="AF114" t="s">
        <v>1382</v>
      </c>
      <c r="AG114" t="s">
        <v>87</v>
      </c>
      <c r="AH114" t="s">
        <v>1310</v>
      </c>
      <c r="AI114" t="s">
        <v>1383</v>
      </c>
      <c r="AJ114" t="s">
        <v>1383</v>
      </c>
      <c r="AK114" t="s">
        <v>85</v>
      </c>
      <c r="AL114" t="s">
        <v>1258</v>
      </c>
      <c r="AM114" t="s">
        <v>1312</v>
      </c>
      <c r="AN114" t="s">
        <v>1313</v>
      </c>
      <c r="AO114" t="s">
        <v>1384</v>
      </c>
      <c r="AP114" t="s">
        <v>1474</v>
      </c>
      <c r="AQ114" t="s">
        <v>1316</v>
      </c>
      <c r="AR114" t="s">
        <v>1317</v>
      </c>
      <c r="AS114" t="s">
        <v>1318</v>
      </c>
      <c r="AT114" t="s">
        <v>1319</v>
      </c>
      <c r="AU114" t="s">
        <v>1320</v>
      </c>
      <c r="AV114" t="s">
        <v>88</v>
      </c>
      <c r="AW114" t="s">
        <v>89</v>
      </c>
      <c r="AX114">
        <v>11</v>
      </c>
      <c r="AY114" t="s">
        <v>1310</v>
      </c>
      <c r="AZ114">
        <v>50</v>
      </c>
      <c r="BA114">
        <v>50</v>
      </c>
      <c r="BB114" t="s">
        <v>88</v>
      </c>
      <c r="BC114" t="s">
        <v>1269</v>
      </c>
      <c r="BD114" t="s">
        <v>1269</v>
      </c>
      <c r="BE114" t="s">
        <v>55</v>
      </c>
      <c r="BF114" t="s">
        <v>56</v>
      </c>
      <c r="BG114" t="s">
        <v>32</v>
      </c>
      <c r="BH114" t="s">
        <v>32</v>
      </c>
      <c r="BI114" t="s">
        <v>1270</v>
      </c>
      <c r="BJ114" t="s">
        <v>1271</v>
      </c>
      <c r="BK114" s="2">
        <v>3453.52</v>
      </c>
      <c r="BL114" s="2">
        <v>-57.56</v>
      </c>
      <c r="BM114" s="2">
        <v>3395.96</v>
      </c>
      <c r="BN114" s="2">
        <v>0</v>
      </c>
      <c r="BO114" s="2">
        <v>-172.68</v>
      </c>
      <c r="BP114" s="2">
        <v>0</v>
      </c>
      <c r="BQ114" s="2">
        <v>3223.28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t="s">
        <v>32</v>
      </c>
      <c r="CL114" t="s">
        <v>2378</v>
      </c>
      <c r="CM114" t="s">
        <v>2377</v>
      </c>
      <c r="CN114" t="s">
        <v>2374</v>
      </c>
      <c r="CO114" t="s">
        <v>87</v>
      </c>
      <c r="CP114" t="b">
        <v>1</v>
      </c>
      <c r="CQ114" t="s">
        <v>2378</v>
      </c>
      <c r="CR114" t="b">
        <v>1</v>
      </c>
    </row>
    <row r="115" spans="1:96" x14ac:dyDescent="0.25">
      <c r="A115" t="s">
        <v>18</v>
      </c>
      <c r="B115" t="s">
        <v>1473</v>
      </c>
      <c r="C115" t="str">
        <f t="shared" si="1"/>
        <v>000001130023-2020-20201031Termoli</v>
      </c>
      <c r="D115" t="s">
        <v>132</v>
      </c>
      <c r="E115" t="s">
        <v>133</v>
      </c>
      <c r="F115" t="s">
        <v>71</v>
      </c>
      <c r="G115" t="s">
        <v>1361</v>
      </c>
      <c r="H115" t="s">
        <v>1361</v>
      </c>
      <c r="I115" t="s">
        <v>1297</v>
      </c>
      <c r="J115" t="s">
        <v>1298</v>
      </c>
      <c r="K115" t="s">
        <v>1299</v>
      </c>
      <c r="L115" t="s">
        <v>1300</v>
      </c>
      <c r="M115" t="s">
        <v>1301</v>
      </c>
      <c r="N115" t="s">
        <v>1245</v>
      </c>
      <c r="O115" t="s">
        <v>1362</v>
      </c>
      <c r="P115" t="s">
        <v>1362</v>
      </c>
      <c r="Q115" t="s">
        <v>1373</v>
      </c>
      <c r="R115" t="s">
        <v>1428</v>
      </c>
      <c r="S115" t="s">
        <v>51</v>
      </c>
      <c r="T115" t="s">
        <v>52</v>
      </c>
      <c r="U115" t="s">
        <v>134</v>
      </c>
      <c r="V115" t="s">
        <v>134</v>
      </c>
      <c r="W115" t="s">
        <v>133</v>
      </c>
      <c r="X115" t="s">
        <v>1391</v>
      </c>
      <c r="Y115" t="s">
        <v>1380</v>
      </c>
      <c r="Z115" t="s">
        <v>1380</v>
      </c>
      <c r="AA115" t="s">
        <v>1381</v>
      </c>
      <c r="AB115" t="s">
        <v>87</v>
      </c>
      <c r="AC115" t="s">
        <v>87</v>
      </c>
      <c r="AD115" t="s">
        <v>87</v>
      </c>
      <c r="AE115" t="s">
        <v>87</v>
      </c>
      <c r="AF115" t="s">
        <v>1382</v>
      </c>
      <c r="AG115" t="s">
        <v>87</v>
      </c>
      <c r="AH115" t="s">
        <v>1310</v>
      </c>
      <c r="AI115" t="s">
        <v>1383</v>
      </c>
      <c r="AJ115" t="s">
        <v>1383</v>
      </c>
      <c r="AK115" t="s">
        <v>85</v>
      </c>
      <c r="AL115" t="s">
        <v>1258</v>
      </c>
      <c r="AM115" t="s">
        <v>1312</v>
      </c>
      <c r="AN115" t="s">
        <v>1313</v>
      </c>
      <c r="AO115" t="s">
        <v>1384</v>
      </c>
      <c r="AP115" t="s">
        <v>1474</v>
      </c>
      <c r="AQ115" t="s">
        <v>1316</v>
      </c>
      <c r="AR115" t="s">
        <v>1317</v>
      </c>
      <c r="AS115" t="s">
        <v>1318</v>
      </c>
      <c r="AT115" t="s">
        <v>1319</v>
      </c>
      <c r="AU115" t="s">
        <v>1320</v>
      </c>
      <c r="AV115" t="s">
        <v>88</v>
      </c>
      <c r="AW115" t="s">
        <v>89</v>
      </c>
      <c r="AX115">
        <v>11</v>
      </c>
      <c r="AY115" t="s">
        <v>1310</v>
      </c>
      <c r="AZ115">
        <v>50</v>
      </c>
      <c r="BA115">
        <v>50</v>
      </c>
      <c r="BB115" t="s">
        <v>88</v>
      </c>
      <c r="BC115" t="s">
        <v>1269</v>
      </c>
      <c r="BD115" t="s">
        <v>1269</v>
      </c>
      <c r="BE115" t="s">
        <v>55</v>
      </c>
      <c r="BF115" t="s">
        <v>56</v>
      </c>
      <c r="BG115" t="s">
        <v>32</v>
      </c>
      <c r="BH115" t="s">
        <v>32</v>
      </c>
      <c r="BI115" t="s">
        <v>1270</v>
      </c>
      <c r="BJ115" t="s">
        <v>1271</v>
      </c>
      <c r="BK115" s="2">
        <v>44809.36</v>
      </c>
      <c r="BL115" s="2">
        <v>-560.12</v>
      </c>
      <c r="BM115" s="2">
        <v>44249.24</v>
      </c>
      <c r="BN115" s="2">
        <v>0</v>
      </c>
      <c r="BO115" s="2">
        <v>-2240.4699999999998</v>
      </c>
      <c r="BP115" s="2">
        <v>0</v>
      </c>
      <c r="BQ115" s="2">
        <v>42008.77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t="s">
        <v>32</v>
      </c>
      <c r="CL115" t="s">
        <v>2378</v>
      </c>
      <c r="CM115" t="s">
        <v>2377</v>
      </c>
      <c r="CN115" t="s">
        <v>2374</v>
      </c>
      <c r="CO115" t="s">
        <v>87</v>
      </c>
      <c r="CP115" t="b">
        <v>1</v>
      </c>
      <c r="CQ115" t="s">
        <v>2378</v>
      </c>
      <c r="CR115" t="b">
        <v>1</v>
      </c>
    </row>
    <row r="116" spans="1:96" x14ac:dyDescent="0.25">
      <c r="A116" t="s">
        <v>18</v>
      </c>
      <c r="B116" t="s">
        <v>1473</v>
      </c>
      <c r="C116" t="str">
        <f t="shared" si="1"/>
        <v>000001130023-2020-20201231Termoli</v>
      </c>
      <c r="D116" t="s">
        <v>132</v>
      </c>
      <c r="E116" t="s">
        <v>133</v>
      </c>
      <c r="F116" t="s">
        <v>71</v>
      </c>
      <c r="G116" t="s">
        <v>1363</v>
      </c>
      <c r="H116" t="s">
        <v>1363</v>
      </c>
      <c r="I116" t="s">
        <v>1297</v>
      </c>
      <c r="J116" t="s">
        <v>1298</v>
      </c>
      <c r="K116" t="s">
        <v>1299</v>
      </c>
      <c r="L116" t="s">
        <v>1300</v>
      </c>
      <c r="M116" t="s">
        <v>1301</v>
      </c>
      <c r="N116" t="s">
        <v>1245</v>
      </c>
      <c r="O116" t="s">
        <v>1364</v>
      </c>
      <c r="P116" t="s">
        <v>1364</v>
      </c>
      <c r="Q116" t="s">
        <v>1373</v>
      </c>
      <c r="R116" t="s">
        <v>1428</v>
      </c>
      <c r="S116" t="s">
        <v>51</v>
      </c>
      <c r="T116" t="s">
        <v>52</v>
      </c>
      <c r="U116" t="s">
        <v>134</v>
      </c>
      <c r="V116" t="s">
        <v>134</v>
      </c>
      <c r="W116" t="s">
        <v>133</v>
      </c>
      <c r="X116" t="s">
        <v>1391</v>
      </c>
      <c r="Y116" t="s">
        <v>1380</v>
      </c>
      <c r="Z116" t="s">
        <v>1380</v>
      </c>
      <c r="AA116" t="s">
        <v>1381</v>
      </c>
      <c r="AB116" t="s">
        <v>87</v>
      </c>
      <c r="AC116" t="s">
        <v>87</v>
      </c>
      <c r="AD116" t="s">
        <v>87</v>
      </c>
      <c r="AE116" t="s">
        <v>87</v>
      </c>
      <c r="AF116" t="s">
        <v>1382</v>
      </c>
      <c r="AG116" t="s">
        <v>87</v>
      </c>
      <c r="AH116" t="s">
        <v>1310</v>
      </c>
      <c r="AI116" t="s">
        <v>1383</v>
      </c>
      <c r="AJ116" t="s">
        <v>1383</v>
      </c>
      <c r="AK116" t="s">
        <v>85</v>
      </c>
      <c r="AL116" t="s">
        <v>1258</v>
      </c>
      <c r="AM116" t="s">
        <v>1312</v>
      </c>
      <c r="AN116" t="s">
        <v>1313</v>
      </c>
      <c r="AO116" t="s">
        <v>1384</v>
      </c>
      <c r="AP116" t="s">
        <v>1474</v>
      </c>
      <c r="AQ116" t="s">
        <v>1316</v>
      </c>
      <c r="AR116" t="s">
        <v>1317</v>
      </c>
      <c r="AS116" t="s">
        <v>1318</v>
      </c>
      <c r="AT116" t="s">
        <v>1319</v>
      </c>
      <c r="AU116" t="s">
        <v>1320</v>
      </c>
      <c r="AV116" t="s">
        <v>88</v>
      </c>
      <c r="AW116" t="s">
        <v>89</v>
      </c>
      <c r="AX116">
        <v>11</v>
      </c>
      <c r="AY116" t="s">
        <v>1310</v>
      </c>
      <c r="AZ116">
        <v>50</v>
      </c>
      <c r="BA116">
        <v>50</v>
      </c>
      <c r="BB116" t="s">
        <v>88</v>
      </c>
      <c r="BC116" t="s">
        <v>1269</v>
      </c>
      <c r="BD116" t="s">
        <v>1269</v>
      </c>
      <c r="BE116" t="s">
        <v>55</v>
      </c>
      <c r="BF116" t="s">
        <v>56</v>
      </c>
      <c r="BG116" t="s">
        <v>32</v>
      </c>
      <c r="BH116" t="s">
        <v>32</v>
      </c>
      <c r="BI116" t="s">
        <v>1270</v>
      </c>
      <c r="BJ116" t="s">
        <v>1271</v>
      </c>
      <c r="BK116" s="2">
        <v>4489.1499999999996</v>
      </c>
      <c r="BL116" s="2">
        <v>-18.7</v>
      </c>
      <c r="BM116" s="2">
        <v>4470.45</v>
      </c>
      <c r="BN116" s="2">
        <v>0</v>
      </c>
      <c r="BO116" s="2">
        <v>-224.46</v>
      </c>
      <c r="BP116" s="2">
        <v>0</v>
      </c>
      <c r="BQ116" s="2">
        <v>4245.99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t="s">
        <v>32</v>
      </c>
      <c r="CL116" t="s">
        <v>2378</v>
      </c>
      <c r="CM116" t="s">
        <v>2377</v>
      </c>
      <c r="CN116" t="s">
        <v>2374</v>
      </c>
      <c r="CO116" t="s">
        <v>87</v>
      </c>
      <c r="CP116" t="b">
        <v>1</v>
      </c>
      <c r="CQ116" t="s">
        <v>2378</v>
      </c>
      <c r="CR116" t="b">
        <v>1</v>
      </c>
    </row>
    <row r="117" spans="1:96" x14ac:dyDescent="0.25">
      <c r="A117" t="s">
        <v>18</v>
      </c>
      <c r="B117" t="s">
        <v>1475</v>
      </c>
      <c r="C117" t="str">
        <f t="shared" si="1"/>
        <v>000001130025-2020-20200930Termoli</v>
      </c>
      <c r="D117" t="s">
        <v>135</v>
      </c>
      <c r="E117" t="s">
        <v>136</v>
      </c>
      <c r="F117" t="s">
        <v>71</v>
      </c>
      <c r="G117" t="s">
        <v>1413</v>
      </c>
      <c r="H117" t="s">
        <v>1413</v>
      </c>
      <c r="I117" t="s">
        <v>1297</v>
      </c>
      <c r="J117" t="s">
        <v>1298</v>
      </c>
      <c r="K117" t="s">
        <v>1299</v>
      </c>
      <c r="L117" t="s">
        <v>1300</v>
      </c>
      <c r="M117" t="s">
        <v>1301</v>
      </c>
      <c r="N117" t="s">
        <v>1245</v>
      </c>
      <c r="O117" t="s">
        <v>1414</v>
      </c>
      <c r="P117" t="s">
        <v>1414</v>
      </c>
      <c r="Q117" t="s">
        <v>1373</v>
      </c>
      <c r="R117" t="s">
        <v>1428</v>
      </c>
      <c r="S117" t="s">
        <v>51</v>
      </c>
      <c r="T117" t="s">
        <v>52</v>
      </c>
      <c r="U117" t="s">
        <v>137</v>
      </c>
      <c r="V117" t="s">
        <v>137</v>
      </c>
      <c r="W117" t="s">
        <v>136</v>
      </c>
      <c r="X117" t="s">
        <v>1391</v>
      </c>
      <c r="Y117" t="s">
        <v>1380</v>
      </c>
      <c r="Z117" t="s">
        <v>1380</v>
      </c>
      <c r="AA117" t="s">
        <v>1381</v>
      </c>
      <c r="AB117" t="s">
        <v>87</v>
      </c>
      <c r="AC117" t="s">
        <v>87</v>
      </c>
      <c r="AD117" t="s">
        <v>87</v>
      </c>
      <c r="AE117" t="s">
        <v>87</v>
      </c>
      <c r="AF117" t="s">
        <v>1382</v>
      </c>
      <c r="AG117" t="s">
        <v>87</v>
      </c>
      <c r="AH117" t="s">
        <v>1310</v>
      </c>
      <c r="AI117" t="s">
        <v>1383</v>
      </c>
      <c r="AJ117" t="s">
        <v>1383</v>
      </c>
      <c r="AK117" t="s">
        <v>85</v>
      </c>
      <c r="AL117" t="s">
        <v>1258</v>
      </c>
      <c r="AM117" t="s">
        <v>1312</v>
      </c>
      <c r="AN117" t="s">
        <v>1313</v>
      </c>
      <c r="AO117" t="s">
        <v>1384</v>
      </c>
      <c r="AP117" t="s">
        <v>1476</v>
      </c>
      <c r="AQ117" t="s">
        <v>1316</v>
      </c>
      <c r="AR117" t="s">
        <v>1317</v>
      </c>
      <c r="AS117" t="s">
        <v>1318</v>
      </c>
      <c r="AT117" t="s">
        <v>1319</v>
      </c>
      <c r="AU117" t="s">
        <v>1320</v>
      </c>
      <c r="AV117" t="s">
        <v>88</v>
      </c>
      <c r="AW117" t="s">
        <v>89</v>
      </c>
      <c r="AX117">
        <v>11</v>
      </c>
      <c r="AY117" t="s">
        <v>1310</v>
      </c>
      <c r="AZ117">
        <v>50</v>
      </c>
      <c r="BA117">
        <v>50</v>
      </c>
      <c r="BB117" t="s">
        <v>88</v>
      </c>
      <c r="BC117" t="s">
        <v>1269</v>
      </c>
      <c r="BD117" t="s">
        <v>1269</v>
      </c>
      <c r="BE117" t="s">
        <v>55</v>
      </c>
      <c r="BF117" t="s">
        <v>56</v>
      </c>
      <c r="BG117" t="s">
        <v>32</v>
      </c>
      <c r="BH117" t="s">
        <v>32</v>
      </c>
      <c r="BI117" t="s">
        <v>1270</v>
      </c>
      <c r="BJ117" t="s">
        <v>1271</v>
      </c>
      <c r="BK117" s="2">
        <v>1284.1300000000001</v>
      </c>
      <c r="BL117" s="2">
        <v>-21.4</v>
      </c>
      <c r="BM117" s="2">
        <v>1262.73</v>
      </c>
      <c r="BN117" s="2">
        <v>0</v>
      </c>
      <c r="BO117" s="2">
        <v>-64.209999999999994</v>
      </c>
      <c r="BP117" s="2">
        <v>0</v>
      </c>
      <c r="BQ117" s="2">
        <v>1198.52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t="s">
        <v>32</v>
      </c>
      <c r="CL117" t="s">
        <v>2378</v>
      </c>
      <c r="CM117" t="s">
        <v>2377</v>
      </c>
      <c r="CN117" t="s">
        <v>2374</v>
      </c>
      <c r="CO117" t="s">
        <v>87</v>
      </c>
      <c r="CP117" t="b">
        <v>1</v>
      </c>
      <c r="CQ117" t="s">
        <v>2378</v>
      </c>
      <c r="CR117" t="b">
        <v>1</v>
      </c>
    </row>
    <row r="118" spans="1:96" x14ac:dyDescent="0.25">
      <c r="A118" t="s">
        <v>18</v>
      </c>
      <c r="B118" t="s">
        <v>1475</v>
      </c>
      <c r="C118" t="str">
        <f t="shared" si="1"/>
        <v>000001130025-2020-20201031Termoli</v>
      </c>
      <c r="D118" t="s">
        <v>135</v>
      </c>
      <c r="E118" t="s">
        <v>136</v>
      </c>
      <c r="F118" t="s">
        <v>71</v>
      </c>
      <c r="G118" t="s">
        <v>1361</v>
      </c>
      <c r="H118" t="s">
        <v>1361</v>
      </c>
      <c r="I118" t="s">
        <v>1297</v>
      </c>
      <c r="J118" t="s">
        <v>1298</v>
      </c>
      <c r="K118" t="s">
        <v>1299</v>
      </c>
      <c r="L118" t="s">
        <v>1300</v>
      </c>
      <c r="M118" t="s">
        <v>1301</v>
      </c>
      <c r="N118" t="s">
        <v>1245</v>
      </c>
      <c r="O118" t="s">
        <v>1362</v>
      </c>
      <c r="P118" t="s">
        <v>1362</v>
      </c>
      <c r="Q118" t="s">
        <v>1373</v>
      </c>
      <c r="R118" t="s">
        <v>1428</v>
      </c>
      <c r="S118" t="s">
        <v>51</v>
      </c>
      <c r="T118" t="s">
        <v>52</v>
      </c>
      <c r="U118" t="s">
        <v>137</v>
      </c>
      <c r="V118" t="s">
        <v>137</v>
      </c>
      <c r="W118" t="s">
        <v>136</v>
      </c>
      <c r="X118" t="s">
        <v>1391</v>
      </c>
      <c r="Y118" t="s">
        <v>1380</v>
      </c>
      <c r="Z118" t="s">
        <v>1380</v>
      </c>
      <c r="AA118" t="s">
        <v>1381</v>
      </c>
      <c r="AB118" t="s">
        <v>87</v>
      </c>
      <c r="AC118" t="s">
        <v>87</v>
      </c>
      <c r="AD118" t="s">
        <v>87</v>
      </c>
      <c r="AE118" t="s">
        <v>87</v>
      </c>
      <c r="AF118" t="s">
        <v>1382</v>
      </c>
      <c r="AG118" t="s">
        <v>87</v>
      </c>
      <c r="AH118" t="s">
        <v>1310</v>
      </c>
      <c r="AI118" t="s">
        <v>1383</v>
      </c>
      <c r="AJ118" t="s">
        <v>1383</v>
      </c>
      <c r="AK118" t="s">
        <v>85</v>
      </c>
      <c r="AL118" t="s">
        <v>1258</v>
      </c>
      <c r="AM118" t="s">
        <v>1312</v>
      </c>
      <c r="AN118" t="s">
        <v>1313</v>
      </c>
      <c r="AO118" t="s">
        <v>1384</v>
      </c>
      <c r="AP118" t="s">
        <v>1476</v>
      </c>
      <c r="AQ118" t="s">
        <v>1316</v>
      </c>
      <c r="AR118" t="s">
        <v>1317</v>
      </c>
      <c r="AS118" t="s">
        <v>1318</v>
      </c>
      <c r="AT118" t="s">
        <v>1319</v>
      </c>
      <c r="AU118" t="s">
        <v>1320</v>
      </c>
      <c r="AV118" t="s">
        <v>88</v>
      </c>
      <c r="AW118" t="s">
        <v>89</v>
      </c>
      <c r="AX118">
        <v>11</v>
      </c>
      <c r="AY118" t="s">
        <v>1310</v>
      </c>
      <c r="AZ118">
        <v>50</v>
      </c>
      <c r="BA118">
        <v>50</v>
      </c>
      <c r="BB118" t="s">
        <v>88</v>
      </c>
      <c r="BC118" t="s">
        <v>1269</v>
      </c>
      <c r="BD118" t="s">
        <v>1269</v>
      </c>
      <c r="BE118" t="s">
        <v>55</v>
      </c>
      <c r="BF118" t="s">
        <v>56</v>
      </c>
      <c r="BG118" t="s">
        <v>32</v>
      </c>
      <c r="BH118" t="s">
        <v>32</v>
      </c>
      <c r="BI118" t="s">
        <v>1270</v>
      </c>
      <c r="BJ118" t="s">
        <v>1271</v>
      </c>
      <c r="BK118" s="2">
        <v>752.11</v>
      </c>
      <c r="BL118" s="2">
        <v>-9.4</v>
      </c>
      <c r="BM118" s="2">
        <v>742.71</v>
      </c>
      <c r="BN118" s="2">
        <v>0</v>
      </c>
      <c r="BO118" s="2">
        <v>-37.61</v>
      </c>
      <c r="BP118" s="2">
        <v>0</v>
      </c>
      <c r="BQ118" s="2">
        <v>705.1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t="s">
        <v>32</v>
      </c>
      <c r="CL118" t="s">
        <v>2378</v>
      </c>
      <c r="CM118" t="s">
        <v>2377</v>
      </c>
      <c r="CN118" t="s">
        <v>2374</v>
      </c>
      <c r="CO118" t="s">
        <v>87</v>
      </c>
      <c r="CP118" t="b">
        <v>1</v>
      </c>
      <c r="CQ118" t="s">
        <v>2378</v>
      </c>
      <c r="CR118" t="b">
        <v>1</v>
      </c>
    </row>
    <row r="119" spans="1:96" x14ac:dyDescent="0.25">
      <c r="A119" t="s">
        <v>18</v>
      </c>
      <c r="B119" t="s">
        <v>1477</v>
      </c>
      <c r="C119" t="str">
        <f t="shared" si="1"/>
        <v>000001130025-2021-20210601Termoli</v>
      </c>
      <c r="D119" t="s">
        <v>135</v>
      </c>
      <c r="E119" t="s">
        <v>136</v>
      </c>
      <c r="F119" t="s">
        <v>76</v>
      </c>
      <c r="G119" t="s">
        <v>1424</v>
      </c>
      <c r="H119" t="s">
        <v>1424</v>
      </c>
      <c r="I119" t="s">
        <v>1297</v>
      </c>
      <c r="J119" t="s">
        <v>1298</v>
      </c>
      <c r="K119" t="s">
        <v>1299</v>
      </c>
      <c r="L119" t="s">
        <v>1300</v>
      </c>
      <c r="M119" t="s">
        <v>1301</v>
      </c>
      <c r="N119" t="s">
        <v>1245</v>
      </c>
      <c r="O119" t="s">
        <v>1424</v>
      </c>
      <c r="P119" t="s">
        <v>1343</v>
      </c>
      <c r="Q119" t="s">
        <v>1373</v>
      </c>
      <c r="R119" t="s">
        <v>1428</v>
      </c>
      <c r="S119" t="s">
        <v>51</v>
      </c>
      <c r="T119" t="s">
        <v>52</v>
      </c>
      <c r="U119" t="s">
        <v>137</v>
      </c>
      <c r="V119" t="s">
        <v>137</v>
      </c>
      <c r="W119" t="s">
        <v>136</v>
      </c>
      <c r="X119" t="s">
        <v>1391</v>
      </c>
      <c r="Y119" t="s">
        <v>1380</v>
      </c>
      <c r="Z119" t="s">
        <v>1380</v>
      </c>
      <c r="AA119" t="s">
        <v>1381</v>
      </c>
      <c r="AB119" t="s">
        <v>87</v>
      </c>
      <c r="AC119" t="s">
        <v>87</v>
      </c>
      <c r="AD119" t="s">
        <v>87</v>
      </c>
      <c r="AE119" s="35"/>
      <c r="AF119" t="s">
        <v>1382</v>
      </c>
      <c r="AG119" t="s">
        <v>87</v>
      </c>
      <c r="AH119" t="s">
        <v>1310</v>
      </c>
      <c r="AI119" t="s">
        <v>1383</v>
      </c>
      <c r="AJ119" t="s">
        <v>1383</v>
      </c>
      <c r="AK119" t="s">
        <v>85</v>
      </c>
      <c r="AL119" t="s">
        <v>1258</v>
      </c>
      <c r="AM119" t="s">
        <v>1312</v>
      </c>
      <c r="AN119" t="s">
        <v>1313</v>
      </c>
      <c r="AO119" t="s">
        <v>1384</v>
      </c>
      <c r="AP119" t="s">
        <v>1476</v>
      </c>
      <c r="AQ119" t="s">
        <v>1316</v>
      </c>
      <c r="AR119" t="s">
        <v>1317</v>
      </c>
      <c r="AS119" t="s">
        <v>1318</v>
      </c>
      <c r="AT119" t="s">
        <v>1319</v>
      </c>
      <c r="AU119" t="s">
        <v>1320</v>
      </c>
      <c r="AV119" t="s">
        <v>88</v>
      </c>
      <c r="AW119" t="s">
        <v>89</v>
      </c>
      <c r="AX119">
        <v>11</v>
      </c>
      <c r="AY119" t="s">
        <v>1310</v>
      </c>
      <c r="AZ119">
        <v>50</v>
      </c>
      <c r="BA119">
        <v>50</v>
      </c>
      <c r="BC119" t="s">
        <v>1269</v>
      </c>
      <c r="BD119" t="s">
        <v>1269</v>
      </c>
      <c r="BE119" t="s">
        <v>77</v>
      </c>
      <c r="BF119" t="s">
        <v>31</v>
      </c>
      <c r="BG119" t="s">
        <v>78</v>
      </c>
      <c r="BH119" t="s">
        <v>32</v>
      </c>
      <c r="BI119" t="s">
        <v>1270</v>
      </c>
      <c r="BJ119" t="s">
        <v>1271</v>
      </c>
      <c r="BK119" s="2">
        <v>0</v>
      </c>
      <c r="BL119" s="2">
        <v>0</v>
      </c>
      <c r="BM119" s="2">
        <v>0</v>
      </c>
      <c r="BN119" s="2">
        <v>12465.23</v>
      </c>
      <c r="BO119" s="2">
        <v>-363.57</v>
      </c>
      <c r="BP119" s="2">
        <v>0</v>
      </c>
      <c r="BQ119" s="2">
        <v>12101.66</v>
      </c>
      <c r="BR119" s="2">
        <v>12465.23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t="s">
        <v>32</v>
      </c>
      <c r="CL119" t="s">
        <v>2378</v>
      </c>
      <c r="CM119" t="s">
        <v>2377</v>
      </c>
      <c r="CN119" t="s">
        <v>2374</v>
      </c>
    </row>
    <row r="120" spans="1:96" x14ac:dyDescent="0.25">
      <c r="A120" t="s">
        <v>18</v>
      </c>
      <c r="B120" t="s">
        <v>1477</v>
      </c>
      <c r="C120" t="str">
        <f t="shared" si="1"/>
        <v>000001130025-2021-20210701Termoli</v>
      </c>
      <c r="D120" t="s">
        <v>135</v>
      </c>
      <c r="E120" t="s">
        <v>136</v>
      </c>
      <c r="F120" t="s">
        <v>76</v>
      </c>
      <c r="G120" t="s">
        <v>1425</v>
      </c>
      <c r="H120" t="s">
        <v>1367</v>
      </c>
      <c r="I120" t="s">
        <v>1297</v>
      </c>
      <c r="J120" t="s">
        <v>1298</v>
      </c>
      <c r="K120" t="s">
        <v>1299</v>
      </c>
      <c r="L120" t="s">
        <v>1300</v>
      </c>
      <c r="M120" t="s">
        <v>1301</v>
      </c>
      <c r="N120" t="s">
        <v>1245</v>
      </c>
      <c r="O120" t="s">
        <v>1425</v>
      </c>
      <c r="P120" t="s">
        <v>1343</v>
      </c>
      <c r="Q120" t="s">
        <v>1373</v>
      </c>
      <c r="R120" t="s">
        <v>1428</v>
      </c>
      <c r="S120" t="s">
        <v>51</v>
      </c>
      <c r="T120" t="s">
        <v>52</v>
      </c>
      <c r="U120" t="s">
        <v>137</v>
      </c>
      <c r="V120" t="s">
        <v>137</v>
      </c>
      <c r="W120" t="s">
        <v>136</v>
      </c>
      <c r="X120" t="s">
        <v>1391</v>
      </c>
      <c r="Y120" t="s">
        <v>1380</v>
      </c>
      <c r="Z120" t="s">
        <v>1380</v>
      </c>
      <c r="AA120" t="s">
        <v>1381</v>
      </c>
      <c r="AB120" t="s">
        <v>87</v>
      </c>
      <c r="AC120" t="s">
        <v>87</v>
      </c>
      <c r="AD120" t="s">
        <v>87</v>
      </c>
      <c r="AE120" s="35"/>
      <c r="AF120" t="s">
        <v>1382</v>
      </c>
      <c r="AG120" t="s">
        <v>87</v>
      </c>
      <c r="AH120" t="s">
        <v>1310</v>
      </c>
      <c r="AI120" t="s">
        <v>1383</v>
      </c>
      <c r="AJ120" t="s">
        <v>1383</v>
      </c>
      <c r="AK120" t="s">
        <v>85</v>
      </c>
      <c r="AL120" t="s">
        <v>1258</v>
      </c>
      <c r="AM120" t="s">
        <v>1312</v>
      </c>
      <c r="AN120" t="s">
        <v>1313</v>
      </c>
      <c r="AO120" t="s">
        <v>1384</v>
      </c>
      <c r="AP120" t="s">
        <v>1476</v>
      </c>
      <c r="AQ120" t="s">
        <v>1316</v>
      </c>
      <c r="AR120" t="s">
        <v>1317</v>
      </c>
      <c r="AS120" t="s">
        <v>1318</v>
      </c>
      <c r="AT120" t="s">
        <v>1319</v>
      </c>
      <c r="AU120" t="s">
        <v>1320</v>
      </c>
      <c r="AV120" t="s">
        <v>88</v>
      </c>
      <c r="AW120" t="s">
        <v>89</v>
      </c>
      <c r="AX120">
        <v>11</v>
      </c>
      <c r="AY120" t="s">
        <v>1310</v>
      </c>
      <c r="AZ120">
        <v>50</v>
      </c>
      <c r="BA120">
        <v>50</v>
      </c>
      <c r="BC120" t="s">
        <v>1269</v>
      </c>
      <c r="BD120" t="s">
        <v>1269</v>
      </c>
      <c r="BE120" t="s">
        <v>77</v>
      </c>
      <c r="BF120" t="s">
        <v>31</v>
      </c>
      <c r="BG120" t="s">
        <v>78</v>
      </c>
      <c r="BH120" t="s">
        <v>32</v>
      </c>
      <c r="BI120" t="s">
        <v>1270</v>
      </c>
      <c r="BJ120" t="s">
        <v>1271</v>
      </c>
      <c r="BK120" s="2">
        <v>0</v>
      </c>
      <c r="BL120" s="2">
        <v>0</v>
      </c>
      <c r="BM120" s="2">
        <v>0</v>
      </c>
      <c r="BN120" s="2">
        <v>459.76</v>
      </c>
      <c r="BO120" s="2">
        <v>-11.49</v>
      </c>
      <c r="BP120" s="2">
        <v>0</v>
      </c>
      <c r="BQ120" s="2">
        <v>448.27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459.76</v>
      </c>
      <c r="CH120" s="2">
        <v>0</v>
      </c>
      <c r="CI120" s="2">
        <v>0</v>
      </c>
      <c r="CJ120" s="2">
        <v>0</v>
      </c>
      <c r="CK120" t="s">
        <v>32</v>
      </c>
      <c r="CL120" t="s">
        <v>2378</v>
      </c>
      <c r="CM120" t="s">
        <v>2377</v>
      </c>
      <c r="CN120" t="s">
        <v>2374</v>
      </c>
    </row>
    <row r="121" spans="1:96" x14ac:dyDescent="0.25">
      <c r="A121" t="s">
        <v>18</v>
      </c>
      <c r="B121" t="s">
        <v>1477</v>
      </c>
      <c r="C121" t="str">
        <f t="shared" si="1"/>
        <v>000001130025-2021-20210801Termoli</v>
      </c>
      <c r="D121" t="s">
        <v>135</v>
      </c>
      <c r="E121" t="s">
        <v>136</v>
      </c>
      <c r="F121" t="s">
        <v>76</v>
      </c>
      <c r="G121" t="s">
        <v>1426</v>
      </c>
      <c r="H121" t="s">
        <v>1367</v>
      </c>
      <c r="I121" t="s">
        <v>1297</v>
      </c>
      <c r="J121" t="s">
        <v>1298</v>
      </c>
      <c r="K121" t="s">
        <v>1299</v>
      </c>
      <c r="L121" t="s">
        <v>1300</v>
      </c>
      <c r="M121" t="s">
        <v>1301</v>
      </c>
      <c r="N121" t="s">
        <v>1245</v>
      </c>
      <c r="O121" t="s">
        <v>1426</v>
      </c>
      <c r="P121" t="s">
        <v>1343</v>
      </c>
      <c r="Q121" t="s">
        <v>1373</v>
      </c>
      <c r="R121" t="s">
        <v>1428</v>
      </c>
      <c r="S121" t="s">
        <v>51</v>
      </c>
      <c r="T121" t="s">
        <v>52</v>
      </c>
      <c r="U121" t="s">
        <v>137</v>
      </c>
      <c r="V121" t="s">
        <v>137</v>
      </c>
      <c r="W121" t="s">
        <v>136</v>
      </c>
      <c r="X121" t="s">
        <v>1391</v>
      </c>
      <c r="Y121" t="s">
        <v>1380</v>
      </c>
      <c r="Z121" t="s">
        <v>1380</v>
      </c>
      <c r="AA121" t="s">
        <v>1381</v>
      </c>
      <c r="AB121" t="s">
        <v>87</v>
      </c>
      <c r="AC121" t="s">
        <v>87</v>
      </c>
      <c r="AD121" t="s">
        <v>87</v>
      </c>
      <c r="AE121" s="35"/>
      <c r="AF121" t="s">
        <v>1382</v>
      </c>
      <c r="AG121" t="s">
        <v>87</v>
      </c>
      <c r="AH121" t="s">
        <v>1310</v>
      </c>
      <c r="AI121" t="s">
        <v>1383</v>
      </c>
      <c r="AJ121" t="s">
        <v>1383</v>
      </c>
      <c r="AK121" t="s">
        <v>85</v>
      </c>
      <c r="AL121" t="s">
        <v>1258</v>
      </c>
      <c r="AM121" t="s">
        <v>1312</v>
      </c>
      <c r="AN121" t="s">
        <v>1313</v>
      </c>
      <c r="AO121" t="s">
        <v>1384</v>
      </c>
      <c r="AP121" t="s">
        <v>1476</v>
      </c>
      <c r="AQ121" t="s">
        <v>1316</v>
      </c>
      <c r="AR121" t="s">
        <v>1317</v>
      </c>
      <c r="AS121" t="s">
        <v>1318</v>
      </c>
      <c r="AT121" t="s">
        <v>1319</v>
      </c>
      <c r="AU121" t="s">
        <v>1320</v>
      </c>
      <c r="AV121" t="s">
        <v>88</v>
      </c>
      <c r="AW121" t="s">
        <v>89</v>
      </c>
      <c r="AX121">
        <v>11</v>
      </c>
      <c r="AY121" t="s">
        <v>1310</v>
      </c>
      <c r="AZ121">
        <v>50</v>
      </c>
      <c r="BA121">
        <v>50</v>
      </c>
      <c r="BC121" t="s">
        <v>1269</v>
      </c>
      <c r="BD121" t="s">
        <v>1269</v>
      </c>
      <c r="BE121" t="s">
        <v>77</v>
      </c>
      <c r="BF121" t="s">
        <v>31</v>
      </c>
      <c r="BG121" t="s">
        <v>78</v>
      </c>
      <c r="BH121" t="s">
        <v>32</v>
      </c>
      <c r="BI121" t="s">
        <v>1270</v>
      </c>
      <c r="BJ121" t="s">
        <v>1271</v>
      </c>
      <c r="BK121" s="2">
        <v>0</v>
      </c>
      <c r="BL121" s="2">
        <v>0</v>
      </c>
      <c r="BM121" s="2">
        <v>0</v>
      </c>
      <c r="BN121" s="2">
        <v>71.52</v>
      </c>
      <c r="BO121" s="2">
        <v>-1.49</v>
      </c>
      <c r="BP121" s="2">
        <v>0</v>
      </c>
      <c r="BQ121" s="2">
        <v>70.03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71.52</v>
      </c>
      <c r="CH121" s="2">
        <v>0</v>
      </c>
      <c r="CI121" s="2">
        <v>0</v>
      </c>
      <c r="CJ121" s="2">
        <v>0</v>
      </c>
      <c r="CK121" t="s">
        <v>32</v>
      </c>
      <c r="CL121" t="s">
        <v>2378</v>
      </c>
      <c r="CM121" t="s">
        <v>2377</v>
      </c>
      <c r="CN121" t="s">
        <v>2374</v>
      </c>
    </row>
    <row r="122" spans="1:96" x14ac:dyDescent="0.25">
      <c r="A122" t="s">
        <v>18</v>
      </c>
      <c r="B122" t="s">
        <v>1477</v>
      </c>
      <c r="C122" t="str">
        <f t="shared" si="1"/>
        <v>000001130025-2021-20210901Termoli</v>
      </c>
      <c r="D122" t="s">
        <v>135</v>
      </c>
      <c r="E122" t="s">
        <v>136</v>
      </c>
      <c r="F122" t="s">
        <v>76</v>
      </c>
      <c r="G122" t="s">
        <v>1366</v>
      </c>
      <c r="H122" t="s">
        <v>1367</v>
      </c>
      <c r="I122" t="s">
        <v>1297</v>
      </c>
      <c r="J122" t="s">
        <v>1298</v>
      </c>
      <c r="K122" t="s">
        <v>1299</v>
      </c>
      <c r="L122" t="s">
        <v>1300</v>
      </c>
      <c r="M122" t="s">
        <v>1301</v>
      </c>
      <c r="N122" t="s">
        <v>1245</v>
      </c>
      <c r="O122" t="s">
        <v>1366</v>
      </c>
      <c r="P122" t="s">
        <v>1343</v>
      </c>
      <c r="Q122" t="s">
        <v>1373</v>
      </c>
      <c r="R122" t="s">
        <v>1428</v>
      </c>
      <c r="S122" t="s">
        <v>51</v>
      </c>
      <c r="T122" t="s">
        <v>52</v>
      </c>
      <c r="U122" t="s">
        <v>137</v>
      </c>
      <c r="V122" t="s">
        <v>137</v>
      </c>
      <c r="W122" t="s">
        <v>136</v>
      </c>
      <c r="X122" t="s">
        <v>1391</v>
      </c>
      <c r="Y122" t="s">
        <v>1380</v>
      </c>
      <c r="Z122" t="s">
        <v>1380</v>
      </c>
      <c r="AA122" t="s">
        <v>1381</v>
      </c>
      <c r="AB122" t="s">
        <v>87</v>
      </c>
      <c r="AC122" t="s">
        <v>87</v>
      </c>
      <c r="AD122" t="s">
        <v>87</v>
      </c>
      <c r="AE122" s="35"/>
      <c r="AF122" t="s">
        <v>1382</v>
      </c>
      <c r="AG122" t="s">
        <v>87</v>
      </c>
      <c r="AH122" t="s">
        <v>1310</v>
      </c>
      <c r="AI122" t="s">
        <v>1383</v>
      </c>
      <c r="AJ122" t="s">
        <v>1383</v>
      </c>
      <c r="AK122" t="s">
        <v>85</v>
      </c>
      <c r="AL122" t="s">
        <v>1258</v>
      </c>
      <c r="AM122" t="s">
        <v>1312</v>
      </c>
      <c r="AN122" t="s">
        <v>1313</v>
      </c>
      <c r="AO122" t="s">
        <v>1384</v>
      </c>
      <c r="AP122" t="s">
        <v>1476</v>
      </c>
      <c r="AQ122" t="s">
        <v>1316</v>
      </c>
      <c r="AR122" t="s">
        <v>1317</v>
      </c>
      <c r="AS122" t="s">
        <v>1318</v>
      </c>
      <c r="AT122" t="s">
        <v>1319</v>
      </c>
      <c r="AU122" t="s">
        <v>1320</v>
      </c>
      <c r="AV122" t="s">
        <v>88</v>
      </c>
      <c r="AW122" t="s">
        <v>89</v>
      </c>
      <c r="AX122">
        <v>11</v>
      </c>
      <c r="AY122" t="s">
        <v>1310</v>
      </c>
      <c r="AZ122">
        <v>50</v>
      </c>
      <c r="BA122">
        <v>50</v>
      </c>
      <c r="BC122" t="s">
        <v>1269</v>
      </c>
      <c r="BD122" t="s">
        <v>1269</v>
      </c>
      <c r="BE122" t="s">
        <v>77</v>
      </c>
      <c r="BF122" t="s">
        <v>31</v>
      </c>
      <c r="BG122" t="s">
        <v>78</v>
      </c>
      <c r="BH122" t="s">
        <v>32</v>
      </c>
      <c r="BI122" t="s">
        <v>1270</v>
      </c>
      <c r="BJ122" t="s">
        <v>1271</v>
      </c>
      <c r="BK122" s="2">
        <v>0</v>
      </c>
      <c r="BL122" s="2">
        <v>0</v>
      </c>
      <c r="BM122" s="2">
        <v>0</v>
      </c>
      <c r="BN122" s="2">
        <v>35.770000000000003</v>
      </c>
      <c r="BO122" s="2">
        <v>-0.6</v>
      </c>
      <c r="BP122" s="2">
        <v>0</v>
      </c>
      <c r="BQ122" s="2">
        <v>35.17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35.770000000000003</v>
      </c>
      <c r="CH122" s="2">
        <v>0</v>
      </c>
      <c r="CI122" s="2">
        <v>0</v>
      </c>
      <c r="CJ122" s="2">
        <v>0</v>
      </c>
      <c r="CK122" t="s">
        <v>32</v>
      </c>
      <c r="CL122" t="s">
        <v>2378</v>
      </c>
      <c r="CM122" t="s">
        <v>2377</v>
      </c>
      <c r="CN122" t="s">
        <v>2374</v>
      </c>
    </row>
    <row r="123" spans="1:96" x14ac:dyDescent="0.25">
      <c r="A123" t="s">
        <v>18</v>
      </c>
      <c r="B123" t="s">
        <v>1477</v>
      </c>
      <c r="C123" t="str">
        <f t="shared" si="1"/>
        <v>000001130025-2021-20211101Termoli</v>
      </c>
      <c r="D123" t="s">
        <v>135</v>
      </c>
      <c r="E123" t="s">
        <v>136</v>
      </c>
      <c r="F123" t="s">
        <v>76</v>
      </c>
      <c r="G123" t="s">
        <v>1367</v>
      </c>
      <c r="H123" t="s">
        <v>1368</v>
      </c>
      <c r="I123" t="s">
        <v>1297</v>
      </c>
      <c r="J123" t="s">
        <v>1298</v>
      </c>
      <c r="K123" t="s">
        <v>1299</v>
      </c>
      <c r="L123" t="s">
        <v>1300</v>
      </c>
      <c r="M123" t="s">
        <v>1301</v>
      </c>
      <c r="N123" t="s">
        <v>1245</v>
      </c>
      <c r="O123" t="s">
        <v>1367</v>
      </c>
      <c r="P123" t="s">
        <v>1343</v>
      </c>
      <c r="Q123" t="s">
        <v>1373</v>
      </c>
      <c r="R123" t="s">
        <v>1428</v>
      </c>
      <c r="S123" t="s">
        <v>51</v>
      </c>
      <c r="T123" t="s">
        <v>52</v>
      </c>
      <c r="U123" t="s">
        <v>137</v>
      </c>
      <c r="V123" t="s">
        <v>137</v>
      </c>
      <c r="W123" t="s">
        <v>136</v>
      </c>
      <c r="X123" t="s">
        <v>1391</v>
      </c>
      <c r="Y123" t="s">
        <v>1380</v>
      </c>
      <c r="Z123" t="s">
        <v>1380</v>
      </c>
      <c r="AA123" t="s">
        <v>1381</v>
      </c>
      <c r="AB123" t="s">
        <v>87</v>
      </c>
      <c r="AC123" t="s">
        <v>87</v>
      </c>
      <c r="AD123" t="s">
        <v>87</v>
      </c>
      <c r="AE123" s="35"/>
      <c r="AF123" t="s">
        <v>1382</v>
      </c>
      <c r="AG123" t="s">
        <v>87</v>
      </c>
      <c r="AH123" t="s">
        <v>1310</v>
      </c>
      <c r="AI123" t="s">
        <v>1383</v>
      </c>
      <c r="AJ123" t="s">
        <v>1383</v>
      </c>
      <c r="AK123" t="s">
        <v>85</v>
      </c>
      <c r="AL123" t="s">
        <v>1258</v>
      </c>
      <c r="AM123" t="s">
        <v>1312</v>
      </c>
      <c r="AN123" t="s">
        <v>1313</v>
      </c>
      <c r="AO123" t="s">
        <v>1384</v>
      </c>
      <c r="AP123" t="s">
        <v>1476</v>
      </c>
      <c r="AQ123" t="s">
        <v>1316</v>
      </c>
      <c r="AR123" t="s">
        <v>1317</v>
      </c>
      <c r="AS123" t="s">
        <v>1318</v>
      </c>
      <c r="AT123" t="s">
        <v>1319</v>
      </c>
      <c r="AU123" t="s">
        <v>1320</v>
      </c>
      <c r="AV123" t="s">
        <v>88</v>
      </c>
      <c r="AW123" t="s">
        <v>89</v>
      </c>
      <c r="AX123">
        <v>11</v>
      </c>
      <c r="AY123" t="s">
        <v>1310</v>
      </c>
      <c r="AZ123">
        <v>50</v>
      </c>
      <c r="BA123">
        <v>50</v>
      </c>
      <c r="BC123" t="s">
        <v>1269</v>
      </c>
      <c r="BD123" t="s">
        <v>1269</v>
      </c>
      <c r="BE123" t="s">
        <v>77</v>
      </c>
      <c r="BF123" t="s">
        <v>31</v>
      </c>
      <c r="BG123" t="s">
        <v>78</v>
      </c>
      <c r="BH123" t="s">
        <v>32</v>
      </c>
      <c r="BI123" t="s">
        <v>1270</v>
      </c>
      <c r="BJ123" t="s">
        <v>1271</v>
      </c>
      <c r="BK123" s="2">
        <v>0</v>
      </c>
      <c r="BL123" s="2">
        <v>0</v>
      </c>
      <c r="BM123" s="2">
        <v>0</v>
      </c>
      <c r="BN123" s="2">
        <v>5330.33</v>
      </c>
      <c r="BO123" s="2">
        <v>-44.42</v>
      </c>
      <c r="BP123" s="2">
        <v>0</v>
      </c>
      <c r="BQ123" s="2">
        <v>5285.91</v>
      </c>
      <c r="BR123" s="2">
        <v>5861.62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-674.45</v>
      </c>
      <c r="CG123" s="2">
        <v>143.16</v>
      </c>
      <c r="CH123" s="2">
        <v>0</v>
      </c>
      <c r="CI123" s="2">
        <v>0</v>
      </c>
      <c r="CJ123" s="2">
        <v>0</v>
      </c>
      <c r="CK123" t="s">
        <v>32</v>
      </c>
      <c r="CL123" t="s">
        <v>2378</v>
      </c>
      <c r="CM123" t="s">
        <v>2377</v>
      </c>
      <c r="CN123" t="s">
        <v>2374</v>
      </c>
    </row>
    <row r="124" spans="1:96" x14ac:dyDescent="0.25">
      <c r="A124" t="s">
        <v>18</v>
      </c>
      <c r="B124" t="s">
        <v>1477</v>
      </c>
      <c r="C124" t="str">
        <f t="shared" si="1"/>
        <v>000001130025-2021-20211130Termoli</v>
      </c>
      <c r="D124" t="s">
        <v>135</v>
      </c>
      <c r="E124" t="s">
        <v>136</v>
      </c>
      <c r="F124" t="s">
        <v>76</v>
      </c>
      <c r="G124" t="s">
        <v>1369</v>
      </c>
      <c r="H124" t="s">
        <v>1367</v>
      </c>
      <c r="I124" t="s">
        <v>1297</v>
      </c>
      <c r="J124" t="s">
        <v>1298</v>
      </c>
      <c r="K124" t="s">
        <v>1299</v>
      </c>
      <c r="L124" t="s">
        <v>1300</v>
      </c>
      <c r="M124" t="s">
        <v>1301</v>
      </c>
      <c r="N124" t="s">
        <v>1245</v>
      </c>
      <c r="O124" t="s">
        <v>1370</v>
      </c>
      <c r="P124" t="s">
        <v>1370</v>
      </c>
      <c r="Q124" t="s">
        <v>1373</v>
      </c>
      <c r="R124" t="s">
        <v>1428</v>
      </c>
      <c r="S124" t="s">
        <v>51</v>
      </c>
      <c r="T124" t="s">
        <v>52</v>
      </c>
      <c r="U124" t="s">
        <v>137</v>
      </c>
      <c r="V124" t="s">
        <v>137</v>
      </c>
      <c r="W124" t="s">
        <v>136</v>
      </c>
      <c r="X124" t="s">
        <v>1391</v>
      </c>
      <c r="Y124" t="s">
        <v>1380</v>
      </c>
      <c r="Z124" t="s">
        <v>1380</v>
      </c>
      <c r="AA124" t="s">
        <v>1381</v>
      </c>
      <c r="AB124" t="s">
        <v>87</v>
      </c>
      <c r="AC124" t="s">
        <v>87</v>
      </c>
      <c r="AD124" t="s">
        <v>87</v>
      </c>
      <c r="AE124" s="35"/>
      <c r="AF124" t="s">
        <v>1382</v>
      </c>
      <c r="AG124" t="s">
        <v>87</v>
      </c>
      <c r="AH124" t="s">
        <v>1310</v>
      </c>
      <c r="AI124" t="s">
        <v>1383</v>
      </c>
      <c r="AJ124" t="s">
        <v>1383</v>
      </c>
      <c r="AK124" t="s">
        <v>85</v>
      </c>
      <c r="AL124" t="s">
        <v>1258</v>
      </c>
      <c r="AM124" t="s">
        <v>1312</v>
      </c>
      <c r="AN124" t="s">
        <v>1313</v>
      </c>
      <c r="AO124" t="s">
        <v>1384</v>
      </c>
      <c r="AP124" t="s">
        <v>1476</v>
      </c>
      <c r="AQ124" t="s">
        <v>1316</v>
      </c>
      <c r="AR124" t="s">
        <v>1317</v>
      </c>
      <c r="AS124" t="s">
        <v>1318</v>
      </c>
      <c r="AT124" t="s">
        <v>1319</v>
      </c>
      <c r="AU124" t="s">
        <v>1320</v>
      </c>
      <c r="AV124" t="s">
        <v>88</v>
      </c>
      <c r="AW124" t="s">
        <v>89</v>
      </c>
      <c r="AX124">
        <v>11</v>
      </c>
      <c r="AY124" t="s">
        <v>1310</v>
      </c>
      <c r="AZ124">
        <v>50</v>
      </c>
      <c r="BA124">
        <v>50</v>
      </c>
      <c r="BC124" t="s">
        <v>1269</v>
      </c>
      <c r="BD124" t="s">
        <v>1269</v>
      </c>
      <c r="BE124" t="s">
        <v>77</v>
      </c>
      <c r="BF124" t="s">
        <v>31</v>
      </c>
      <c r="BG124" t="s">
        <v>78</v>
      </c>
      <c r="BH124" t="s">
        <v>32</v>
      </c>
      <c r="BI124" t="s">
        <v>1270</v>
      </c>
      <c r="BJ124" t="s">
        <v>1271</v>
      </c>
      <c r="BK124" s="2">
        <v>0</v>
      </c>
      <c r="BL124" s="2">
        <v>0</v>
      </c>
      <c r="BM124" s="2">
        <v>0</v>
      </c>
      <c r="BN124" s="2">
        <v>107.4</v>
      </c>
      <c r="BO124" s="2">
        <v>-1.34</v>
      </c>
      <c r="BP124" s="2">
        <v>0</v>
      </c>
      <c r="BQ124" s="2">
        <v>106.06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107.4</v>
      </c>
      <c r="CH124" s="2">
        <v>0</v>
      </c>
      <c r="CI124" s="2">
        <v>0</v>
      </c>
      <c r="CJ124" s="2">
        <v>0</v>
      </c>
      <c r="CK124" t="s">
        <v>32</v>
      </c>
      <c r="CL124" t="s">
        <v>2378</v>
      </c>
      <c r="CM124" t="s">
        <v>2377</v>
      </c>
      <c r="CN124" t="s">
        <v>2374</v>
      </c>
    </row>
    <row r="125" spans="1:96" x14ac:dyDescent="0.25">
      <c r="A125" t="s">
        <v>18</v>
      </c>
      <c r="B125" t="s">
        <v>1477</v>
      </c>
      <c r="C125" t="str">
        <f t="shared" si="1"/>
        <v>000001130025-2021-20211231Termoli</v>
      </c>
      <c r="D125" t="s">
        <v>135</v>
      </c>
      <c r="E125" t="s">
        <v>136</v>
      </c>
      <c r="F125" t="s">
        <v>76</v>
      </c>
      <c r="G125" t="s">
        <v>1368</v>
      </c>
      <c r="H125" t="s">
        <v>1368</v>
      </c>
      <c r="I125" t="s">
        <v>1297</v>
      </c>
      <c r="J125" t="s">
        <v>1298</v>
      </c>
      <c r="K125" t="s">
        <v>1299</v>
      </c>
      <c r="L125" t="s">
        <v>1300</v>
      </c>
      <c r="M125" t="s">
        <v>1301</v>
      </c>
      <c r="N125" t="s">
        <v>1245</v>
      </c>
      <c r="O125" t="s">
        <v>1417</v>
      </c>
      <c r="P125" t="s">
        <v>1417</v>
      </c>
      <c r="Q125" t="s">
        <v>1373</v>
      </c>
      <c r="R125" t="s">
        <v>1428</v>
      </c>
      <c r="S125" t="s">
        <v>51</v>
      </c>
      <c r="T125" t="s">
        <v>52</v>
      </c>
      <c r="U125" t="s">
        <v>137</v>
      </c>
      <c r="V125" t="s">
        <v>137</v>
      </c>
      <c r="W125" t="s">
        <v>136</v>
      </c>
      <c r="X125" t="s">
        <v>1391</v>
      </c>
      <c r="Y125" t="s">
        <v>1380</v>
      </c>
      <c r="Z125" t="s">
        <v>1380</v>
      </c>
      <c r="AA125" t="s">
        <v>1381</v>
      </c>
      <c r="AB125" t="s">
        <v>87</v>
      </c>
      <c r="AC125" t="s">
        <v>87</v>
      </c>
      <c r="AD125" t="s">
        <v>87</v>
      </c>
      <c r="AE125" s="35"/>
      <c r="AF125" t="s">
        <v>1382</v>
      </c>
      <c r="AG125" t="s">
        <v>87</v>
      </c>
      <c r="AH125" t="s">
        <v>1310</v>
      </c>
      <c r="AI125" t="s">
        <v>1383</v>
      </c>
      <c r="AJ125" t="s">
        <v>1383</v>
      </c>
      <c r="AK125" t="s">
        <v>85</v>
      </c>
      <c r="AL125" t="s">
        <v>1258</v>
      </c>
      <c r="AM125" t="s">
        <v>1312</v>
      </c>
      <c r="AN125" t="s">
        <v>1313</v>
      </c>
      <c r="AO125" t="s">
        <v>1384</v>
      </c>
      <c r="AP125" t="s">
        <v>1476</v>
      </c>
      <c r="AQ125" t="s">
        <v>1316</v>
      </c>
      <c r="AR125" t="s">
        <v>1317</v>
      </c>
      <c r="AS125" t="s">
        <v>1318</v>
      </c>
      <c r="AT125" t="s">
        <v>1319</v>
      </c>
      <c r="AU125" t="s">
        <v>1320</v>
      </c>
      <c r="AV125" t="s">
        <v>88</v>
      </c>
      <c r="AW125" t="s">
        <v>89</v>
      </c>
      <c r="AX125">
        <v>11</v>
      </c>
      <c r="AY125" t="s">
        <v>1310</v>
      </c>
      <c r="AZ125">
        <v>50</v>
      </c>
      <c r="BA125">
        <v>50</v>
      </c>
      <c r="BC125" t="s">
        <v>1269</v>
      </c>
      <c r="BD125" t="s">
        <v>1269</v>
      </c>
      <c r="BE125" t="s">
        <v>77</v>
      </c>
      <c r="BF125" t="s">
        <v>31</v>
      </c>
      <c r="BG125" t="s">
        <v>78</v>
      </c>
      <c r="BH125" t="s">
        <v>32</v>
      </c>
      <c r="BI125" t="s">
        <v>1270</v>
      </c>
      <c r="BJ125" t="s">
        <v>1271</v>
      </c>
      <c r="BK125" s="2">
        <v>0</v>
      </c>
      <c r="BL125" s="2">
        <v>0</v>
      </c>
      <c r="BM125" s="2">
        <v>0</v>
      </c>
      <c r="BN125" s="2">
        <v>218.72</v>
      </c>
      <c r="BO125" s="2">
        <v>-10.02</v>
      </c>
      <c r="BP125" s="2">
        <v>0</v>
      </c>
      <c r="BQ125" s="2">
        <v>208.7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218.72</v>
      </c>
      <c r="CH125" s="2">
        <v>0</v>
      </c>
      <c r="CI125" s="2">
        <v>0</v>
      </c>
      <c r="CJ125" s="2">
        <v>0</v>
      </c>
      <c r="CK125" t="s">
        <v>32</v>
      </c>
      <c r="CL125" t="s">
        <v>2378</v>
      </c>
      <c r="CM125" t="s">
        <v>2377</v>
      </c>
      <c r="CN125" t="s">
        <v>2374</v>
      </c>
    </row>
    <row r="126" spans="1:96" x14ac:dyDescent="0.25">
      <c r="A126" t="s">
        <v>18</v>
      </c>
      <c r="B126" t="s">
        <v>1477</v>
      </c>
      <c r="C126" t="str">
        <f t="shared" si="1"/>
        <v>000001130025-2021-20211231Termoli</v>
      </c>
      <c r="D126" t="s">
        <v>135</v>
      </c>
      <c r="E126" t="s">
        <v>136</v>
      </c>
      <c r="F126" t="s">
        <v>76</v>
      </c>
      <c r="G126" t="s">
        <v>1368</v>
      </c>
      <c r="H126" t="s">
        <v>1368</v>
      </c>
      <c r="I126" t="s">
        <v>1297</v>
      </c>
      <c r="J126" t="s">
        <v>1298</v>
      </c>
      <c r="K126" t="s">
        <v>1299</v>
      </c>
      <c r="L126" t="s">
        <v>1300</v>
      </c>
      <c r="M126" t="s">
        <v>1301</v>
      </c>
      <c r="N126" t="s">
        <v>1245</v>
      </c>
      <c r="O126" t="s">
        <v>1421</v>
      </c>
      <c r="P126" t="s">
        <v>1421</v>
      </c>
      <c r="Q126" t="s">
        <v>1373</v>
      </c>
      <c r="R126" t="s">
        <v>1428</v>
      </c>
      <c r="S126" t="s">
        <v>51</v>
      </c>
      <c r="T126" t="s">
        <v>52</v>
      </c>
      <c r="U126" t="s">
        <v>137</v>
      </c>
      <c r="V126" t="s">
        <v>137</v>
      </c>
      <c r="W126" t="s">
        <v>136</v>
      </c>
      <c r="X126" t="s">
        <v>1391</v>
      </c>
      <c r="Y126" t="s">
        <v>1380</v>
      </c>
      <c r="Z126" t="s">
        <v>1380</v>
      </c>
      <c r="AA126" t="s">
        <v>1381</v>
      </c>
      <c r="AB126" t="s">
        <v>87</v>
      </c>
      <c r="AC126" t="s">
        <v>87</v>
      </c>
      <c r="AD126" t="s">
        <v>87</v>
      </c>
      <c r="AE126" s="35"/>
      <c r="AF126" t="s">
        <v>1382</v>
      </c>
      <c r="AG126" t="s">
        <v>87</v>
      </c>
      <c r="AH126" t="s">
        <v>1310</v>
      </c>
      <c r="AI126" t="s">
        <v>1383</v>
      </c>
      <c r="AJ126" t="s">
        <v>1383</v>
      </c>
      <c r="AK126" t="s">
        <v>85</v>
      </c>
      <c r="AL126" t="s">
        <v>1258</v>
      </c>
      <c r="AM126" t="s">
        <v>1312</v>
      </c>
      <c r="AN126" t="s">
        <v>1313</v>
      </c>
      <c r="AO126" t="s">
        <v>1384</v>
      </c>
      <c r="AP126" t="s">
        <v>1476</v>
      </c>
      <c r="AQ126" t="s">
        <v>1316</v>
      </c>
      <c r="AR126" t="s">
        <v>1317</v>
      </c>
      <c r="AS126" t="s">
        <v>1318</v>
      </c>
      <c r="AT126" t="s">
        <v>1319</v>
      </c>
      <c r="AU126" t="s">
        <v>1320</v>
      </c>
      <c r="AV126" t="s">
        <v>88</v>
      </c>
      <c r="AW126" t="s">
        <v>89</v>
      </c>
      <c r="AX126">
        <v>11</v>
      </c>
      <c r="AY126" t="s">
        <v>1310</v>
      </c>
      <c r="AZ126">
        <v>50</v>
      </c>
      <c r="BA126">
        <v>50</v>
      </c>
      <c r="BC126" t="s">
        <v>1269</v>
      </c>
      <c r="BD126" t="s">
        <v>1269</v>
      </c>
      <c r="BE126" t="s">
        <v>77</v>
      </c>
      <c r="BF126" t="s">
        <v>31</v>
      </c>
      <c r="BG126" t="s">
        <v>78</v>
      </c>
      <c r="BH126" t="s">
        <v>32</v>
      </c>
      <c r="BI126" t="s">
        <v>1270</v>
      </c>
      <c r="BJ126" t="s">
        <v>1271</v>
      </c>
      <c r="BK126" s="2">
        <v>0</v>
      </c>
      <c r="BL126" s="2">
        <v>0</v>
      </c>
      <c r="BM126" s="2">
        <v>0</v>
      </c>
      <c r="BN126" s="2">
        <v>444.64</v>
      </c>
      <c r="BO126" s="2">
        <v>-16.670000000000002</v>
      </c>
      <c r="BP126" s="2">
        <v>0</v>
      </c>
      <c r="BQ126" s="2">
        <v>427.97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444.64</v>
      </c>
      <c r="CH126" s="2">
        <v>0</v>
      </c>
      <c r="CI126" s="2">
        <v>0</v>
      </c>
      <c r="CJ126" s="2">
        <v>0</v>
      </c>
      <c r="CK126" t="s">
        <v>32</v>
      </c>
      <c r="CL126" t="s">
        <v>2378</v>
      </c>
      <c r="CM126" t="s">
        <v>2377</v>
      </c>
      <c r="CN126" t="s">
        <v>2374</v>
      </c>
    </row>
    <row r="127" spans="1:96" x14ac:dyDescent="0.25">
      <c r="A127" t="s">
        <v>18</v>
      </c>
      <c r="B127" t="s">
        <v>1477</v>
      </c>
      <c r="C127" t="str">
        <f t="shared" si="1"/>
        <v>000001130025-2021-20211231Termoli</v>
      </c>
      <c r="D127" t="s">
        <v>135</v>
      </c>
      <c r="E127" t="s">
        <v>136</v>
      </c>
      <c r="F127" t="s">
        <v>76</v>
      </c>
      <c r="G127" t="s">
        <v>1368</v>
      </c>
      <c r="H127" t="s">
        <v>1368</v>
      </c>
      <c r="I127" t="s">
        <v>1297</v>
      </c>
      <c r="J127" t="s">
        <v>1298</v>
      </c>
      <c r="K127" t="s">
        <v>1299</v>
      </c>
      <c r="L127" t="s">
        <v>1300</v>
      </c>
      <c r="M127" t="s">
        <v>1301</v>
      </c>
      <c r="N127" t="s">
        <v>1245</v>
      </c>
      <c r="O127" t="s">
        <v>1371</v>
      </c>
      <c r="P127" t="s">
        <v>1371</v>
      </c>
      <c r="Q127" t="s">
        <v>1373</v>
      </c>
      <c r="R127" t="s">
        <v>1428</v>
      </c>
      <c r="S127" t="s">
        <v>51</v>
      </c>
      <c r="T127" t="s">
        <v>52</v>
      </c>
      <c r="U127" t="s">
        <v>137</v>
      </c>
      <c r="V127" t="s">
        <v>137</v>
      </c>
      <c r="W127" t="s">
        <v>136</v>
      </c>
      <c r="X127" t="s">
        <v>1391</v>
      </c>
      <c r="Y127" t="s">
        <v>1380</v>
      </c>
      <c r="Z127" t="s">
        <v>1380</v>
      </c>
      <c r="AA127" t="s">
        <v>1381</v>
      </c>
      <c r="AB127" t="s">
        <v>87</v>
      </c>
      <c r="AC127" t="s">
        <v>87</v>
      </c>
      <c r="AD127" t="s">
        <v>87</v>
      </c>
      <c r="AE127" s="35"/>
      <c r="AF127" t="s">
        <v>1382</v>
      </c>
      <c r="AG127" t="s">
        <v>87</v>
      </c>
      <c r="AH127" t="s">
        <v>1310</v>
      </c>
      <c r="AI127" t="s">
        <v>1383</v>
      </c>
      <c r="AJ127" t="s">
        <v>1383</v>
      </c>
      <c r="AK127" t="s">
        <v>85</v>
      </c>
      <c r="AL127" t="s">
        <v>1258</v>
      </c>
      <c r="AM127" t="s">
        <v>1312</v>
      </c>
      <c r="AN127" t="s">
        <v>1313</v>
      </c>
      <c r="AO127" t="s">
        <v>1384</v>
      </c>
      <c r="AP127" t="s">
        <v>1476</v>
      </c>
      <c r="AQ127" t="s">
        <v>1316</v>
      </c>
      <c r="AR127" t="s">
        <v>1317</v>
      </c>
      <c r="AS127" t="s">
        <v>1318</v>
      </c>
      <c r="AT127" t="s">
        <v>1319</v>
      </c>
      <c r="AU127" t="s">
        <v>1320</v>
      </c>
      <c r="AV127" t="s">
        <v>88</v>
      </c>
      <c r="AW127" t="s">
        <v>89</v>
      </c>
      <c r="AX127">
        <v>11</v>
      </c>
      <c r="AY127" t="s">
        <v>1310</v>
      </c>
      <c r="AZ127">
        <v>50</v>
      </c>
      <c r="BA127">
        <v>50</v>
      </c>
      <c r="BC127" t="s">
        <v>1269</v>
      </c>
      <c r="BD127" t="s">
        <v>1269</v>
      </c>
      <c r="BE127" t="s">
        <v>77</v>
      </c>
      <c r="BF127" t="s">
        <v>31</v>
      </c>
      <c r="BG127" t="s">
        <v>78</v>
      </c>
      <c r="BH127" t="s">
        <v>32</v>
      </c>
      <c r="BI127" t="s">
        <v>1270</v>
      </c>
      <c r="BJ127" t="s">
        <v>1271</v>
      </c>
      <c r="BK127" s="2">
        <v>0</v>
      </c>
      <c r="BL127" s="2">
        <v>0</v>
      </c>
      <c r="BM127" s="2">
        <v>0</v>
      </c>
      <c r="BN127" s="2">
        <v>4646.5600000000004</v>
      </c>
      <c r="BO127" s="2">
        <v>-19.36</v>
      </c>
      <c r="BP127" s="2">
        <v>0</v>
      </c>
      <c r="BQ127" s="2">
        <v>4627.2000000000007</v>
      </c>
      <c r="BR127" s="2">
        <v>5453.08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-806.52</v>
      </c>
      <c r="CG127" s="2">
        <v>0</v>
      </c>
      <c r="CH127" s="2">
        <v>0</v>
      </c>
      <c r="CI127" s="2">
        <v>0</v>
      </c>
      <c r="CJ127" s="2">
        <v>0</v>
      </c>
      <c r="CK127" t="s">
        <v>32</v>
      </c>
      <c r="CL127" t="s">
        <v>2378</v>
      </c>
      <c r="CM127" t="s">
        <v>2377</v>
      </c>
      <c r="CN127" t="s">
        <v>2374</v>
      </c>
    </row>
    <row r="128" spans="1:96" x14ac:dyDescent="0.25">
      <c r="A128" t="s">
        <v>18</v>
      </c>
      <c r="B128" t="s">
        <v>1478</v>
      </c>
      <c r="C128" t="str">
        <f t="shared" si="1"/>
        <v>000001130026-2020-20201031Termoli</v>
      </c>
      <c r="D128" t="s">
        <v>138</v>
      </c>
      <c r="E128" t="s">
        <v>139</v>
      </c>
      <c r="F128" t="s">
        <v>71</v>
      </c>
      <c r="G128" t="s">
        <v>1361</v>
      </c>
      <c r="H128" t="s">
        <v>1361</v>
      </c>
      <c r="I128" t="s">
        <v>1297</v>
      </c>
      <c r="J128" t="s">
        <v>1298</v>
      </c>
      <c r="K128" t="s">
        <v>1299</v>
      </c>
      <c r="L128" t="s">
        <v>1300</v>
      </c>
      <c r="M128" t="s">
        <v>1301</v>
      </c>
      <c r="N128" t="s">
        <v>1245</v>
      </c>
      <c r="O128" t="s">
        <v>1362</v>
      </c>
      <c r="P128" t="s">
        <v>1362</v>
      </c>
      <c r="Q128" t="s">
        <v>1373</v>
      </c>
      <c r="R128" t="s">
        <v>1428</v>
      </c>
      <c r="S128" t="s">
        <v>51</v>
      </c>
      <c r="T128" t="s">
        <v>52</v>
      </c>
      <c r="U128" t="s">
        <v>140</v>
      </c>
      <c r="V128" t="s">
        <v>140</v>
      </c>
      <c r="W128" t="s">
        <v>139</v>
      </c>
      <c r="X128" t="s">
        <v>1391</v>
      </c>
      <c r="Y128" t="s">
        <v>1345</v>
      </c>
      <c r="Z128" t="s">
        <v>1380</v>
      </c>
      <c r="AA128" t="s">
        <v>1381</v>
      </c>
      <c r="AB128" t="s">
        <v>32</v>
      </c>
      <c r="AC128" t="s">
        <v>87</v>
      </c>
      <c r="AD128" t="s">
        <v>87</v>
      </c>
      <c r="AE128" t="s">
        <v>87</v>
      </c>
      <c r="AF128" t="s">
        <v>1382</v>
      </c>
      <c r="AG128" t="s">
        <v>87</v>
      </c>
      <c r="AH128" t="s">
        <v>1310</v>
      </c>
      <c r="AI128" t="s">
        <v>1383</v>
      </c>
      <c r="AJ128" t="s">
        <v>1383</v>
      </c>
      <c r="AK128" t="s">
        <v>85</v>
      </c>
      <c r="AL128" t="s">
        <v>1258</v>
      </c>
      <c r="AM128" t="s">
        <v>1312</v>
      </c>
      <c r="AN128" t="s">
        <v>1313</v>
      </c>
      <c r="AO128" t="s">
        <v>1384</v>
      </c>
      <c r="AP128" t="s">
        <v>1476</v>
      </c>
      <c r="AQ128" t="s">
        <v>1479</v>
      </c>
      <c r="AR128" t="s">
        <v>1480</v>
      </c>
      <c r="AS128" t="s">
        <v>1318</v>
      </c>
      <c r="AT128" t="s">
        <v>1319</v>
      </c>
      <c r="AU128" t="s">
        <v>1320</v>
      </c>
      <c r="AV128" t="s">
        <v>88</v>
      </c>
      <c r="AW128" t="s">
        <v>89</v>
      </c>
      <c r="AX128">
        <v>11</v>
      </c>
      <c r="AY128" t="s">
        <v>1310</v>
      </c>
      <c r="AZ128">
        <v>50</v>
      </c>
      <c r="BA128">
        <v>50</v>
      </c>
      <c r="BB128" t="s">
        <v>88</v>
      </c>
      <c r="BC128" t="s">
        <v>1269</v>
      </c>
      <c r="BD128" t="s">
        <v>1269</v>
      </c>
      <c r="BE128" t="s">
        <v>55</v>
      </c>
      <c r="BF128" t="s">
        <v>56</v>
      </c>
      <c r="BG128" t="s">
        <v>32</v>
      </c>
      <c r="BH128" t="s">
        <v>32</v>
      </c>
      <c r="BI128" t="s">
        <v>1270</v>
      </c>
      <c r="BJ128" t="s">
        <v>1271</v>
      </c>
      <c r="BK128" s="2">
        <v>13316.81</v>
      </c>
      <c r="BL128" s="2">
        <v>-166.46</v>
      </c>
      <c r="BM128" s="2">
        <v>13150.35</v>
      </c>
      <c r="BN128" s="2">
        <v>0</v>
      </c>
      <c r="BO128" s="2">
        <v>-665.84</v>
      </c>
      <c r="BP128" s="2">
        <v>0</v>
      </c>
      <c r="BQ128" s="2">
        <v>12484.51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t="s">
        <v>32</v>
      </c>
      <c r="CL128" t="s">
        <v>2378</v>
      </c>
      <c r="CM128" t="s">
        <v>2377</v>
      </c>
      <c r="CN128" t="s">
        <v>2374</v>
      </c>
      <c r="CO128" t="s">
        <v>87</v>
      </c>
      <c r="CP128" t="b">
        <v>1</v>
      </c>
      <c r="CQ128" t="s">
        <v>2378</v>
      </c>
      <c r="CR128" t="b">
        <v>1</v>
      </c>
    </row>
    <row r="129" spans="1:96" x14ac:dyDescent="0.25">
      <c r="A129" t="s">
        <v>18</v>
      </c>
      <c r="B129" t="s">
        <v>1478</v>
      </c>
      <c r="C129" t="str">
        <f t="shared" si="1"/>
        <v>000001130026-2020-20201231Termoli</v>
      </c>
      <c r="D129" t="s">
        <v>138</v>
      </c>
      <c r="E129" t="s">
        <v>139</v>
      </c>
      <c r="F129" t="s">
        <v>71</v>
      </c>
      <c r="G129" t="s">
        <v>1363</v>
      </c>
      <c r="H129" t="s">
        <v>1363</v>
      </c>
      <c r="I129" t="s">
        <v>1297</v>
      </c>
      <c r="J129" t="s">
        <v>1298</v>
      </c>
      <c r="K129" t="s">
        <v>1299</v>
      </c>
      <c r="L129" t="s">
        <v>1300</v>
      </c>
      <c r="M129" t="s">
        <v>1301</v>
      </c>
      <c r="N129" t="s">
        <v>1245</v>
      </c>
      <c r="O129" t="s">
        <v>1364</v>
      </c>
      <c r="P129" t="s">
        <v>1364</v>
      </c>
      <c r="Q129" t="s">
        <v>1373</v>
      </c>
      <c r="R129" t="s">
        <v>1428</v>
      </c>
      <c r="S129" t="s">
        <v>51</v>
      </c>
      <c r="T129" t="s">
        <v>52</v>
      </c>
      <c r="U129" t="s">
        <v>140</v>
      </c>
      <c r="V129" t="s">
        <v>140</v>
      </c>
      <c r="W129" t="s">
        <v>139</v>
      </c>
      <c r="X129" t="s">
        <v>1391</v>
      </c>
      <c r="Y129" t="s">
        <v>1345</v>
      </c>
      <c r="Z129" t="s">
        <v>1380</v>
      </c>
      <c r="AA129" t="s">
        <v>1381</v>
      </c>
      <c r="AB129" t="s">
        <v>32</v>
      </c>
      <c r="AC129" t="s">
        <v>87</v>
      </c>
      <c r="AD129" t="s">
        <v>87</v>
      </c>
      <c r="AE129" t="s">
        <v>87</v>
      </c>
      <c r="AF129" t="s">
        <v>1382</v>
      </c>
      <c r="AG129" t="s">
        <v>87</v>
      </c>
      <c r="AH129" t="s">
        <v>1310</v>
      </c>
      <c r="AI129" t="s">
        <v>1383</v>
      </c>
      <c r="AJ129" t="s">
        <v>1383</v>
      </c>
      <c r="AK129" t="s">
        <v>85</v>
      </c>
      <c r="AL129" t="s">
        <v>1258</v>
      </c>
      <c r="AM129" t="s">
        <v>1312</v>
      </c>
      <c r="AN129" t="s">
        <v>1313</v>
      </c>
      <c r="AO129" t="s">
        <v>1384</v>
      </c>
      <c r="AP129" t="s">
        <v>1476</v>
      </c>
      <c r="AQ129" t="s">
        <v>1479</v>
      </c>
      <c r="AR129" t="s">
        <v>1480</v>
      </c>
      <c r="AS129" t="s">
        <v>1318</v>
      </c>
      <c r="AT129" t="s">
        <v>1319</v>
      </c>
      <c r="AU129" t="s">
        <v>1320</v>
      </c>
      <c r="AV129" t="s">
        <v>88</v>
      </c>
      <c r="AW129" t="s">
        <v>89</v>
      </c>
      <c r="AX129">
        <v>11</v>
      </c>
      <c r="AY129" t="s">
        <v>1310</v>
      </c>
      <c r="AZ129">
        <v>50</v>
      </c>
      <c r="BA129">
        <v>50</v>
      </c>
      <c r="BB129" t="s">
        <v>88</v>
      </c>
      <c r="BC129" t="s">
        <v>1269</v>
      </c>
      <c r="BD129" t="s">
        <v>1269</v>
      </c>
      <c r="BE129" t="s">
        <v>55</v>
      </c>
      <c r="BF129" t="s">
        <v>56</v>
      </c>
      <c r="BG129" t="s">
        <v>32</v>
      </c>
      <c r="BH129" t="s">
        <v>32</v>
      </c>
      <c r="BI129" t="s">
        <v>1270</v>
      </c>
      <c r="BJ129" t="s">
        <v>1271</v>
      </c>
      <c r="BK129" s="2">
        <v>1219.0999999999999</v>
      </c>
      <c r="BL129" s="2">
        <v>-5.08</v>
      </c>
      <c r="BM129" s="2">
        <v>1214.02</v>
      </c>
      <c r="BN129" s="2">
        <v>0</v>
      </c>
      <c r="BO129" s="2">
        <v>-60.96</v>
      </c>
      <c r="BP129" s="2">
        <v>0</v>
      </c>
      <c r="BQ129" s="2">
        <v>1153.06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t="s">
        <v>32</v>
      </c>
      <c r="CL129" t="s">
        <v>2378</v>
      </c>
      <c r="CM129" t="s">
        <v>2377</v>
      </c>
      <c r="CN129" t="s">
        <v>2374</v>
      </c>
      <c r="CO129" t="s">
        <v>87</v>
      </c>
      <c r="CP129" t="b">
        <v>1</v>
      </c>
      <c r="CQ129" t="s">
        <v>2378</v>
      </c>
      <c r="CR129" t="b">
        <v>1</v>
      </c>
    </row>
    <row r="130" spans="1:96" x14ac:dyDescent="0.25">
      <c r="A130" t="s">
        <v>18</v>
      </c>
      <c r="B130" t="s">
        <v>1481</v>
      </c>
      <c r="C130" t="str">
        <f t="shared" si="1"/>
        <v>000001130026-2021-20210601Termoli</v>
      </c>
      <c r="D130" t="s">
        <v>138</v>
      </c>
      <c r="E130" t="s">
        <v>139</v>
      </c>
      <c r="F130" t="s">
        <v>76</v>
      </c>
      <c r="G130" t="s">
        <v>1424</v>
      </c>
      <c r="H130" t="s">
        <v>1424</v>
      </c>
      <c r="I130" t="s">
        <v>1297</v>
      </c>
      <c r="J130" t="s">
        <v>1298</v>
      </c>
      <c r="K130" t="s">
        <v>1299</v>
      </c>
      <c r="L130" t="s">
        <v>1300</v>
      </c>
      <c r="M130" t="s">
        <v>1301</v>
      </c>
      <c r="N130" t="s">
        <v>1245</v>
      </c>
      <c r="O130" t="s">
        <v>1424</v>
      </c>
      <c r="P130" t="s">
        <v>1343</v>
      </c>
      <c r="Q130" t="s">
        <v>1373</v>
      </c>
      <c r="R130" t="s">
        <v>1428</v>
      </c>
      <c r="S130" t="s">
        <v>51</v>
      </c>
      <c r="T130" t="s">
        <v>52</v>
      </c>
      <c r="U130" t="s">
        <v>140</v>
      </c>
      <c r="V130" t="s">
        <v>140</v>
      </c>
      <c r="W130" t="s">
        <v>139</v>
      </c>
      <c r="X130" t="s">
        <v>1391</v>
      </c>
      <c r="Y130" t="s">
        <v>1345</v>
      </c>
      <c r="Z130" t="s">
        <v>1380</v>
      </c>
      <c r="AA130" t="s">
        <v>1381</v>
      </c>
      <c r="AB130" t="s">
        <v>32</v>
      </c>
      <c r="AC130" t="s">
        <v>87</v>
      </c>
      <c r="AD130" t="s">
        <v>87</v>
      </c>
      <c r="AE130" s="35"/>
      <c r="AF130" t="s">
        <v>1382</v>
      </c>
      <c r="AG130" t="s">
        <v>87</v>
      </c>
      <c r="AH130" t="s">
        <v>1310</v>
      </c>
      <c r="AI130" t="s">
        <v>1383</v>
      </c>
      <c r="AJ130" t="s">
        <v>1383</v>
      </c>
      <c r="AK130" t="s">
        <v>85</v>
      </c>
      <c r="AL130" t="s">
        <v>1258</v>
      </c>
      <c r="AM130" t="s">
        <v>1312</v>
      </c>
      <c r="AN130" t="s">
        <v>1313</v>
      </c>
      <c r="AO130" t="s">
        <v>1384</v>
      </c>
      <c r="AP130" t="s">
        <v>1476</v>
      </c>
      <c r="AQ130" t="s">
        <v>1479</v>
      </c>
      <c r="AR130" t="s">
        <v>1480</v>
      </c>
      <c r="AS130" t="s">
        <v>1318</v>
      </c>
      <c r="AT130" t="s">
        <v>1319</v>
      </c>
      <c r="AU130" t="s">
        <v>1320</v>
      </c>
      <c r="AV130" t="s">
        <v>88</v>
      </c>
      <c r="AW130" t="s">
        <v>89</v>
      </c>
      <c r="AX130">
        <v>11</v>
      </c>
      <c r="AY130" t="s">
        <v>1310</v>
      </c>
      <c r="AZ130">
        <v>50</v>
      </c>
      <c r="BA130">
        <v>50</v>
      </c>
      <c r="BC130" t="s">
        <v>1269</v>
      </c>
      <c r="BD130" t="s">
        <v>1269</v>
      </c>
      <c r="BE130" t="s">
        <v>77</v>
      </c>
      <c r="BF130" t="s">
        <v>31</v>
      </c>
      <c r="BG130" t="s">
        <v>78</v>
      </c>
      <c r="BH130" t="s">
        <v>32</v>
      </c>
      <c r="BI130" t="s">
        <v>1270</v>
      </c>
      <c r="BJ130" t="s">
        <v>1271</v>
      </c>
      <c r="BK130" s="2">
        <v>0</v>
      </c>
      <c r="BL130" s="2">
        <v>0</v>
      </c>
      <c r="BM130" s="2">
        <v>0</v>
      </c>
      <c r="BN130" s="2">
        <v>3248.39</v>
      </c>
      <c r="BO130" s="2">
        <v>-94.74</v>
      </c>
      <c r="BP130" s="2">
        <v>0</v>
      </c>
      <c r="BQ130" s="2">
        <v>3153.65</v>
      </c>
      <c r="BR130" s="2">
        <v>3248.39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t="s">
        <v>32</v>
      </c>
      <c r="CL130" t="s">
        <v>2378</v>
      </c>
      <c r="CM130" t="s">
        <v>2377</v>
      </c>
      <c r="CN130" t="s">
        <v>2374</v>
      </c>
    </row>
    <row r="131" spans="1:96" x14ac:dyDescent="0.25">
      <c r="A131" t="s">
        <v>18</v>
      </c>
      <c r="B131" t="s">
        <v>1481</v>
      </c>
      <c r="C131" t="str">
        <f t="shared" ref="C131:C194" si="2">+B131&amp;"-"&amp;G131&amp;CL131</f>
        <v>000001130026-2021-20211231Termoli</v>
      </c>
      <c r="D131" t="s">
        <v>138</v>
      </c>
      <c r="E131" t="s">
        <v>139</v>
      </c>
      <c r="F131" t="s">
        <v>76</v>
      </c>
      <c r="G131" t="s">
        <v>1368</v>
      </c>
      <c r="H131" t="s">
        <v>1368</v>
      </c>
      <c r="I131" t="s">
        <v>1297</v>
      </c>
      <c r="J131" t="s">
        <v>1298</v>
      </c>
      <c r="K131" t="s">
        <v>1299</v>
      </c>
      <c r="L131" t="s">
        <v>1300</v>
      </c>
      <c r="M131" t="s">
        <v>1301</v>
      </c>
      <c r="N131" t="s">
        <v>1245</v>
      </c>
      <c r="O131" t="s">
        <v>1416</v>
      </c>
      <c r="P131" t="s">
        <v>1416</v>
      </c>
      <c r="Q131" t="s">
        <v>1373</v>
      </c>
      <c r="R131" t="s">
        <v>1428</v>
      </c>
      <c r="S131" t="s">
        <v>51</v>
      </c>
      <c r="T131" t="s">
        <v>52</v>
      </c>
      <c r="U131" t="s">
        <v>140</v>
      </c>
      <c r="V131" t="s">
        <v>140</v>
      </c>
      <c r="W131" t="s">
        <v>139</v>
      </c>
      <c r="X131" t="s">
        <v>1391</v>
      </c>
      <c r="Y131" t="s">
        <v>1345</v>
      </c>
      <c r="Z131" t="s">
        <v>1380</v>
      </c>
      <c r="AA131" t="s">
        <v>1381</v>
      </c>
      <c r="AB131" t="s">
        <v>32</v>
      </c>
      <c r="AC131" t="s">
        <v>87</v>
      </c>
      <c r="AD131" t="s">
        <v>87</v>
      </c>
      <c r="AE131" s="35"/>
      <c r="AF131" t="s">
        <v>1382</v>
      </c>
      <c r="AG131" t="s">
        <v>87</v>
      </c>
      <c r="AH131" t="s">
        <v>1310</v>
      </c>
      <c r="AI131" t="s">
        <v>1383</v>
      </c>
      <c r="AJ131" t="s">
        <v>1383</v>
      </c>
      <c r="AK131" t="s">
        <v>85</v>
      </c>
      <c r="AL131" t="s">
        <v>1258</v>
      </c>
      <c r="AM131" t="s">
        <v>1312</v>
      </c>
      <c r="AN131" t="s">
        <v>1313</v>
      </c>
      <c r="AO131" t="s">
        <v>1384</v>
      </c>
      <c r="AP131" t="s">
        <v>1476</v>
      </c>
      <c r="AQ131" t="s">
        <v>1479</v>
      </c>
      <c r="AR131" t="s">
        <v>1480</v>
      </c>
      <c r="AS131" t="s">
        <v>1318</v>
      </c>
      <c r="AT131" t="s">
        <v>1319</v>
      </c>
      <c r="AU131" t="s">
        <v>1320</v>
      </c>
      <c r="AV131" t="s">
        <v>88</v>
      </c>
      <c r="AW131" t="s">
        <v>89</v>
      </c>
      <c r="AX131">
        <v>11</v>
      </c>
      <c r="AY131" t="s">
        <v>1310</v>
      </c>
      <c r="AZ131">
        <v>50</v>
      </c>
      <c r="BA131">
        <v>50</v>
      </c>
      <c r="BC131" t="s">
        <v>1269</v>
      </c>
      <c r="BD131" t="s">
        <v>1269</v>
      </c>
      <c r="BE131" t="s">
        <v>77</v>
      </c>
      <c r="BF131" t="s">
        <v>31</v>
      </c>
      <c r="BG131" t="s">
        <v>78</v>
      </c>
      <c r="BH131" t="s">
        <v>32</v>
      </c>
      <c r="BI131" t="s">
        <v>1270</v>
      </c>
      <c r="BJ131" t="s">
        <v>1271</v>
      </c>
      <c r="BK131" s="2">
        <v>0</v>
      </c>
      <c r="BL131" s="2">
        <v>0</v>
      </c>
      <c r="BM131" s="2">
        <v>0</v>
      </c>
      <c r="BN131" s="2">
        <v>113.08</v>
      </c>
      <c r="BO131" s="2">
        <v>-5.65</v>
      </c>
      <c r="BP131" s="2">
        <v>0</v>
      </c>
      <c r="BQ131" s="2">
        <v>107.43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113.08</v>
      </c>
      <c r="CH131" s="2">
        <v>0</v>
      </c>
      <c r="CI131" s="2">
        <v>0</v>
      </c>
      <c r="CJ131" s="2">
        <v>0</v>
      </c>
      <c r="CK131" t="s">
        <v>32</v>
      </c>
      <c r="CL131" t="s">
        <v>2378</v>
      </c>
      <c r="CM131" t="s">
        <v>2377</v>
      </c>
      <c r="CN131" t="s">
        <v>2374</v>
      </c>
    </row>
    <row r="132" spans="1:96" x14ac:dyDescent="0.25">
      <c r="A132" t="s">
        <v>18</v>
      </c>
      <c r="B132" t="s">
        <v>1481</v>
      </c>
      <c r="C132" t="str">
        <f t="shared" si="2"/>
        <v>000001130026-2021-20211231Termoli</v>
      </c>
      <c r="D132" t="s">
        <v>138</v>
      </c>
      <c r="E132" t="s">
        <v>139</v>
      </c>
      <c r="F132" t="s">
        <v>76</v>
      </c>
      <c r="G132" t="s">
        <v>1368</v>
      </c>
      <c r="H132" t="s">
        <v>1368</v>
      </c>
      <c r="I132" t="s">
        <v>1297</v>
      </c>
      <c r="J132" t="s">
        <v>1298</v>
      </c>
      <c r="K132" t="s">
        <v>1299</v>
      </c>
      <c r="L132" t="s">
        <v>1300</v>
      </c>
      <c r="M132" t="s">
        <v>1301</v>
      </c>
      <c r="N132" t="s">
        <v>1245</v>
      </c>
      <c r="O132" t="s">
        <v>1371</v>
      </c>
      <c r="P132" t="s">
        <v>1371</v>
      </c>
      <c r="Q132" t="s">
        <v>1373</v>
      </c>
      <c r="R132" t="s">
        <v>1428</v>
      </c>
      <c r="S132" t="s">
        <v>51</v>
      </c>
      <c r="T132" t="s">
        <v>52</v>
      </c>
      <c r="U132" t="s">
        <v>140</v>
      </c>
      <c r="V132" t="s">
        <v>140</v>
      </c>
      <c r="W132" t="s">
        <v>139</v>
      </c>
      <c r="X132" t="s">
        <v>1391</v>
      </c>
      <c r="Y132" t="s">
        <v>1345</v>
      </c>
      <c r="Z132" t="s">
        <v>1380</v>
      </c>
      <c r="AA132" t="s">
        <v>1381</v>
      </c>
      <c r="AB132" t="s">
        <v>32</v>
      </c>
      <c r="AC132" t="s">
        <v>87</v>
      </c>
      <c r="AD132" t="s">
        <v>87</v>
      </c>
      <c r="AE132" s="35"/>
      <c r="AF132" t="s">
        <v>1382</v>
      </c>
      <c r="AG132" t="s">
        <v>87</v>
      </c>
      <c r="AH132" t="s">
        <v>1310</v>
      </c>
      <c r="AI132" t="s">
        <v>1383</v>
      </c>
      <c r="AJ132" t="s">
        <v>1383</v>
      </c>
      <c r="AK132" t="s">
        <v>85</v>
      </c>
      <c r="AL132" t="s">
        <v>1258</v>
      </c>
      <c r="AM132" t="s">
        <v>1312</v>
      </c>
      <c r="AN132" t="s">
        <v>1313</v>
      </c>
      <c r="AO132" t="s">
        <v>1384</v>
      </c>
      <c r="AP132" t="s">
        <v>1476</v>
      </c>
      <c r="AQ132" t="s">
        <v>1479</v>
      </c>
      <c r="AR132" t="s">
        <v>1480</v>
      </c>
      <c r="AS132" t="s">
        <v>1318</v>
      </c>
      <c r="AT132" t="s">
        <v>1319</v>
      </c>
      <c r="AU132" t="s">
        <v>1320</v>
      </c>
      <c r="AV132" t="s">
        <v>88</v>
      </c>
      <c r="AW132" t="s">
        <v>89</v>
      </c>
      <c r="AX132">
        <v>11</v>
      </c>
      <c r="AY132" t="s">
        <v>1310</v>
      </c>
      <c r="AZ132">
        <v>50</v>
      </c>
      <c r="BA132">
        <v>50</v>
      </c>
      <c r="BC132" t="s">
        <v>1269</v>
      </c>
      <c r="BD132" t="s">
        <v>1269</v>
      </c>
      <c r="BE132" t="s">
        <v>77</v>
      </c>
      <c r="BF132" t="s">
        <v>31</v>
      </c>
      <c r="BG132" t="s">
        <v>78</v>
      </c>
      <c r="BH132" t="s">
        <v>32</v>
      </c>
      <c r="BI132" t="s">
        <v>1270</v>
      </c>
      <c r="BJ132" t="s">
        <v>1271</v>
      </c>
      <c r="BK132" s="2">
        <v>0</v>
      </c>
      <c r="BL132" s="2">
        <v>0</v>
      </c>
      <c r="BM132" s="2">
        <v>0</v>
      </c>
      <c r="BN132" s="2">
        <v>259.87</v>
      </c>
      <c r="BO132" s="2">
        <v>-1.08</v>
      </c>
      <c r="BP132" s="2">
        <v>0</v>
      </c>
      <c r="BQ132" s="2">
        <v>258.79000000000002</v>
      </c>
      <c r="BR132" s="2">
        <v>372.95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-113.08</v>
      </c>
      <c r="CG132" s="2">
        <v>0</v>
      </c>
      <c r="CH132" s="2">
        <v>0</v>
      </c>
      <c r="CI132" s="2">
        <v>0</v>
      </c>
      <c r="CJ132" s="2">
        <v>0</v>
      </c>
      <c r="CK132" t="s">
        <v>32</v>
      </c>
      <c r="CL132" t="s">
        <v>2378</v>
      </c>
      <c r="CM132" t="s">
        <v>2377</v>
      </c>
      <c r="CN132" t="s">
        <v>2374</v>
      </c>
    </row>
    <row r="133" spans="1:96" x14ac:dyDescent="0.25">
      <c r="A133" t="s">
        <v>18</v>
      </c>
      <c r="B133" t="s">
        <v>1482</v>
      </c>
      <c r="C133" t="str">
        <f t="shared" si="2"/>
        <v>000001130027-2020-20201031Termoli</v>
      </c>
      <c r="D133" t="s">
        <v>141</v>
      </c>
      <c r="E133" t="s">
        <v>142</v>
      </c>
      <c r="F133" t="s">
        <v>71</v>
      </c>
      <c r="G133" t="s">
        <v>1361</v>
      </c>
      <c r="H133" t="s">
        <v>1361</v>
      </c>
      <c r="I133" t="s">
        <v>1297</v>
      </c>
      <c r="J133" t="s">
        <v>1298</v>
      </c>
      <c r="K133" t="s">
        <v>1299</v>
      </c>
      <c r="L133" t="s">
        <v>1300</v>
      </c>
      <c r="M133" t="s">
        <v>1301</v>
      </c>
      <c r="N133" t="s">
        <v>1245</v>
      </c>
      <c r="O133" t="s">
        <v>1362</v>
      </c>
      <c r="P133" t="s">
        <v>1362</v>
      </c>
      <c r="Q133" t="s">
        <v>1373</v>
      </c>
      <c r="R133" t="s">
        <v>1428</v>
      </c>
      <c r="S133" t="s">
        <v>51</v>
      </c>
      <c r="T133" t="s">
        <v>52</v>
      </c>
      <c r="U133" t="s">
        <v>143</v>
      </c>
      <c r="V133" t="s">
        <v>143</v>
      </c>
      <c r="W133" t="s">
        <v>142</v>
      </c>
      <c r="X133" t="s">
        <v>1391</v>
      </c>
      <c r="Y133" t="s">
        <v>1345</v>
      </c>
      <c r="Z133" t="s">
        <v>1380</v>
      </c>
      <c r="AA133" t="s">
        <v>1381</v>
      </c>
      <c r="AB133" t="s">
        <v>32</v>
      </c>
      <c r="AC133" t="s">
        <v>87</v>
      </c>
      <c r="AD133" t="s">
        <v>87</v>
      </c>
      <c r="AE133" t="s">
        <v>87</v>
      </c>
      <c r="AF133" t="s">
        <v>1382</v>
      </c>
      <c r="AG133" t="s">
        <v>87</v>
      </c>
      <c r="AH133" t="s">
        <v>1310</v>
      </c>
      <c r="AI133" t="s">
        <v>1383</v>
      </c>
      <c r="AJ133" t="s">
        <v>1383</v>
      </c>
      <c r="AK133" t="s">
        <v>85</v>
      </c>
      <c r="AL133" t="s">
        <v>1258</v>
      </c>
      <c r="AM133" t="s">
        <v>1312</v>
      </c>
      <c r="AN133" t="s">
        <v>1313</v>
      </c>
      <c r="AO133" t="s">
        <v>1384</v>
      </c>
      <c r="AP133" t="s">
        <v>1465</v>
      </c>
      <c r="AQ133" t="s">
        <v>1479</v>
      </c>
      <c r="AR133" t="s">
        <v>1480</v>
      </c>
      <c r="AS133" t="s">
        <v>1318</v>
      </c>
      <c r="AT133" t="s">
        <v>1319</v>
      </c>
      <c r="AU133" t="s">
        <v>1320</v>
      </c>
      <c r="AV133" t="s">
        <v>88</v>
      </c>
      <c r="AW133" t="s">
        <v>89</v>
      </c>
      <c r="AX133">
        <v>11</v>
      </c>
      <c r="AY133" t="s">
        <v>1310</v>
      </c>
      <c r="AZ133">
        <v>50</v>
      </c>
      <c r="BA133">
        <v>50</v>
      </c>
      <c r="BB133" t="s">
        <v>88</v>
      </c>
      <c r="BC133" t="s">
        <v>1269</v>
      </c>
      <c r="BD133" t="s">
        <v>1269</v>
      </c>
      <c r="BE133" t="s">
        <v>55</v>
      </c>
      <c r="BF133" t="s">
        <v>56</v>
      </c>
      <c r="BG133" t="s">
        <v>32</v>
      </c>
      <c r="BH133" t="s">
        <v>32</v>
      </c>
      <c r="BI133" t="s">
        <v>1270</v>
      </c>
      <c r="BJ133" t="s">
        <v>1271</v>
      </c>
      <c r="BK133" s="2">
        <v>26033.599999999999</v>
      </c>
      <c r="BL133" s="2">
        <v>-325.42</v>
      </c>
      <c r="BM133" s="2">
        <v>25708.18</v>
      </c>
      <c r="BN133" s="2">
        <v>0</v>
      </c>
      <c r="BO133" s="2">
        <v>-1301.68</v>
      </c>
      <c r="BP133" s="2">
        <v>0</v>
      </c>
      <c r="BQ133" s="2">
        <v>24406.5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t="s">
        <v>32</v>
      </c>
      <c r="CL133" t="s">
        <v>2378</v>
      </c>
      <c r="CM133" t="s">
        <v>2377</v>
      </c>
      <c r="CN133" t="s">
        <v>2374</v>
      </c>
      <c r="CO133" t="s">
        <v>87</v>
      </c>
      <c r="CP133" t="b">
        <v>1</v>
      </c>
      <c r="CQ133" t="s">
        <v>2378</v>
      </c>
      <c r="CR133" t="b">
        <v>1</v>
      </c>
    </row>
    <row r="134" spans="1:96" x14ac:dyDescent="0.25">
      <c r="A134" t="s">
        <v>18</v>
      </c>
      <c r="B134" t="s">
        <v>1482</v>
      </c>
      <c r="C134" t="str">
        <f t="shared" si="2"/>
        <v>000001130027-2020-20201231Termoli</v>
      </c>
      <c r="D134" t="s">
        <v>141</v>
      </c>
      <c r="E134" t="s">
        <v>142</v>
      </c>
      <c r="F134" t="s">
        <v>71</v>
      </c>
      <c r="G134" t="s">
        <v>1363</v>
      </c>
      <c r="H134" t="s">
        <v>1363</v>
      </c>
      <c r="I134" t="s">
        <v>1297</v>
      </c>
      <c r="J134" t="s">
        <v>1298</v>
      </c>
      <c r="K134" t="s">
        <v>1299</v>
      </c>
      <c r="L134" t="s">
        <v>1300</v>
      </c>
      <c r="M134" t="s">
        <v>1301</v>
      </c>
      <c r="N134" t="s">
        <v>1245</v>
      </c>
      <c r="O134" t="s">
        <v>1364</v>
      </c>
      <c r="P134" t="s">
        <v>1364</v>
      </c>
      <c r="Q134" t="s">
        <v>1373</v>
      </c>
      <c r="R134" t="s">
        <v>1428</v>
      </c>
      <c r="S134" t="s">
        <v>51</v>
      </c>
      <c r="T134" t="s">
        <v>52</v>
      </c>
      <c r="U134" t="s">
        <v>143</v>
      </c>
      <c r="V134" t="s">
        <v>143</v>
      </c>
      <c r="W134" t="s">
        <v>142</v>
      </c>
      <c r="X134" t="s">
        <v>1391</v>
      </c>
      <c r="Y134" t="s">
        <v>1345</v>
      </c>
      <c r="Z134" t="s">
        <v>1380</v>
      </c>
      <c r="AA134" t="s">
        <v>1381</v>
      </c>
      <c r="AB134" t="s">
        <v>32</v>
      </c>
      <c r="AC134" t="s">
        <v>87</v>
      </c>
      <c r="AD134" t="s">
        <v>87</v>
      </c>
      <c r="AE134" t="s">
        <v>87</v>
      </c>
      <c r="AF134" t="s">
        <v>1382</v>
      </c>
      <c r="AG134" t="s">
        <v>87</v>
      </c>
      <c r="AH134" t="s">
        <v>1310</v>
      </c>
      <c r="AI134" t="s">
        <v>1383</v>
      </c>
      <c r="AJ134" t="s">
        <v>1383</v>
      </c>
      <c r="AK134" t="s">
        <v>85</v>
      </c>
      <c r="AL134" t="s">
        <v>1258</v>
      </c>
      <c r="AM134" t="s">
        <v>1312</v>
      </c>
      <c r="AN134" t="s">
        <v>1313</v>
      </c>
      <c r="AO134" t="s">
        <v>1384</v>
      </c>
      <c r="AP134" t="s">
        <v>1465</v>
      </c>
      <c r="AQ134" t="s">
        <v>1479</v>
      </c>
      <c r="AR134" t="s">
        <v>1480</v>
      </c>
      <c r="AS134" t="s">
        <v>1318</v>
      </c>
      <c r="AT134" t="s">
        <v>1319</v>
      </c>
      <c r="AU134" t="s">
        <v>1320</v>
      </c>
      <c r="AV134" t="s">
        <v>88</v>
      </c>
      <c r="AW134" t="s">
        <v>89</v>
      </c>
      <c r="AX134">
        <v>11</v>
      </c>
      <c r="AY134" t="s">
        <v>1310</v>
      </c>
      <c r="AZ134">
        <v>50</v>
      </c>
      <c r="BA134">
        <v>50</v>
      </c>
      <c r="BB134" t="s">
        <v>88</v>
      </c>
      <c r="BC134" t="s">
        <v>1269</v>
      </c>
      <c r="BD134" t="s">
        <v>1269</v>
      </c>
      <c r="BE134" t="s">
        <v>55</v>
      </c>
      <c r="BF134" t="s">
        <v>56</v>
      </c>
      <c r="BG134" t="s">
        <v>32</v>
      </c>
      <c r="BH134" t="s">
        <v>32</v>
      </c>
      <c r="BI134" t="s">
        <v>1270</v>
      </c>
      <c r="BJ134" t="s">
        <v>1271</v>
      </c>
      <c r="BK134" s="2">
        <v>4338.6000000000004</v>
      </c>
      <c r="BL134" s="2">
        <v>-18.079999999999998</v>
      </c>
      <c r="BM134" s="2">
        <v>4320.5200000000004</v>
      </c>
      <c r="BN134" s="2">
        <v>0</v>
      </c>
      <c r="BO134" s="2">
        <v>-216.93</v>
      </c>
      <c r="BP134" s="2">
        <v>0</v>
      </c>
      <c r="BQ134" s="2">
        <v>4103.59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t="s">
        <v>32</v>
      </c>
      <c r="CL134" t="s">
        <v>2378</v>
      </c>
      <c r="CM134" t="s">
        <v>2377</v>
      </c>
      <c r="CN134" t="s">
        <v>2374</v>
      </c>
      <c r="CO134" t="s">
        <v>87</v>
      </c>
      <c r="CP134" t="b">
        <v>1</v>
      </c>
      <c r="CQ134" t="s">
        <v>2378</v>
      </c>
      <c r="CR134" t="b">
        <v>1</v>
      </c>
    </row>
    <row r="135" spans="1:96" x14ac:dyDescent="0.25">
      <c r="A135" t="s">
        <v>18</v>
      </c>
      <c r="B135" t="s">
        <v>1483</v>
      </c>
      <c r="C135" t="str">
        <f t="shared" si="2"/>
        <v>000001130027-2021-20210101Termoli</v>
      </c>
      <c r="D135" t="s">
        <v>141</v>
      </c>
      <c r="E135" t="s">
        <v>142</v>
      </c>
      <c r="F135" t="s">
        <v>76</v>
      </c>
      <c r="G135" t="s">
        <v>1416</v>
      </c>
      <c r="H135" t="s">
        <v>1370</v>
      </c>
      <c r="I135" t="s">
        <v>1297</v>
      </c>
      <c r="J135" t="s">
        <v>1298</v>
      </c>
      <c r="K135" t="s">
        <v>1299</v>
      </c>
      <c r="L135" t="s">
        <v>1300</v>
      </c>
      <c r="M135" t="s">
        <v>1301</v>
      </c>
      <c r="N135" t="s">
        <v>1245</v>
      </c>
      <c r="O135" t="s">
        <v>1416</v>
      </c>
      <c r="P135" t="s">
        <v>1343</v>
      </c>
      <c r="Q135" t="s">
        <v>1373</v>
      </c>
      <c r="R135" t="s">
        <v>1428</v>
      </c>
      <c r="S135" t="s">
        <v>51</v>
      </c>
      <c r="T135" t="s">
        <v>52</v>
      </c>
      <c r="U135" t="s">
        <v>143</v>
      </c>
      <c r="V135" t="s">
        <v>143</v>
      </c>
      <c r="W135" t="s">
        <v>142</v>
      </c>
      <c r="X135" t="s">
        <v>1391</v>
      </c>
      <c r="Y135" t="s">
        <v>1345</v>
      </c>
      <c r="Z135" t="s">
        <v>1380</v>
      </c>
      <c r="AA135" t="s">
        <v>1381</v>
      </c>
      <c r="AB135" t="s">
        <v>32</v>
      </c>
      <c r="AC135" t="s">
        <v>87</v>
      </c>
      <c r="AD135" t="s">
        <v>87</v>
      </c>
      <c r="AE135" s="35"/>
      <c r="AF135" t="s">
        <v>1382</v>
      </c>
      <c r="AG135" t="s">
        <v>87</v>
      </c>
      <c r="AH135" t="s">
        <v>1310</v>
      </c>
      <c r="AI135" t="s">
        <v>1383</v>
      </c>
      <c r="AJ135" t="s">
        <v>1383</v>
      </c>
      <c r="AK135" t="s">
        <v>85</v>
      </c>
      <c r="AL135" t="s">
        <v>1258</v>
      </c>
      <c r="AM135" t="s">
        <v>1312</v>
      </c>
      <c r="AN135" t="s">
        <v>1313</v>
      </c>
      <c r="AO135" t="s">
        <v>1384</v>
      </c>
      <c r="AP135" t="s">
        <v>1465</v>
      </c>
      <c r="AQ135" t="s">
        <v>1479</v>
      </c>
      <c r="AR135" t="s">
        <v>1480</v>
      </c>
      <c r="AS135" t="s">
        <v>1318</v>
      </c>
      <c r="AT135" t="s">
        <v>1319</v>
      </c>
      <c r="AU135" t="s">
        <v>1320</v>
      </c>
      <c r="AV135" t="s">
        <v>88</v>
      </c>
      <c r="AW135" t="s">
        <v>89</v>
      </c>
      <c r="AX135">
        <v>11</v>
      </c>
      <c r="AY135" t="s">
        <v>1310</v>
      </c>
      <c r="AZ135">
        <v>50</v>
      </c>
      <c r="BA135">
        <v>50</v>
      </c>
      <c r="BC135" t="s">
        <v>1269</v>
      </c>
      <c r="BD135" t="s">
        <v>1269</v>
      </c>
      <c r="BE135" t="s">
        <v>77</v>
      </c>
      <c r="BF135" t="s">
        <v>31</v>
      </c>
      <c r="BG135" t="s">
        <v>78</v>
      </c>
      <c r="BH135" t="s">
        <v>32</v>
      </c>
      <c r="BI135" t="s">
        <v>1270</v>
      </c>
      <c r="BJ135" t="s">
        <v>1271</v>
      </c>
      <c r="BK135" s="2">
        <v>0</v>
      </c>
      <c r="BL135" s="2">
        <v>0</v>
      </c>
      <c r="BM135" s="2">
        <v>0</v>
      </c>
      <c r="BN135" s="2">
        <v>996.24</v>
      </c>
      <c r="BO135" s="2">
        <v>-49.81</v>
      </c>
      <c r="BP135" s="2">
        <v>0</v>
      </c>
      <c r="BQ135" s="2">
        <v>946.43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996.24</v>
      </c>
      <c r="CH135" s="2">
        <v>0</v>
      </c>
      <c r="CI135" s="2">
        <v>0</v>
      </c>
      <c r="CJ135" s="2">
        <v>0</v>
      </c>
      <c r="CK135" t="s">
        <v>32</v>
      </c>
      <c r="CL135" t="s">
        <v>2378</v>
      </c>
      <c r="CM135" t="s">
        <v>2377</v>
      </c>
      <c r="CN135" t="s">
        <v>2374</v>
      </c>
    </row>
    <row r="136" spans="1:96" x14ac:dyDescent="0.25">
      <c r="A136" t="s">
        <v>18</v>
      </c>
      <c r="B136" t="s">
        <v>1483</v>
      </c>
      <c r="C136" t="str">
        <f t="shared" si="2"/>
        <v>000001130027-2021-20210201Termoli</v>
      </c>
      <c r="D136" t="s">
        <v>141</v>
      </c>
      <c r="E136" t="s">
        <v>142</v>
      </c>
      <c r="F136" t="s">
        <v>76</v>
      </c>
      <c r="G136" t="s">
        <v>1417</v>
      </c>
      <c r="H136" t="s">
        <v>1370</v>
      </c>
      <c r="I136" t="s">
        <v>1297</v>
      </c>
      <c r="J136" t="s">
        <v>1298</v>
      </c>
      <c r="K136" t="s">
        <v>1299</v>
      </c>
      <c r="L136" t="s">
        <v>1300</v>
      </c>
      <c r="M136" t="s">
        <v>1301</v>
      </c>
      <c r="N136" t="s">
        <v>1245</v>
      </c>
      <c r="O136" t="s">
        <v>1417</v>
      </c>
      <c r="P136" t="s">
        <v>1343</v>
      </c>
      <c r="Q136" t="s">
        <v>1373</v>
      </c>
      <c r="R136" t="s">
        <v>1428</v>
      </c>
      <c r="S136" t="s">
        <v>51</v>
      </c>
      <c r="T136" t="s">
        <v>52</v>
      </c>
      <c r="U136" t="s">
        <v>143</v>
      </c>
      <c r="V136" t="s">
        <v>143</v>
      </c>
      <c r="W136" t="s">
        <v>142</v>
      </c>
      <c r="X136" t="s">
        <v>1391</v>
      </c>
      <c r="Y136" t="s">
        <v>1345</v>
      </c>
      <c r="Z136" t="s">
        <v>1380</v>
      </c>
      <c r="AA136" t="s">
        <v>1381</v>
      </c>
      <c r="AB136" t="s">
        <v>32</v>
      </c>
      <c r="AC136" t="s">
        <v>87</v>
      </c>
      <c r="AD136" t="s">
        <v>87</v>
      </c>
      <c r="AE136" s="35"/>
      <c r="AF136" t="s">
        <v>1382</v>
      </c>
      <c r="AG136" t="s">
        <v>87</v>
      </c>
      <c r="AH136" t="s">
        <v>1310</v>
      </c>
      <c r="AI136" t="s">
        <v>1383</v>
      </c>
      <c r="AJ136" t="s">
        <v>1383</v>
      </c>
      <c r="AK136" t="s">
        <v>85</v>
      </c>
      <c r="AL136" t="s">
        <v>1258</v>
      </c>
      <c r="AM136" t="s">
        <v>1312</v>
      </c>
      <c r="AN136" t="s">
        <v>1313</v>
      </c>
      <c r="AO136" t="s">
        <v>1384</v>
      </c>
      <c r="AP136" t="s">
        <v>1465</v>
      </c>
      <c r="AQ136" t="s">
        <v>1479</v>
      </c>
      <c r="AR136" t="s">
        <v>1480</v>
      </c>
      <c r="AS136" t="s">
        <v>1318</v>
      </c>
      <c r="AT136" t="s">
        <v>1319</v>
      </c>
      <c r="AU136" t="s">
        <v>1320</v>
      </c>
      <c r="AV136" t="s">
        <v>88</v>
      </c>
      <c r="AW136" t="s">
        <v>89</v>
      </c>
      <c r="AX136">
        <v>11</v>
      </c>
      <c r="AY136" t="s">
        <v>1310</v>
      </c>
      <c r="AZ136">
        <v>50</v>
      </c>
      <c r="BA136">
        <v>50</v>
      </c>
      <c r="BC136" t="s">
        <v>1269</v>
      </c>
      <c r="BD136" t="s">
        <v>1269</v>
      </c>
      <c r="BE136" t="s">
        <v>77</v>
      </c>
      <c r="BF136" t="s">
        <v>31</v>
      </c>
      <c r="BG136" t="s">
        <v>78</v>
      </c>
      <c r="BH136" t="s">
        <v>32</v>
      </c>
      <c r="BI136" t="s">
        <v>1270</v>
      </c>
      <c r="BJ136" t="s">
        <v>1271</v>
      </c>
      <c r="BK136" s="2">
        <v>0</v>
      </c>
      <c r="BL136" s="2">
        <v>0</v>
      </c>
      <c r="BM136" s="2">
        <v>0</v>
      </c>
      <c r="BN136" s="2">
        <v>1049.22</v>
      </c>
      <c r="BO136" s="2">
        <v>-48.09</v>
      </c>
      <c r="BP136" s="2">
        <v>0</v>
      </c>
      <c r="BQ136" s="2">
        <v>1001.13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1049.22</v>
      </c>
      <c r="CH136" s="2">
        <v>0</v>
      </c>
      <c r="CI136" s="2">
        <v>0</v>
      </c>
      <c r="CJ136" s="2">
        <v>0</v>
      </c>
      <c r="CK136" t="s">
        <v>32</v>
      </c>
      <c r="CL136" t="s">
        <v>2378</v>
      </c>
      <c r="CM136" t="s">
        <v>2377</v>
      </c>
      <c r="CN136" t="s">
        <v>2374</v>
      </c>
    </row>
    <row r="137" spans="1:96" x14ac:dyDescent="0.25">
      <c r="A137" t="s">
        <v>18</v>
      </c>
      <c r="B137" t="s">
        <v>1483</v>
      </c>
      <c r="C137" t="str">
        <f t="shared" si="2"/>
        <v>000001130027-2021-20210301Termoli</v>
      </c>
      <c r="D137" t="s">
        <v>141</v>
      </c>
      <c r="E137" t="s">
        <v>142</v>
      </c>
      <c r="F137" t="s">
        <v>76</v>
      </c>
      <c r="G137" t="s">
        <v>1419</v>
      </c>
      <c r="H137" t="s">
        <v>1370</v>
      </c>
      <c r="I137" t="s">
        <v>1297</v>
      </c>
      <c r="J137" t="s">
        <v>1298</v>
      </c>
      <c r="K137" t="s">
        <v>1299</v>
      </c>
      <c r="L137" t="s">
        <v>1300</v>
      </c>
      <c r="M137" t="s">
        <v>1301</v>
      </c>
      <c r="N137" t="s">
        <v>1245</v>
      </c>
      <c r="O137" t="s">
        <v>1419</v>
      </c>
      <c r="P137" t="s">
        <v>1343</v>
      </c>
      <c r="Q137" t="s">
        <v>1373</v>
      </c>
      <c r="R137" t="s">
        <v>1428</v>
      </c>
      <c r="S137" t="s">
        <v>51</v>
      </c>
      <c r="T137" t="s">
        <v>52</v>
      </c>
      <c r="U137" t="s">
        <v>143</v>
      </c>
      <c r="V137" t="s">
        <v>143</v>
      </c>
      <c r="W137" t="s">
        <v>142</v>
      </c>
      <c r="X137" t="s">
        <v>1391</v>
      </c>
      <c r="Y137" t="s">
        <v>1345</v>
      </c>
      <c r="Z137" t="s">
        <v>1380</v>
      </c>
      <c r="AA137" t="s">
        <v>1381</v>
      </c>
      <c r="AB137" t="s">
        <v>32</v>
      </c>
      <c r="AC137" t="s">
        <v>87</v>
      </c>
      <c r="AD137" t="s">
        <v>87</v>
      </c>
      <c r="AE137" s="35"/>
      <c r="AF137" t="s">
        <v>1382</v>
      </c>
      <c r="AG137" t="s">
        <v>87</v>
      </c>
      <c r="AH137" t="s">
        <v>1310</v>
      </c>
      <c r="AI137" t="s">
        <v>1383</v>
      </c>
      <c r="AJ137" t="s">
        <v>1383</v>
      </c>
      <c r="AK137" t="s">
        <v>85</v>
      </c>
      <c r="AL137" t="s">
        <v>1258</v>
      </c>
      <c r="AM137" t="s">
        <v>1312</v>
      </c>
      <c r="AN137" t="s">
        <v>1313</v>
      </c>
      <c r="AO137" t="s">
        <v>1384</v>
      </c>
      <c r="AP137" t="s">
        <v>1465</v>
      </c>
      <c r="AQ137" t="s">
        <v>1479</v>
      </c>
      <c r="AR137" t="s">
        <v>1480</v>
      </c>
      <c r="AS137" t="s">
        <v>1318</v>
      </c>
      <c r="AT137" t="s">
        <v>1319</v>
      </c>
      <c r="AU137" t="s">
        <v>1320</v>
      </c>
      <c r="AV137" t="s">
        <v>88</v>
      </c>
      <c r="AW137" t="s">
        <v>89</v>
      </c>
      <c r="AX137">
        <v>11</v>
      </c>
      <c r="AY137" t="s">
        <v>1310</v>
      </c>
      <c r="AZ137">
        <v>50</v>
      </c>
      <c r="BA137">
        <v>50</v>
      </c>
      <c r="BC137" t="s">
        <v>1269</v>
      </c>
      <c r="BD137" t="s">
        <v>1269</v>
      </c>
      <c r="BE137" t="s">
        <v>77</v>
      </c>
      <c r="BF137" t="s">
        <v>31</v>
      </c>
      <c r="BG137" t="s">
        <v>78</v>
      </c>
      <c r="BH137" t="s">
        <v>32</v>
      </c>
      <c r="BI137" t="s">
        <v>1270</v>
      </c>
      <c r="BJ137" t="s">
        <v>1271</v>
      </c>
      <c r="BK137" s="2">
        <v>0</v>
      </c>
      <c r="BL137" s="2">
        <v>0</v>
      </c>
      <c r="BM137" s="2">
        <v>0</v>
      </c>
      <c r="BN137" s="2">
        <v>1276.74</v>
      </c>
      <c r="BO137" s="2">
        <v>-53.2</v>
      </c>
      <c r="BP137" s="2">
        <v>0</v>
      </c>
      <c r="BQ137" s="2">
        <v>1223.54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1276.74</v>
      </c>
      <c r="CH137" s="2">
        <v>0</v>
      </c>
      <c r="CI137" s="2">
        <v>0</v>
      </c>
      <c r="CJ137" s="2">
        <v>0</v>
      </c>
      <c r="CK137" t="s">
        <v>32</v>
      </c>
      <c r="CL137" t="s">
        <v>2378</v>
      </c>
      <c r="CM137" t="s">
        <v>2377</v>
      </c>
      <c r="CN137" t="s">
        <v>2374</v>
      </c>
    </row>
    <row r="138" spans="1:96" x14ac:dyDescent="0.25">
      <c r="A138" t="s">
        <v>18</v>
      </c>
      <c r="B138" t="s">
        <v>1483</v>
      </c>
      <c r="C138" t="str">
        <f t="shared" si="2"/>
        <v>000001130027-2021-20210401Termoli</v>
      </c>
      <c r="D138" t="s">
        <v>141</v>
      </c>
      <c r="E138" t="s">
        <v>142</v>
      </c>
      <c r="F138" t="s">
        <v>76</v>
      </c>
      <c r="G138" t="s">
        <v>1421</v>
      </c>
      <c r="H138" t="s">
        <v>1370</v>
      </c>
      <c r="I138" t="s">
        <v>1297</v>
      </c>
      <c r="J138" t="s">
        <v>1298</v>
      </c>
      <c r="K138" t="s">
        <v>1299</v>
      </c>
      <c r="L138" t="s">
        <v>1300</v>
      </c>
      <c r="M138" t="s">
        <v>1301</v>
      </c>
      <c r="N138" t="s">
        <v>1245</v>
      </c>
      <c r="O138" t="s">
        <v>1421</v>
      </c>
      <c r="P138" t="s">
        <v>1343</v>
      </c>
      <c r="Q138" t="s">
        <v>1373</v>
      </c>
      <c r="R138" t="s">
        <v>1428</v>
      </c>
      <c r="S138" t="s">
        <v>51</v>
      </c>
      <c r="T138" t="s">
        <v>52</v>
      </c>
      <c r="U138" t="s">
        <v>143</v>
      </c>
      <c r="V138" t="s">
        <v>143</v>
      </c>
      <c r="W138" t="s">
        <v>142</v>
      </c>
      <c r="X138" t="s">
        <v>1391</v>
      </c>
      <c r="Y138" t="s">
        <v>1345</v>
      </c>
      <c r="Z138" t="s">
        <v>1380</v>
      </c>
      <c r="AA138" t="s">
        <v>1381</v>
      </c>
      <c r="AB138" t="s">
        <v>32</v>
      </c>
      <c r="AC138" t="s">
        <v>87</v>
      </c>
      <c r="AD138" t="s">
        <v>87</v>
      </c>
      <c r="AE138" s="35"/>
      <c r="AF138" t="s">
        <v>1382</v>
      </c>
      <c r="AG138" t="s">
        <v>87</v>
      </c>
      <c r="AH138" t="s">
        <v>1310</v>
      </c>
      <c r="AI138" t="s">
        <v>1383</v>
      </c>
      <c r="AJ138" t="s">
        <v>1383</v>
      </c>
      <c r="AK138" t="s">
        <v>85</v>
      </c>
      <c r="AL138" t="s">
        <v>1258</v>
      </c>
      <c r="AM138" t="s">
        <v>1312</v>
      </c>
      <c r="AN138" t="s">
        <v>1313</v>
      </c>
      <c r="AO138" t="s">
        <v>1384</v>
      </c>
      <c r="AP138" t="s">
        <v>1465</v>
      </c>
      <c r="AQ138" t="s">
        <v>1479</v>
      </c>
      <c r="AR138" t="s">
        <v>1480</v>
      </c>
      <c r="AS138" t="s">
        <v>1318</v>
      </c>
      <c r="AT138" t="s">
        <v>1319</v>
      </c>
      <c r="AU138" t="s">
        <v>1320</v>
      </c>
      <c r="AV138" t="s">
        <v>88</v>
      </c>
      <c r="AW138" t="s">
        <v>89</v>
      </c>
      <c r="AX138">
        <v>11</v>
      </c>
      <c r="AY138" t="s">
        <v>1310</v>
      </c>
      <c r="AZ138">
        <v>50</v>
      </c>
      <c r="BA138">
        <v>50</v>
      </c>
      <c r="BC138" t="s">
        <v>1269</v>
      </c>
      <c r="BD138" t="s">
        <v>1269</v>
      </c>
      <c r="BE138" t="s">
        <v>77</v>
      </c>
      <c r="BF138" t="s">
        <v>31</v>
      </c>
      <c r="BG138" t="s">
        <v>78</v>
      </c>
      <c r="BH138" t="s">
        <v>32</v>
      </c>
      <c r="BI138" t="s">
        <v>1270</v>
      </c>
      <c r="BJ138" t="s">
        <v>1271</v>
      </c>
      <c r="BK138" s="2">
        <v>0</v>
      </c>
      <c r="BL138" s="2">
        <v>0</v>
      </c>
      <c r="BM138" s="2">
        <v>0</v>
      </c>
      <c r="BN138" s="2">
        <v>1543.18</v>
      </c>
      <c r="BO138" s="2">
        <v>-57.87</v>
      </c>
      <c r="BP138" s="2">
        <v>0</v>
      </c>
      <c r="BQ138" s="2">
        <v>1485.31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1543.18</v>
      </c>
      <c r="CH138" s="2">
        <v>0</v>
      </c>
      <c r="CI138" s="2">
        <v>0</v>
      </c>
      <c r="CJ138" s="2">
        <v>0</v>
      </c>
      <c r="CK138" t="s">
        <v>32</v>
      </c>
      <c r="CL138" t="s">
        <v>2378</v>
      </c>
      <c r="CM138" t="s">
        <v>2377</v>
      </c>
      <c r="CN138" t="s">
        <v>2374</v>
      </c>
    </row>
    <row r="139" spans="1:96" x14ac:dyDescent="0.25">
      <c r="A139" t="s">
        <v>18</v>
      </c>
      <c r="B139" t="s">
        <v>1483</v>
      </c>
      <c r="C139" t="str">
        <f t="shared" si="2"/>
        <v>000001130027-2021-20210501Termoli</v>
      </c>
      <c r="D139" t="s">
        <v>141</v>
      </c>
      <c r="E139" t="s">
        <v>142</v>
      </c>
      <c r="F139" t="s">
        <v>76</v>
      </c>
      <c r="G139" t="s">
        <v>1423</v>
      </c>
      <c r="H139" t="s">
        <v>1370</v>
      </c>
      <c r="I139" t="s">
        <v>1297</v>
      </c>
      <c r="J139" t="s">
        <v>1298</v>
      </c>
      <c r="K139" t="s">
        <v>1299</v>
      </c>
      <c r="L139" t="s">
        <v>1300</v>
      </c>
      <c r="M139" t="s">
        <v>1301</v>
      </c>
      <c r="N139" t="s">
        <v>1245</v>
      </c>
      <c r="O139" t="s">
        <v>1423</v>
      </c>
      <c r="P139" t="s">
        <v>1343</v>
      </c>
      <c r="Q139" t="s">
        <v>1373</v>
      </c>
      <c r="R139" t="s">
        <v>1428</v>
      </c>
      <c r="S139" t="s">
        <v>51</v>
      </c>
      <c r="T139" t="s">
        <v>52</v>
      </c>
      <c r="U139" t="s">
        <v>143</v>
      </c>
      <c r="V139" t="s">
        <v>143</v>
      </c>
      <c r="W139" t="s">
        <v>142</v>
      </c>
      <c r="X139" t="s">
        <v>1391</v>
      </c>
      <c r="Y139" t="s">
        <v>1345</v>
      </c>
      <c r="Z139" t="s">
        <v>1380</v>
      </c>
      <c r="AA139" t="s">
        <v>1381</v>
      </c>
      <c r="AB139" t="s">
        <v>32</v>
      </c>
      <c r="AC139" t="s">
        <v>87</v>
      </c>
      <c r="AD139" t="s">
        <v>87</v>
      </c>
      <c r="AE139" s="35"/>
      <c r="AF139" t="s">
        <v>1382</v>
      </c>
      <c r="AG139" t="s">
        <v>87</v>
      </c>
      <c r="AH139" t="s">
        <v>1310</v>
      </c>
      <c r="AI139" t="s">
        <v>1383</v>
      </c>
      <c r="AJ139" t="s">
        <v>1383</v>
      </c>
      <c r="AK139" t="s">
        <v>85</v>
      </c>
      <c r="AL139" t="s">
        <v>1258</v>
      </c>
      <c r="AM139" t="s">
        <v>1312</v>
      </c>
      <c r="AN139" t="s">
        <v>1313</v>
      </c>
      <c r="AO139" t="s">
        <v>1384</v>
      </c>
      <c r="AP139" t="s">
        <v>1465</v>
      </c>
      <c r="AQ139" t="s">
        <v>1479</v>
      </c>
      <c r="AR139" t="s">
        <v>1480</v>
      </c>
      <c r="AS139" t="s">
        <v>1318</v>
      </c>
      <c r="AT139" t="s">
        <v>1319</v>
      </c>
      <c r="AU139" t="s">
        <v>1320</v>
      </c>
      <c r="AV139" t="s">
        <v>88</v>
      </c>
      <c r="AW139" t="s">
        <v>89</v>
      </c>
      <c r="AX139">
        <v>11</v>
      </c>
      <c r="AY139" t="s">
        <v>1310</v>
      </c>
      <c r="AZ139">
        <v>50</v>
      </c>
      <c r="BA139">
        <v>50</v>
      </c>
      <c r="BC139" t="s">
        <v>1269</v>
      </c>
      <c r="BD139" t="s">
        <v>1269</v>
      </c>
      <c r="BE139" t="s">
        <v>77</v>
      </c>
      <c r="BF139" t="s">
        <v>31</v>
      </c>
      <c r="BG139" t="s">
        <v>78</v>
      </c>
      <c r="BH139" t="s">
        <v>32</v>
      </c>
      <c r="BI139" t="s">
        <v>1270</v>
      </c>
      <c r="BJ139" t="s">
        <v>1271</v>
      </c>
      <c r="BK139" s="2">
        <v>0</v>
      </c>
      <c r="BL139" s="2">
        <v>0</v>
      </c>
      <c r="BM139" s="2">
        <v>0</v>
      </c>
      <c r="BN139" s="2">
        <v>1485.33</v>
      </c>
      <c r="BO139" s="2">
        <v>-49.51</v>
      </c>
      <c r="BP139" s="2">
        <v>0</v>
      </c>
      <c r="BQ139" s="2">
        <v>1435.82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1485.33</v>
      </c>
      <c r="CH139" s="2">
        <v>0</v>
      </c>
      <c r="CI139" s="2">
        <v>0</v>
      </c>
      <c r="CJ139" s="2">
        <v>0</v>
      </c>
      <c r="CK139" t="s">
        <v>32</v>
      </c>
      <c r="CL139" t="s">
        <v>2378</v>
      </c>
      <c r="CM139" t="s">
        <v>2377</v>
      </c>
      <c r="CN139" t="s">
        <v>2374</v>
      </c>
    </row>
    <row r="140" spans="1:96" x14ac:dyDescent="0.25">
      <c r="A140" t="s">
        <v>18</v>
      </c>
      <c r="B140" t="s">
        <v>1483</v>
      </c>
      <c r="C140" t="str">
        <f t="shared" si="2"/>
        <v>000001130027-2021-20210601Termoli</v>
      </c>
      <c r="D140" t="s">
        <v>141</v>
      </c>
      <c r="E140" t="s">
        <v>142</v>
      </c>
      <c r="F140" t="s">
        <v>76</v>
      </c>
      <c r="G140" t="s">
        <v>1424</v>
      </c>
      <c r="H140" t="s">
        <v>1370</v>
      </c>
      <c r="I140" t="s">
        <v>1297</v>
      </c>
      <c r="J140" t="s">
        <v>1298</v>
      </c>
      <c r="K140" t="s">
        <v>1299</v>
      </c>
      <c r="L140" t="s">
        <v>1300</v>
      </c>
      <c r="M140" t="s">
        <v>1301</v>
      </c>
      <c r="N140" t="s">
        <v>1245</v>
      </c>
      <c r="O140" t="s">
        <v>1424</v>
      </c>
      <c r="P140" t="s">
        <v>1343</v>
      </c>
      <c r="Q140" t="s">
        <v>1373</v>
      </c>
      <c r="R140" t="s">
        <v>1428</v>
      </c>
      <c r="S140" t="s">
        <v>51</v>
      </c>
      <c r="T140" t="s">
        <v>52</v>
      </c>
      <c r="U140" t="s">
        <v>143</v>
      </c>
      <c r="V140" t="s">
        <v>143</v>
      </c>
      <c r="W140" t="s">
        <v>142</v>
      </c>
      <c r="X140" t="s">
        <v>1391</v>
      </c>
      <c r="Y140" t="s">
        <v>1345</v>
      </c>
      <c r="Z140" t="s">
        <v>1380</v>
      </c>
      <c r="AA140" t="s">
        <v>1381</v>
      </c>
      <c r="AB140" t="s">
        <v>32</v>
      </c>
      <c r="AC140" t="s">
        <v>87</v>
      </c>
      <c r="AD140" t="s">
        <v>87</v>
      </c>
      <c r="AE140" s="35"/>
      <c r="AF140" t="s">
        <v>1382</v>
      </c>
      <c r="AG140" t="s">
        <v>87</v>
      </c>
      <c r="AH140" t="s">
        <v>1310</v>
      </c>
      <c r="AI140" t="s">
        <v>1383</v>
      </c>
      <c r="AJ140" t="s">
        <v>1383</v>
      </c>
      <c r="AK140" t="s">
        <v>85</v>
      </c>
      <c r="AL140" t="s">
        <v>1258</v>
      </c>
      <c r="AM140" t="s">
        <v>1312</v>
      </c>
      <c r="AN140" t="s">
        <v>1313</v>
      </c>
      <c r="AO140" t="s">
        <v>1384</v>
      </c>
      <c r="AP140" t="s">
        <v>1465</v>
      </c>
      <c r="AQ140" t="s">
        <v>1479</v>
      </c>
      <c r="AR140" t="s">
        <v>1480</v>
      </c>
      <c r="AS140" t="s">
        <v>1318</v>
      </c>
      <c r="AT140" t="s">
        <v>1319</v>
      </c>
      <c r="AU140" t="s">
        <v>1320</v>
      </c>
      <c r="AV140" t="s">
        <v>88</v>
      </c>
      <c r="AW140" t="s">
        <v>89</v>
      </c>
      <c r="AX140">
        <v>11</v>
      </c>
      <c r="AY140" t="s">
        <v>1310</v>
      </c>
      <c r="AZ140">
        <v>50</v>
      </c>
      <c r="BA140">
        <v>50</v>
      </c>
      <c r="BC140" t="s">
        <v>1269</v>
      </c>
      <c r="BD140" t="s">
        <v>1269</v>
      </c>
      <c r="BE140" t="s">
        <v>77</v>
      </c>
      <c r="BF140" t="s">
        <v>31</v>
      </c>
      <c r="BG140" t="s">
        <v>78</v>
      </c>
      <c r="BH140" t="s">
        <v>32</v>
      </c>
      <c r="BI140" t="s">
        <v>1270</v>
      </c>
      <c r="BJ140" t="s">
        <v>1271</v>
      </c>
      <c r="BK140" s="2">
        <v>0</v>
      </c>
      <c r="BL140" s="2">
        <v>0</v>
      </c>
      <c r="BM140" s="2">
        <v>0</v>
      </c>
      <c r="BN140" s="2">
        <v>1503.34</v>
      </c>
      <c r="BO140" s="2">
        <v>-43.85</v>
      </c>
      <c r="BP140" s="2">
        <v>0</v>
      </c>
      <c r="BQ140" s="2">
        <v>1459.49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1503.34</v>
      </c>
      <c r="CH140" s="2">
        <v>0</v>
      </c>
      <c r="CI140" s="2">
        <v>0</v>
      </c>
      <c r="CJ140" s="2">
        <v>0</v>
      </c>
      <c r="CK140" t="s">
        <v>32</v>
      </c>
      <c r="CL140" t="s">
        <v>2378</v>
      </c>
      <c r="CM140" t="s">
        <v>2377</v>
      </c>
      <c r="CN140" t="s">
        <v>2374</v>
      </c>
    </row>
    <row r="141" spans="1:96" x14ac:dyDescent="0.25">
      <c r="A141" t="s">
        <v>18</v>
      </c>
      <c r="B141" t="s">
        <v>1483</v>
      </c>
      <c r="C141" t="str">
        <f t="shared" si="2"/>
        <v>000001130027-2021-20210701Termoli</v>
      </c>
      <c r="D141" t="s">
        <v>141</v>
      </c>
      <c r="E141" t="s">
        <v>142</v>
      </c>
      <c r="F141" t="s">
        <v>76</v>
      </c>
      <c r="G141" t="s">
        <v>1425</v>
      </c>
      <c r="H141" t="s">
        <v>1367</v>
      </c>
      <c r="I141" t="s">
        <v>1297</v>
      </c>
      <c r="J141" t="s">
        <v>1298</v>
      </c>
      <c r="K141" t="s">
        <v>1299</v>
      </c>
      <c r="L141" t="s">
        <v>1300</v>
      </c>
      <c r="M141" t="s">
        <v>1301</v>
      </c>
      <c r="N141" t="s">
        <v>1245</v>
      </c>
      <c r="O141" t="s">
        <v>1425</v>
      </c>
      <c r="P141" t="s">
        <v>1343</v>
      </c>
      <c r="Q141" t="s">
        <v>1373</v>
      </c>
      <c r="R141" t="s">
        <v>1428</v>
      </c>
      <c r="S141" t="s">
        <v>51</v>
      </c>
      <c r="T141" t="s">
        <v>52</v>
      </c>
      <c r="U141" t="s">
        <v>143</v>
      </c>
      <c r="V141" t="s">
        <v>143</v>
      </c>
      <c r="W141" t="s">
        <v>142</v>
      </c>
      <c r="X141" t="s">
        <v>1391</v>
      </c>
      <c r="Y141" t="s">
        <v>1345</v>
      </c>
      <c r="Z141" t="s">
        <v>1380</v>
      </c>
      <c r="AA141" t="s">
        <v>1381</v>
      </c>
      <c r="AB141" t="s">
        <v>32</v>
      </c>
      <c r="AC141" t="s">
        <v>87</v>
      </c>
      <c r="AD141" t="s">
        <v>87</v>
      </c>
      <c r="AE141" s="35"/>
      <c r="AF141" t="s">
        <v>1382</v>
      </c>
      <c r="AG141" t="s">
        <v>87</v>
      </c>
      <c r="AH141" t="s">
        <v>1310</v>
      </c>
      <c r="AI141" t="s">
        <v>1383</v>
      </c>
      <c r="AJ141" t="s">
        <v>1383</v>
      </c>
      <c r="AK141" t="s">
        <v>85</v>
      </c>
      <c r="AL141" t="s">
        <v>1258</v>
      </c>
      <c r="AM141" t="s">
        <v>1312</v>
      </c>
      <c r="AN141" t="s">
        <v>1313</v>
      </c>
      <c r="AO141" t="s">
        <v>1384</v>
      </c>
      <c r="AP141" t="s">
        <v>1465</v>
      </c>
      <c r="AQ141" t="s">
        <v>1479</v>
      </c>
      <c r="AR141" t="s">
        <v>1480</v>
      </c>
      <c r="AS141" t="s">
        <v>1318</v>
      </c>
      <c r="AT141" t="s">
        <v>1319</v>
      </c>
      <c r="AU141" t="s">
        <v>1320</v>
      </c>
      <c r="AV141" t="s">
        <v>88</v>
      </c>
      <c r="AW141" t="s">
        <v>89</v>
      </c>
      <c r="AX141">
        <v>11</v>
      </c>
      <c r="AY141" t="s">
        <v>1310</v>
      </c>
      <c r="AZ141">
        <v>50</v>
      </c>
      <c r="BA141">
        <v>50</v>
      </c>
      <c r="BC141" t="s">
        <v>1269</v>
      </c>
      <c r="BD141" t="s">
        <v>1269</v>
      </c>
      <c r="BE141" t="s">
        <v>77</v>
      </c>
      <c r="BF141" t="s">
        <v>31</v>
      </c>
      <c r="BG141" t="s">
        <v>78</v>
      </c>
      <c r="BH141" t="s">
        <v>32</v>
      </c>
      <c r="BI141" t="s">
        <v>1270</v>
      </c>
      <c r="BJ141" t="s">
        <v>1271</v>
      </c>
      <c r="BK141" s="2">
        <v>0</v>
      </c>
      <c r="BL141" s="2">
        <v>0</v>
      </c>
      <c r="BM141" s="2">
        <v>0</v>
      </c>
      <c r="BN141" s="2">
        <v>379.82</v>
      </c>
      <c r="BO141" s="2">
        <v>-9.5</v>
      </c>
      <c r="BP141" s="2">
        <v>0</v>
      </c>
      <c r="BQ141" s="2">
        <v>370.32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0</v>
      </c>
      <c r="BZ141" s="2">
        <v>0</v>
      </c>
      <c r="CA141" s="2">
        <v>0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379.82</v>
      </c>
      <c r="CH141" s="2">
        <v>0</v>
      </c>
      <c r="CI141" s="2">
        <v>0</v>
      </c>
      <c r="CJ141" s="2">
        <v>0</v>
      </c>
      <c r="CK141" t="s">
        <v>32</v>
      </c>
      <c r="CL141" t="s">
        <v>2378</v>
      </c>
      <c r="CM141" t="s">
        <v>2377</v>
      </c>
      <c r="CN141" t="s">
        <v>2374</v>
      </c>
    </row>
    <row r="142" spans="1:96" x14ac:dyDescent="0.25">
      <c r="A142" t="s">
        <v>18</v>
      </c>
      <c r="B142" t="s">
        <v>1483</v>
      </c>
      <c r="C142" t="str">
        <f t="shared" si="2"/>
        <v>000001130027-2021-20210801Termoli</v>
      </c>
      <c r="D142" t="s">
        <v>141</v>
      </c>
      <c r="E142" t="s">
        <v>142</v>
      </c>
      <c r="F142" t="s">
        <v>76</v>
      </c>
      <c r="G142" t="s">
        <v>1426</v>
      </c>
      <c r="H142" t="s">
        <v>1367</v>
      </c>
      <c r="I142" t="s">
        <v>1297</v>
      </c>
      <c r="J142" t="s">
        <v>1298</v>
      </c>
      <c r="K142" t="s">
        <v>1299</v>
      </c>
      <c r="L142" t="s">
        <v>1300</v>
      </c>
      <c r="M142" t="s">
        <v>1301</v>
      </c>
      <c r="N142" t="s">
        <v>1245</v>
      </c>
      <c r="O142" t="s">
        <v>1426</v>
      </c>
      <c r="P142" t="s">
        <v>1343</v>
      </c>
      <c r="Q142" t="s">
        <v>1373</v>
      </c>
      <c r="R142" t="s">
        <v>1428</v>
      </c>
      <c r="S142" t="s">
        <v>51</v>
      </c>
      <c r="T142" t="s">
        <v>52</v>
      </c>
      <c r="U142" t="s">
        <v>143</v>
      </c>
      <c r="V142" t="s">
        <v>143</v>
      </c>
      <c r="W142" t="s">
        <v>142</v>
      </c>
      <c r="X142" t="s">
        <v>1391</v>
      </c>
      <c r="Y142" t="s">
        <v>1345</v>
      </c>
      <c r="Z142" t="s">
        <v>1380</v>
      </c>
      <c r="AA142" t="s">
        <v>1381</v>
      </c>
      <c r="AB142" t="s">
        <v>32</v>
      </c>
      <c r="AC142" t="s">
        <v>87</v>
      </c>
      <c r="AD142" t="s">
        <v>87</v>
      </c>
      <c r="AE142" s="35"/>
      <c r="AF142" t="s">
        <v>1382</v>
      </c>
      <c r="AG142" t="s">
        <v>87</v>
      </c>
      <c r="AH142" t="s">
        <v>1310</v>
      </c>
      <c r="AI142" t="s">
        <v>1383</v>
      </c>
      <c r="AJ142" t="s">
        <v>1383</v>
      </c>
      <c r="AK142" t="s">
        <v>85</v>
      </c>
      <c r="AL142" t="s">
        <v>1258</v>
      </c>
      <c r="AM142" t="s">
        <v>1312</v>
      </c>
      <c r="AN142" t="s">
        <v>1313</v>
      </c>
      <c r="AO142" t="s">
        <v>1384</v>
      </c>
      <c r="AP142" t="s">
        <v>1465</v>
      </c>
      <c r="AQ142" t="s">
        <v>1479</v>
      </c>
      <c r="AR142" t="s">
        <v>1480</v>
      </c>
      <c r="AS142" t="s">
        <v>1318</v>
      </c>
      <c r="AT142" t="s">
        <v>1319</v>
      </c>
      <c r="AU142" t="s">
        <v>1320</v>
      </c>
      <c r="AV142" t="s">
        <v>88</v>
      </c>
      <c r="AW142" t="s">
        <v>89</v>
      </c>
      <c r="AX142">
        <v>11</v>
      </c>
      <c r="AY142" t="s">
        <v>1310</v>
      </c>
      <c r="AZ142">
        <v>50</v>
      </c>
      <c r="BA142">
        <v>50</v>
      </c>
      <c r="BC142" t="s">
        <v>1269</v>
      </c>
      <c r="BD142" t="s">
        <v>1269</v>
      </c>
      <c r="BE142" t="s">
        <v>77</v>
      </c>
      <c r="BF142" t="s">
        <v>31</v>
      </c>
      <c r="BG142" t="s">
        <v>78</v>
      </c>
      <c r="BH142" t="s">
        <v>32</v>
      </c>
      <c r="BI142" t="s">
        <v>1270</v>
      </c>
      <c r="BJ142" t="s">
        <v>1271</v>
      </c>
      <c r="BK142" s="2">
        <v>0</v>
      </c>
      <c r="BL142" s="2">
        <v>0</v>
      </c>
      <c r="BM142" s="2">
        <v>0</v>
      </c>
      <c r="BN142" s="2">
        <v>467.72</v>
      </c>
      <c r="BO142" s="2">
        <v>-9.74</v>
      </c>
      <c r="BP142" s="2">
        <v>0</v>
      </c>
      <c r="BQ142" s="2">
        <v>457.98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467.72</v>
      </c>
      <c r="CH142" s="2">
        <v>0</v>
      </c>
      <c r="CI142" s="2">
        <v>0</v>
      </c>
      <c r="CJ142" s="2">
        <v>0</v>
      </c>
      <c r="CK142" t="s">
        <v>32</v>
      </c>
      <c r="CL142" t="s">
        <v>2378</v>
      </c>
      <c r="CM142" t="s">
        <v>2377</v>
      </c>
      <c r="CN142" t="s">
        <v>2374</v>
      </c>
    </row>
    <row r="143" spans="1:96" x14ac:dyDescent="0.25">
      <c r="A143" t="s">
        <v>18</v>
      </c>
      <c r="B143" t="s">
        <v>1483</v>
      </c>
      <c r="C143" t="str">
        <f t="shared" si="2"/>
        <v>000001130027-2021-20210901Termoli</v>
      </c>
      <c r="D143" t="s">
        <v>141</v>
      </c>
      <c r="E143" t="s">
        <v>142</v>
      </c>
      <c r="F143" t="s">
        <v>76</v>
      </c>
      <c r="G143" t="s">
        <v>1366</v>
      </c>
      <c r="H143" t="s">
        <v>1367</v>
      </c>
      <c r="I143" t="s">
        <v>1297</v>
      </c>
      <c r="J143" t="s">
        <v>1298</v>
      </c>
      <c r="K143" t="s">
        <v>1299</v>
      </c>
      <c r="L143" t="s">
        <v>1300</v>
      </c>
      <c r="M143" t="s">
        <v>1301</v>
      </c>
      <c r="N143" t="s">
        <v>1245</v>
      </c>
      <c r="O143" t="s">
        <v>1366</v>
      </c>
      <c r="P143" t="s">
        <v>1343</v>
      </c>
      <c r="Q143" t="s">
        <v>1373</v>
      </c>
      <c r="R143" t="s">
        <v>1428</v>
      </c>
      <c r="S143" t="s">
        <v>51</v>
      </c>
      <c r="T143" t="s">
        <v>52</v>
      </c>
      <c r="U143" t="s">
        <v>143</v>
      </c>
      <c r="V143" t="s">
        <v>143</v>
      </c>
      <c r="W143" t="s">
        <v>142</v>
      </c>
      <c r="X143" t="s">
        <v>1391</v>
      </c>
      <c r="Y143" t="s">
        <v>1345</v>
      </c>
      <c r="Z143" t="s">
        <v>1380</v>
      </c>
      <c r="AA143" t="s">
        <v>1381</v>
      </c>
      <c r="AB143" t="s">
        <v>32</v>
      </c>
      <c r="AC143" t="s">
        <v>87</v>
      </c>
      <c r="AD143" t="s">
        <v>87</v>
      </c>
      <c r="AE143" s="35"/>
      <c r="AF143" t="s">
        <v>1382</v>
      </c>
      <c r="AG143" t="s">
        <v>87</v>
      </c>
      <c r="AH143" t="s">
        <v>1310</v>
      </c>
      <c r="AI143" t="s">
        <v>1383</v>
      </c>
      <c r="AJ143" t="s">
        <v>1383</v>
      </c>
      <c r="AK143" t="s">
        <v>85</v>
      </c>
      <c r="AL143" t="s">
        <v>1258</v>
      </c>
      <c r="AM143" t="s">
        <v>1312</v>
      </c>
      <c r="AN143" t="s">
        <v>1313</v>
      </c>
      <c r="AO143" t="s">
        <v>1384</v>
      </c>
      <c r="AP143" t="s">
        <v>1465</v>
      </c>
      <c r="AQ143" t="s">
        <v>1479</v>
      </c>
      <c r="AR143" t="s">
        <v>1480</v>
      </c>
      <c r="AS143" t="s">
        <v>1318</v>
      </c>
      <c r="AT143" t="s">
        <v>1319</v>
      </c>
      <c r="AU143" t="s">
        <v>1320</v>
      </c>
      <c r="AV143" t="s">
        <v>88</v>
      </c>
      <c r="AW143" t="s">
        <v>89</v>
      </c>
      <c r="AX143">
        <v>11</v>
      </c>
      <c r="AY143" t="s">
        <v>1310</v>
      </c>
      <c r="AZ143">
        <v>50</v>
      </c>
      <c r="BA143">
        <v>50</v>
      </c>
      <c r="BC143" t="s">
        <v>1269</v>
      </c>
      <c r="BD143" t="s">
        <v>1269</v>
      </c>
      <c r="BE143" t="s">
        <v>77</v>
      </c>
      <c r="BF143" t="s">
        <v>31</v>
      </c>
      <c r="BG143" t="s">
        <v>78</v>
      </c>
      <c r="BH143" t="s">
        <v>32</v>
      </c>
      <c r="BI143" t="s">
        <v>1270</v>
      </c>
      <c r="BJ143" t="s">
        <v>1271</v>
      </c>
      <c r="BK143" s="2">
        <v>0</v>
      </c>
      <c r="BL143" s="2">
        <v>0</v>
      </c>
      <c r="BM143" s="2">
        <v>0</v>
      </c>
      <c r="BN143" s="2">
        <v>4635.41</v>
      </c>
      <c r="BO143" s="2">
        <v>-77.260000000000005</v>
      </c>
      <c r="BP143" s="2">
        <v>0</v>
      </c>
      <c r="BQ143" s="2">
        <v>4558.1499999999996</v>
      </c>
      <c r="BR143" s="2">
        <v>4532.54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102.87</v>
      </c>
      <c r="CH143" s="2">
        <v>0</v>
      </c>
      <c r="CI143" s="2">
        <v>0</v>
      </c>
      <c r="CJ143" s="2">
        <v>0</v>
      </c>
      <c r="CK143" t="s">
        <v>32</v>
      </c>
      <c r="CL143" t="s">
        <v>2378</v>
      </c>
      <c r="CM143" t="s">
        <v>2377</v>
      </c>
      <c r="CN143" t="s">
        <v>2374</v>
      </c>
    </row>
    <row r="144" spans="1:96" x14ac:dyDescent="0.25">
      <c r="A144" t="s">
        <v>18</v>
      </c>
      <c r="B144" t="s">
        <v>1483</v>
      </c>
      <c r="C144" t="str">
        <f t="shared" si="2"/>
        <v>000001130027-2021-20211001Termoli</v>
      </c>
      <c r="D144" t="s">
        <v>141</v>
      </c>
      <c r="E144" t="s">
        <v>142</v>
      </c>
      <c r="F144" t="s">
        <v>76</v>
      </c>
      <c r="G144" t="s">
        <v>1370</v>
      </c>
      <c r="H144" t="s">
        <v>1370</v>
      </c>
      <c r="I144" t="s">
        <v>1297</v>
      </c>
      <c r="J144" t="s">
        <v>1298</v>
      </c>
      <c r="K144" t="s">
        <v>1299</v>
      </c>
      <c r="L144" t="s">
        <v>1300</v>
      </c>
      <c r="M144" t="s">
        <v>1301</v>
      </c>
      <c r="N144" t="s">
        <v>1245</v>
      </c>
      <c r="O144" t="s">
        <v>1370</v>
      </c>
      <c r="P144" t="s">
        <v>1343</v>
      </c>
      <c r="Q144" t="s">
        <v>1373</v>
      </c>
      <c r="R144" t="s">
        <v>1428</v>
      </c>
      <c r="S144" t="s">
        <v>51</v>
      </c>
      <c r="T144" t="s">
        <v>52</v>
      </c>
      <c r="U144" t="s">
        <v>143</v>
      </c>
      <c r="V144" t="s">
        <v>143</v>
      </c>
      <c r="W144" t="s">
        <v>142</v>
      </c>
      <c r="X144" t="s">
        <v>1391</v>
      </c>
      <c r="Y144" t="s">
        <v>1345</v>
      </c>
      <c r="Z144" t="s">
        <v>1380</v>
      </c>
      <c r="AA144" t="s">
        <v>1381</v>
      </c>
      <c r="AB144" t="s">
        <v>32</v>
      </c>
      <c r="AC144" t="s">
        <v>87</v>
      </c>
      <c r="AD144" t="s">
        <v>87</v>
      </c>
      <c r="AE144" s="35"/>
      <c r="AF144" t="s">
        <v>1382</v>
      </c>
      <c r="AG144" t="s">
        <v>87</v>
      </c>
      <c r="AH144" t="s">
        <v>1310</v>
      </c>
      <c r="AI144" t="s">
        <v>1383</v>
      </c>
      <c r="AJ144" t="s">
        <v>1383</v>
      </c>
      <c r="AK144" t="s">
        <v>85</v>
      </c>
      <c r="AL144" t="s">
        <v>1258</v>
      </c>
      <c r="AM144" t="s">
        <v>1312</v>
      </c>
      <c r="AN144" t="s">
        <v>1313</v>
      </c>
      <c r="AO144" t="s">
        <v>1384</v>
      </c>
      <c r="AP144" t="s">
        <v>1465</v>
      </c>
      <c r="AQ144" t="s">
        <v>1479</v>
      </c>
      <c r="AR144" t="s">
        <v>1480</v>
      </c>
      <c r="AS144" t="s">
        <v>1318</v>
      </c>
      <c r="AT144" t="s">
        <v>1319</v>
      </c>
      <c r="AU144" t="s">
        <v>1320</v>
      </c>
      <c r="AV144" t="s">
        <v>88</v>
      </c>
      <c r="AW144" t="s">
        <v>89</v>
      </c>
      <c r="AX144">
        <v>11</v>
      </c>
      <c r="AY144" t="s">
        <v>1310</v>
      </c>
      <c r="AZ144">
        <v>50</v>
      </c>
      <c r="BA144">
        <v>50</v>
      </c>
      <c r="BC144" t="s">
        <v>1269</v>
      </c>
      <c r="BD144" t="s">
        <v>1269</v>
      </c>
      <c r="BE144" t="s">
        <v>77</v>
      </c>
      <c r="BF144" t="s">
        <v>31</v>
      </c>
      <c r="BG144" t="s">
        <v>32</v>
      </c>
      <c r="BH144" t="s">
        <v>32</v>
      </c>
      <c r="BI144" t="s">
        <v>1270</v>
      </c>
      <c r="BJ144" t="s">
        <v>1271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6239.92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-6239.92</v>
      </c>
      <c r="CG144" s="2">
        <v>0</v>
      </c>
      <c r="CH144" s="2">
        <v>0</v>
      </c>
      <c r="CI144" s="2">
        <v>0</v>
      </c>
      <c r="CJ144" s="2">
        <v>0</v>
      </c>
      <c r="CK144" t="s">
        <v>32</v>
      </c>
      <c r="CL144" t="s">
        <v>2378</v>
      </c>
      <c r="CM144" t="s">
        <v>2377</v>
      </c>
      <c r="CN144" t="s">
        <v>2374</v>
      </c>
    </row>
    <row r="145" spans="1:96" x14ac:dyDescent="0.25">
      <c r="A145" t="s">
        <v>18</v>
      </c>
      <c r="B145" t="s">
        <v>1483</v>
      </c>
      <c r="C145" t="str">
        <f t="shared" si="2"/>
        <v>000001130027-2021-20211101Termoli</v>
      </c>
      <c r="D145" t="s">
        <v>141</v>
      </c>
      <c r="E145" t="s">
        <v>142</v>
      </c>
      <c r="F145" t="s">
        <v>76</v>
      </c>
      <c r="G145" t="s">
        <v>1367</v>
      </c>
      <c r="H145" t="s">
        <v>1368</v>
      </c>
      <c r="I145" t="s">
        <v>1297</v>
      </c>
      <c r="J145" t="s">
        <v>1298</v>
      </c>
      <c r="K145" t="s">
        <v>1299</v>
      </c>
      <c r="L145" t="s">
        <v>1300</v>
      </c>
      <c r="M145" t="s">
        <v>1301</v>
      </c>
      <c r="N145" t="s">
        <v>1245</v>
      </c>
      <c r="O145" t="s">
        <v>1367</v>
      </c>
      <c r="P145" t="s">
        <v>1343</v>
      </c>
      <c r="Q145" t="s">
        <v>1373</v>
      </c>
      <c r="R145" t="s">
        <v>1428</v>
      </c>
      <c r="S145" t="s">
        <v>51</v>
      </c>
      <c r="T145" t="s">
        <v>52</v>
      </c>
      <c r="U145" t="s">
        <v>143</v>
      </c>
      <c r="V145" t="s">
        <v>143</v>
      </c>
      <c r="W145" t="s">
        <v>142</v>
      </c>
      <c r="X145" t="s">
        <v>1391</v>
      </c>
      <c r="Y145" t="s">
        <v>1345</v>
      </c>
      <c r="Z145" t="s">
        <v>1380</v>
      </c>
      <c r="AA145" t="s">
        <v>1381</v>
      </c>
      <c r="AB145" t="s">
        <v>32</v>
      </c>
      <c r="AC145" t="s">
        <v>87</v>
      </c>
      <c r="AD145" t="s">
        <v>87</v>
      </c>
      <c r="AE145" s="35"/>
      <c r="AF145" t="s">
        <v>1382</v>
      </c>
      <c r="AG145" t="s">
        <v>87</v>
      </c>
      <c r="AH145" t="s">
        <v>1310</v>
      </c>
      <c r="AI145" t="s">
        <v>1383</v>
      </c>
      <c r="AJ145" t="s">
        <v>1383</v>
      </c>
      <c r="AK145" t="s">
        <v>85</v>
      </c>
      <c r="AL145" t="s">
        <v>1258</v>
      </c>
      <c r="AM145" t="s">
        <v>1312</v>
      </c>
      <c r="AN145" t="s">
        <v>1313</v>
      </c>
      <c r="AO145" t="s">
        <v>1384</v>
      </c>
      <c r="AP145" t="s">
        <v>1465</v>
      </c>
      <c r="AQ145" t="s">
        <v>1479</v>
      </c>
      <c r="AR145" t="s">
        <v>1480</v>
      </c>
      <c r="AS145" t="s">
        <v>1318</v>
      </c>
      <c r="AT145" t="s">
        <v>1319</v>
      </c>
      <c r="AU145" t="s">
        <v>1320</v>
      </c>
      <c r="AV145" t="s">
        <v>88</v>
      </c>
      <c r="AW145" t="s">
        <v>89</v>
      </c>
      <c r="AX145">
        <v>11</v>
      </c>
      <c r="AY145" t="s">
        <v>1310</v>
      </c>
      <c r="AZ145">
        <v>50</v>
      </c>
      <c r="BA145">
        <v>50</v>
      </c>
      <c r="BC145" t="s">
        <v>1269</v>
      </c>
      <c r="BD145" t="s">
        <v>1269</v>
      </c>
      <c r="BE145" t="s">
        <v>77</v>
      </c>
      <c r="BF145" t="s">
        <v>31</v>
      </c>
      <c r="BG145" t="s">
        <v>78</v>
      </c>
      <c r="BH145" t="s">
        <v>32</v>
      </c>
      <c r="BI145" t="s">
        <v>1270</v>
      </c>
      <c r="BJ145" t="s">
        <v>1271</v>
      </c>
      <c r="BK145" s="2">
        <v>0</v>
      </c>
      <c r="BL145" s="2">
        <v>0</v>
      </c>
      <c r="BM145" s="2">
        <v>0</v>
      </c>
      <c r="BN145" s="2">
        <v>6567.84</v>
      </c>
      <c r="BO145" s="2">
        <v>-54.73</v>
      </c>
      <c r="BP145" s="2">
        <v>0</v>
      </c>
      <c r="BQ145" s="2">
        <v>6513.11</v>
      </c>
      <c r="BR145" s="2">
        <v>6470.31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-276.69</v>
      </c>
      <c r="CG145" s="2">
        <v>374.22</v>
      </c>
      <c r="CH145" s="2">
        <v>0</v>
      </c>
      <c r="CI145" s="2">
        <v>0</v>
      </c>
      <c r="CJ145" s="2">
        <v>0</v>
      </c>
      <c r="CK145" t="s">
        <v>32</v>
      </c>
      <c r="CL145" t="s">
        <v>2378</v>
      </c>
      <c r="CM145" t="s">
        <v>2377</v>
      </c>
      <c r="CN145" t="s">
        <v>2374</v>
      </c>
    </row>
    <row r="146" spans="1:96" x14ac:dyDescent="0.25">
      <c r="A146" t="s">
        <v>18</v>
      </c>
      <c r="B146" t="s">
        <v>1483</v>
      </c>
      <c r="C146" t="str">
        <f t="shared" si="2"/>
        <v>000001130027-2021-20211231Termoli</v>
      </c>
      <c r="D146" t="s">
        <v>141</v>
      </c>
      <c r="E146" t="s">
        <v>142</v>
      </c>
      <c r="F146" t="s">
        <v>76</v>
      </c>
      <c r="G146" t="s">
        <v>1368</v>
      </c>
      <c r="H146" t="s">
        <v>1368</v>
      </c>
      <c r="I146" t="s">
        <v>1297</v>
      </c>
      <c r="J146" t="s">
        <v>1298</v>
      </c>
      <c r="K146" t="s">
        <v>1299</v>
      </c>
      <c r="L146" t="s">
        <v>1300</v>
      </c>
      <c r="M146" t="s">
        <v>1301</v>
      </c>
      <c r="N146" t="s">
        <v>1245</v>
      </c>
      <c r="O146" t="s">
        <v>1371</v>
      </c>
      <c r="P146" t="s">
        <v>1371</v>
      </c>
      <c r="Q146" t="s">
        <v>1373</v>
      </c>
      <c r="R146" t="s">
        <v>1428</v>
      </c>
      <c r="S146" t="s">
        <v>51</v>
      </c>
      <c r="T146" t="s">
        <v>52</v>
      </c>
      <c r="U146" t="s">
        <v>143</v>
      </c>
      <c r="V146" t="s">
        <v>143</v>
      </c>
      <c r="W146" t="s">
        <v>142</v>
      </c>
      <c r="X146" t="s">
        <v>1391</v>
      </c>
      <c r="Y146" t="s">
        <v>1345</v>
      </c>
      <c r="Z146" t="s">
        <v>1380</v>
      </c>
      <c r="AA146" t="s">
        <v>1381</v>
      </c>
      <c r="AB146" t="s">
        <v>32</v>
      </c>
      <c r="AC146" t="s">
        <v>87</v>
      </c>
      <c r="AD146" t="s">
        <v>87</v>
      </c>
      <c r="AE146" s="35"/>
      <c r="AF146" t="s">
        <v>1382</v>
      </c>
      <c r="AG146" t="s">
        <v>87</v>
      </c>
      <c r="AH146" t="s">
        <v>1310</v>
      </c>
      <c r="AI146" t="s">
        <v>1383</v>
      </c>
      <c r="AJ146" t="s">
        <v>1383</v>
      </c>
      <c r="AK146" t="s">
        <v>85</v>
      </c>
      <c r="AL146" t="s">
        <v>1258</v>
      </c>
      <c r="AM146" t="s">
        <v>1312</v>
      </c>
      <c r="AN146" t="s">
        <v>1313</v>
      </c>
      <c r="AO146" t="s">
        <v>1384</v>
      </c>
      <c r="AP146" t="s">
        <v>1465</v>
      </c>
      <c r="AQ146" t="s">
        <v>1479</v>
      </c>
      <c r="AR146" t="s">
        <v>1480</v>
      </c>
      <c r="AS146" t="s">
        <v>1318</v>
      </c>
      <c r="AT146" t="s">
        <v>1319</v>
      </c>
      <c r="AU146" t="s">
        <v>1320</v>
      </c>
      <c r="AV146" t="s">
        <v>88</v>
      </c>
      <c r="AW146" t="s">
        <v>89</v>
      </c>
      <c r="AX146">
        <v>11</v>
      </c>
      <c r="AY146" t="s">
        <v>1310</v>
      </c>
      <c r="AZ146">
        <v>50</v>
      </c>
      <c r="BA146">
        <v>50</v>
      </c>
      <c r="BC146" t="s">
        <v>1269</v>
      </c>
      <c r="BD146" t="s">
        <v>1269</v>
      </c>
      <c r="BE146" t="s">
        <v>77</v>
      </c>
      <c r="BF146" t="s">
        <v>31</v>
      </c>
      <c r="BG146" t="s">
        <v>78</v>
      </c>
      <c r="BH146" t="s">
        <v>32</v>
      </c>
      <c r="BI146" t="s">
        <v>1270</v>
      </c>
      <c r="BJ146" t="s">
        <v>1271</v>
      </c>
      <c r="BK146" s="2">
        <v>0</v>
      </c>
      <c r="BL146" s="2">
        <v>0</v>
      </c>
      <c r="BM146" s="2">
        <v>0</v>
      </c>
      <c r="BN146" s="2">
        <v>1587.51</v>
      </c>
      <c r="BO146" s="2">
        <v>-6.61</v>
      </c>
      <c r="BP146" s="2">
        <v>0</v>
      </c>
      <c r="BQ146" s="2">
        <v>1580.9</v>
      </c>
      <c r="BR146" s="2">
        <v>4249.58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-2662.07</v>
      </c>
      <c r="CG146" s="2">
        <v>0</v>
      </c>
      <c r="CH146" s="2">
        <v>0</v>
      </c>
      <c r="CI146" s="2">
        <v>0</v>
      </c>
      <c r="CJ146" s="2">
        <v>0</v>
      </c>
      <c r="CK146" t="s">
        <v>32</v>
      </c>
      <c r="CL146" t="s">
        <v>2378</v>
      </c>
      <c r="CM146" t="s">
        <v>2377</v>
      </c>
      <c r="CN146" t="s">
        <v>2374</v>
      </c>
    </row>
    <row r="147" spans="1:96" x14ac:dyDescent="0.25">
      <c r="A147" t="s">
        <v>18</v>
      </c>
      <c r="B147" t="s">
        <v>1484</v>
      </c>
      <c r="C147" t="str">
        <f t="shared" si="2"/>
        <v>000001130028-2020-20201031Termoli</v>
      </c>
      <c r="D147" t="s">
        <v>144</v>
      </c>
      <c r="E147" t="s">
        <v>145</v>
      </c>
      <c r="F147" t="s">
        <v>71</v>
      </c>
      <c r="G147" t="s">
        <v>1361</v>
      </c>
      <c r="H147" t="s">
        <v>1361</v>
      </c>
      <c r="I147" t="s">
        <v>1297</v>
      </c>
      <c r="J147" t="s">
        <v>1298</v>
      </c>
      <c r="K147" t="s">
        <v>1299</v>
      </c>
      <c r="L147" t="s">
        <v>1300</v>
      </c>
      <c r="M147" t="s">
        <v>1301</v>
      </c>
      <c r="N147" t="s">
        <v>1245</v>
      </c>
      <c r="O147" t="s">
        <v>1362</v>
      </c>
      <c r="P147" t="s">
        <v>1362</v>
      </c>
      <c r="Q147" t="s">
        <v>1373</v>
      </c>
      <c r="R147" t="s">
        <v>1428</v>
      </c>
      <c r="S147" t="s">
        <v>51</v>
      </c>
      <c r="T147" t="s">
        <v>52</v>
      </c>
      <c r="U147" t="s">
        <v>146</v>
      </c>
      <c r="V147" t="s">
        <v>146</v>
      </c>
      <c r="W147" t="s">
        <v>145</v>
      </c>
      <c r="X147" t="s">
        <v>1391</v>
      </c>
      <c r="Y147" t="s">
        <v>1345</v>
      </c>
      <c r="Z147" t="s">
        <v>1380</v>
      </c>
      <c r="AA147" t="s">
        <v>1381</v>
      </c>
      <c r="AB147" t="s">
        <v>32</v>
      </c>
      <c r="AC147" t="s">
        <v>87</v>
      </c>
      <c r="AD147" t="s">
        <v>87</v>
      </c>
      <c r="AE147" t="s">
        <v>87</v>
      </c>
      <c r="AF147" t="s">
        <v>1382</v>
      </c>
      <c r="AG147" t="s">
        <v>87</v>
      </c>
      <c r="AH147" t="s">
        <v>1310</v>
      </c>
      <c r="AI147" t="s">
        <v>1383</v>
      </c>
      <c r="AJ147" t="s">
        <v>1383</v>
      </c>
      <c r="AK147" t="s">
        <v>85</v>
      </c>
      <c r="AL147" t="s">
        <v>1258</v>
      </c>
      <c r="AM147" t="s">
        <v>1429</v>
      </c>
      <c r="AN147" t="s">
        <v>1430</v>
      </c>
      <c r="AO147" t="s">
        <v>1384</v>
      </c>
      <c r="AP147" t="s">
        <v>1465</v>
      </c>
      <c r="AQ147" t="s">
        <v>1316</v>
      </c>
      <c r="AR147" t="s">
        <v>1317</v>
      </c>
      <c r="AS147" t="s">
        <v>1318</v>
      </c>
      <c r="AT147" t="s">
        <v>1319</v>
      </c>
      <c r="AU147" t="s">
        <v>1320</v>
      </c>
      <c r="AV147" t="s">
        <v>88</v>
      </c>
      <c r="AW147" t="s">
        <v>89</v>
      </c>
      <c r="AX147">
        <v>11</v>
      </c>
      <c r="AY147" t="s">
        <v>1310</v>
      </c>
      <c r="AZ147">
        <v>50</v>
      </c>
      <c r="BA147">
        <v>50</v>
      </c>
      <c r="BB147" t="s">
        <v>88</v>
      </c>
      <c r="BC147" t="s">
        <v>1269</v>
      </c>
      <c r="BD147" t="s">
        <v>1269</v>
      </c>
      <c r="BE147" t="s">
        <v>55</v>
      </c>
      <c r="BF147" t="s">
        <v>56</v>
      </c>
      <c r="BG147" t="s">
        <v>32</v>
      </c>
      <c r="BH147" t="s">
        <v>32</v>
      </c>
      <c r="BI147" t="s">
        <v>1270</v>
      </c>
      <c r="BJ147" t="s">
        <v>1271</v>
      </c>
      <c r="BK147" s="2">
        <v>4149.76</v>
      </c>
      <c r="BL147" s="2">
        <v>-51.87</v>
      </c>
      <c r="BM147" s="2">
        <v>4097.8900000000003</v>
      </c>
      <c r="BN147" s="2">
        <v>0</v>
      </c>
      <c r="BO147" s="2">
        <v>-207.49</v>
      </c>
      <c r="BP147" s="2">
        <v>0</v>
      </c>
      <c r="BQ147" s="2">
        <v>3890.400000000001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t="s">
        <v>32</v>
      </c>
      <c r="CL147" t="s">
        <v>2378</v>
      </c>
      <c r="CM147" t="s">
        <v>2377</v>
      </c>
      <c r="CN147" t="s">
        <v>2374</v>
      </c>
      <c r="CO147" t="s">
        <v>87</v>
      </c>
      <c r="CP147" t="b">
        <v>1</v>
      </c>
      <c r="CQ147" t="s">
        <v>2378</v>
      </c>
      <c r="CR147" t="b">
        <v>1</v>
      </c>
    </row>
    <row r="148" spans="1:96" x14ac:dyDescent="0.25">
      <c r="A148" t="s">
        <v>18</v>
      </c>
      <c r="B148" t="s">
        <v>1484</v>
      </c>
      <c r="C148" t="str">
        <f t="shared" si="2"/>
        <v>000001130028-2020-20201231Termoli</v>
      </c>
      <c r="D148" t="s">
        <v>144</v>
      </c>
      <c r="E148" t="s">
        <v>145</v>
      </c>
      <c r="F148" t="s">
        <v>71</v>
      </c>
      <c r="G148" t="s">
        <v>1363</v>
      </c>
      <c r="H148" t="s">
        <v>1363</v>
      </c>
      <c r="I148" t="s">
        <v>1297</v>
      </c>
      <c r="J148" t="s">
        <v>1298</v>
      </c>
      <c r="K148" t="s">
        <v>1299</v>
      </c>
      <c r="L148" t="s">
        <v>1300</v>
      </c>
      <c r="M148" t="s">
        <v>1301</v>
      </c>
      <c r="N148" t="s">
        <v>1245</v>
      </c>
      <c r="O148" t="s">
        <v>1364</v>
      </c>
      <c r="P148" t="s">
        <v>1364</v>
      </c>
      <c r="Q148" t="s">
        <v>1373</v>
      </c>
      <c r="R148" t="s">
        <v>1428</v>
      </c>
      <c r="S148" t="s">
        <v>51</v>
      </c>
      <c r="T148" t="s">
        <v>52</v>
      </c>
      <c r="U148" t="s">
        <v>146</v>
      </c>
      <c r="V148" t="s">
        <v>146</v>
      </c>
      <c r="W148" t="s">
        <v>145</v>
      </c>
      <c r="X148" t="s">
        <v>1391</v>
      </c>
      <c r="Y148" t="s">
        <v>1345</v>
      </c>
      <c r="Z148" t="s">
        <v>1380</v>
      </c>
      <c r="AA148" t="s">
        <v>1381</v>
      </c>
      <c r="AB148" t="s">
        <v>32</v>
      </c>
      <c r="AC148" t="s">
        <v>87</v>
      </c>
      <c r="AD148" t="s">
        <v>87</v>
      </c>
      <c r="AE148" t="s">
        <v>87</v>
      </c>
      <c r="AF148" t="s">
        <v>1382</v>
      </c>
      <c r="AG148" t="s">
        <v>87</v>
      </c>
      <c r="AH148" t="s">
        <v>1310</v>
      </c>
      <c r="AI148" t="s">
        <v>1383</v>
      </c>
      <c r="AJ148" t="s">
        <v>1383</v>
      </c>
      <c r="AK148" t="s">
        <v>85</v>
      </c>
      <c r="AL148" t="s">
        <v>1258</v>
      </c>
      <c r="AM148" t="s">
        <v>1429</v>
      </c>
      <c r="AN148" t="s">
        <v>1430</v>
      </c>
      <c r="AO148" t="s">
        <v>1384</v>
      </c>
      <c r="AP148" t="s">
        <v>1465</v>
      </c>
      <c r="AQ148" t="s">
        <v>1316</v>
      </c>
      <c r="AR148" t="s">
        <v>1317</v>
      </c>
      <c r="AS148" t="s">
        <v>1318</v>
      </c>
      <c r="AT148" t="s">
        <v>1319</v>
      </c>
      <c r="AU148" t="s">
        <v>1320</v>
      </c>
      <c r="AV148" t="s">
        <v>88</v>
      </c>
      <c r="AW148" t="s">
        <v>89</v>
      </c>
      <c r="AX148">
        <v>11</v>
      </c>
      <c r="AY148" t="s">
        <v>1310</v>
      </c>
      <c r="AZ148">
        <v>50</v>
      </c>
      <c r="BA148">
        <v>50</v>
      </c>
      <c r="BB148" t="s">
        <v>88</v>
      </c>
      <c r="BC148" t="s">
        <v>1269</v>
      </c>
      <c r="BD148" t="s">
        <v>1269</v>
      </c>
      <c r="BE148" t="s">
        <v>55</v>
      </c>
      <c r="BF148" t="s">
        <v>56</v>
      </c>
      <c r="BG148" t="s">
        <v>32</v>
      </c>
      <c r="BH148" t="s">
        <v>32</v>
      </c>
      <c r="BI148" t="s">
        <v>1270</v>
      </c>
      <c r="BJ148" t="s">
        <v>1271</v>
      </c>
      <c r="BK148" s="2">
        <v>8960.24</v>
      </c>
      <c r="BL148" s="2">
        <v>-37.33</v>
      </c>
      <c r="BM148" s="2">
        <v>8922.91</v>
      </c>
      <c r="BN148" s="2">
        <v>0</v>
      </c>
      <c r="BO148" s="2">
        <v>-448.01</v>
      </c>
      <c r="BP148" s="2">
        <v>0</v>
      </c>
      <c r="BQ148" s="2">
        <v>8474.9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t="s">
        <v>32</v>
      </c>
      <c r="CL148" t="s">
        <v>2378</v>
      </c>
      <c r="CM148" t="s">
        <v>2377</v>
      </c>
      <c r="CN148" t="s">
        <v>2374</v>
      </c>
      <c r="CO148" t="s">
        <v>87</v>
      </c>
      <c r="CP148" t="b">
        <v>1</v>
      </c>
      <c r="CQ148" t="s">
        <v>2378</v>
      </c>
      <c r="CR148" t="b">
        <v>1</v>
      </c>
    </row>
    <row r="149" spans="1:96" x14ac:dyDescent="0.25">
      <c r="A149" t="s">
        <v>18</v>
      </c>
      <c r="B149" t="s">
        <v>1485</v>
      </c>
      <c r="C149" t="str">
        <f t="shared" si="2"/>
        <v>000001130028-2021-20210228Termoli</v>
      </c>
      <c r="D149" t="s">
        <v>144</v>
      </c>
      <c r="E149" t="s">
        <v>145</v>
      </c>
      <c r="F149" t="s">
        <v>76</v>
      </c>
      <c r="G149" t="s">
        <v>1435</v>
      </c>
      <c r="H149" t="s">
        <v>1435</v>
      </c>
      <c r="I149" t="s">
        <v>1297</v>
      </c>
      <c r="J149" t="s">
        <v>1298</v>
      </c>
      <c r="K149" t="s">
        <v>1299</v>
      </c>
      <c r="L149" t="s">
        <v>1300</v>
      </c>
      <c r="M149" t="s">
        <v>1301</v>
      </c>
      <c r="N149" t="s">
        <v>1245</v>
      </c>
      <c r="O149" t="s">
        <v>1417</v>
      </c>
      <c r="P149" t="s">
        <v>1417</v>
      </c>
      <c r="Q149" t="s">
        <v>1373</v>
      </c>
      <c r="R149" t="s">
        <v>1428</v>
      </c>
      <c r="S149" t="s">
        <v>51</v>
      </c>
      <c r="T149" t="s">
        <v>52</v>
      </c>
      <c r="U149" t="s">
        <v>146</v>
      </c>
      <c r="V149" t="s">
        <v>146</v>
      </c>
      <c r="W149" t="s">
        <v>145</v>
      </c>
      <c r="X149" t="s">
        <v>1391</v>
      </c>
      <c r="Y149" t="s">
        <v>1345</v>
      </c>
      <c r="Z149" t="s">
        <v>1380</v>
      </c>
      <c r="AA149" t="s">
        <v>1381</v>
      </c>
      <c r="AB149" t="s">
        <v>32</v>
      </c>
      <c r="AC149" t="s">
        <v>87</v>
      </c>
      <c r="AD149" t="s">
        <v>87</v>
      </c>
      <c r="AE149" s="35"/>
      <c r="AF149" t="s">
        <v>1382</v>
      </c>
      <c r="AG149" t="s">
        <v>87</v>
      </c>
      <c r="AH149" t="s">
        <v>1310</v>
      </c>
      <c r="AI149" t="s">
        <v>1383</v>
      </c>
      <c r="AJ149" t="s">
        <v>1383</v>
      </c>
      <c r="AK149" t="s">
        <v>85</v>
      </c>
      <c r="AL149" t="s">
        <v>1258</v>
      </c>
      <c r="AM149" t="s">
        <v>1429</v>
      </c>
      <c r="AN149" t="s">
        <v>1430</v>
      </c>
      <c r="AO149" t="s">
        <v>1384</v>
      </c>
      <c r="AP149" t="s">
        <v>1465</v>
      </c>
      <c r="AQ149" t="s">
        <v>1316</v>
      </c>
      <c r="AR149" t="s">
        <v>1317</v>
      </c>
      <c r="AS149" t="s">
        <v>1318</v>
      </c>
      <c r="AT149" t="s">
        <v>1319</v>
      </c>
      <c r="AU149" t="s">
        <v>1320</v>
      </c>
      <c r="AV149" t="s">
        <v>88</v>
      </c>
      <c r="AW149" t="s">
        <v>89</v>
      </c>
      <c r="AX149">
        <v>11</v>
      </c>
      <c r="AY149" t="s">
        <v>1310</v>
      </c>
      <c r="AZ149">
        <v>50</v>
      </c>
      <c r="BA149">
        <v>50</v>
      </c>
      <c r="BC149" t="s">
        <v>1269</v>
      </c>
      <c r="BD149" t="s">
        <v>1269</v>
      </c>
      <c r="BE149" t="s">
        <v>77</v>
      </c>
      <c r="BF149" t="s">
        <v>31</v>
      </c>
      <c r="BG149" t="s">
        <v>78</v>
      </c>
      <c r="BH149" t="s">
        <v>32</v>
      </c>
      <c r="BI149" t="s">
        <v>1270</v>
      </c>
      <c r="BJ149" t="s">
        <v>1271</v>
      </c>
      <c r="BK149" s="2">
        <v>0</v>
      </c>
      <c r="BL149" s="2">
        <v>0</v>
      </c>
      <c r="BM149" s="2">
        <v>0</v>
      </c>
      <c r="BN149" s="2">
        <v>1890.72</v>
      </c>
      <c r="BO149" s="2">
        <v>-86.66</v>
      </c>
      <c r="BP149" s="2">
        <v>0</v>
      </c>
      <c r="BQ149" s="2">
        <v>1804.06</v>
      </c>
      <c r="BR149" s="2">
        <v>1890.72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t="s">
        <v>32</v>
      </c>
      <c r="CL149" t="s">
        <v>2378</v>
      </c>
      <c r="CM149" t="s">
        <v>2377</v>
      </c>
      <c r="CN149" t="s">
        <v>2374</v>
      </c>
    </row>
    <row r="150" spans="1:96" x14ac:dyDescent="0.25">
      <c r="A150" t="s">
        <v>18</v>
      </c>
      <c r="B150" t="s">
        <v>1485</v>
      </c>
      <c r="C150" t="str">
        <f t="shared" si="2"/>
        <v>000001130028-2021-20210601Termoli</v>
      </c>
      <c r="D150" t="s">
        <v>144</v>
      </c>
      <c r="E150" t="s">
        <v>145</v>
      </c>
      <c r="F150" t="s">
        <v>76</v>
      </c>
      <c r="G150" t="s">
        <v>1424</v>
      </c>
      <c r="H150" t="s">
        <v>1424</v>
      </c>
      <c r="I150" t="s">
        <v>1297</v>
      </c>
      <c r="J150" t="s">
        <v>1298</v>
      </c>
      <c r="K150" t="s">
        <v>1299</v>
      </c>
      <c r="L150" t="s">
        <v>1300</v>
      </c>
      <c r="M150" t="s">
        <v>1301</v>
      </c>
      <c r="N150" t="s">
        <v>1245</v>
      </c>
      <c r="O150" t="s">
        <v>1424</v>
      </c>
      <c r="P150" t="s">
        <v>1343</v>
      </c>
      <c r="Q150" t="s">
        <v>1373</v>
      </c>
      <c r="R150" t="s">
        <v>1428</v>
      </c>
      <c r="S150" t="s">
        <v>51</v>
      </c>
      <c r="T150" t="s">
        <v>52</v>
      </c>
      <c r="U150" t="s">
        <v>146</v>
      </c>
      <c r="V150" t="s">
        <v>146</v>
      </c>
      <c r="W150" t="s">
        <v>145</v>
      </c>
      <c r="X150" t="s">
        <v>1391</v>
      </c>
      <c r="Y150" t="s">
        <v>1345</v>
      </c>
      <c r="Z150" t="s">
        <v>1380</v>
      </c>
      <c r="AA150" t="s">
        <v>1381</v>
      </c>
      <c r="AB150" t="s">
        <v>32</v>
      </c>
      <c r="AC150" t="s">
        <v>87</v>
      </c>
      <c r="AD150" t="s">
        <v>87</v>
      </c>
      <c r="AE150" s="35"/>
      <c r="AF150" t="s">
        <v>1382</v>
      </c>
      <c r="AG150" t="s">
        <v>87</v>
      </c>
      <c r="AH150" t="s">
        <v>1310</v>
      </c>
      <c r="AI150" t="s">
        <v>1383</v>
      </c>
      <c r="AJ150" t="s">
        <v>1383</v>
      </c>
      <c r="AK150" t="s">
        <v>85</v>
      </c>
      <c r="AL150" t="s">
        <v>1258</v>
      </c>
      <c r="AM150" t="s">
        <v>1429</v>
      </c>
      <c r="AN150" t="s">
        <v>1430</v>
      </c>
      <c r="AO150" t="s">
        <v>1384</v>
      </c>
      <c r="AP150" t="s">
        <v>1465</v>
      </c>
      <c r="AQ150" t="s">
        <v>1316</v>
      </c>
      <c r="AR150" t="s">
        <v>1317</v>
      </c>
      <c r="AS150" t="s">
        <v>1318</v>
      </c>
      <c r="AT150" t="s">
        <v>1319</v>
      </c>
      <c r="AU150" t="s">
        <v>1320</v>
      </c>
      <c r="AV150" t="s">
        <v>88</v>
      </c>
      <c r="AW150" t="s">
        <v>89</v>
      </c>
      <c r="AX150">
        <v>11</v>
      </c>
      <c r="AY150" t="s">
        <v>1310</v>
      </c>
      <c r="AZ150">
        <v>50</v>
      </c>
      <c r="BA150">
        <v>50</v>
      </c>
      <c r="BC150" t="s">
        <v>1269</v>
      </c>
      <c r="BD150" t="s">
        <v>1269</v>
      </c>
      <c r="BE150" t="s">
        <v>77</v>
      </c>
      <c r="BF150" t="s">
        <v>31</v>
      </c>
      <c r="BG150" t="s">
        <v>78</v>
      </c>
      <c r="BH150" t="s">
        <v>32</v>
      </c>
      <c r="BI150" t="s">
        <v>1270</v>
      </c>
      <c r="BJ150" t="s">
        <v>1271</v>
      </c>
      <c r="BK150" s="2">
        <v>0</v>
      </c>
      <c r="BL150" s="2">
        <v>0</v>
      </c>
      <c r="BM150" s="2">
        <v>0</v>
      </c>
      <c r="BN150" s="2">
        <v>193.73</v>
      </c>
      <c r="BO150" s="2">
        <v>-5.65</v>
      </c>
      <c r="BP150" s="2">
        <v>0</v>
      </c>
      <c r="BQ150" s="2">
        <v>188.08</v>
      </c>
      <c r="BR150" s="2">
        <v>193.73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t="s">
        <v>32</v>
      </c>
      <c r="CL150" t="s">
        <v>2378</v>
      </c>
      <c r="CM150" t="s">
        <v>2377</v>
      </c>
      <c r="CN150" t="s">
        <v>2374</v>
      </c>
    </row>
    <row r="151" spans="1:96" x14ac:dyDescent="0.25">
      <c r="A151" t="s">
        <v>18</v>
      </c>
      <c r="B151" t="s">
        <v>1485</v>
      </c>
      <c r="C151" t="str">
        <f t="shared" si="2"/>
        <v>000001130028-2021-20211231Termoli</v>
      </c>
      <c r="D151" t="s">
        <v>144</v>
      </c>
      <c r="E151" t="s">
        <v>145</v>
      </c>
      <c r="F151" t="s">
        <v>76</v>
      </c>
      <c r="G151" t="s">
        <v>1368</v>
      </c>
      <c r="H151" t="s">
        <v>1368</v>
      </c>
      <c r="I151" t="s">
        <v>1297</v>
      </c>
      <c r="J151" t="s">
        <v>1298</v>
      </c>
      <c r="K151" t="s">
        <v>1299</v>
      </c>
      <c r="L151" t="s">
        <v>1300</v>
      </c>
      <c r="M151" t="s">
        <v>1301</v>
      </c>
      <c r="N151" t="s">
        <v>1245</v>
      </c>
      <c r="O151" t="s">
        <v>1419</v>
      </c>
      <c r="P151" t="s">
        <v>1419</v>
      </c>
      <c r="Q151" t="s">
        <v>1373</v>
      </c>
      <c r="R151" t="s">
        <v>1428</v>
      </c>
      <c r="S151" t="s">
        <v>51</v>
      </c>
      <c r="T151" t="s">
        <v>52</v>
      </c>
      <c r="U151" t="s">
        <v>146</v>
      </c>
      <c r="V151" t="s">
        <v>146</v>
      </c>
      <c r="W151" t="s">
        <v>145</v>
      </c>
      <c r="X151" t="s">
        <v>1391</v>
      </c>
      <c r="Y151" t="s">
        <v>1345</v>
      </c>
      <c r="Z151" t="s">
        <v>1380</v>
      </c>
      <c r="AA151" t="s">
        <v>1381</v>
      </c>
      <c r="AB151" t="s">
        <v>32</v>
      </c>
      <c r="AC151" t="s">
        <v>87</v>
      </c>
      <c r="AD151" t="s">
        <v>87</v>
      </c>
      <c r="AE151" s="35"/>
      <c r="AF151" t="s">
        <v>1382</v>
      </c>
      <c r="AG151" t="s">
        <v>87</v>
      </c>
      <c r="AH151" t="s">
        <v>1310</v>
      </c>
      <c r="AI151" t="s">
        <v>1383</v>
      </c>
      <c r="AJ151" t="s">
        <v>1383</v>
      </c>
      <c r="AK151" t="s">
        <v>85</v>
      </c>
      <c r="AL151" t="s">
        <v>1258</v>
      </c>
      <c r="AM151" t="s">
        <v>1429</v>
      </c>
      <c r="AN151" t="s">
        <v>1430</v>
      </c>
      <c r="AO151" t="s">
        <v>1384</v>
      </c>
      <c r="AP151" t="s">
        <v>1465</v>
      </c>
      <c r="AQ151" t="s">
        <v>1316</v>
      </c>
      <c r="AR151" t="s">
        <v>1317</v>
      </c>
      <c r="AS151" t="s">
        <v>1318</v>
      </c>
      <c r="AT151" t="s">
        <v>1319</v>
      </c>
      <c r="AU151" t="s">
        <v>1320</v>
      </c>
      <c r="AV151" t="s">
        <v>88</v>
      </c>
      <c r="AW151" t="s">
        <v>89</v>
      </c>
      <c r="AX151">
        <v>11</v>
      </c>
      <c r="AY151" t="s">
        <v>1310</v>
      </c>
      <c r="AZ151">
        <v>50</v>
      </c>
      <c r="BA151">
        <v>50</v>
      </c>
      <c r="BC151" t="s">
        <v>1269</v>
      </c>
      <c r="BD151" t="s">
        <v>1269</v>
      </c>
      <c r="BE151" t="s">
        <v>77</v>
      </c>
      <c r="BF151" t="s">
        <v>31</v>
      </c>
      <c r="BG151" t="s">
        <v>78</v>
      </c>
      <c r="BH151" t="s">
        <v>32</v>
      </c>
      <c r="BI151" t="s">
        <v>1270</v>
      </c>
      <c r="BJ151" t="s">
        <v>1271</v>
      </c>
      <c r="BK151" s="2">
        <v>0</v>
      </c>
      <c r="BL151" s="2">
        <v>0</v>
      </c>
      <c r="BM151" s="2">
        <v>0</v>
      </c>
      <c r="BN151" s="2">
        <v>277.10000000000002</v>
      </c>
      <c r="BO151" s="2">
        <v>-11.55</v>
      </c>
      <c r="BP151" s="2">
        <v>0</v>
      </c>
      <c r="BQ151" s="2">
        <v>265.55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277.10000000000002</v>
      </c>
      <c r="CH151" s="2">
        <v>0</v>
      </c>
      <c r="CI151" s="2">
        <v>0</v>
      </c>
      <c r="CJ151" s="2">
        <v>0</v>
      </c>
      <c r="CK151" t="s">
        <v>32</v>
      </c>
      <c r="CL151" t="s">
        <v>2378</v>
      </c>
      <c r="CM151" t="s">
        <v>2377</v>
      </c>
      <c r="CN151" t="s">
        <v>2374</v>
      </c>
    </row>
    <row r="152" spans="1:96" x14ac:dyDescent="0.25">
      <c r="A152" t="s">
        <v>18</v>
      </c>
      <c r="B152" t="s">
        <v>1485</v>
      </c>
      <c r="C152" t="str">
        <f t="shared" si="2"/>
        <v>000001130028-2021-20211231Termoli</v>
      </c>
      <c r="D152" t="s">
        <v>144</v>
      </c>
      <c r="E152" t="s">
        <v>145</v>
      </c>
      <c r="F152" t="s">
        <v>76</v>
      </c>
      <c r="G152" t="s">
        <v>1368</v>
      </c>
      <c r="H152" t="s">
        <v>1368</v>
      </c>
      <c r="I152" t="s">
        <v>1297</v>
      </c>
      <c r="J152" t="s">
        <v>1298</v>
      </c>
      <c r="K152" t="s">
        <v>1299</v>
      </c>
      <c r="L152" t="s">
        <v>1300</v>
      </c>
      <c r="M152" t="s">
        <v>1301</v>
      </c>
      <c r="N152" t="s">
        <v>1245</v>
      </c>
      <c r="O152" t="s">
        <v>1371</v>
      </c>
      <c r="P152" t="s">
        <v>1371</v>
      </c>
      <c r="Q152" t="s">
        <v>1373</v>
      </c>
      <c r="R152" t="s">
        <v>1428</v>
      </c>
      <c r="S152" t="s">
        <v>51</v>
      </c>
      <c r="T152" t="s">
        <v>52</v>
      </c>
      <c r="U152" t="s">
        <v>146</v>
      </c>
      <c r="V152" t="s">
        <v>146</v>
      </c>
      <c r="W152" t="s">
        <v>145</v>
      </c>
      <c r="X152" t="s">
        <v>1391</v>
      </c>
      <c r="Y152" t="s">
        <v>1345</v>
      </c>
      <c r="Z152" t="s">
        <v>1380</v>
      </c>
      <c r="AA152" t="s">
        <v>1381</v>
      </c>
      <c r="AB152" t="s">
        <v>32</v>
      </c>
      <c r="AC152" t="s">
        <v>87</v>
      </c>
      <c r="AD152" t="s">
        <v>87</v>
      </c>
      <c r="AE152" s="35"/>
      <c r="AF152" t="s">
        <v>1382</v>
      </c>
      <c r="AG152" t="s">
        <v>87</v>
      </c>
      <c r="AH152" t="s">
        <v>1310</v>
      </c>
      <c r="AI152" t="s">
        <v>1383</v>
      </c>
      <c r="AJ152" t="s">
        <v>1383</v>
      </c>
      <c r="AK152" t="s">
        <v>85</v>
      </c>
      <c r="AL152" t="s">
        <v>1258</v>
      </c>
      <c r="AM152" t="s">
        <v>1429</v>
      </c>
      <c r="AN152" t="s">
        <v>1430</v>
      </c>
      <c r="AO152" t="s">
        <v>1384</v>
      </c>
      <c r="AP152" t="s">
        <v>1465</v>
      </c>
      <c r="AQ152" t="s">
        <v>1316</v>
      </c>
      <c r="AR152" t="s">
        <v>1317</v>
      </c>
      <c r="AS152" t="s">
        <v>1318</v>
      </c>
      <c r="AT152" t="s">
        <v>1319</v>
      </c>
      <c r="AU152" t="s">
        <v>1320</v>
      </c>
      <c r="AV152" t="s">
        <v>88</v>
      </c>
      <c r="AW152" t="s">
        <v>89</v>
      </c>
      <c r="AX152">
        <v>11</v>
      </c>
      <c r="AY152" t="s">
        <v>1310</v>
      </c>
      <c r="AZ152">
        <v>50</v>
      </c>
      <c r="BA152">
        <v>50</v>
      </c>
      <c r="BC152" t="s">
        <v>1269</v>
      </c>
      <c r="BD152" t="s">
        <v>1269</v>
      </c>
      <c r="BE152" t="s">
        <v>77</v>
      </c>
      <c r="BF152" t="s">
        <v>31</v>
      </c>
      <c r="BG152" t="s">
        <v>78</v>
      </c>
      <c r="BH152" t="s">
        <v>32</v>
      </c>
      <c r="BI152" t="s">
        <v>1270</v>
      </c>
      <c r="BJ152" t="s">
        <v>1271</v>
      </c>
      <c r="BK152" s="2">
        <v>0</v>
      </c>
      <c r="BL152" s="2">
        <v>0</v>
      </c>
      <c r="BM152" s="2">
        <v>0</v>
      </c>
      <c r="BN152" s="2">
        <v>438.18</v>
      </c>
      <c r="BO152" s="2">
        <v>-1.83</v>
      </c>
      <c r="BP152" s="2">
        <v>0</v>
      </c>
      <c r="BQ152" s="2">
        <v>436.35</v>
      </c>
      <c r="BR152" s="2">
        <v>715.28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0</v>
      </c>
      <c r="CE152" s="2">
        <v>0</v>
      </c>
      <c r="CF152" s="2">
        <v>-277.10000000000002</v>
      </c>
      <c r="CG152" s="2">
        <v>0</v>
      </c>
      <c r="CH152" s="2">
        <v>0</v>
      </c>
      <c r="CI152" s="2">
        <v>0</v>
      </c>
      <c r="CJ152" s="2">
        <v>0</v>
      </c>
      <c r="CK152" t="s">
        <v>32</v>
      </c>
      <c r="CL152" t="s">
        <v>2378</v>
      </c>
      <c r="CM152" t="s">
        <v>2377</v>
      </c>
      <c r="CN152" t="s">
        <v>2374</v>
      </c>
    </row>
    <row r="153" spans="1:96" x14ac:dyDescent="0.25">
      <c r="A153" t="s">
        <v>18</v>
      </c>
      <c r="B153" t="s">
        <v>1486</v>
      </c>
      <c r="C153" t="str">
        <f t="shared" si="2"/>
        <v>000001130029-2020-20201031Termoli</v>
      </c>
      <c r="D153" t="s">
        <v>147</v>
      </c>
      <c r="E153" t="s">
        <v>148</v>
      </c>
      <c r="F153" t="s">
        <v>71</v>
      </c>
      <c r="G153" t="s">
        <v>1361</v>
      </c>
      <c r="H153" t="s">
        <v>1361</v>
      </c>
      <c r="I153" t="s">
        <v>1297</v>
      </c>
      <c r="J153" t="s">
        <v>1298</v>
      </c>
      <c r="K153" t="s">
        <v>1299</v>
      </c>
      <c r="L153" t="s">
        <v>1300</v>
      </c>
      <c r="M153" t="s">
        <v>1301</v>
      </c>
      <c r="N153" t="s">
        <v>1245</v>
      </c>
      <c r="O153" t="s">
        <v>1362</v>
      </c>
      <c r="P153" t="s">
        <v>1362</v>
      </c>
      <c r="Q153" t="s">
        <v>1373</v>
      </c>
      <c r="R153" t="s">
        <v>1428</v>
      </c>
      <c r="S153" t="s">
        <v>51</v>
      </c>
      <c r="T153" t="s">
        <v>52</v>
      </c>
      <c r="U153" t="s">
        <v>149</v>
      </c>
      <c r="V153" t="s">
        <v>149</v>
      </c>
      <c r="W153" t="s">
        <v>148</v>
      </c>
      <c r="X153" t="s">
        <v>1391</v>
      </c>
      <c r="Y153" t="s">
        <v>1345</v>
      </c>
      <c r="Z153" t="s">
        <v>1380</v>
      </c>
      <c r="AA153" t="s">
        <v>1381</v>
      </c>
      <c r="AB153" t="s">
        <v>32</v>
      </c>
      <c r="AC153" t="s">
        <v>87</v>
      </c>
      <c r="AD153" t="s">
        <v>87</v>
      </c>
      <c r="AE153" t="s">
        <v>87</v>
      </c>
      <c r="AF153" t="s">
        <v>1382</v>
      </c>
      <c r="AG153" t="s">
        <v>87</v>
      </c>
      <c r="AH153" t="s">
        <v>1310</v>
      </c>
      <c r="AI153" t="s">
        <v>1383</v>
      </c>
      <c r="AJ153" t="s">
        <v>1383</v>
      </c>
      <c r="AK153" t="s">
        <v>85</v>
      </c>
      <c r="AL153" t="s">
        <v>1258</v>
      </c>
      <c r="AM153" t="s">
        <v>1429</v>
      </c>
      <c r="AN153" t="s">
        <v>1430</v>
      </c>
      <c r="AO153" t="s">
        <v>1384</v>
      </c>
      <c r="AP153" t="s">
        <v>1474</v>
      </c>
      <c r="AQ153" t="s">
        <v>1316</v>
      </c>
      <c r="AR153" t="s">
        <v>1317</v>
      </c>
      <c r="AS153" t="s">
        <v>1318</v>
      </c>
      <c r="AT153" t="s">
        <v>1319</v>
      </c>
      <c r="AU153" t="s">
        <v>1320</v>
      </c>
      <c r="AV153" t="s">
        <v>88</v>
      </c>
      <c r="AW153" t="s">
        <v>89</v>
      </c>
      <c r="AX153">
        <v>11</v>
      </c>
      <c r="AY153" t="s">
        <v>1310</v>
      </c>
      <c r="AZ153">
        <v>50</v>
      </c>
      <c r="BA153">
        <v>50</v>
      </c>
      <c r="BB153" t="s">
        <v>88</v>
      </c>
      <c r="BC153" t="s">
        <v>1269</v>
      </c>
      <c r="BD153" t="s">
        <v>1269</v>
      </c>
      <c r="BE153" t="s">
        <v>55</v>
      </c>
      <c r="BF153" t="s">
        <v>56</v>
      </c>
      <c r="BG153" t="s">
        <v>32</v>
      </c>
      <c r="BH153" t="s">
        <v>32</v>
      </c>
      <c r="BI153" t="s">
        <v>1270</v>
      </c>
      <c r="BJ153" t="s">
        <v>1271</v>
      </c>
      <c r="BK153" s="2">
        <v>2103.9899999999998</v>
      </c>
      <c r="BL153" s="2">
        <v>-26.3</v>
      </c>
      <c r="BM153" s="2">
        <v>2077.69</v>
      </c>
      <c r="BN153" s="2">
        <v>0</v>
      </c>
      <c r="BO153" s="2">
        <v>-105.2</v>
      </c>
      <c r="BP153" s="2">
        <v>0</v>
      </c>
      <c r="BQ153" s="2">
        <v>1972.49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t="s">
        <v>32</v>
      </c>
      <c r="CL153" t="s">
        <v>2378</v>
      </c>
      <c r="CM153" t="s">
        <v>2377</v>
      </c>
      <c r="CN153" t="s">
        <v>2374</v>
      </c>
      <c r="CO153" t="s">
        <v>87</v>
      </c>
      <c r="CP153" t="b">
        <v>1</v>
      </c>
      <c r="CQ153" t="s">
        <v>2378</v>
      </c>
      <c r="CR153" t="b">
        <v>1</v>
      </c>
    </row>
    <row r="154" spans="1:96" x14ac:dyDescent="0.25">
      <c r="A154" t="s">
        <v>18</v>
      </c>
      <c r="B154" t="s">
        <v>1486</v>
      </c>
      <c r="C154" t="str">
        <f t="shared" si="2"/>
        <v>000001130029-2020-20201231Termoli</v>
      </c>
      <c r="D154" t="s">
        <v>147</v>
      </c>
      <c r="E154" t="s">
        <v>148</v>
      </c>
      <c r="F154" t="s">
        <v>71</v>
      </c>
      <c r="G154" t="s">
        <v>1363</v>
      </c>
      <c r="H154" t="s">
        <v>1363</v>
      </c>
      <c r="I154" t="s">
        <v>1297</v>
      </c>
      <c r="J154" t="s">
        <v>1298</v>
      </c>
      <c r="K154" t="s">
        <v>1299</v>
      </c>
      <c r="L154" t="s">
        <v>1300</v>
      </c>
      <c r="M154" t="s">
        <v>1301</v>
      </c>
      <c r="N154" t="s">
        <v>1245</v>
      </c>
      <c r="O154" t="s">
        <v>1364</v>
      </c>
      <c r="P154" t="s">
        <v>1364</v>
      </c>
      <c r="Q154" t="s">
        <v>1373</v>
      </c>
      <c r="R154" t="s">
        <v>1428</v>
      </c>
      <c r="S154" t="s">
        <v>51</v>
      </c>
      <c r="T154" t="s">
        <v>52</v>
      </c>
      <c r="U154" t="s">
        <v>149</v>
      </c>
      <c r="V154" t="s">
        <v>149</v>
      </c>
      <c r="W154" t="s">
        <v>148</v>
      </c>
      <c r="X154" t="s">
        <v>1391</v>
      </c>
      <c r="Y154" t="s">
        <v>1345</v>
      </c>
      <c r="Z154" t="s">
        <v>1380</v>
      </c>
      <c r="AA154" t="s">
        <v>1381</v>
      </c>
      <c r="AB154" t="s">
        <v>32</v>
      </c>
      <c r="AC154" t="s">
        <v>87</v>
      </c>
      <c r="AD154" t="s">
        <v>87</v>
      </c>
      <c r="AE154" t="s">
        <v>87</v>
      </c>
      <c r="AF154" t="s">
        <v>1382</v>
      </c>
      <c r="AG154" t="s">
        <v>87</v>
      </c>
      <c r="AH154" t="s">
        <v>1310</v>
      </c>
      <c r="AI154" t="s">
        <v>1383</v>
      </c>
      <c r="AJ154" t="s">
        <v>1383</v>
      </c>
      <c r="AK154" t="s">
        <v>85</v>
      </c>
      <c r="AL154" t="s">
        <v>1258</v>
      </c>
      <c r="AM154" t="s">
        <v>1429</v>
      </c>
      <c r="AN154" t="s">
        <v>1430</v>
      </c>
      <c r="AO154" t="s">
        <v>1384</v>
      </c>
      <c r="AP154" t="s">
        <v>1474</v>
      </c>
      <c r="AQ154" t="s">
        <v>1316</v>
      </c>
      <c r="AR154" t="s">
        <v>1317</v>
      </c>
      <c r="AS154" t="s">
        <v>1318</v>
      </c>
      <c r="AT154" t="s">
        <v>1319</v>
      </c>
      <c r="AU154" t="s">
        <v>1320</v>
      </c>
      <c r="AV154" t="s">
        <v>88</v>
      </c>
      <c r="AW154" t="s">
        <v>89</v>
      </c>
      <c r="AX154">
        <v>11</v>
      </c>
      <c r="AY154" t="s">
        <v>1310</v>
      </c>
      <c r="AZ154">
        <v>50</v>
      </c>
      <c r="BA154">
        <v>50</v>
      </c>
      <c r="BB154" t="s">
        <v>88</v>
      </c>
      <c r="BC154" t="s">
        <v>1269</v>
      </c>
      <c r="BD154" t="s">
        <v>1269</v>
      </c>
      <c r="BE154" t="s">
        <v>55</v>
      </c>
      <c r="BF154" t="s">
        <v>56</v>
      </c>
      <c r="BG154" t="s">
        <v>32</v>
      </c>
      <c r="BH154" t="s">
        <v>32</v>
      </c>
      <c r="BI154" t="s">
        <v>1270</v>
      </c>
      <c r="BJ154" t="s">
        <v>1271</v>
      </c>
      <c r="BK154" s="2">
        <v>253.35</v>
      </c>
      <c r="BL154" s="2">
        <v>-1.06</v>
      </c>
      <c r="BM154" s="2">
        <v>252.29</v>
      </c>
      <c r="BN154" s="2">
        <v>0</v>
      </c>
      <c r="BO154" s="2">
        <v>-12.67</v>
      </c>
      <c r="BP154" s="2">
        <v>0</v>
      </c>
      <c r="BQ154" s="2">
        <v>239.62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t="s">
        <v>32</v>
      </c>
      <c r="CL154" t="s">
        <v>2378</v>
      </c>
      <c r="CM154" t="s">
        <v>2377</v>
      </c>
      <c r="CN154" t="s">
        <v>2374</v>
      </c>
      <c r="CO154" t="s">
        <v>87</v>
      </c>
      <c r="CP154" t="b">
        <v>1</v>
      </c>
      <c r="CQ154" t="s">
        <v>2378</v>
      </c>
      <c r="CR154" t="b">
        <v>1</v>
      </c>
    </row>
    <row r="155" spans="1:96" x14ac:dyDescent="0.25">
      <c r="A155" t="s">
        <v>18</v>
      </c>
      <c r="B155" t="s">
        <v>1487</v>
      </c>
      <c r="C155" t="str">
        <f t="shared" si="2"/>
        <v>000001130030-2020-20201031Termoli</v>
      </c>
      <c r="D155" t="s">
        <v>150</v>
      </c>
      <c r="E155" t="s">
        <v>151</v>
      </c>
      <c r="F155" t="s">
        <v>71</v>
      </c>
      <c r="G155" t="s">
        <v>1361</v>
      </c>
      <c r="H155" t="s">
        <v>1361</v>
      </c>
      <c r="I155" t="s">
        <v>1297</v>
      </c>
      <c r="J155" t="s">
        <v>1298</v>
      </c>
      <c r="K155" t="s">
        <v>1299</v>
      </c>
      <c r="L155" t="s">
        <v>1300</v>
      </c>
      <c r="M155" t="s">
        <v>1301</v>
      </c>
      <c r="N155" t="s">
        <v>1245</v>
      </c>
      <c r="O155" t="s">
        <v>1362</v>
      </c>
      <c r="P155" t="s">
        <v>1362</v>
      </c>
      <c r="Q155" t="s">
        <v>1373</v>
      </c>
      <c r="R155" t="s">
        <v>1428</v>
      </c>
      <c r="S155" t="s">
        <v>51</v>
      </c>
      <c r="T155" t="s">
        <v>52</v>
      </c>
      <c r="U155" t="s">
        <v>152</v>
      </c>
      <c r="V155" t="s">
        <v>152</v>
      </c>
      <c r="W155" t="s">
        <v>151</v>
      </c>
      <c r="X155" t="s">
        <v>1391</v>
      </c>
      <c r="Y155" t="s">
        <v>1345</v>
      </c>
      <c r="Z155" t="s">
        <v>1380</v>
      </c>
      <c r="AA155" t="s">
        <v>1381</v>
      </c>
      <c r="AB155" t="s">
        <v>32</v>
      </c>
      <c r="AC155" t="s">
        <v>87</v>
      </c>
      <c r="AD155" t="s">
        <v>87</v>
      </c>
      <c r="AE155" t="s">
        <v>87</v>
      </c>
      <c r="AF155" t="s">
        <v>1382</v>
      </c>
      <c r="AG155" t="s">
        <v>87</v>
      </c>
      <c r="AH155" t="s">
        <v>1310</v>
      </c>
      <c r="AI155" t="s">
        <v>1383</v>
      </c>
      <c r="AJ155" t="s">
        <v>1383</v>
      </c>
      <c r="AK155" t="s">
        <v>85</v>
      </c>
      <c r="AL155" t="s">
        <v>1258</v>
      </c>
      <c r="AM155" t="s">
        <v>1387</v>
      </c>
      <c r="AN155" t="s">
        <v>1388</v>
      </c>
      <c r="AO155" t="s">
        <v>1384</v>
      </c>
      <c r="AP155" t="s">
        <v>1474</v>
      </c>
      <c r="AQ155" t="s">
        <v>1316</v>
      </c>
      <c r="AR155" t="s">
        <v>1317</v>
      </c>
      <c r="AS155" t="s">
        <v>1318</v>
      </c>
      <c r="AT155" t="s">
        <v>1319</v>
      </c>
      <c r="AU155" t="s">
        <v>1320</v>
      </c>
      <c r="AV155" t="s">
        <v>88</v>
      </c>
      <c r="AW155" t="s">
        <v>89</v>
      </c>
      <c r="AX155">
        <v>11</v>
      </c>
      <c r="AY155" t="s">
        <v>1310</v>
      </c>
      <c r="AZ155">
        <v>50</v>
      </c>
      <c r="BA155">
        <v>50</v>
      </c>
      <c r="BB155" t="s">
        <v>88</v>
      </c>
      <c r="BC155" t="s">
        <v>1269</v>
      </c>
      <c r="BD155" t="s">
        <v>1269</v>
      </c>
      <c r="BE155" t="s">
        <v>55</v>
      </c>
      <c r="BF155" t="s">
        <v>56</v>
      </c>
      <c r="BG155" t="s">
        <v>32</v>
      </c>
      <c r="BH155" t="s">
        <v>32</v>
      </c>
      <c r="BI155" t="s">
        <v>1270</v>
      </c>
      <c r="BJ155" t="s">
        <v>1271</v>
      </c>
      <c r="BK155" s="2">
        <v>147.35</v>
      </c>
      <c r="BL155" s="2">
        <v>-1.84</v>
      </c>
      <c r="BM155" s="2">
        <v>145.51</v>
      </c>
      <c r="BN155" s="2">
        <v>0</v>
      </c>
      <c r="BO155" s="2">
        <v>-7.37</v>
      </c>
      <c r="BP155" s="2">
        <v>0</v>
      </c>
      <c r="BQ155" s="2">
        <v>138.13999999999999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t="s">
        <v>32</v>
      </c>
      <c r="CL155" t="s">
        <v>2378</v>
      </c>
      <c r="CM155" t="s">
        <v>2377</v>
      </c>
      <c r="CN155" t="s">
        <v>2374</v>
      </c>
      <c r="CO155" t="s">
        <v>87</v>
      </c>
      <c r="CP155" t="b">
        <v>1</v>
      </c>
      <c r="CQ155" t="s">
        <v>2378</v>
      </c>
      <c r="CR155" t="b">
        <v>1</v>
      </c>
    </row>
    <row r="156" spans="1:96" x14ac:dyDescent="0.25">
      <c r="A156" t="s">
        <v>18</v>
      </c>
      <c r="B156" t="s">
        <v>1488</v>
      </c>
      <c r="C156" t="str">
        <f t="shared" si="2"/>
        <v>000001130031-2020-20201031Termoli</v>
      </c>
      <c r="D156" t="s">
        <v>153</v>
      </c>
      <c r="E156" t="s">
        <v>154</v>
      </c>
      <c r="F156" t="s">
        <v>71</v>
      </c>
      <c r="G156" t="s">
        <v>1361</v>
      </c>
      <c r="H156" t="s">
        <v>1361</v>
      </c>
      <c r="I156" t="s">
        <v>1297</v>
      </c>
      <c r="J156" t="s">
        <v>1298</v>
      </c>
      <c r="K156" t="s">
        <v>1299</v>
      </c>
      <c r="L156" t="s">
        <v>1300</v>
      </c>
      <c r="M156" t="s">
        <v>1301</v>
      </c>
      <c r="N156" t="s">
        <v>1245</v>
      </c>
      <c r="O156" t="s">
        <v>1362</v>
      </c>
      <c r="P156" t="s">
        <v>1362</v>
      </c>
      <c r="Q156" t="s">
        <v>1373</v>
      </c>
      <c r="R156" t="s">
        <v>1428</v>
      </c>
      <c r="S156" t="s">
        <v>51</v>
      </c>
      <c r="T156" t="s">
        <v>52</v>
      </c>
      <c r="U156" t="s">
        <v>155</v>
      </c>
      <c r="V156" t="s">
        <v>155</v>
      </c>
      <c r="W156" t="s">
        <v>154</v>
      </c>
      <c r="X156" t="s">
        <v>1391</v>
      </c>
      <c r="Y156" t="s">
        <v>1345</v>
      </c>
      <c r="Z156" t="s">
        <v>1380</v>
      </c>
      <c r="AA156" t="s">
        <v>1381</v>
      </c>
      <c r="AB156" t="s">
        <v>32</v>
      </c>
      <c r="AC156" t="s">
        <v>87</v>
      </c>
      <c r="AD156" t="s">
        <v>87</v>
      </c>
      <c r="AE156" t="s">
        <v>87</v>
      </c>
      <c r="AF156" t="s">
        <v>1382</v>
      </c>
      <c r="AG156" t="s">
        <v>87</v>
      </c>
      <c r="AH156" t="s">
        <v>1310</v>
      </c>
      <c r="AI156" t="s">
        <v>1383</v>
      </c>
      <c r="AJ156" t="s">
        <v>1383</v>
      </c>
      <c r="AK156" t="s">
        <v>85</v>
      </c>
      <c r="AL156" t="s">
        <v>1258</v>
      </c>
      <c r="AM156" t="s">
        <v>1387</v>
      </c>
      <c r="AN156" t="s">
        <v>1388</v>
      </c>
      <c r="AO156" t="s">
        <v>1384</v>
      </c>
      <c r="AP156" t="s">
        <v>1476</v>
      </c>
      <c r="AQ156" t="s">
        <v>1479</v>
      </c>
      <c r="AR156" t="s">
        <v>1480</v>
      </c>
      <c r="AS156" t="s">
        <v>1318</v>
      </c>
      <c r="AT156" t="s">
        <v>1319</v>
      </c>
      <c r="AU156" t="s">
        <v>1320</v>
      </c>
      <c r="AV156" t="s">
        <v>88</v>
      </c>
      <c r="AW156" t="s">
        <v>89</v>
      </c>
      <c r="AX156">
        <v>11</v>
      </c>
      <c r="AY156" t="s">
        <v>1310</v>
      </c>
      <c r="AZ156">
        <v>50</v>
      </c>
      <c r="BA156">
        <v>50</v>
      </c>
      <c r="BB156" t="s">
        <v>88</v>
      </c>
      <c r="BC156" t="s">
        <v>1269</v>
      </c>
      <c r="BD156" t="s">
        <v>1269</v>
      </c>
      <c r="BE156" t="s">
        <v>55</v>
      </c>
      <c r="BF156" t="s">
        <v>56</v>
      </c>
      <c r="BG156" t="s">
        <v>32</v>
      </c>
      <c r="BH156" t="s">
        <v>32</v>
      </c>
      <c r="BI156" t="s">
        <v>1270</v>
      </c>
      <c r="BJ156" t="s">
        <v>1271</v>
      </c>
      <c r="BK156" s="2">
        <v>147.35</v>
      </c>
      <c r="BL156" s="2">
        <v>-1.84</v>
      </c>
      <c r="BM156" s="2">
        <v>145.51</v>
      </c>
      <c r="BN156" s="2">
        <v>0</v>
      </c>
      <c r="BO156" s="2">
        <v>-7.37</v>
      </c>
      <c r="BP156" s="2">
        <v>0</v>
      </c>
      <c r="BQ156" s="2">
        <v>138.13999999999999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t="s">
        <v>32</v>
      </c>
      <c r="CL156" t="s">
        <v>2378</v>
      </c>
      <c r="CM156" t="s">
        <v>2377</v>
      </c>
      <c r="CN156" t="s">
        <v>2374</v>
      </c>
      <c r="CO156" t="s">
        <v>87</v>
      </c>
      <c r="CP156" t="b">
        <v>1</v>
      </c>
      <c r="CQ156" t="s">
        <v>2378</v>
      </c>
      <c r="CR156" t="b">
        <v>1</v>
      </c>
    </row>
    <row r="157" spans="1:96" x14ac:dyDescent="0.25">
      <c r="A157" t="s">
        <v>18</v>
      </c>
      <c r="B157" t="s">
        <v>1488</v>
      </c>
      <c r="C157" t="str">
        <f t="shared" si="2"/>
        <v>000001130031-2020-20201231Termoli</v>
      </c>
      <c r="D157" t="s">
        <v>153</v>
      </c>
      <c r="E157" t="s">
        <v>154</v>
      </c>
      <c r="F157" t="s">
        <v>71</v>
      </c>
      <c r="G157" t="s">
        <v>1363</v>
      </c>
      <c r="H157" t="s">
        <v>1363</v>
      </c>
      <c r="I157" t="s">
        <v>1297</v>
      </c>
      <c r="J157" t="s">
        <v>1298</v>
      </c>
      <c r="K157" t="s">
        <v>1299</v>
      </c>
      <c r="L157" t="s">
        <v>1300</v>
      </c>
      <c r="M157" t="s">
        <v>1301</v>
      </c>
      <c r="N157" t="s">
        <v>1245</v>
      </c>
      <c r="O157" t="s">
        <v>1364</v>
      </c>
      <c r="P157" t="s">
        <v>1364</v>
      </c>
      <c r="Q157" t="s">
        <v>1373</v>
      </c>
      <c r="R157" t="s">
        <v>1428</v>
      </c>
      <c r="S157" t="s">
        <v>51</v>
      </c>
      <c r="T157" t="s">
        <v>52</v>
      </c>
      <c r="U157" t="s">
        <v>155</v>
      </c>
      <c r="V157" t="s">
        <v>155</v>
      </c>
      <c r="W157" t="s">
        <v>154</v>
      </c>
      <c r="X157" t="s">
        <v>1391</v>
      </c>
      <c r="Y157" t="s">
        <v>1345</v>
      </c>
      <c r="Z157" t="s">
        <v>1380</v>
      </c>
      <c r="AA157" t="s">
        <v>1381</v>
      </c>
      <c r="AB157" t="s">
        <v>32</v>
      </c>
      <c r="AC157" t="s">
        <v>87</v>
      </c>
      <c r="AD157" t="s">
        <v>87</v>
      </c>
      <c r="AE157" t="s">
        <v>87</v>
      </c>
      <c r="AF157" t="s">
        <v>1382</v>
      </c>
      <c r="AG157" t="s">
        <v>87</v>
      </c>
      <c r="AH157" t="s">
        <v>1310</v>
      </c>
      <c r="AI157" t="s">
        <v>1383</v>
      </c>
      <c r="AJ157" t="s">
        <v>1383</v>
      </c>
      <c r="AK157" t="s">
        <v>85</v>
      </c>
      <c r="AL157" t="s">
        <v>1258</v>
      </c>
      <c r="AM157" t="s">
        <v>1387</v>
      </c>
      <c r="AN157" t="s">
        <v>1388</v>
      </c>
      <c r="AO157" t="s">
        <v>1384</v>
      </c>
      <c r="AP157" t="s">
        <v>1476</v>
      </c>
      <c r="AQ157" t="s">
        <v>1479</v>
      </c>
      <c r="AR157" t="s">
        <v>1480</v>
      </c>
      <c r="AS157" t="s">
        <v>1318</v>
      </c>
      <c r="AT157" t="s">
        <v>1319</v>
      </c>
      <c r="AU157" t="s">
        <v>1320</v>
      </c>
      <c r="AV157" t="s">
        <v>88</v>
      </c>
      <c r="AW157" t="s">
        <v>89</v>
      </c>
      <c r="AX157">
        <v>11</v>
      </c>
      <c r="AY157" t="s">
        <v>1310</v>
      </c>
      <c r="AZ157">
        <v>50</v>
      </c>
      <c r="BA157">
        <v>50</v>
      </c>
      <c r="BB157" t="s">
        <v>88</v>
      </c>
      <c r="BC157" t="s">
        <v>1269</v>
      </c>
      <c r="BD157" t="s">
        <v>1269</v>
      </c>
      <c r="BE157" t="s">
        <v>55</v>
      </c>
      <c r="BF157" t="s">
        <v>56</v>
      </c>
      <c r="BG157" t="s">
        <v>32</v>
      </c>
      <c r="BH157" t="s">
        <v>32</v>
      </c>
      <c r="BI157" t="s">
        <v>1270</v>
      </c>
      <c r="BJ157" t="s">
        <v>1271</v>
      </c>
      <c r="BK157" s="2">
        <v>5242.93</v>
      </c>
      <c r="BL157" s="2">
        <v>-21.85</v>
      </c>
      <c r="BM157" s="2">
        <v>5221.08</v>
      </c>
      <c r="BN157" s="2">
        <v>0</v>
      </c>
      <c r="BO157" s="2">
        <v>-262.14999999999998</v>
      </c>
      <c r="BP157" s="2">
        <v>0</v>
      </c>
      <c r="BQ157" s="2">
        <v>4958.93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t="s">
        <v>32</v>
      </c>
      <c r="CL157" t="s">
        <v>2378</v>
      </c>
      <c r="CM157" t="s">
        <v>2377</v>
      </c>
      <c r="CN157" t="s">
        <v>2374</v>
      </c>
      <c r="CO157" t="s">
        <v>87</v>
      </c>
      <c r="CP157" t="b">
        <v>1</v>
      </c>
      <c r="CQ157" t="s">
        <v>2378</v>
      </c>
      <c r="CR157" t="b">
        <v>1</v>
      </c>
    </row>
    <row r="158" spans="1:96" x14ac:dyDescent="0.25">
      <c r="A158" t="s">
        <v>18</v>
      </c>
      <c r="B158" t="s">
        <v>1489</v>
      </c>
      <c r="C158" t="str">
        <f t="shared" si="2"/>
        <v>000001130032-2020-20201130Termoli</v>
      </c>
      <c r="D158" t="s">
        <v>156</v>
      </c>
      <c r="E158" t="s">
        <v>157</v>
      </c>
      <c r="F158" t="s">
        <v>71</v>
      </c>
      <c r="G158" t="s">
        <v>1444</v>
      </c>
      <c r="H158" t="s">
        <v>1444</v>
      </c>
      <c r="I158" t="s">
        <v>1297</v>
      </c>
      <c r="J158" t="s">
        <v>1298</v>
      </c>
      <c r="K158" t="s">
        <v>1299</v>
      </c>
      <c r="L158" t="s">
        <v>1300</v>
      </c>
      <c r="M158" t="s">
        <v>1301</v>
      </c>
      <c r="N158" t="s">
        <v>1245</v>
      </c>
      <c r="O158" t="s">
        <v>1445</v>
      </c>
      <c r="P158" t="s">
        <v>1445</v>
      </c>
      <c r="Q158" t="s">
        <v>1373</v>
      </c>
      <c r="R158" t="s">
        <v>1428</v>
      </c>
      <c r="S158" t="s">
        <v>51</v>
      </c>
      <c r="T158" t="s">
        <v>52</v>
      </c>
      <c r="U158" t="s">
        <v>158</v>
      </c>
      <c r="V158" t="s">
        <v>158</v>
      </c>
      <c r="W158" t="s">
        <v>157</v>
      </c>
      <c r="X158" t="s">
        <v>1391</v>
      </c>
      <c r="Y158" t="s">
        <v>1345</v>
      </c>
      <c r="Z158" t="s">
        <v>1306</v>
      </c>
      <c r="AA158" t="s">
        <v>1307</v>
      </c>
      <c r="AB158" t="s">
        <v>32</v>
      </c>
      <c r="AC158" t="s">
        <v>50</v>
      </c>
      <c r="AD158" t="s">
        <v>1308</v>
      </c>
      <c r="AE158" t="s">
        <v>50</v>
      </c>
      <c r="AF158" t="s">
        <v>1309</v>
      </c>
      <c r="AG158" t="s">
        <v>50</v>
      </c>
      <c r="AH158" t="s">
        <v>1310</v>
      </c>
      <c r="AI158" t="s">
        <v>1311</v>
      </c>
      <c r="AJ158" t="s">
        <v>1311</v>
      </c>
      <c r="AK158" t="s">
        <v>48</v>
      </c>
      <c r="AL158" t="s">
        <v>1258</v>
      </c>
      <c r="AM158" t="s">
        <v>1387</v>
      </c>
      <c r="AN158" t="s">
        <v>1388</v>
      </c>
      <c r="AO158" t="s">
        <v>1314</v>
      </c>
      <c r="AP158" t="s">
        <v>1397</v>
      </c>
      <c r="AQ158" t="s">
        <v>1479</v>
      </c>
      <c r="AR158" t="s">
        <v>1480</v>
      </c>
      <c r="AS158" t="s">
        <v>1318</v>
      </c>
      <c r="AT158" t="s">
        <v>1319</v>
      </c>
      <c r="AU158" t="s">
        <v>1320</v>
      </c>
      <c r="AV158" t="s">
        <v>53</v>
      </c>
      <c r="AW158" t="s">
        <v>54</v>
      </c>
      <c r="AX158">
        <v>2</v>
      </c>
      <c r="AY158" t="s">
        <v>1310</v>
      </c>
      <c r="AZ158">
        <v>40</v>
      </c>
      <c r="BA158">
        <v>40</v>
      </c>
      <c r="BB158" t="s">
        <v>53</v>
      </c>
      <c r="BC158" t="s">
        <v>1269</v>
      </c>
      <c r="BD158" t="s">
        <v>1269</v>
      </c>
      <c r="BE158" t="s">
        <v>55</v>
      </c>
      <c r="BF158" t="s">
        <v>56</v>
      </c>
      <c r="BG158" t="s">
        <v>32</v>
      </c>
      <c r="BH158" t="s">
        <v>32</v>
      </c>
      <c r="BI158" t="s">
        <v>1270</v>
      </c>
      <c r="BJ158" t="s">
        <v>1271</v>
      </c>
      <c r="BK158" s="2">
        <v>3373.18</v>
      </c>
      <c r="BL158" s="2">
        <v>-28.11</v>
      </c>
      <c r="BM158" s="2">
        <v>3345.07</v>
      </c>
      <c r="BN158" s="2">
        <v>0</v>
      </c>
      <c r="BO158" s="2">
        <v>-168.66</v>
      </c>
      <c r="BP158" s="2">
        <v>0</v>
      </c>
      <c r="BQ158" s="2">
        <v>3176.41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t="s">
        <v>32</v>
      </c>
      <c r="CL158" t="s">
        <v>2378</v>
      </c>
      <c r="CM158" t="s">
        <v>2377</v>
      </c>
      <c r="CN158" t="s">
        <v>2374</v>
      </c>
      <c r="CO158" t="s">
        <v>50</v>
      </c>
      <c r="CP158" t="b">
        <v>1</v>
      </c>
      <c r="CQ158" t="s">
        <v>2378</v>
      </c>
      <c r="CR158" t="b">
        <v>1</v>
      </c>
    </row>
    <row r="159" spans="1:96" x14ac:dyDescent="0.25">
      <c r="A159" t="s">
        <v>18</v>
      </c>
      <c r="B159" t="s">
        <v>1489</v>
      </c>
      <c r="C159" t="str">
        <f t="shared" si="2"/>
        <v>000001130032-2020-20201231Termoli</v>
      </c>
      <c r="D159" t="s">
        <v>156</v>
      </c>
      <c r="E159" t="s">
        <v>157</v>
      </c>
      <c r="F159" t="s">
        <v>71</v>
      </c>
      <c r="G159" t="s">
        <v>1363</v>
      </c>
      <c r="H159" t="s">
        <v>1363</v>
      </c>
      <c r="I159" t="s">
        <v>1297</v>
      </c>
      <c r="J159" t="s">
        <v>1298</v>
      </c>
      <c r="K159" t="s">
        <v>1299</v>
      </c>
      <c r="L159" t="s">
        <v>1300</v>
      </c>
      <c r="M159" t="s">
        <v>1301</v>
      </c>
      <c r="N159" t="s">
        <v>1245</v>
      </c>
      <c r="O159" t="s">
        <v>1364</v>
      </c>
      <c r="P159" t="s">
        <v>1364</v>
      </c>
      <c r="Q159" t="s">
        <v>1373</v>
      </c>
      <c r="R159" t="s">
        <v>1428</v>
      </c>
      <c r="S159" t="s">
        <v>51</v>
      </c>
      <c r="T159" t="s">
        <v>52</v>
      </c>
      <c r="U159" t="s">
        <v>158</v>
      </c>
      <c r="V159" t="s">
        <v>158</v>
      </c>
      <c r="W159" t="s">
        <v>157</v>
      </c>
      <c r="X159" t="s">
        <v>1391</v>
      </c>
      <c r="Y159" t="s">
        <v>1345</v>
      </c>
      <c r="Z159" t="s">
        <v>1306</v>
      </c>
      <c r="AA159" t="s">
        <v>1307</v>
      </c>
      <c r="AB159" t="s">
        <v>32</v>
      </c>
      <c r="AC159" t="s">
        <v>50</v>
      </c>
      <c r="AD159" t="s">
        <v>1308</v>
      </c>
      <c r="AE159" t="s">
        <v>50</v>
      </c>
      <c r="AF159" t="s">
        <v>1309</v>
      </c>
      <c r="AG159" t="s">
        <v>50</v>
      </c>
      <c r="AH159" t="s">
        <v>1310</v>
      </c>
      <c r="AI159" t="s">
        <v>1311</v>
      </c>
      <c r="AJ159" t="s">
        <v>1311</v>
      </c>
      <c r="AK159" t="s">
        <v>48</v>
      </c>
      <c r="AL159" t="s">
        <v>1258</v>
      </c>
      <c r="AM159" t="s">
        <v>1387</v>
      </c>
      <c r="AN159" t="s">
        <v>1388</v>
      </c>
      <c r="AO159" t="s">
        <v>1314</v>
      </c>
      <c r="AP159" t="s">
        <v>1397</v>
      </c>
      <c r="AQ159" t="s">
        <v>1479</v>
      </c>
      <c r="AR159" t="s">
        <v>1480</v>
      </c>
      <c r="AS159" t="s">
        <v>1318</v>
      </c>
      <c r="AT159" t="s">
        <v>1319</v>
      </c>
      <c r="AU159" t="s">
        <v>1320</v>
      </c>
      <c r="AV159" t="s">
        <v>53</v>
      </c>
      <c r="AW159" t="s">
        <v>54</v>
      </c>
      <c r="AX159">
        <v>2</v>
      </c>
      <c r="AY159" t="s">
        <v>1310</v>
      </c>
      <c r="AZ159">
        <v>40</v>
      </c>
      <c r="BA159">
        <v>40</v>
      </c>
      <c r="BB159" t="s">
        <v>53</v>
      </c>
      <c r="BC159" t="s">
        <v>1269</v>
      </c>
      <c r="BD159" t="s">
        <v>1269</v>
      </c>
      <c r="BE159" t="s">
        <v>55</v>
      </c>
      <c r="BF159" t="s">
        <v>56</v>
      </c>
      <c r="BG159" t="s">
        <v>32</v>
      </c>
      <c r="BH159" t="s">
        <v>32</v>
      </c>
      <c r="BI159" t="s">
        <v>1270</v>
      </c>
      <c r="BJ159" t="s">
        <v>1271</v>
      </c>
      <c r="BK159" s="2">
        <v>168.12</v>
      </c>
      <c r="BL159" s="2">
        <v>-0.7</v>
      </c>
      <c r="BM159" s="2">
        <v>167.42</v>
      </c>
      <c r="BN159" s="2">
        <v>0</v>
      </c>
      <c r="BO159" s="2">
        <v>-8.41</v>
      </c>
      <c r="BP159" s="2">
        <v>0</v>
      </c>
      <c r="BQ159" s="2">
        <v>159.01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t="s">
        <v>32</v>
      </c>
      <c r="CL159" t="s">
        <v>2378</v>
      </c>
      <c r="CM159" t="s">
        <v>2377</v>
      </c>
      <c r="CN159" t="s">
        <v>2374</v>
      </c>
      <c r="CO159" t="s">
        <v>50</v>
      </c>
      <c r="CP159" t="b">
        <v>1</v>
      </c>
      <c r="CQ159" t="s">
        <v>2378</v>
      </c>
      <c r="CR159" t="b">
        <v>1</v>
      </c>
    </row>
    <row r="160" spans="1:96" x14ac:dyDescent="0.25">
      <c r="A160" t="s">
        <v>18</v>
      </c>
      <c r="B160" t="s">
        <v>1490</v>
      </c>
      <c r="C160" t="str">
        <f t="shared" si="2"/>
        <v>000001130032-2021-20210930Termoli</v>
      </c>
      <c r="D160" t="s">
        <v>156</v>
      </c>
      <c r="E160" t="s">
        <v>157</v>
      </c>
      <c r="F160" t="s">
        <v>76</v>
      </c>
      <c r="G160" t="s">
        <v>1437</v>
      </c>
      <c r="H160" t="s">
        <v>1437</v>
      </c>
      <c r="I160" t="s">
        <v>1297</v>
      </c>
      <c r="J160" t="s">
        <v>1298</v>
      </c>
      <c r="K160" t="s">
        <v>1299</v>
      </c>
      <c r="L160" t="s">
        <v>1300</v>
      </c>
      <c r="M160" t="s">
        <v>1301</v>
      </c>
      <c r="N160" t="s">
        <v>1245</v>
      </c>
      <c r="O160" t="s">
        <v>1366</v>
      </c>
      <c r="P160" t="s">
        <v>1366</v>
      </c>
      <c r="Q160" t="s">
        <v>1373</v>
      </c>
      <c r="R160" t="s">
        <v>1428</v>
      </c>
      <c r="S160" t="s">
        <v>51</v>
      </c>
      <c r="T160" t="s">
        <v>52</v>
      </c>
      <c r="U160" t="s">
        <v>158</v>
      </c>
      <c r="V160" t="s">
        <v>158</v>
      </c>
      <c r="W160" t="s">
        <v>157</v>
      </c>
      <c r="X160" t="s">
        <v>1391</v>
      </c>
      <c r="Y160" t="s">
        <v>1345</v>
      </c>
      <c r="Z160" t="s">
        <v>1306</v>
      </c>
      <c r="AA160" t="s">
        <v>1307</v>
      </c>
      <c r="AB160" t="s">
        <v>32</v>
      </c>
      <c r="AC160" t="s">
        <v>50</v>
      </c>
      <c r="AD160" t="s">
        <v>1308</v>
      </c>
      <c r="AE160" s="35"/>
      <c r="AF160" t="s">
        <v>1309</v>
      </c>
      <c r="AG160" t="s">
        <v>50</v>
      </c>
      <c r="AH160" t="s">
        <v>1310</v>
      </c>
      <c r="AI160" t="s">
        <v>1311</v>
      </c>
      <c r="AJ160" t="s">
        <v>1311</v>
      </c>
      <c r="AK160" t="s">
        <v>48</v>
      </c>
      <c r="AL160" t="s">
        <v>1258</v>
      </c>
      <c r="AM160" t="s">
        <v>1387</v>
      </c>
      <c r="AN160" t="s">
        <v>1388</v>
      </c>
      <c r="AO160" t="s">
        <v>1314</v>
      </c>
      <c r="AP160" t="s">
        <v>1397</v>
      </c>
      <c r="AQ160" t="s">
        <v>1479</v>
      </c>
      <c r="AR160" t="s">
        <v>1480</v>
      </c>
      <c r="AS160" t="s">
        <v>1318</v>
      </c>
      <c r="AT160" t="s">
        <v>1319</v>
      </c>
      <c r="AU160" t="s">
        <v>1320</v>
      </c>
      <c r="AV160" t="s">
        <v>53</v>
      </c>
      <c r="AW160" t="s">
        <v>54</v>
      </c>
      <c r="AX160">
        <v>2</v>
      </c>
      <c r="AY160" t="s">
        <v>1310</v>
      </c>
      <c r="AZ160">
        <v>40</v>
      </c>
      <c r="BA160">
        <v>40</v>
      </c>
      <c r="BC160" t="s">
        <v>1269</v>
      </c>
      <c r="BD160" t="s">
        <v>1269</v>
      </c>
      <c r="BE160" t="s">
        <v>77</v>
      </c>
      <c r="BF160" t="s">
        <v>31</v>
      </c>
      <c r="BG160" t="s">
        <v>78</v>
      </c>
      <c r="BH160" t="s">
        <v>32</v>
      </c>
      <c r="BI160" t="s">
        <v>1270</v>
      </c>
      <c r="BJ160" t="s">
        <v>1271</v>
      </c>
      <c r="BK160" s="2">
        <v>0</v>
      </c>
      <c r="BL160" s="2">
        <v>0</v>
      </c>
      <c r="BM160" s="2">
        <v>0</v>
      </c>
      <c r="BN160" s="2">
        <v>1746.86</v>
      </c>
      <c r="BO160" s="2">
        <v>-29.11</v>
      </c>
      <c r="BP160" s="2">
        <v>0</v>
      </c>
      <c r="BQ160" s="2">
        <v>1717.75</v>
      </c>
      <c r="BR160" s="2">
        <v>1746.86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t="s">
        <v>32</v>
      </c>
      <c r="CL160" t="s">
        <v>2378</v>
      </c>
      <c r="CM160" t="s">
        <v>2377</v>
      </c>
      <c r="CN160" t="s">
        <v>2374</v>
      </c>
    </row>
    <row r="161" spans="1:96" x14ac:dyDescent="0.25">
      <c r="A161" t="s">
        <v>18</v>
      </c>
      <c r="B161" t="s">
        <v>1490</v>
      </c>
      <c r="C161" t="str">
        <f t="shared" si="2"/>
        <v>000001130032-2021-20211101Termoli</v>
      </c>
      <c r="D161" t="s">
        <v>156</v>
      </c>
      <c r="E161" t="s">
        <v>157</v>
      </c>
      <c r="F161" t="s">
        <v>76</v>
      </c>
      <c r="G161" t="s">
        <v>1367</v>
      </c>
      <c r="H161" t="s">
        <v>1368</v>
      </c>
      <c r="I161" t="s">
        <v>1297</v>
      </c>
      <c r="J161" t="s">
        <v>1298</v>
      </c>
      <c r="K161" t="s">
        <v>1299</v>
      </c>
      <c r="L161" t="s">
        <v>1300</v>
      </c>
      <c r="M161" t="s">
        <v>1301</v>
      </c>
      <c r="N161" t="s">
        <v>1245</v>
      </c>
      <c r="O161" t="s">
        <v>1367</v>
      </c>
      <c r="P161" t="s">
        <v>1343</v>
      </c>
      <c r="Q161" t="s">
        <v>1373</v>
      </c>
      <c r="R161" t="s">
        <v>1428</v>
      </c>
      <c r="S161" t="s">
        <v>51</v>
      </c>
      <c r="T161" t="s">
        <v>52</v>
      </c>
      <c r="U161" t="s">
        <v>158</v>
      </c>
      <c r="V161" t="s">
        <v>158</v>
      </c>
      <c r="W161" t="s">
        <v>157</v>
      </c>
      <c r="X161" t="s">
        <v>1391</v>
      </c>
      <c r="Y161" t="s">
        <v>1345</v>
      </c>
      <c r="Z161" t="s">
        <v>1306</v>
      </c>
      <c r="AA161" t="s">
        <v>1307</v>
      </c>
      <c r="AB161" t="s">
        <v>32</v>
      </c>
      <c r="AC161" t="s">
        <v>50</v>
      </c>
      <c r="AD161" t="s">
        <v>1308</v>
      </c>
      <c r="AE161" s="35"/>
      <c r="AF161" t="s">
        <v>1309</v>
      </c>
      <c r="AG161" t="s">
        <v>50</v>
      </c>
      <c r="AH161" t="s">
        <v>1310</v>
      </c>
      <c r="AI161" t="s">
        <v>1311</v>
      </c>
      <c r="AJ161" t="s">
        <v>1311</v>
      </c>
      <c r="AK161" t="s">
        <v>48</v>
      </c>
      <c r="AL161" t="s">
        <v>1258</v>
      </c>
      <c r="AM161" t="s">
        <v>1387</v>
      </c>
      <c r="AN161" t="s">
        <v>1388</v>
      </c>
      <c r="AO161" t="s">
        <v>1314</v>
      </c>
      <c r="AP161" t="s">
        <v>1397</v>
      </c>
      <c r="AQ161" t="s">
        <v>1479</v>
      </c>
      <c r="AR161" t="s">
        <v>1480</v>
      </c>
      <c r="AS161" t="s">
        <v>1318</v>
      </c>
      <c r="AT161" t="s">
        <v>1319</v>
      </c>
      <c r="AU161" t="s">
        <v>1320</v>
      </c>
      <c r="AV161" t="s">
        <v>53</v>
      </c>
      <c r="AW161" t="s">
        <v>54</v>
      </c>
      <c r="AX161">
        <v>2</v>
      </c>
      <c r="AY161" t="s">
        <v>1310</v>
      </c>
      <c r="AZ161">
        <v>40</v>
      </c>
      <c r="BA161">
        <v>40</v>
      </c>
      <c r="BC161" t="s">
        <v>1269</v>
      </c>
      <c r="BD161" t="s">
        <v>1269</v>
      </c>
      <c r="BE161" t="s">
        <v>77</v>
      </c>
      <c r="BF161" t="s">
        <v>31</v>
      </c>
      <c r="BG161" t="s">
        <v>78</v>
      </c>
      <c r="BH161" t="s">
        <v>32</v>
      </c>
      <c r="BI161" t="s">
        <v>1270</v>
      </c>
      <c r="BJ161" t="s">
        <v>1271</v>
      </c>
      <c r="BK161" s="2">
        <v>0</v>
      </c>
      <c r="BL161" s="2">
        <v>0</v>
      </c>
      <c r="BM161" s="2">
        <v>0</v>
      </c>
      <c r="BN161" s="2">
        <v>848.32</v>
      </c>
      <c r="BO161" s="2">
        <v>-7.07</v>
      </c>
      <c r="BP161" s="2">
        <v>0</v>
      </c>
      <c r="BQ161" s="2">
        <v>841.25</v>
      </c>
      <c r="BR161" s="2">
        <v>327.68</v>
      </c>
      <c r="BS161" s="2">
        <v>0</v>
      </c>
      <c r="BT161" s="2">
        <v>0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520.64</v>
      </c>
      <c r="CH161" s="2">
        <v>0</v>
      </c>
      <c r="CI161" s="2">
        <v>0</v>
      </c>
      <c r="CJ161" s="2">
        <v>0</v>
      </c>
      <c r="CK161" t="s">
        <v>32</v>
      </c>
      <c r="CL161" t="s">
        <v>2378</v>
      </c>
      <c r="CM161" t="s">
        <v>2377</v>
      </c>
      <c r="CN161" t="s">
        <v>2374</v>
      </c>
    </row>
    <row r="162" spans="1:96" x14ac:dyDescent="0.25">
      <c r="A162" t="s">
        <v>18</v>
      </c>
      <c r="B162" t="s">
        <v>1490</v>
      </c>
      <c r="C162" t="str">
        <f t="shared" si="2"/>
        <v>000001130032-2021-20211231Termoli</v>
      </c>
      <c r="D162" t="s">
        <v>156</v>
      </c>
      <c r="E162" t="s">
        <v>157</v>
      </c>
      <c r="F162" t="s">
        <v>76</v>
      </c>
      <c r="G162" t="s">
        <v>1368</v>
      </c>
      <c r="H162" t="s">
        <v>1368</v>
      </c>
      <c r="I162" t="s">
        <v>1297</v>
      </c>
      <c r="J162" t="s">
        <v>1298</v>
      </c>
      <c r="K162" t="s">
        <v>1299</v>
      </c>
      <c r="L162" t="s">
        <v>1300</v>
      </c>
      <c r="M162" t="s">
        <v>1301</v>
      </c>
      <c r="N162" t="s">
        <v>1245</v>
      </c>
      <c r="O162" t="s">
        <v>1419</v>
      </c>
      <c r="P162" t="s">
        <v>1419</v>
      </c>
      <c r="Q162" t="s">
        <v>1373</v>
      </c>
      <c r="R162" t="s">
        <v>1428</v>
      </c>
      <c r="S162" t="s">
        <v>51</v>
      </c>
      <c r="T162" t="s">
        <v>52</v>
      </c>
      <c r="U162" t="s">
        <v>158</v>
      </c>
      <c r="V162" t="s">
        <v>158</v>
      </c>
      <c r="W162" t="s">
        <v>157</v>
      </c>
      <c r="X162" t="s">
        <v>1391</v>
      </c>
      <c r="Y162" t="s">
        <v>1345</v>
      </c>
      <c r="Z162" t="s">
        <v>1306</v>
      </c>
      <c r="AA162" t="s">
        <v>1307</v>
      </c>
      <c r="AB162" t="s">
        <v>32</v>
      </c>
      <c r="AC162" t="s">
        <v>50</v>
      </c>
      <c r="AD162" t="s">
        <v>1308</v>
      </c>
      <c r="AE162" s="35"/>
      <c r="AF162" t="s">
        <v>1309</v>
      </c>
      <c r="AG162" t="s">
        <v>50</v>
      </c>
      <c r="AH162" t="s">
        <v>1310</v>
      </c>
      <c r="AI162" t="s">
        <v>1311</v>
      </c>
      <c r="AJ162" t="s">
        <v>1311</v>
      </c>
      <c r="AK162" t="s">
        <v>48</v>
      </c>
      <c r="AL162" t="s">
        <v>1258</v>
      </c>
      <c r="AM162" t="s">
        <v>1387</v>
      </c>
      <c r="AN162" t="s">
        <v>1388</v>
      </c>
      <c r="AO162" t="s">
        <v>1314</v>
      </c>
      <c r="AP162" t="s">
        <v>1397</v>
      </c>
      <c r="AQ162" t="s">
        <v>1479</v>
      </c>
      <c r="AR162" t="s">
        <v>1480</v>
      </c>
      <c r="AS162" t="s">
        <v>1318</v>
      </c>
      <c r="AT162" t="s">
        <v>1319</v>
      </c>
      <c r="AU162" t="s">
        <v>1320</v>
      </c>
      <c r="AV162" t="s">
        <v>53</v>
      </c>
      <c r="AW162" t="s">
        <v>54</v>
      </c>
      <c r="AX162">
        <v>2</v>
      </c>
      <c r="AY162" t="s">
        <v>1310</v>
      </c>
      <c r="AZ162">
        <v>40</v>
      </c>
      <c r="BA162">
        <v>40</v>
      </c>
      <c r="BC162" t="s">
        <v>1269</v>
      </c>
      <c r="BD162" t="s">
        <v>1269</v>
      </c>
      <c r="BE162" t="s">
        <v>77</v>
      </c>
      <c r="BF162" t="s">
        <v>31</v>
      </c>
      <c r="BG162" t="s">
        <v>78</v>
      </c>
      <c r="BH162" t="s">
        <v>32</v>
      </c>
      <c r="BI162" t="s">
        <v>1270</v>
      </c>
      <c r="BJ162" t="s">
        <v>1271</v>
      </c>
      <c r="BK162" s="2">
        <v>0</v>
      </c>
      <c r="BL162" s="2">
        <v>0</v>
      </c>
      <c r="BM162" s="2">
        <v>0</v>
      </c>
      <c r="BN162" s="2">
        <v>166.26</v>
      </c>
      <c r="BO162" s="2">
        <v>-6.93</v>
      </c>
      <c r="BP162" s="2">
        <v>0</v>
      </c>
      <c r="BQ162" s="2">
        <v>159.33000000000001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166.26</v>
      </c>
      <c r="CH162" s="2">
        <v>0</v>
      </c>
      <c r="CI162" s="2">
        <v>0</v>
      </c>
      <c r="CJ162" s="2">
        <v>0</v>
      </c>
      <c r="CK162" t="s">
        <v>32</v>
      </c>
      <c r="CL162" t="s">
        <v>2378</v>
      </c>
      <c r="CM162" t="s">
        <v>2377</v>
      </c>
      <c r="CN162" t="s">
        <v>2374</v>
      </c>
    </row>
    <row r="163" spans="1:96" x14ac:dyDescent="0.25">
      <c r="A163" t="s">
        <v>18</v>
      </c>
      <c r="B163" t="s">
        <v>1490</v>
      </c>
      <c r="C163" t="str">
        <f t="shared" si="2"/>
        <v>000001130032-2021-20211231Termoli</v>
      </c>
      <c r="D163" t="s">
        <v>156</v>
      </c>
      <c r="E163" t="s">
        <v>157</v>
      </c>
      <c r="F163" t="s">
        <v>76</v>
      </c>
      <c r="G163" t="s">
        <v>1368</v>
      </c>
      <c r="H163" t="s">
        <v>1368</v>
      </c>
      <c r="I163" t="s">
        <v>1297</v>
      </c>
      <c r="J163" t="s">
        <v>1298</v>
      </c>
      <c r="K163" t="s">
        <v>1299</v>
      </c>
      <c r="L163" t="s">
        <v>1300</v>
      </c>
      <c r="M163" t="s">
        <v>1301</v>
      </c>
      <c r="N163" t="s">
        <v>1245</v>
      </c>
      <c r="O163" t="s">
        <v>1371</v>
      </c>
      <c r="P163" t="s">
        <v>1371</v>
      </c>
      <c r="Q163" t="s">
        <v>1373</v>
      </c>
      <c r="R163" t="s">
        <v>1428</v>
      </c>
      <c r="S163" t="s">
        <v>51</v>
      </c>
      <c r="T163" t="s">
        <v>52</v>
      </c>
      <c r="U163" t="s">
        <v>158</v>
      </c>
      <c r="V163" t="s">
        <v>158</v>
      </c>
      <c r="W163" t="s">
        <v>157</v>
      </c>
      <c r="X163" t="s">
        <v>1391</v>
      </c>
      <c r="Y163" t="s">
        <v>1345</v>
      </c>
      <c r="Z163" t="s">
        <v>1306</v>
      </c>
      <c r="AA163" t="s">
        <v>1307</v>
      </c>
      <c r="AB163" t="s">
        <v>32</v>
      </c>
      <c r="AC163" t="s">
        <v>50</v>
      </c>
      <c r="AD163" t="s">
        <v>1308</v>
      </c>
      <c r="AE163" s="35"/>
      <c r="AF163" t="s">
        <v>1309</v>
      </c>
      <c r="AG163" t="s">
        <v>50</v>
      </c>
      <c r="AH163" t="s">
        <v>1310</v>
      </c>
      <c r="AI163" t="s">
        <v>1311</v>
      </c>
      <c r="AJ163" t="s">
        <v>1311</v>
      </c>
      <c r="AK163" t="s">
        <v>48</v>
      </c>
      <c r="AL163" t="s">
        <v>1258</v>
      </c>
      <c r="AM163" t="s">
        <v>1387</v>
      </c>
      <c r="AN163" t="s">
        <v>1388</v>
      </c>
      <c r="AO163" t="s">
        <v>1314</v>
      </c>
      <c r="AP163" t="s">
        <v>1397</v>
      </c>
      <c r="AQ163" t="s">
        <v>1479</v>
      </c>
      <c r="AR163" t="s">
        <v>1480</v>
      </c>
      <c r="AS163" t="s">
        <v>1318</v>
      </c>
      <c r="AT163" t="s">
        <v>1319</v>
      </c>
      <c r="AU163" t="s">
        <v>1320</v>
      </c>
      <c r="AV163" t="s">
        <v>53</v>
      </c>
      <c r="AW163" t="s">
        <v>54</v>
      </c>
      <c r="AX163">
        <v>2</v>
      </c>
      <c r="AY163" t="s">
        <v>1310</v>
      </c>
      <c r="AZ163">
        <v>40</v>
      </c>
      <c r="BA163">
        <v>40</v>
      </c>
      <c r="BC163" t="s">
        <v>1269</v>
      </c>
      <c r="BD163" t="s">
        <v>1269</v>
      </c>
      <c r="BE163" t="s">
        <v>77</v>
      </c>
      <c r="BF163" t="s">
        <v>31</v>
      </c>
      <c r="BG163" t="s">
        <v>78</v>
      </c>
      <c r="BH163" t="s">
        <v>32</v>
      </c>
      <c r="BI163" t="s">
        <v>1270</v>
      </c>
      <c r="BJ163" t="s">
        <v>1271</v>
      </c>
      <c r="BK163" s="2">
        <v>0</v>
      </c>
      <c r="BL163" s="2">
        <v>0</v>
      </c>
      <c r="BM163" s="2">
        <v>0</v>
      </c>
      <c r="BN163" s="2">
        <v>595.46</v>
      </c>
      <c r="BO163" s="2">
        <v>-2.48</v>
      </c>
      <c r="BP163" s="2">
        <v>0</v>
      </c>
      <c r="BQ163" s="2">
        <v>592.98</v>
      </c>
      <c r="BR163" s="2">
        <v>1282.3599999999999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0</v>
      </c>
      <c r="CE163" s="2">
        <v>0</v>
      </c>
      <c r="CF163" s="2">
        <v>-686.9</v>
      </c>
      <c r="CG163" s="2">
        <v>0</v>
      </c>
      <c r="CH163" s="2">
        <v>0</v>
      </c>
      <c r="CI163" s="2">
        <v>0</v>
      </c>
      <c r="CJ163" s="2">
        <v>0</v>
      </c>
      <c r="CK163" t="s">
        <v>32</v>
      </c>
      <c r="CL163" t="s">
        <v>2378</v>
      </c>
      <c r="CM163" t="s">
        <v>2377</v>
      </c>
      <c r="CN163" t="s">
        <v>2374</v>
      </c>
    </row>
    <row r="164" spans="1:96" x14ac:dyDescent="0.25">
      <c r="A164" t="s">
        <v>18</v>
      </c>
      <c r="B164" t="s">
        <v>1491</v>
      </c>
      <c r="C164" t="str">
        <f t="shared" si="2"/>
        <v>000001130033-2020-20201130Termoli</v>
      </c>
      <c r="D164" t="s">
        <v>159</v>
      </c>
      <c r="E164" t="s">
        <v>160</v>
      </c>
      <c r="F164" t="s">
        <v>71</v>
      </c>
      <c r="G164" t="s">
        <v>1444</v>
      </c>
      <c r="H164" t="s">
        <v>1444</v>
      </c>
      <c r="I164" t="s">
        <v>1297</v>
      </c>
      <c r="J164" t="s">
        <v>1298</v>
      </c>
      <c r="K164" t="s">
        <v>1299</v>
      </c>
      <c r="L164" t="s">
        <v>1300</v>
      </c>
      <c r="M164" t="s">
        <v>1301</v>
      </c>
      <c r="N164" t="s">
        <v>1245</v>
      </c>
      <c r="O164" t="s">
        <v>1445</v>
      </c>
      <c r="P164" t="s">
        <v>1445</v>
      </c>
      <c r="Q164" t="s">
        <v>1373</v>
      </c>
      <c r="R164" t="s">
        <v>1428</v>
      </c>
      <c r="S164" t="s">
        <v>51</v>
      </c>
      <c r="T164" t="s">
        <v>52</v>
      </c>
      <c r="U164" t="s">
        <v>161</v>
      </c>
      <c r="V164" t="s">
        <v>161</v>
      </c>
      <c r="W164" t="s">
        <v>160</v>
      </c>
      <c r="X164" t="s">
        <v>1391</v>
      </c>
      <c r="Y164" t="s">
        <v>1345</v>
      </c>
      <c r="Z164" t="s">
        <v>1306</v>
      </c>
      <c r="AA164" t="s">
        <v>1307</v>
      </c>
      <c r="AB164" t="s">
        <v>32</v>
      </c>
      <c r="AC164" t="s">
        <v>50</v>
      </c>
      <c r="AD164" t="s">
        <v>1308</v>
      </c>
      <c r="AE164" t="s">
        <v>50</v>
      </c>
      <c r="AF164" t="s">
        <v>1309</v>
      </c>
      <c r="AG164" t="s">
        <v>50</v>
      </c>
      <c r="AH164" t="s">
        <v>1310</v>
      </c>
      <c r="AI164" t="s">
        <v>1311</v>
      </c>
      <c r="AJ164" t="s">
        <v>1311</v>
      </c>
      <c r="AK164" t="s">
        <v>48</v>
      </c>
      <c r="AL164" t="s">
        <v>1258</v>
      </c>
      <c r="AM164" t="s">
        <v>1387</v>
      </c>
      <c r="AN164" t="s">
        <v>1388</v>
      </c>
      <c r="AO164" t="s">
        <v>1314</v>
      </c>
      <c r="AP164" t="s">
        <v>1397</v>
      </c>
      <c r="AQ164" t="s">
        <v>1316</v>
      </c>
      <c r="AR164" t="s">
        <v>1317</v>
      </c>
      <c r="AS164" t="s">
        <v>1318</v>
      </c>
      <c r="AT164" t="s">
        <v>1319</v>
      </c>
      <c r="AU164" t="s">
        <v>1320</v>
      </c>
      <c r="AV164" t="s">
        <v>53</v>
      </c>
      <c r="AW164" t="s">
        <v>54</v>
      </c>
      <c r="AX164">
        <v>2</v>
      </c>
      <c r="AY164" t="s">
        <v>1310</v>
      </c>
      <c r="AZ164">
        <v>40</v>
      </c>
      <c r="BA164">
        <v>40</v>
      </c>
      <c r="BB164" t="s">
        <v>53</v>
      </c>
      <c r="BC164" t="s">
        <v>1269</v>
      </c>
      <c r="BD164" t="s">
        <v>1269</v>
      </c>
      <c r="BE164" t="s">
        <v>55</v>
      </c>
      <c r="BF164" t="s">
        <v>56</v>
      </c>
      <c r="BG164" t="s">
        <v>32</v>
      </c>
      <c r="BH164" t="s">
        <v>32</v>
      </c>
      <c r="BI164" t="s">
        <v>1270</v>
      </c>
      <c r="BJ164" t="s">
        <v>1271</v>
      </c>
      <c r="BK164" s="2">
        <v>2725.05</v>
      </c>
      <c r="BL164" s="2">
        <v>-22.71</v>
      </c>
      <c r="BM164" s="2">
        <v>2702.34</v>
      </c>
      <c r="BN164" s="2">
        <v>0</v>
      </c>
      <c r="BO164" s="2">
        <v>-136.25</v>
      </c>
      <c r="BP164" s="2">
        <v>0</v>
      </c>
      <c r="BQ164" s="2">
        <v>2566.09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t="s">
        <v>32</v>
      </c>
      <c r="CL164" t="s">
        <v>2378</v>
      </c>
      <c r="CM164" t="s">
        <v>2377</v>
      </c>
      <c r="CN164" t="s">
        <v>2374</v>
      </c>
      <c r="CO164" t="s">
        <v>50</v>
      </c>
      <c r="CP164" t="b">
        <v>1</v>
      </c>
      <c r="CQ164" t="s">
        <v>2378</v>
      </c>
      <c r="CR164" t="b">
        <v>1</v>
      </c>
    </row>
    <row r="165" spans="1:96" x14ac:dyDescent="0.25">
      <c r="A165" t="s">
        <v>18</v>
      </c>
      <c r="B165" t="s">
        <v>1491</v>
      </c>
      <c r="C165" t="str">
        <f t="shared" si="2"/>
        <v>000001130033-2020-20201231Termoli</v>
      </c>
      <c r="D165" t="s">
        <v>159</v>
      </c>
      <c r="E165" t="s">
        <v>160</v>
      </c>
      <c r="F165" t="s">
        <v>71</v>
      </c>
      <c r="G165" t="s">
        <v>1363</v>
      </c>
      <c r="H165" t="s">
        <v>1363</v>
      </c>
      <c r="I165" t="s">
        <v>1297</v>
      </c>
      <c r="J165" t="s">
        <v>1298</v>
      </c>
      <c r="K165" t="s">
        <v>1299</v>
      </c>
      <c r="L165" t="s">
        <v>1300</v>
      </c>
      <c r="M165" t="s">
        <v>1301</v>
      </c>
      <c r="N165" t="s">
        <v>1245</v>
      </c>
      <c r="O165" t="s">
        <v>1364</v>
      </c>
      <c r="P165" t="s">
        <v>1364</v>
      </c>
      <c r="Q165" t="s">
        <v>1373</v>
      </c>
      <c r="R165" t="s">
        <v>1428</v>
      </c>
      <c r="S165" t="s">
        <v>51</v>
      </c>
      <c r="T165" t="s">
        <v>52</v>
      </c>
      <c r="U165" t="s">
        <v>161</v>
      </c>
      <c r="V165" t="s">
        <v>161</v>
      </c>
      <c r="W165" t="s">
        <v>160</v>
      </c>
      <c r="X165" t="s">
        <v>1391</v>
      </c>
      <c r="Y165" t="s">
        <v>1345</v>
      </c>
      <c r="Z165" t="s">
        <v>1306</v>
      </c>
      <c r="AA165" t="s">
        <v>1307</v>
      </c>
      <c r="AB165" t="s">
        <v>32</v>
      </c>
      <c r="AC165" t="s">
        <v>50</v>
      </c>
      <c r="AD165" t="s">
        <v>1308</v>
      </c>
      <c r="AE165" t="s">
        <v>50</v>
      </c>
      <c r="AF165" t="s">
        <v>1309</v>
      </c>
      <c r="AG165" t="s">
        <v>50</v>
      </c>
      <c r="AH165" t="s">
        <v>1310</v>
      </c>
      <c r="AI165" t="s">
        <v>1311</v>
      </c>
      <c r="AJ165" t="s">
        <v>1311</v>
      </c>
      <c r="AK165" t="s">
        <v>48</v>
      </c>
      <c r="AL165" t="s">
        <v>1258</v>
      </c>
      <c r="AM165" t="s">
        <v>1387</v>
      </c>
      <c r="AN165" t="s">
        <v>1388</v>
      </c>
      <c r="AO165" t="s">
        <v>1314</v>
      </c>
      <c r="AP165" t="s">
        <v>1397</v>
      </c>
      <c r="AQ165" t="s">
        <v>1316</v>
      </c>
      <c r="AR165" t="s">
        <v>1317</v>
      </c>
      <c r="AS165" t="s">
        <v>1318</v>
      </c>
      <c r="AT165" t="s">
        <v>1319</v>
      </c>
      <c r="AU165" t="s">
        <v>1320</v>
      </c>
      <c r="AV165" t="s">
        <v>53</v>
      </c>
      <c r="AW165" t="s">
        <v>54</v>
      </c>
      <c r="AX165">
        <v>2</v>
      </c>
      <c r="AY165" t="s">
        <v>1310</v>
      </c>
      <c r="AZ165">
        <v>40</v>
      </c>
      <c r="BA165">
        <v>40</v>
      </c>
      <c r="BB165" t="s">
        <v>53</v>
      </c>
      <c r="BC165" t="s">
        <v>1269</v>
      </c>
      <c r="BD165" t="s">
        <v>1269</v>
      </c>
      <c r="BE165" t="s">
        <v>55</v>
      </c>
      <c r="BF165" t="s">
        <v>56</v>
      </c>
      <c r="BG165" t="s">
        <v>32</v>
      </c>
      <c r="BH165" t="s">
        <v>32</v>
      </c>
      <c r="BI165" t="s">
        <v>1270</v>
      </c>
      <c r="BJ165" t="s">
        <v>1271</v>
      </c>
      <c r="BK165" s="2">
        <v>18403.55</v>
      </c>
      <c r="BL165" s="2">
        <v>-76.680000000000007</v>
      </c>
      <c r="BM165" s="2">
        <v>18326.87</v>
      </c>
      <c r="BN165" s="2">
        <v>0</v>
      </c>
      <c r="BO165" s="2">
        <v>-920.18</v>
      </c>
      <c r="BP165" s="2">
        <v>0</v>
      </c>
      <c r="BQ165" s="2">
        <v>17406.689999999999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t="s">
        <v>32</v>
      </c>
      <c r="CL165" t="s">
        <v>2378</v>
      </c>
      <c r="CM165" t="s">
        <v>2377</v>
      </c>
      <c r="CN165" t="s">
        <v>2374</v>
      </c>
      <c r="CO165" t="s">
        <v>50</v>
      </c>
      <c r="CP165" t="b">
        <v>1</v>
      </c>
      <c r="CQ165" t="s">
        <v>2378</v>
      </c>
      <c r="CR165" t="b">
        <v>1</v>
      </c>
    </row>
    <row r="166" spans="1:96" x14ac:dyDescent="0.25">
      <c r="A166" t="s">
        <v>18</v>
      </c>
      <c r="B166" t="s">
        <v>1492</v>
      </c>
      <c r="C166" t="str">
        <f t="shared" si="2"/>
        <v>000001130033-2021-20210531Termoli</v>
      </c>
      <c r="D166" t="s">
        <v>159</v>
      </c>
      <c r="E166" t="s">
        <v>160</v>
      </c>
      <c r="F166" t="s">
        <v>76</v>
      </c>
      <c r="G166" t="s">
        <v>1422</v>
      </c>
      <c r="H166" t="s">
        <v>1422</v>
      </c>
      <c r="I166" t="s">
        <v>1297</v>
      </c>
      <c r="J166" t="s">
        <v>1298</v>
      </c>
      <c r="K166" t="s">
        <v>1299</v>
      </c>
      <c r="L166" t="s">
        <v>1300</v>
      </c>
      <c r="M166" t="s">
        <v>1301</v>
      </c>
      <c r="N166" t="s">
        <v>1245</v>
      </c>
      <c r="O166" t="s">
        <v>1423</v>
      </c>
      <c r="P166" t="s">
        <v>1423</v>
      </c>
      <c r="Q166" t="s">
        <v>1373</v>
      </c>
      <c r="R166" t="s">
        <v>1428</v>
      </c>
      <c r="S166" t="s">
        <v>51</v>
      </c>
      <c r="T166" t="s">
        <v>52</v>
      </c>
      <c r="U166" t="s">
        <v>161</v>
      </c>
      <c r="V166" t="s">
        <v>161</v>
      </c>
      <c r="W166" t="s">
        <v>160</v>
      </c>
      <c r="X166" t="s">
        <v>1391</v>
      </c>
      <c r="Y166" t="s">
        <v>1345</v>
      </c>
      <c r="Z166" t="s">
        <v>1306</v>
      </c>
      <c r="AA166" t="s">
        <v>1307</v>
      </c>
      <c r="AB166" t="s">
        <v>32</v>
      </c>
      <c r="AC166" t="s">
        <v>50</v>
      </c>
      <c r="AD166" t="s">
        <v>1308</v>
      </c>
      <c r="AE166" s="35"/>
      <c r="AF166" t="s">
        <v>1309</v>
      </c>
      <c r="AG166" t="s">
        <v>50</v>
      </c>
      <c r="AH166" t="s">
        <v>1310</v>
      </c>
      <c r="AI166" t="s">
        <v>1311</v>
      </c>
      <c r="AJ166" t="s">
        <v>1311</v>
      </c>
      <c r="AK166" t="s">
        <v>48</v>
      </c>
      <c r="AL166" t="s">
        <v>1258</v>
      </c>
      <c r="AM166" t="s">
        <v>1387</v>
      </c>
      <c r="AN166" t="s">
        <v>1388</v>
      </c>
      <c r="AO166" t="s">
        <v>1314</v>
      </c>
      <c r="AP166" t="s">
        <v>1397</v>
      </c>
      <c r="AQ166" t="s">
        <v>1316</v>
      </c>
      <c r="AR166" t="s">
        <v>1317</v>
      </c>
      <c r="AS166" t="s">
        <v>1318</v>
      </c>
      <c r="AT166" t="s">
        <v>1319</v>
      </c>
      <c r="AU166" t="s">
        <v>1320</v>
      </c>
      <c r="AV166" t="s">
        <v>53</v>
      </c>
      <c r="AW166" t="s">
        <v>54</v>
      </c>
      <c r="AX166">
        <v>2</v>
      </c>
      <c r="AY166" t="s">
        <v>1310</v>
      </c>
      <c r="AZ166">
        <v>40</v>
      </c>
      <c r="BA166">
        <v>40</v>
      </c>
      <c r="BC166" t="s">
        <v>1269</v>
      </c>
      <c r="BD166" t="s">
        <v>1269</v>
      </c>
      <c r="BE166" t="s">
        <v>77</v>
      </c>
      <c r="BF166" t="s">
        <v>31</v>
      </c>
      <c r="BG166" t="s">
        <v>78</v>
      </c>
      <c r="BH166" t="s">
        <v>32</v>
      </c>
      <c r="BI166" t="s">
        <v>1270</v>
      </c>
      <c r="BJ166" t="s">
        <v>1271</v>
      </c>
      <c r="BK166" s="2">
        <v>0</v>
      </c>
      <c r="BL166" s="2">
        <v>0</v>
      </c>
      <c r="BM166" s="2">
        <v>0</v>
      </c>
      <c r="BN166" s="2">
        <v>1229.81</v>
      </c>
      <c r="BO166" s="2">
        <v>-40.99</v>
      </c>
      <c r="BP166" s="2">
        <v>0</v>
      </c>
      <c r="BQ166" s="2">
        <v>1188.82</v>
      </c>
      <c r="BR166" s="2">
        <v>1229.81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t="s">
        <v>32</v>
      </c>
      <c r="CL166" t="s">
        <v>2378</v>
      </c>
      <c r="CM166" t="s">
        <v>2377</v>
      </c>
      <c r="CN166" t="s">
        <v>2374</v>
      </c>
    </row>
    <row r="167" spans="1:96" x14ac:dyDescent="0.25">
      <c r="A167" t="s">
        <v>18</v>
      </c>
      <c r="B167" t="s">
        <v>1492</v>
      </c>
      <c r="C167" t="str">
        <f t="shared" si="2"/>
        <v>000001130033-2021-20210601Termoli</v>
      </c>
      <c r="D167" t="s">
        <v>159</v>
      </c>
      <c r="E167" t="s">
        <v>160</v>
      </c>
      <c r="F167" t="s">
        <v>76</v>
      </c>
      <c r="G167" t="s">
        <v>1424</v>
      </c>
      <c r="H167" t="s">
        <v>1424</v>
      </c>
      <c r="I167" t="s">
        <v>1297</v>
      </c>
      <c r="J167" t="s">
        <v>1298</v>
      </c>
      <c r="K167" t="s">
        <v>1299</v>
      </c>
      <c r="L167" t="s">
        <v>1300</v>
      </c>
      <c r="M167" t="s">
        <v>1301</v>
      </c>
      <c r="N167" t="s">
        <v>1245</v>
      </c>
      <c r="O167" t="s">
        <v>1424</v>
      </c>
      <c r="P167" t="s">
        <v>1343</v>
      </c>
      <c r="Q167" t="s">
        <v>1373</v>
      </c>
      <c r="R167" t="s">
        <v>1428</v>
      </c>
      <c r="S167" t="s">
        <v>51</v>
      </c>
      <c r="T167" t="s">
        <v>52</v>
      </c>
      <c r="U167" t="s">
        <v>161</v>
      </c>
      <c r="V167" t="s">
        <v>161</v>
      </c>
      <c r="W167" t="s">
        <v>160</v>
      </c>
      <c r="X167" t="s">
        <v>1391</v>
      </c>
      <c r="Y167" t="s">
        <v>1345</v>
      </c>
      <c r="Z167" t="s">
        <v>1306</v>
      </c>
      <c r="AA167" t="s">
        <v>1307</v>
      </c>
      <c r="AB167" t="s">
        <v>32</v>
      </c>
      <c r="AC167" t="s">
        <v>50</v>
      </c>
      <c r="AD167" t="s">
        <v>1308</v>
      </c>
      <c r="AE167" s="35"/>
      <c r="AF167" t="s">
        <v>1309</v>
      </c>
      <c r="AG167" t="s">
        <v>50</v>
      </c>
      <c r="AH167" t="s">
        <v>1310</v>
      </c>
      <c r="AI167" t="s">
        <v>1311</v>
      </c>
      <c r="AJ167" t="s">
        <v>1311</v>
      </c>
      <c r="AK167" t="s">
        <v>48</v>
      </c>
      <c r="AL167" t="s">
        <v>1258</v>
      </c>
      <c r="AM167" t="s">
        <v>1387</v>
      </c>
      <c r="AN167" t="s">
        <v>1388</v>
      </c>
      <c r="AO167" t="s">
        <v>1314</v>
      </c>
      <c r="AP167" t="s">
        <v>1397</v>
      </c>
      <c r="AQ167" t="s">
        <v>1316</v>
      </c>
      <c r="AR167" t="s">
        <v>1317</v>
      </c>
      <c r="AS167" t="s">
        <v>1318</v>
      </c>
      <c r="AT167" t="s">
        <v>1319</v>
      </c>
      <c r="AU167" t="s">
        <v>1320</v>
      </c>
      <c r="AV167" t="s">
        <v>53</v>
      </c>
      <c r="AW167" t="s">
        <v>54</v>
      </c>
      <c r="AX167">
        <v>2</v>
      </c>
      <c r="AY167" t="s">
        <v>1310</v>
      </c>
      <c r="AZ167">
        <v>40</v>
      </c>
      <c r="BA167">
        <v>40</v>
      </c>
      <c r="BC167" t="s">
        <v>1269</v>
      </c>
      <c r="BD167" t="s">
        <v>1269</v>
      </c>
      <c r="BE167" t="s">
        <v>77</v>
      </c>
      <c r="BF167" t="s">
        <v>31</v>
      </c>
      <c r="BG167" t="s">
        <v>78</v>
      </c>
      <c r="BH167" t="s">
        <v>32</v>
      </c>
      <c r="BI167" t="s">
        <v>1270</v>
      </c>
      <c r="BJ167" t="s">
        <v>1271</v>
      </c>
      <c r="BK167" s="2">
        <v>0</v>
      </c>
      <c r="BL167" s="2">
        <v>0</v>
      </c>
      <c r="BM167" s="2">
        <v>0</v>
      </c>
      <c r="BN167" s="2">
        <v>55216.11</v>
      </c>
      <c r="BO167" s="2">
        <v>-1610.47</v>
      </c>
      <c r="BP167" s="2">
        <v>0</v>
      </c>
      <c r="BQ167" s="2">
        <v>53605.64</v>
      </c>
      <c r="BR167" s="2">
        <v>55216.11</v>
      </c>
      <c r="BS167" s="2">
        <v>0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t="s">
        <v>32</v>
      </c>
      <c r="CL167" t="s">
        <v>2378</v>
      </c>
      <c r="CM167" t="s">
        <v>2377</v>
      </c>
      <c r="CN167" t="s">
        <v>2374</v>
      </c>
    </row>
    <row r="168" spans="1:96" x14ac:dyDescent="0.25">
      <c r="A168" t="s">
        <v>18</v>
      </c>
      <c r="B168" t="s">
        <v>1492</v>
      </c>
      <c r="C168" t="str">
        <f t="shared" si="2"/>
        <v>000001130033-2021-20210930Termoli</v>
      </c>
      <c r="D168" t="s">
        <v>159</v>
      </c>
      <c r="E168" t="s">
        <v>160</v>
      </c>
      <c r="F168" t="s">
        <v>76</v>
      </c>
      <c r="G168" t="s">
        <v>1437</v>
      </c>
      <c r="H168" t="s">
        <v>1437</v>
      </c>
      <c r="I168" t="s">
        <v>1297</v>
      </c>
      <c r="J168" t="s">
        <v>1298</v>
      </c>
      <c r="K168" t="s">
        <v>1299</v>
      </c>
      <c r="L168" t="s">
        <v>1300</v>
      </c>
      <c r="M168" t="s">
        <v>1301</v>
      </c>
      <c r="N168" t="s">
        <v>1245</v>
      </c>
      <c r="O168" t="s">
        <v>1366</v>
      </c>
      <c r="P168" t="s">
        <v>1366</v>
      </c>
      <c r="Q168" t="s">
        <v>1373</v>
      </c>
      <c r="R168" t="s">
        <v>1428</v>
      </c>
      <c r="S168" t="s">
        <v>51</v>
      </c>
      <c r="T168" t="s">
        <v>52</v>
      </c>
      <c r="U168" t="s">
        <v>161</v>
      </c>
      <c r="V168" t="s">
        <v>161</v>
      </c>
      <c r="W168" t="s">
        <v>160</v>
      </c>
      <c r="X168" t="s">
        <v>1391</v>
      </c>
      <c r="Y168" t="s">
        <v>1345</v>
      </c>
      <c r="Z168" t="s">
        <v>1306</v>
      </c>
      <c r="AA168" t="s">
        <v>1307</v>
      </c>
      <c r="AB168" t="s">
        <v>32</v>
      </c>
      <c r="AC168" t="s">
        <v>50</v>
      </c>
      <c r="AD168" t="s">
        <v>1308</v>
      </c>
      <c r="AE168" s="35"/>
      <c r="AF168" t="s">
        <v>1309</v>
      </c>
      <c r="AG168" t="s">
        <v>50</v>
      </c>
      <c r="AH168" t="s">
        <v>1310</v>
      </c>
      <c r="AI168" t="s">
        <v>1311</v>
      </c>
      <c r="AJ168" t="s">
        <v>1311</v>
      </c>
      <c r="AK168" t="s">
        <v>48</v>
      </c>
      <c r="AL168" t="s">
        <v>1258</v>
      </c>
      <c r="AM168" t="s">
        <v>1387</v>
      </c>
      <c r="AN168" t="s">
        <v>1388</v>
      </c>
      <c r="AO168" t="s">
        <v>1314</v>
      </c>
      <c r="AP168" t="s">
        <v>1397</v>
      </c>
      <c r="AQ168" t="s">
        <v>1316</v>
      </c>
      <c r="AR168" t="s">
        <v>1317</v>
      </c>
      <c r="AS168" t="s">
        <v>1318</v>
      </c>
      <c r="AT168" t="s">
        <v>1319</v>
      </c>
      <c r="AU168" t="s">
        <v>1320</v>
      </c>
      <c r="AV168" t="s">
        <v>53</v>
      </c>
      <c r="AW168" t="s">
        <v>54</v>
      </c>
      <c r="AX168">
        <v>2</v>
      </c>
      <c r="AY168" t="s">
        <v>1310</v>
      </c>
      <c r="AZ168">
        <v>40</v>
      </c>
      <c r="BA168">
        <v>40</v>
      </c>
      <c r="BC168" t="s">
        <v>1269</v>
      </c>
      <c r="BD168" t="s">
        <v>1269</v>
      </c>
      <c r="BE168" t="s">
        <v>77</v>
      </c>
      <c r="BF168" t="s">
        <v>31</v>
      </c>
      <c r="BG168" t="s">
        <v>78</v>
      </c>
      <c r="BH168" t="s">
        <v>32</v>
      </c>
      <c r="BI168" t="s">
        <v>1270</v>
      </c>
      <c r="BJ168" t="s">
        <v>1271</v>
      </c>
      <c r="BK168" s="2">
        <v>0</v>
      </c>
      <c r="BL168" s="2">
        <v>0</v>
      </c>
      <c r="BM168" s="2">
        <v>0</v>
      </c>
      <c r="BN168" s="2">
        <v>3984.51</v>
      </c>
      <c r="BO168" s="2">
        <v>-66.41</v>
      </c>
      <c r="BP168" s="2">
        <v>0</v>
      </c>
      <c r="BQ168" s="2">
        <v>3918.1000000000008</v>
      </c>
      <c r="BR168" s="2">
        <v>3984.51</v>
      </c>
      <c r="BS168" s="2">
        <v>0</v>
      </c>
      <c r="BT168" s="2">
        <v>0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t="s">
        <v>32</v>
      </c>
      <c r="CL168" t="s">
        <v>2378</v>
      </c>
      <c r="CM168" t="s">
        <v>2377</v>
      </c>
      <c r="CN168" t="s">
        <v>2374</v>
      </c>
    </row>
    <row r="169" spans="1:96" x14ac:dyDescent="0.25">
      <c r="A169" t="s">
        <v>18</v>
      </c>
      <c r="B169" t="s">
        <v>1492</v>
      </c>
      <c r="C169" t="str">
        <f t="shared" si="2"/>
        <v>000001130033-2021-20211101Termoli</v>
      </c>
      <c r="D169" t="s">
        <v>159</v>
      </c>
      <c r="E169" t="s">
        <v>160</v>
      </c>
      <c r="F169" t="s">
        <v>76</v>
      </c>
      <c r="G169" t="s">
        <v>1367</v>
      </c>
      <c r="H169" t="s">
        <v>1368</v>
      </c>
      <c r="I169" t="s">
        <v>1297</v>
      </c>
      <c r="J169" t="s">
        <v>1298</v>
      </c>
      <c r="K169" t="s">
        <v>1299</v>
      </c>
      <c r="L169" t="s">
        <v>1300</v>
      </c>
      <c r="M169" t="s">
        <v>1301</v>
      </c>
      <c r="N169" t="s">
        <v>1245</v>
      </c>
      <c r="O169" t="s">
        <v>1367</v>
      </c>
      <c r="P169" t="s">
        <v>1343</v>
      </c>
      <c r="Q169" t="s">
        <v>1373</v>
      </c>
      <c r="R169" t="s">
        <v>1428</v>
      </c>
      <c r="S169" t="s">
        <v>51</v>
      </c>
      <c r="T169" t="s">
        <v>52</v>
      </c>
      <c r="U169" t="s">
        <v>161</v>
      </c>
      <c r="V169" t="s">
        <v>161</v>
      </c>
      <c r="W169" t="s">
        <v>160</v>
      </c>
      <c r="X169" t="s">
        <v>1391</v>
      </c>
      <c r="Y169" t="s">
        <v>1345</v>
      </c>
      <c r="Z169" t="s">
        <v>1306</v>
      </c>
      <c r="AA169" t="s">
        <v>1307</v>
      </c>
      <c r="AB169" t="s">
        <v>32</v>
      </c>
      <c r="AC169" t="s">
        <v>50</v>
      </c>
      <c r="AD169" t="s">
        <v>1308</v>
      </c>
      <c r="AE169" s="35"/>
      <c r="AF169" t="s">
        <v>1309</v>
      </c>
      <c r="AG169" t="s">
        <v>50</v>
      </c>
      <c r="AH169" t="s">
        <v>1310</v>
      </c>
      <c r="AI169" t="s">
        <v>1311</v>
      </c>
      <c r="AJ169" t="s">
        <v>1311</v>
      </c>
      <c r="AK169" t="s">
        <v>48</v>
      </c>
      <c r="AL169" t="s">
        <v>1258</v>
      </c>
      <c r="AM169" t="s">
        <v>1387</v>
      </c>
      <c r="AN169" t="s">
        <v>1388</v>
      </c>
      <c r="AO169" t="s">
        <v>1314</v>
      </c>
      <c r="AP169" t="s">
        <v>1397</v>
      </c>
      <c r="AQ169" t="s">
        <v>1316</v>
      </c>
      <c r="AR169" t="s">
        <v>1317</v>
      </c>
      <c r="AS169" t="s">
        <v>1318</v>
      </c>
      <c r="AT169" t="s">
        <v>1319</v>
      </c>
      <c r="AU169" t="s">
        <v>1320</v>
      </c>
      <c r="AV169" t="s">
        <v>53</v>
      </c>
      <c r="AW169" t="s">
        <v>54</v>
      </c>
      <c r="AX169">
        <v>2</v>
      </c>
      <c r="AY169" t="s">
        <v>1310</v>
      </c>
      <c r="AZ169">
        <v>40</v>
      </c>
      <c r="BA169">
        <v>40</v>
      </c>
      <c r="BC169" t="s">
        <v>1269</v>
      </c>
      <c r="BD169" t="s">
        <v>1269</v>
      </c>
      <c r="BE169" t="s">
        <v>77</v>
      </c>
      <c r="BF169" t="s">
        <v>31</v>
      </c>
      <c r="BG169" t="s">
        <v>78</v>
      </c>
      <c r="BH169" t="s">
        <v>32</v>
      </c>
      <c r="BI169" t="s">
        <v>1270</v>
      </c>
      <c r="BJ169" t="s">
        <v>1271</v>
      </c>
      <c r="BK169" s="2">
        <v>0</v>
      </c>
      <c r="BL169" s="2">
        <v>0</v>
      </c>
      <c r="BM169" s="2">
        <v>0</v>
      </c>
      <c r="BN169" s="2">
        <v>13871.09</v>
      </c>
      <c r="BO169" s="2">
        <v>-115.59</v>
      </c>
      <c r="BP169" s="2">
        <v>0</v>
      </c>
      <c r="BQ169" s="2">
        <v>13755.5</v>
      </c>
      <c r="BR169" s="2">
        <v>14686.46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0</v>
      </c>
      <c r="CE169" s="2">
        <v>0</v>
      </c>
      <c r="CF169" s="2">
        <v>-1563.79</v>
      </c>
      <c r="CG169" s="2">
        <v>748.42</v>
      </c>
      <c r="CH169" s="2">
        <v>0</v>
      </c>
      <c r="CI169" s="2">
        <v>0</v>
      </c>
      <c r="CJ169" s="2">
        <v>0</v>
      </c>
      <c r="CK169" t="s">
        <v>32</v>
      </c>
      <c r="CL169" t="s">
        <v>2378</v>
      </c>
      <c r="CM169" t="s">
        <v>2377</v>
      </c>
      <c r="CN169" t="s">
        <v>2374</v>
      </c>
    </row>
    <row r="170" spans="1:96" x14ac:dyDescent="0.25">
      <c r="A170" t="s">
        <v>18</v>
      </c>
      <c r="B170" t="s">
        <v>1492</v>
      </c>
      <c r="C170" t="str">
        <f t="shared" si="2"/>
        <v>000001130033-2021-20211130Termoli</v>
      </c>
      <c r="D170" t="s">
        <v>159</v>
      </c>
      <c r="E170" t="s">
        <v>160</v>
      </c>
      <c r="F170" t="s">
        <v>76</v>
      </c>
      <c r="G170" t="s">
        <v>1369</v>
      </c>
      <c r="H170" t="s">
        <v>1367</v>
      </c>
      <c r="I170" t="s">
        <v>1297</v>
      </c>
      <c r="J170" t="s">
        <v>1298</v>
      </c>
      <c r="K170" t="s">
        <v>1299</v>
      </c>
      <c r="L170" t="s">
        <v>1300</v>
      </c>
      <c r="M170" t="s">
        <v>1301</v>
      </c>
      <c r="N170" t="s">
        <v>1245</v>
      </c>
      <c r="O170" t="s">
        <v>1370</v>
      </c>
      <c r="P170" t="s">
        <v>1370</v>
      </c>
      <c r="Q170" t="s">
        <v>1373</v>
      </c>
      <c r="R170" t="s">
        <v>1428</v>
      </c>
      <c r="S170" t="s">
        <v>51</v>
      </c>
      <c r="T170" t="s">
        <v>52</v>
      </c>
      <c r="U170" t="s">
        <v>161</v>
      </c>
      <c r="V170" t="s">
        <v>161</v>
      </c>
      <c r="W170" t="s">
        <v>160</v>
      </c>
      <c r="X170" t="s">
        <v>1391</v>
      </c>
      <c r="Y170" t="s">
        <v>1345</v>
      </c>
      <c r="Z170" t="s">
        <v>1306</v>
      </c>
      <c r="AA170" t="s">
        <v>1307</v>
      </c>
      <c r="AB170" t="s">
        <v>32</v>
      </c>
      <c r="AC170" t="s">
        <v>50</v>
      </c>
      <c r="AD170" t="s">
        <v>1308</v>
      </c>
      <c r="AE170" s="35"/>
      <c r="AF170" t="s">
        <v>1309</v>
      </c>
      <c r="AG170" t="s">
        <v>50</v>
      </c>
      <c r="AH170" t="s">
        <v>1310</v>
      </c>
      <c r="AI170" t="s">
        <v>1311</v>
      </c>
      <c r="AJ170" t="s">
        <v>1311</v>
      </c>
      <c r="AK170" t="s">
        <v>48</v>
      </c>
      <c r="AL170" t="s">
        <v>1258</v>
      </c>
      <c r="AM170" t="s">
        <v>1387</v>
      </c>
      <c r="AN170" t="s">
        <v>1388</v>
      </c>
      <c r="AO170" t="s">
        <v>1314</v>
      </c>
      <c r="AP170" t="s">
        <v>1397</v>
      </c>
      <c r="AQ170" t="s">
        <v>1316</v>
      </c>
      <c r="AR170" t="s">
        <v>1317</v>
      </c>
      <c r="AS170" t="s">
        <v>1318</v>
      </c>
      <c r="AT170" t="s">
        <v>1319</v>
      </c>
      <c r="AU170" t="s">
        <v>1320</v>
      </c>
      <c r="AV170" t="s">
        <v>53</v>
      </c>
      <c r="AW170" t="s">
        <v>54</v>
      </c>
      <c r="AX170">
        <v>2</v>
      </c>
      <c r="AY170" t="s">
        <v>1310</v>
      </c>
      <c r="AZ170">
        <v>40</v>
      </c>
      <c r="BA170">
        <v>40</v>
      </c>
      <c r="BC170" t="s">
        <v>1269</v>
      </c>
      <c r="BD170" t="s">
        <v>1269</v>
      </c>
      <c r="BE170" t="s">
        <v>77</v>
      </c>
      <c r="BF170" t="s">
        <v>31</v>
      </c>
      <c r="BG170" t="s">
        <v>78</v>
      </c>
      <c r="BH170" t="s">
        <v>32</v>
      </c>
      <c r="BI170" t="s">
        <v>1270</v>
      </c>
      <c r="BJ170" t="s">
        <v>1271</v>
      </c>
      <c r="BK170" s="2">
        <v>0</v>
      </c>
      <c r="BL170" s="2">
        <v>0</v>
      </c>
      <c r="BM170" s="2">
        <v>0</v>
      </c>
      <c r="BN170" s="2">
        <v>1563.79</v>
      </c>
      <c r="BO170" s="2">
        <v>-19.55</v>
      </c>
      <c r="BP170" s="2">
        <v>0</v>
      </c>
      <c r="BQ170" s="2">
        <v>1544.24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1563.79</v>
      </c>
      <c r="CH170" s="2">
        <v>0</v>
      </c>
      <c r="CI170" s="2">
        <v>0</v>
      </c>
      <c r="CJ170" s="2">
        <v>0</v>
      </c>
      <c r="CK170" t="s">
        <v>32</v>
      </c>
      <c r="CL170" t="s">
        <v>2378</v>
      </c>
      <c r="CM170" t="s">
        <v>2377</v>
      </c>
      <c r="CN170" t="s">
        <v>2374</v>
      </c>
    </row>
    <row r="171" spans="1:96" x14ac:dyDescent="0.25">
      <c r="A171" t="s">
        <v>18</v>
      </c>
      <c r="B171" t="s">
        <v>1492</v>
      </c>
      <c r="C171" t="str">
        <f t="shared" si="2"/>
        <v>000001130033-2021-20211231Termoli</v>
      </c>
      <c r="D171" t="s">
        <v>159</v>
      </c>
      <c r="E171" t="s">
        <v>160</v>
      </c>
      <c r="F171" t="s">
        <v>76</v>
      </c>
      <c r="G171" t="s">
        <v>1368</v>
      </c>
      <c r="H171" t="s">
        <v>1368</v>
      </c>
      <c r="I171" t="s">
        <v>1297</v>
      </c>
      <c r="J171" t="s">
        <v>1298</v>
      </c>
      <c r="K171" t="s">
        <v>1299</v>
      </c>
      <c r="L171" t="s">
        <v>1300</v>
      </c>
      <c r="M171" t="s">
        <v>1301</v>
      </c>
      <c r="N171" t="s">
        <v>1245</v>
      </c>
      <c r="O171" t="s">
        <v>1416</v>
      </c>
      <c r="P171" t="s">
        <v>1416</v>
      </c>
      <c r="Q171" t="s">
        <v>1373</v>
      </c>
      <c r="R171" t="s">
        <v>1428</v>
      </c>
      <c r="S171" t="s">
        <v>51</v>
      </c>
      <c r="T171" t="s">
        <v>52</v>
      </c>
      <c r="U171" t="s">
        <v>161</v>
      </c>
      <c r="V171" t="s">
        <v>161</v>
      </c>
      <c r="W171" t="s">
        <v>160</v>
      </c>
      <c r="X171" t="s">
        <v>1391</v>
      </c>
      <c r="Y171" t="s">
        <v>1345</v>
      </c>
      <c r="Z171" t="s">
        <v>1306</v>
      </c>
      <c r="AA171" t="s">
        <v>1307</v>
      </c>
      <c r="AB171" t="s">
        <v>32</v>
      </c>
      <c r="AC171" t="s">
        <v>50</v>
      </c>
      <c r="AD171" t="s">
        <v>1308</v>
      </c>
      <c r="AE171" s="35"/>
      <c r="AF171" t="s">
        <v>1309</v>
      </c>
      <c r="AG171" t="s">
        <v>50</v>
      </c>
      <c r="AH171" t="s">
        <v>1310</v>
      </c>
      <c r="AI171" t="s">
        <v>1311</v>
      </c>
      <c r="AJ171" t="s">
        <v>1311</v>
      </c>
      <c r="AK171" t="s">
        <v>48</v>
      </c>
      <c r="AL171" t="s">
        <v>1258</v>
      </c>
      <c r="AM171" t="s">
        <v>1387</v>
      </c>
      <c r="AN171" t="s">
        <v>1388</v>
      </c>
      <c r="AO171" t="s">
        <v>1314</v>
      </c>
      <c r="AP171" t="s">
        <v>1397</v>
      </c>
      <c r="AQ171" t="s">
        <v>1316</v>
      </c>
      <c r="AR171" t="s">
        <v>1317</v>
      </c>
      <c r="AS171" t="s">
        <v>1318</v>
      </c>
      <c r="AT171" t="s">
        <v>1319</v>
      </c>
      <c r="AU171" t="s">
        <v>1320</v>
      </c>
      <c r="AV171" t="s">
        <v>53</v>
      </c>
      <c r="AW171" t="s">
        <v>54</v>
      </c>
      <c r="AX171">
        <v>2</v>
      </c>
      <c r="AY171" t="s">
        <v>1310</v>
      </c>
      <c r="AZ171">
        <v>40</v>
      </c>
      <c r="BA171">
        <v>40</v>
      </c>
      <c r="BC171" t="s">
        <v>1269</v>
      </c>
      <c r="BD171" t="s">
        <v>1269</v>
      </c>
      <c r="BE171" t="s">
        <v>77</v>
      </c>
      <c r="BF171" t="s">
        <v>31</v>
      </c>
      <c r="BG171" t="s">
        <v>78</v>
      </c>
      <c r="BH171" t="s">
        <v>32</v>
      </c>
      <c r="BI171" t="s">
        <v>1270</v>
      </c>
      <c r="BJ171" t="s">
        <v>1271</v>
      </c>
      <c r="BK171" s="2">
        <v>0</v>
      </c>
      <c r="BL171" s="2">
        <v>0</v>
      </c>
      <c r="BM171" s="2">
        <v>0</v>
      </c>
      <c r="BN171" s="2">
        <v>113.08</v>
      </c>
      <c r="BO171" s="2">
        <v>-5.65</v>
      </c>
      <c r="BP171" s="2">
        <v>0</v>
      </c>
      <c r="BQ171" s="2">
        <v>107.43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113.08</v>
      </c>
      <c r="CH171" s="2">
        <v>0</v>
      </c>
      <c r="CI171" s="2">
        <v>0</v>
      </c>
      <c r="CJ171" s="2">
        <v>0</v>
      </c>
      <c r="CK171" t="s">
        <v>32</v>
      </c>
      <c r="CL171" t="s">
        <v>2378</v>
      </c>
      <c r="CM171" t="s">
        <v>2377</v>
      </c>
      <c r="CN171" t="s">
        <v>2374</v>
      </c>
    </row>
    <row r="172" spans="1:96" x14ac:dyDescent="0.25">
      <c r="A172" t="s">
        <v>18</v>
      </c>
      <c r="B172" t="s">
        <v>1492</v>
      </c>
      <c r="C172" t="str">
        <f t="shared" si="2"/>
        <v>000001130033-2021-20211231Termoli</v>
      </c>
      <c r="D172" t="s">
        <v>159</v>
      </c>
      <c r="E172" t="s">
        <v>160</v>
      </c>
      <c r="F172" t="s">
        <v>76</v>
      </c>
      <c r="G172" t="s">
        <v>1368</v>
      </c>
      <c r="H172" t="s">
        <v>1368</v>
      </c>
      <c r="I172" t="s">
        <v>1297</v>
      </c>
      <c r="J172" t="s">
        <v>1298</v>
      </c>
      <c r="K172" t="s">
        <v>1299</v>
      </c>
      <c r="L172" t="s">
        <v>1300</v>
      </c>
      <c r="M172" t="s">
        <v>1301</v>
      </c>
      <c r="N172" t="s">
        <v>1245</v>
      </c>
      <c r="O172" t="s">
        <v>1417</v>
      </c>
      <c r="P172" t="s">
        <v>1417</v>
      </c>
      <c r="Q172" t="s">
        <v>1373</v>
      </c>
      <c r="R172" t="s">
        <v>1428</v>
      </c>
      <c r="S172" t="s">
        <v>51</v>
      </c>
      <c r="T172" t="s">
        <v>52</v>
      </c>
      <c r="U172" t="s">
        <v>161</v>
      </c>
      <c r="V172" t="s">
        <v>161</v>
      </c>
      <c r="W172" t="s">
        <v>160</v>
      </c>
      <c r="X172" t="s">
        <v>1391</v>
      </c>
      <c r="Y172" t="s">
        <v>1345</v>
      </c>
      <c r="Z172" t="s">
        <v>1306</v>
      </c>
      <c r="AA172" t="s">
        <v>1307</v>
      </c>
      <c r="AB172" t="s">
        <v>32</v>
      </c>
      <c r="AC172" t="s">
        <v>50</v>
      </c>
      <c r="AD172" t="s">
        <v>1308</v>
      </c>
      <c r="AE172" s="35"/>
      <c r="AF172" t="s">
        <v>1309</v>
      </c>
      <c r="AG172" t="s">
        <v>50</v>
      </c>
      <c r="AH172" t="s">
        <v>1310</v>
      </c>
      <c r="AI172" t="s">
        <v>1311</v>
      </c>
      <c r="AJ172" t="s">
        <v>1311</v>
      </c>
      <c r="AK172" t="s">
        <v>48</v>
      </c>
      <c r="AL172" t="s">
        <v>1258</v>
      </c>
      <c r="AM172" t="s">
        <v>1387</v>
      </c>
      <c r="AN172" t="s">
        <v>1388</v>
      </c>
      <c r="AO172" t="s">
        <v>1314</v>
      </c>
      <c r="AP172" t="s">
        <v>1397</v>
      </c>
      <c r="AQ172" t="s">
        <v>1316</v>
      </c>
      <c r="AR172" t="s">
        <v>1317</v>
      </c>
      <c r="AS172" t="s">
        <v>1318</v>
      </c>
      <c r="AT172" t="s">
        <v>1319</v>
      </c>
      <c r="AU172" t="s">
        <v>1320</v>
      </c>
      <c r="AV172" t="s">
        <v>53</v>
      </c>
      <c r="AW172" t="s">
        <v>54</v>
      </c>
      <c r="AX172">
        <v>2</v>
      </c>
      <c r="AY172" t="s">
        <v>1310</v>
      </c>
      <c r="AZ172">
        <v>40</v>
      </c>
      <c r="BA172">
        <v>40</v>
      </c>
      <c r="BC172" t="s">
        <v>1269</v>
      </c>
      <c r="BD172" t="s">
        <v>1269</v>
      </c>
      <c r="BE172" t="s">
        <v>77</v>
      </c>
      <c r="BF172" t="s">
        <v>31</v>
      </c>
      <c r="BG172" t="s">
        <v>78</v>
      </c>
      <c r="BH172" t="s">
        <v>32</v>
      </c>
      <c r="BI172" t="s">
        <v>1270</v>
      </c>
      <c r="BJ172" t="s">
        <v>1271</v>
      </c>
      <c r="BK172" s="2">
        <v>0</v>
      </c>
      <c r="BL172" s="2">
        <v>0</v>
      </c>
      <c r="BM172" s="2">
        <v>0</v>
      </c>
      <c r="BN172" s="2">
        <v>1038.92</v>
      </c>
      <c r="BO172" s="2">
        <v>-47.62</v>
      </c>
      <c r="BP172" s="2">
        <v>0</v>
      </c>
      <c r="BQ172" s="2">
        <v>991.30000000000018</v>
      </c>
      <c r="BR172" s="2">
        <v>0</v>
      </c>
      <c r="BS172" s="2">
        <v>0</v>
      </c>
      <c r="BT172" s="2">
        <v>0</v>
      </c>
      <c r="BU172" s="2">
        <v>0</v>
      </c>
      <c r="BV172" s="2">
        <v>0</v>
      </c>
      <c r="BW172" s="2">
        <v>0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1038.92</v>
      </c>
      <c r="CH172" s="2">
        <v>0</v>
      </c>
      <c r="CI172" s="2">
        <v>0</v>
      </c>
      <c r="CJ172" s="2">
        <v>0</v>
      </c>
      <c r="CK172" t="s">
        <v>32</v>
      </c>
      <c r="CL172" t="s">
        <v>2378</v>
      </c>
      <c r="CM172" t="s">
        <v>2377</v>
      </c>
      <c r="CN172" t="s">
        <v>2374</v>
      </c>
    </row>
    <row r="173" spans="1:96" x14ac:dyDescent="0.25">
      <c r="A173" t="s">
        <v>18</v>
      </c>
      <c r="B173" t="s">
        <v>1492</v>
      </c>
      <c r="C173" t="str">
        <f t="shared" si="2"/>
        <v>000001130033-2021-20211231Termoli</v>
      </c>
      <c r="D173" t="s">
        <v>159</v>
      </c>
      <c r="E173" t="s">
        <v>160</v>
      </c>
      <c r="F173" t="s">
        <v>76</v>
      </c>
      <c r="G173" t="s">
        <v>1368</v>
      </c>
      <c r="H173" t="s">
        <v>1368</v>
      </c>
      <c r="I173" t="s">
        <v>1297</v>
      </c>
      <c r="J173" t="s">
        <v>1298</v>
      </c>
      <c r="K173" t="s">
        <v>1299</v>
      </c>
      <c r="L173" t="s">
        <v>1300</v>
      </c>
      <c r="M173" t="s">
        <v>1301</v>
      </c>
      <c r="N173" t="s">
        <v>1245</v>
      </c>
      <c r="O173" t="s">
        <v>1419</v>
      </c>
      <c r="P173" t="s">
        <v>1419</v>
      </c>
      <c r="Q173" t="s">
        <v>1373</v>
      </c>
      <c r="R173" t="s">
        <v>1428</v>
      </c>
      <c r="S173" t="s">
        <v>51</v>
      </c>
      <c r="T173" t="s">
        <v>52</v>
      </c>
      <c r="U173" t="s">
        <v>161</v>
      </c>
      <c r="V173" t="s">
        <v>161</v>
      </c>
      <c r="W173" t="s">
        <v>160</v>
      </c>
      <c r="X173" t="s">
        <v>1391</v>
      </c>
      <c r="Y173" t="s">
        <v>1345</v>
      </c>
      <c r="Z173" t="s">
        <v>1306</v>
      </c>
      <c r="AA173" t="s">
        <v>1307</v>
      </c>
      <c r="AB173" t="s">
        <v>32</v>
      </c>
      <c r="AC173" t="s">
        <v>50</v>
      </c>
      <c r="AD173" t="s">
        <v>1308</v>
      </c>
      <c r="AE173" s="35"/>
      <c r="AF173" t="s">
        <v>1309</v>
      </c>
      <c r="AG173" t="s">
        <v>50</v>
      </c>
      <c r="AH173" t="s">
        <v>1310</v>
      </c>
      <c r="AI173" t="s">
        <v>1311</v>
      </c>
      <c r="AJ173" t="s">
        <v>1311</v>
      </c>
      <c r="AK173" t="s">
        <v>48</v>
      </c>
      <c r="AL173" t="s">
        <v>1258</v>
      </c>
      <c r="AM173" t="s">
        <v>1387</v>
      </c>
      <c r="AN173" t="s">
        <v>1388</v>
      </c>
      <c r="AO173" t="s">
        <v>1314</v>
      </c>
      <c r="AP173" t="s">
        <v>1397</v>
      </c>
      <c r="AQ173" t="s">
        <v>1316</v>
      </c>
      <c r="AR173" t="s">
        <v>1317</v>
      </c>
      <c r="AS173" t="s">
        <v>1318</v>
      </c>
      <c r="AT173" t="s">
        <v>1319</v>
      </c>
      <c r="AU173" t="s">
        <v>1320</v>
      </c>
      <c r="AV173" t="s">
        <v>53</v>
      </c>
      <c r="AW173" t="s">
        <v>54</v>
      </c>
      <c r="AX173">
        <v>2</v>
      </c>
      <c r="AY173" t="s">
        <v>1310</v>
      </c>
      <c r="AZ173">
        <v>40</v>
      </c>
      <c r="BA173">
        <v>40</v>
      </c>
      <c r="BC173" t="s">
        <v>1269</v>
      </c>
      <c r="BD173" t="s">
        <v>1269</v>
      </c>
      <c r="BE173" t="s">
        <v>77</v>
      </c>
      <c r="BF173" t="s">
        <v>31</v>
      </c>
      <c r="BG173" t="s">
        <v>78</v>
      </c>
      <c r="BH173" t="s">
        <v>32</v>
      </c>
      <c r="BI173" t="s">
        <v>1270</v>
      </c>
      <c r="BJ173" t="s">
        <v>1271</v>
      </c>
      <c r="BK173" s="2">
        <v>0</v>
      </c>
      <c r="BL173" s="2">
        <v>0</v>
      </c>
      <c r="BM173" s="2">
        <v>0</v>
      </c>
      <c r="BN173" s="2">
        <v>387.94</v>
      </c>
      <c r="BO173" s="2">
        <v>-16.16</v>
      </c>
      <c r="BP173" s="2">
        <v>0</v>
      </c>
      <c r="BQ173" s="2">
        <v>371.78</v>
      </c>
      <c r="BR173" s="2">
        <v>0</v>
      </c>
      <c r="BS173" s="2">
        <v>0</v>
      </c>
      <c r="BT173" s="2">
        <v>0</v>
      </c>
      <c r="BU173" s="2">
        <v>0</v>
      </c>
      <c r="BV173" s="2">
        <v>0</v>
      </c>
      <c r="BW173" s="2">
        <v>0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387.94</v>
      </c>
      <c r="CH173" s="2">
        <v>0</v>
      </c>
      <c r="CI173" s="2">
        <v>0</v>
      </c>
      <c r="CJ173" s="2">
        <v>0</v>
      </c>
      <c r="CK173" t="s">
        <v>32</v>
      </c>
      <c r="CL173" t="s">
        <v>2378</v>
      </c>
      <c r="CM173" t="s">
        <v>2377</v>
      </c>
      <c r="CN173" t="s">
        <v>2374</v>
      </c>
    </row>
    <row r="174" spans="1:96" x14ac:dyDescent="0.25">
      <c r="A174" t="s">
        <v>18</v>
      </c>
      <c r="B174" t="s">
        <v>1492</v>
      </c>
      <c r="C174" t="str">
        <f t="shared" si="2"/>
        <v>000001130033-2021-20211231Termoli</v>
      </c>
      <c r="D174" t="s">
        <v>159</v>
      </c>
      <c r="E174" t="s">
        <v>160</v>
      </c>
      <c r="F174" t="s">
        <v>76</v>
      </c>
      <c r="G174" t="s">
        <v>1368</v>
      </c>
      <c r="H174" t="s">
        <v>1368</v>
      </c>
      <c r="I174" t="s">
        <v>1297</v>
      </c>
      <c r="J174" t="s">
        <v>1298</v>
      </c>
      <c r="K174" t="s">
        <v>1299</v>
      </c>
      <c r="L174" t="s">
        <v>1300</v>
      </c>
      <c r="M174" t="s">
        <v>1301</v>
      </c>
      <c r="N174" t="s">
        <v>1245</v>
      </c>
      <c r="O174" t="s">
        <v>1421</v>
      </c>
      <c r="P174" t="s">
        <v>1421</v>
      </c>
      <c r="Q174" t="s">
        <v>1373</v>
      </c>
      <c r="R174" t="s">
        <v>1428</v>
      </c>
      <c r="S174" t="s">
        <v>51</v>
      </c>
      <c r="T174" t="s">
        <v>52</v>
      </c>
      <c r="U174" t="s">
        <v>161</v>
      </c>
      <c r="V174" t="s">
        <v>161</v>
      </c>
      <c r="W174" t="s">
        <v>160</v>
      </c>
      <c r="X174" t="s">
        <v>1391</v>
      </c>
      <c r="Y174" t="s">
        <v>1345</v>
      </c>
      <c r="Z174" t="s">
        <v>1306</v>
      </c>
      <c r="AA174" t="s">
        <v>1307</v>
      </c>
      <c r="AB174" t="s">
        <v>32</v>
      </c>
      <c r="AC174" t="s">
        <v>50</v>
      </c>
      <c r="AD174" t="s">
        <v>1308</v>
      </c>
      <c r="AE174" s="35"/>
      <c r="AF174" t="s">
        <v>1309</v>
      </c>
      <c r="AG174" t="s">
        <v>50</v>
      </c>
      <c r="AH174" t="s">
        <v>1310</v>
      </c>
      <c r="AI174" t="s">
        <v>1311</v>
      </c>
      <c r="AJ174" t="s">
        <v>1311</v>
      </c>
      <c r="AK174" t="s">
        <v>48</v>
      </c>
      <c r="AL174" t="s">
        <v>1258</v>
      </c>
      <c r="AM174" t="s">
        <v>1387</v>
      </c>
      <c r="AN174" t="s">
        <v>1388</v>
      </c>
      <c r="AO174" t="s">
        <v>1314</v>
      </c>
      <c r="AP174" t="s">
        <v>1397</v>
      </c>
      <c r="AQ174" t="s">
        <v>1316</v>
      </c>
      <c r="AR174" t="s">
        <v>1317</v>
      </c>
      <c r="AS174" t="s">
        <v>1318</v>
      </c>
      <c r="AT174" t="s">
        <v>1319</v>
      </c>
      <c r="AU174" t="s">
        <v>1320</v>
      </c>
      <c r="AV174" t="s">
        <v>53</v>
      </c>
      <c r="AW174" t="s">
        <v>54</v>
      </c>
      <c r="AX174">
        <v>2</v>
      </c>
      <c r="AY174" t="s">
        <v>1310</v>
      </c>
      <c r="AZ174">
        <v>40</v>
      </c>
      <c r="BA174">
        <v>40</v>
      </c>
      <c r="BC174" t="s">
        <v>1269</v>
      </c>
      <c r="BD174" t="s">
        <v>1269</v>
      </c>
      <c r="BE174" t="s">
        <v>77</v>
      </c>
      <c r="BF174" t="s">
        <v>31</v>
      </c>
      <c r="BG174" t="s">
        <v>78</v>
      </c>
      <c r="BH174" t="s">
        <v>32</v>
      </c>
      <c r="BI174" t="s">
        <v>1270</v>
      </c>
      <c r="BJ174" t="s">
        <v>1271</v>
      </c>
      <c r="BK174" s="2">
        <v>0</v>
      </c>
      <c r="BL174" s="2">
        <v>0</v>
      </c>
      <c r="BM174" s="2">
        <v>0</v>
      </c>
      <c r="BN174" s="2">
        <v>166.74</v>
      </c>
      <c r="BO174" s="2">
        <v>-6.25</v>
      </c>
      <c r="BP174" s="2">
        <v>0</v>
      </c>
      <c r="BQ174" s="2">
        <v>160.49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166.74</v>
      </c>
      <c r="CH174" s="2">
        <v>0</v>
      </c>
      <c r="CI174" s="2">
        <v>0</v>
      </c>
      <c r="CJ174" s="2">
        <v>0</v>
      </c>
      <c r="CK174" t="s">
        <v>32</v>
      </c>
      <c r="CL174" t="s">
        <v>2378</v>
      </c>
      <c r="CM174" t="s">
        <v>2377</v>
      </c>
      <c r="CN174" t="s">
        <v>2374</v>
      </c>
    </row>
    <row r="175" spans="1:96" x14ac:dyDescent="0.25">
      <c r="A175" t="s">
        <v>18</v>
      </c>
      <c r="B175" t="s">
        <v>1492</v>
      </c>
      <c r="C175" t="str">
        <f t="shared" si="2"/>
        <v>000001130033-2021-20211231Termoli</v>
      </c>
      <c r="D175" t="s">
        <v>159</v>
      </c>
      <c r="E175" t="s">
        <v>160</v>
      </c>
      <c r="F175" t="s">
        <v>76</v>
      </c>
      <c r="G175" t="s">
        <v>1368</v>
      </c>
      <c r="H175" t="s">
        <v>1368</v>
      </c>
      <c r="I175" t="s">
        <v>1297</v>
      </c>
      <c r="J175" t="s">
        <v>1298</v>
      </c>
      <c r="K175" t="s">
        <v>1299</v>
      </c>
      <c r="L175" t="s">
        <v>1300</v>
      </c>
      <c r="M175" t="s">
        <v>1301</v>
      </c>
      <c r="N175" t="s">
        <v>1245</v>
      </c>
      <c r="O175" t="s">
        <v>1371</v>
      </c>
      <c r="P175" t="s">
        <v>1371</v>
      </c>
      <c r="Q175" t="s">
        <v>1373</v>
      </c>
      <c r="R175" t="s">
        <v>1428</v>
      </c>
      <c r="S175" t="s">
        <v>51</v>
      </c>
      <c r="T175" t="s">
        <v>52</v>
      </c>
      <c r="U175" t="s">
        <v>161</v>
      </c>
      <c r="V175" t="s">
        <v>161</v>
      </c>
      <c r="W175" t="s">
        <v>160</v>
      </c>
      <c r="X175" t="s">
        <v>1391</v>
      </c>
      <c r="Y175" t="s">
        <v>1345</v>
      </c>
      <c r="Z175" t="s">
        <v>1306</v>
      </c>
      <c r="AA175" t="s">
        <v>1307</v>
      </c>
      <c r="AB175" t="s">
        <v>32</v>
      </c>
      <c r="AC175" t="s">
        <v>50</v>
      </c>
      <c r="AD175" t="s">
        <v>1308</v>
      </c>
      <c r="AE175" s="35"/>
      <c r="AF175" t="s">
        <v>1309</v>
      </c>
      <c r="AG175" t="s">
        <v>50</v>
      </c>
      <c r="AH175" t="s">
        <v>1310</v>
      </c>
      <c r="AI175" t="s">
        <v>1311</v>
      </c>
      <c r="AJ175" t="s">
        <v>1311</v>
      </c>
      <c r="AK175" t="s">
        <v>48</v>
      </c>
      <c r="AL175" t="s">
        <v>1258</v>
      </c>
      <c r="AM175" t="s">
        <v>1387</v>
      </c>
      <c r="AN175" t="s">
        <v>1388</v>
      </c>
      <c r="AO175" t="s">
        <v>1314</v>
      </c>
      <c r="AP175" t="s">
        <v>1397</v>
      </c>
      <c r="AQ175" t="s">
        <v>1316</v>
      </c>
      <c r="AR175" t="s">
        <v>1317</v>
      </c>
      <c r="AS175" t="s">
        <v>1318</v>
      </c>
      <c r="AT175" t="s">
        <v>1319</v>
      </c>
      <c r="AU175" t="s">
        <v>1320</v>
      </c>
      <c r="AV175" t="s">
        <v>53</v>
      </c>
      <c r="AW175" t="s">
        <v>54</v>
      </c>
      <c r="AX175">
        <v>2</v>
      </c>
      <c r="AY175" t="s">
        <v>1310</v>
      </c>
      <c r="AZ175">
        <v>40</v>
      </c>
      <c r="BA175">
        <v>40</v>
      </c>
      <c r="BC175" t="s">
        <v>1269</v>
      </c>
      <c r="BD175" t="s">
        <v>1269</v>
      </c>
      <c r="BE175" t="s">
        <v>77</v>
      </c>
      <c r="BF175" t="s">
        <v>31</v>
      </c>
      <c r="BG175" t="s">
        <v>78</v>
      </c>
      <c r="BH175" t="s">
        <v>32</v>
      </c>
      <c r="BI175" t="s">
        <v>1270</v>
      </c>
      <c r="BJ175" t="s">
        <v>1271</v>
      </c>
      <c r="BK175" s="2">
        <v>0</v>
      </c>
      <c r="BL175" s="2">
        <v>0</v>
      </c>
      <c r="BM175" s="2">
        <v>0</v>
      </c>
      <c r="BN175" s="2">
        <v>13078.93</v>
      </c>
      <c r="BO175" s="2">
        <v>-54.5</v>
      </c>
      <c r="BP175" s="2">
        <v>0</v>
      </c>
      <c r="BQ175" s="2">
        <v>13024.43</v>
      </c>
      <c r="BR175" s="2">
        <v>15534.03</v>
      </c>
      <c r="BS175" s="2">
        <v>0</v>
      </c>
      <c r="BT175" s="2">
        <v>0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-2455.1</v>
      </c>
      <c r="CG175" s="2">
        <v>0</v>
      </c>
      <c r="CH175" s="2">
        <v>0</v>
      </c>
      <c r="CI175" s="2">
        <v>0</v>
      </c>
      <c r="CJ175" s="2">
        <v>0</v>
      </c>
      <c r="CK175" t="s">
        <v>32</v>
      </c>
      <c r="CL175" t="s">
        <v>2378</v>
      </c>
      <c r="CM175" t="s">
        <v>2377</v>
      </c>
      <c r="CN175" t="s">
        <v>2374</v>
      </c>
    </row>
    <row r="176" spans="1:96" x14ac:dyDescent="0.25">
      <c r="A176" t="s">
        <v>18</v>
      </c>
      <c r="B176" t="s">
        <v>1493</v>
      </c>
      <c r="C176" t="str">
        <f t="shared" si="2"/>
        <v>000001130034-2020-20201130Termoli</v>
      </c>
      <c r="D176" t="s">
        <v>162</v>
      </c>
      <c r="E176" t="s">
        <v>163</v>
      </c>
      <c r="F176" t="s">
        <v>71</v>
      </c>
      <c r="G176" t="s">
        <v>1444</v>
      </c>
      <c r="H176" t="s">
        <v>1444</v>
      </c>
      <c r="I176" t="s">
        <v>1297</v>
      </c>
      <c r="J176" t="s">
        <v>1298</v>
      </c>
      <c r="K176" t="s">
        <v>1299</v>
      </c>
      <c r="L176" t="s">
        <v>1300</v>
      </c>
      <c r="M176" t="s">
        <v>1301</v>
      </c>
      <c r="N176" t="s">
        <v>1245</v>
      </c>
      <c r="O176" t="s">
        <v>1445</v>
      </c>
      <c r="P176" t="s">
        <v>1445</v>
      </c>
      <c r="Q176" t="s">
        <v>1373</v>
      </c>
      <c r="R176" t="s">
        <v>1428</v>
      </c>
      <c r="S176" t="s">
        <v>51</v>
      </c>
      <c r="T176" t="s">
        <v>52</v>
      </c>
      <c r="U176" t="s">
        <v>164</v>
      </c>
      <c r="V176" t="s">
        <v>164</v>
      </c>
      <c r="W176" t="s">
        <v>163</v>
      </c>
      <c r="X176" t="s">
        <v>1391</v>
      </c>
      <c r="Y176" t="s">
        <v>1345</v>
      </c>
      <c r="Z176" t="s">
        <v>1380</v>
      </c>
      <c r="AA176" t="s">
        <v>1381</v>
      </c>
      <c r="AB176" t="s">
        <v>32</v>
      </c>
      <c r="AC176" t="s">
        <v>87</v>
      </c>
      <c r="AD176" t="s">
        <v>87</v>
      </c>
      <c r="AE176" t="s">
        <v>87</v>
      </c>
      <c r="AF176" t="s">
        <v>1382</v>
      </c>
      <c r="AG176" t="s">
        <v>87</v>
      </c>
      <c r="AH176" t="s">
        <v>1310</v>
      </c>
      <c r="AI176" t="s">
        <v>1383</v>
      </c>
      <c r="AJ176" t="s">
        <v>1383</v>
      </c>
      <c r="AK176" t="s">
        <v>85</v>
      </c>
      <c r="AL176" t="s">
        <v>1258</v>
      </c>
      <c r="AM176" t="s">
        <v>1375</v>
      </c>
      <c r="AN176" t="s">
        <v>1376</v>
      </c>
      <c r="AO176" t="s">
        <v>1384</v>
      </c>
      <c r="AP176" t="s">
        <v>1474</v>
      </c>
      <c r="AQ176" t="s">
        <v>1316</v>
      </c>
      <c r="AR176" t="s">
        <v>1317</v>
      </c>
      <c r="AS176" t="s">
        <v>1318</v>
      </c>
      <c r="AT176" t="s">
        <v>1319</v>
      </c>
      <c r="AU176" t="s">
        <v>1320</v>
      </c>
      <c r="AV176" t="s">
        <v>88</v>
      </c>
      <c r="AW176" t="s">
        <v>89</v>
      </c>
      <c r="AX176">
        <v>11</v>
      </c>
      <c r="AY176" t="s">
        <v>1310</v>
      </c>
      <c r="AZ176">
        <v>50</v>
      </c>
      <c r="BA176">
        <v>50</v>
      </c>
      <c r="BB176" t="s">
        <v>88</v>
      </c>
      <c r="BC176" t="s">
        <v>1269</v>
      </c>
      <c r="BD176" t="s">
        <v>1269</v>
      </c>
      <c r="BE176" t="s">
        <v>55</v>
      </c>
      <c r="BF176" t="s">
        <v>56</v>
      </c>
      <c r="BG176" t="s">
        <v>32</v>
      </c>
      <c r="BH176" t="s">
        <v>32</v>
      </c>
      <c r="BI176" t="s">
        <v>1270</v>
      </c>
      <c r="BJ176" t="s">
        <v>1271</v>
      </c>
      <c r="BK176" s="2">
        <v>1406.36</v>
      </c>
      <c r="BL176" s="2">
        <v>-11.72</v>
      </c>
      <c r="BM176" s="2">
        <v>1394.64</v>
      </c>
      <c r="BN176" s="2">
        <v>0</v>
      </c>
      <c r="BO176" s="2">
        <v>-70.319999999999993</v>
      </c>
      <c r="BP176" s="2">
        <v>0</v>
      </c>
      <c r="BQ176" s="2">
        <v>1324.32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t="s">
        <v>32</v>
      </c>
      <c r="CL176" t="s">
        <v>2378</v>
      </c>
      <c r="CM176" t="s">
        <v>2377</v>
      </c>
      <c r="CN176" t="s">
        <v>2374</v>
      </c>
      <c r="CO176" t="s">
        <v>87</v>
      </c>
      <c r="CP176" t="b">
        <v>1</v>
      </c>
      <c r="CQ176" t="s">
        <v>2378</v>
      </c>
      <c r="CR176" t="b">
        <v>1</v>
      </c>
    </row>
    <row r="177" spans="1:96" x14ac:dyDescent="0.25">
      <c r="A177" t="s">
        <v>18</v>
      </c>
      <c r="B177" t="s">
        <v>1493</v>
      </c>
      <c r="C177" t="str">
        <f t="shared" si="2"/>
        <v>000001130034-2020-20201231Termoli</v>
      </c>
      <c r="D177" t="s">
        <v>162</v>
      </c>
      <c r="E177" t="s">
        <v>163</v>
      </c>
      <c r="F177" t="s">
        <v>71</v>
      </c>
      <c r="G177" t="s">
        <v>1363</v>
      </c>
      <c r="H177" t="s">
        <v>1363</v>
      </c>
      <c r="I177" t="s">
        <v>1297</v>
      </c>
      <c r="J177" t="s">
        <v>1298</v>
      </c>
      <c r="K177" t="s">
        <v>1299</v>
      </c>
      <c r="L177" t="s">
        <v>1300</v>
      </c>
      <c r="M177" t="s">
        <v>1301</v>
      </c>
      <c r="N177" t="s">
        <v>1245</v>
      </c>
      <c r="O177" t="s">
        <v>1364</v>
      </c>
      <c r="P177" t="s">
        <v>1364</v>
      </c>
      <c r="Q177" t="s">
        <v>1373</v>
      </c>
      <c r="R177" t="s">
        <v>1428</v>
      </c>
      <c r="S177" t="s">
        <v>51</v>
      </c>
      <c r="T177" t="s">
        <v>52</v>
      </c>
      <c r="U177" t="s">
        <v>164</v>
      </c>
      <c r="V177" t="s">
        <v>164</v>
      </c>
      <c r="W177" t="s">
        <v>163</v>
      </c>
      <c r="X177" t="s">
        <v>1391</v>
      </c>
      <c r="Y177" t="s">
        <v>1345</v>
      </c>
      <c r="Z177" t="s">
        <v>1380</v>
      </c>
      <c r="AA177" t="s">
        <v>1381</v>
      </c>
      <c r="AB177" t="s">
        <v>32</v>
      </c>
      <c r="AC177" t="s">
        <v>87</v>
      </c>
      <c r="AD177" t="s">
        <v>87</v>
      </c>
      <c r="AE177" t="s">
        <v>87</v>
      </c>
      <c r="AF177" t="s">
        <v>1382</v>
      </c>
      <c r="AG177" t="s">
        <v>87</v>
      </c>
      <c r="AH177" t="s">
        <v>1310</v>
      </c>
      <c r="AI177" t="s">
        <v>1383</v>
      </c>
      <c r="AJ177" t="s">
        <v>1383</v>
      </c>
      <c r="AK177" t="s">
        <v>85</v>
      </c>
      <c r="AL177" t="s">
        <v>1258</v>
      </c>
      <c r="AM177" t="s">
        <v>1375</v>
      </c>
      <c r="AN177" t="s">
        <v>1376</v>
      </c>
      <c r="AO177" t="s">
        <v>1384</v>
      </c>
      <c r="AP177" t="s">
        <v>1474</v>
      </c>
      <c r="AQ177" t="s">
        <v>1316</v>
      </c>
      <c r="AR177" t="s">
        <v>1317</v>
      </c>
      <c r="AS177" t="s">
        <v>1318</v>
      </c>
      <c r="AT177" t="s">
        <v>1319</v>
      </c>
      <c r="AU177" t="s">
        <v>1320</v>
      </c>
      <c r="AV177" t="s">
        <v>88</v>
      </c>
      <c r="AW177" t="s">
        <v>89</v>
      </c>
      <c r="AX177">
        <v>11</v>
      </c>
      <c r="AY177" t="s">
        <v>1310</v>
      </c>
      <c r="AZ177">
        <v>50</v>
      </c>
      <c r="BA177">
        <v>50</v>
      </c>
      <c r="BB177" t="s">
        <v>88</v>
      </c>
      <c r="BC177" t="s">
        <v>1269</v>
      </c>
      <c r="BD177" t="s">
        <v>1269</v>
      </c>
      <c r="BE177" t="s">
        <v>55</v>
      </c>
      <c r="BF177" t="s">
        <v>56</v>
      </c>
      <c r="BG177" t="s">
        <v>32</v>
      </c>
      <c r="BH177" t="s">
        <v>32</v>
      </c>
      <c r="BI177" t="s">
        <v>1270</v>
      </c>
      <c r="BJ177" t="s">
        <v>1271</v>
      </c>
      <c r="BK177" s="2">
        <v>7994.74</v>
      </c>
      <c r="BL177" s="2">
        <v>-33.31</v>
      </c>
      <c r="BM177" s="2">
        <v>7961.43</v>
      </c>
      <c r="BN177" s="2">
        <v>0</v>
      </c>
      <c r="BO177" s="2">
        <v>-399.74</v>
      </c>
      <c r="BP177" s="2">
        <v>0</v>
      </c>
      <c r="BQ177" s="2">
        <v>7561.69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t="s">
        <v>32</v>
      </c>
      <c r="CL177" t="s">
        <v>2378</v>
      </c>
      <c r="CM177" t="s">
        <v>2377</v>
      </c>
      <c r="CN177" t="s">
        <v>2374</v>
      </c>
      <c r="CO177" t="s">
        <v>87</v>
      </c>
      <c r="CP177" t="b">
        <v>1</v>
      </c>
      <c r="CQ177" t="s">
        <v>2378</v>
      </c>
      <c r="CR177" t="b">
        <v>1</v>
      </c>
    </row>
    <row r="178" spans="1:96" x14ac:dyDescent="0.25">
      <c r="A178" t="s">
        <v>18</v>
      </c>
      <c r="B178" t="s">
        <v>1494</v>
      </c>
      <c r="C178" t="str">
        <f t="shared" si="2"/>
        <v>000001130034-2021-20211231Termoli</v>
      </c>
      <c r="D178" t="s">
        <v>162</v>
      </c>
      <c r="E178" t="s">
        <v>163</v>
      </c>
      <c r="F178" t="s">
        <v>76</v>
      </c>
      <c r="G178" t="s">
        <v>1368</v>
      </c>
      <c r="H178" t="s">
        <v>1368</v>
      </c>
      <c r="I178" t="s">
        <v>1297</v>
      </c>
      <c r="J178" t="s">
        <v>1298</v>
      </c>
      <c r="K178" t="s">
        <v>1299</v>
      </c>
      <c r="L178" t="s">
        <v>1300</v>
      </c>
      <c r="M178" t="s">
        <v>1301</v>
      </c>
      <c r="N178" t="s">
        <v>1245</v>
      </c>
      <c r="O178" t="s">
        <v>1371</v>
      </c>
      <c r="P178" t="s">
        <v>1371</v>
      </c>
      <c r="Q178" t="s">
        <v>1373</v>
      </c>
      <c r="R178" t="s">
        <v>1428</v>
      </c>
      <c r="S178" t="s">
        <v>51</v>
      </c>
      <c r="T178" t="s">
        <v>52</v>
      </c>
      <c r="U178" t="s">
        <v>164</v>
      </c>
      <c r="V178" t="s">
        <v>164</v>
      </c>
      <c r="W178" t="s">
        <v>163</v>
      </c>
      <c r="X178" t="s">
        <v>1391</v>
      </c>
      <c r="Y178" t="s">
        <v>1345</v>
      </c>
      <c r="Z178" t="s">
        <v>1380</v>
      </c>
      <c r="AA178" t="s">
        <v>1381</v>
      </c>
      <c r="AB178" t="s">
        <v>32</v>
      </c>
      <c r="AC178" t="s">
        <v>87</v>
      </c>
      <c r="AD178" t="s">
        <v>87</v>
      </c>
      <c r="AE178" s="35"/>
      <c r="AF178" t="s">
        <v>1382</v>
      </c>
      <c r="AG178" t="s">
        <v>87</v>
      </c>
      <c r="AH178" t="s">
        <v>1310</v>
      </c>
      <c r="AI178" t="s">
        <v>1383</v>
      </c>
      <c r="AJ178" t="s">
        <v>1383</v>
      </c>
      <c r="AK178" t="s">
        <v>85</v>
      </c>
      <c r="AL178" t="s">
        <v>1258</v>
      </c>
      <c r="AM178" t="s">
        <v>1375</v>
      </c>
      <c r="AN178" t="s">
        <v>1376</v>
      </c>
      <c r="AO178" t="s">
        <v>1384</v>
      </c>
      <c r="AP178" t="s">
        <v>1474</v>
      </c>
      <c r="AQ178" t="s">
        <v>1316</v>
      </c>
      <c r="AR178" t="s">
        <v>1317</v>
      </c>
      <c r="AS178" t="s">
        <v>1318</v>
      </c>
      <c r="AT178" t="s">
        <v>1319</v>
      </c>
      <c r="AU178" t="s">
        <v>1320</v>
      </c>
      <c r="AV178" t="s">
        <v>88</v>
      </c>
      <c r="AW178" t="s">
        <v>89</v>
      </c>
      <c r="AX178">
        <v>11</v>
      </c>
      <c r="AY178" t="s">
        <v>1310</v>
      </c>
      <c r="AZ178">
        <v>50</v>
      </c>
      <c r="BA178">
        <v>50</v>
      </c>
      <c r="BC178" t="s">
        <v>1269</v>
      </c>
      <c r="BD178" t="s">
        <v>1269</v>
      </c>
      <c r="BE178" t="s">
        <v>77</v>
      </c>
      <c r="BF178" t="s">
        <v>31</v>
      </c>
      <c r="BG178" t="s">
        <v>78</v>
      </c>
      <c r="BH178" t="s">
        <v>32</v>
      </c>
      <c r="BI178" t="s">
        <v>1270</v>
      </c>
      <c r="BJ178" t="s">
        <v>1271</v>
      </c>
      <c r="BK178" s="2">
        <v>0</v>
      </c>
      <c r="BL178" s="2">
        <v>0</v>
      </c>
      <c r="BM178" s="2">
        <v>0</v>
      </c>
      <c r="BN178" s="2">
        <v>511.69</v>
      </c>
      <c r="BO178" s="2">
        <v>-2.13</v>
      </c>
      <c r="BP178" s="2">
        <v>0</v>
      </c>
      <c r="BQ178" s="2">
        <v>509.56</v>
      </c>
      <c r="BR178" s="2">
        <v>511.69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t="s">
        <v>32</v>
      </c>
      <c r="CL178" t="s">
        <v>2378</v>
      </c>
      <c r="CM178" t="s">
        <v>2377</v>
      </c>
      <c r="CN178" t="s">
        <v>2374</v>
      </c>
    </row>
    <row r="179" spans="1:96" x14ac:dyDescent="0.25">
      <c r="A179" t="s">
        <v>18</v>
      </c>
      <c r="B179" t="s">
        <v>1495</v>
      </c>
      <c r="C179" t="str">
        <f t="shared" si="2"/>
        <v>000001130035-2020-20201130Termoli</v>
      </c>
      <c r="D179" t="s">
        <v>165</v>
      </c>
      <c r="E179" t="s">
        <v>166</v>
      </c>
      <c r="F179" t="s">
        <v>71</v>
      </c>
      <c r="G179" t="s">
        <v>1444</v>
      </c>
      <c r="H179" t="s">
        <v>1444</v>
      </c>
      <c r="I179" t="s">
        <v>1297</v>
      </c>
      <c r="J179" t="s">
        <v>1298</v>
      </c>
      <c r="K179" t="s">
        <v>1299</v>
      </c>
      <c r="L179" t="s">
        <v>1300</v>
      </c>
      <c r="M179" t="s">
        <v>1301</v>
      </c>
      <c r="N179" t="s">
        <v>1245</v>
      </c>
      <c r="O179" t="s">
        <v>1445</v>
      </c>
      <c r="P179" t="s">
        <v>1445</v>
      </c>
      <c r="Q179" t="s">
        <v>1373</v>
      </c>
      <c r="R179" t="s">
        <v>1428</v>
      </c>
      <c r="S179" t="s">
        <v>51</v>
      </c>
      <c r="T179" t="s">
        <v>52</v>
      </c>
      <c r="U179" t="s">
        <v>167</v>
      </c>
      <c r="V179" t="s">
        <v>167</v>
      </c>
      <c r="W179" t="s">
        <v>166</v>
      </c>
      <c r="X179" t="s">
        <v>1391</v>
      </c>
      <c r="Y179" t="s">
        <v>1345</v>
      </c>
      <c r="Z179" t="s">
        <v>1306</v>
      </c>
      <c r="AA179" t="s">
        <v>1307</v>
      </c>
      <c r="AB179" t="s">
        <v>32</v>
      </c>
      <c r="AC179" t="s">
        <v>50</v>
      </c>
      <c r="AD179" t="s">
        <v>1308</v>
      </c>
      <c r="AE179" t="s">
        <v>50</v>
      </c>
      <c r="AF179" t="s">
        <v>1309</v>
      </c>
      <c r="AG179" t="s">
        <v>50</v>
      </c>
      <c r="AH179" t="s">
        <v>1310</v>
      </c>
      <c r="AI179" t="s">
        <v>1311</v>
      </c>
      <c r="AJ179" t="s">
        <v>1311</v>
      </c>
      <c r="AK179" t="s">
        <v>48</v>
      </c>
      <c r="AL179" t="s">
        <v>1258</v>
      </c>
      <c r="AM179" t="s">
        <v>1456</v>
      </c>
      <c r="AN179" t="s">
        <v>1457</v>
      </c>
      <c r="AO179" t="s">
        <v>1314</v>
      </c>
      <c r="AP179" t="s">
        <v>1397</v>
      </c>
      <c r="AQ179" t="s">
        <v>1479</v>
      </c>
      <c r="AR179" t="s">
        <v>1480</v>
      </c>
      <c r="AS179" t="s">
        <v>1318</v>
      </c>
      <c r="AT179" t="s">
        <v>1319</v>
      </c>
      <c r="AU179" t="s">
        <v>1320</v>
      </c>
      <c r="AV179" t="s">
        <v>53</v>
      </c>
      <c r="AW179" t="s">
        <v>54</v>
      </c>
      <c r="AX179">
        <v>2</v>
      </c>
      <c r="AY179" t="s">
        <v>1310</v>
      </c>
      <c r="AZ179">
        <v>40</v>
      </c>
      <c r="BA179">
        <v>40</v>
      </c>
      <c r="BB179" t="s">
        <v>53</v>
      </c>
      <c r="BC179" t="s">
        <v>1269</v>
      </c>
      <c r="BD179" t="s">
        <v>1269</v>
      </c>
      <c r="BE179" t="s">
        <v>55</v>
      </c>
      <c r="BF179" t="s">
        <v>56</v>
      </c>
      <c r="BG179" t="s">
        <v>32</v>
      </c>
      <c r="BH179" t="s">
        <v>32</v>
      </c>
      <c r="BI179" t="s">
        <v>1270</v>
      </c>
      <c r="BJ179" t="s">
        <v>1271</v>
      </c>
      <c r="BK179" s="2">
        <v>5908.49</v>
      </c>
      <c r="BL179" s="2">
        <v>-49.24</v>
      </c>
      <c r="BM179" s="2">
        <v>5859.25</v>
      </c>
      <c r="BN179" s="2">
        <v>0</v>
      </c>
      <c r="BO179" s="2">
        <v>-295.42</v>
      </c>
      <c r="BP179" s="2">
        <v>0</v>
      </c>
      <c r="BQ179" s="2">
        <v>5563.83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t="s">
        <v>32</v>
      </c>
      <c r="CL179" t="s">
        <v>2378</v>
      </c>
      <c r="CM179" t="s">
        <v>2377</v>
      </c>
      <c r="CN179" t="s">
        <v>2374</v>
      </c>
      <c r="CO179" t="s">
        <v>50</v>
      </c>
      <c r="CP179" t="b">
        <v>1</v>
      </c>
      <c r="CQ179" t="s">
        <v>2378</v>
      </c>
      <c r="CR179" t="b">
        <v>1</v>
      </c>
    </row>
    <row r="180" spans="1:96" x14ac:dyDescent="0.25">
      <c r="A180" t="s">
        <v>18</v>
      </c>
      <c r="B180" t="s">
        <v>1495</v>
      </c>
      <c r="C180" t="str">
        <f t="shared" si="2"/>
        <v>000001130035-2020-20201231Termoli</v>
      </c>
      <c r="D180" t="s">
        <v>165</v>
      </c>
      <c r="E180" t="s">
        <v>166</v>
      </c>
      <c r="F180" t="s">
        <v>71</v>
      </c>
      <c r="G180" t="s">
        <v>1363</v>
      </c>
      <c r="H180" t="s">
        <v>1363</v>
      </c>
      <c r="I180" t="s">
        <v>1297</v>
      </c>
      <c r="J180" t="s">
        <v>1298</v>
      </c>
      <c r="K180" t="s">
        <v>1299</v>
      </c>
      <c r="L180" t="s">
        <v>1300</v>
      </c>
      <c r="M180" t="s">
        <v>1301</v>
      </c>
      <c r="N180" t="s">
        <v>1245</v>
      </c>
      <c r="O180" t="s">
        <v>1364</v>
      </c>
      <c r="P180" t="s">
        <v>1364</v>
      </c>
      <c r="Q180" t="s">
        <v>1373</v>
      </c>
      <c r="R180" t="s">
        <v>1428</v>
      </c>
      <c r="S180" t="s">
        <v>51</v>
      </c>
      <c r="T180" t="s">
        <v>52</v>
      </c>
      <c r="U180" t="s">
        <v>167</v>
      </c>
      <c r="V180" t="s">
        <v>167</v>
      </c>
      <c r="W180" t="s">
        <v>166</v>
      </c>
      <c r="X180" t="s">
        <v>1391</v>
      </c>
      <c r="Y180" t="s">
        <v>1345</v>
      </c>
      <c r="Z180" t="s">
        <v>1306</v>
      </c>
      <c r="AA180" t="s">
        <v>1307</v>
      </c>
      <c r="AB180" t="s">
        <v>32</v>
      </c>
      <c r="AC180" t="s">
        <v>50</v>
      </c>
      <c r="AD180" t="s">
        <v>1308</v>
      </c>
      <c r="AE180" t="s">
        <v>50</v>
      </c>
      <c r="AF180" t="s">
        <v>1309</v>
      </c>
      <c r="AG180" t="s">
        <v>50</v>
      </c>
      <c r="AH180" t="s">
        <v>1310</v>
      </c>
      <c r="AI180" t="s">
        <v>1311</v>
      </c>
      <c r="AJ180" t="s">
        <v>1311</v>
      </c>
      <c r="AK180" t="s">
        <v>48</v>
      </c>
      <c r="AL180" t="s">
        <v>1258</v>
      </c>
      <c r="AM180" t="s">
        <v>1456</v>
      </c>
      <c r="AN180" t="s">
        <v>1457</v>
      </c>
      <c r="AO180" t="s">
        <v>1314</v>
      </c>
      <c r="AP180" t="s">
        <v>1397</v>
      </c>
      <c r="AQ180" t="s">
        <v>1479</v>
      </c>
      <c r="AR180" t="s">
        <v>1480</v>
      </c>
      <c r="AS180" t="s">
        <v>1318</v>
      </c>
      <c r="AT180" t="s">
        <v>1319</v>
      </c>
      <c r="AU180" t="s">
        <v>1320</v>
      </c>
      <c r="AV180" t="s">
        <v>53</v>
      </c>
      <c r="AW180" t="s">
        <v>54</v>
      </c>
      <c r="AX180">
        <v>2</v>
      </c>
      <c r="AY180" t="s">
        <v>1310</v>
      </c>
      <c r="AZ180">
        <v>40</v>
      </c>
      <c r="BA180">
        <v>40</v>
      </c>
      <c r="BB180" t="s">
        <v>53</v>
      </c>
      <c r="BC180" t="s">
        <v>1269</v>
      </c>
      <c r="BD180" t="s">
        <v>1269</v>
      </c>
      <c r="BE180" t="s">
        <v>55</v>
      </c>
      <c r="BF180" t="s">
        <v>56</v>
      </c>
      <c r="BG180" t="s">
        <v>32</v>
      </c>
      <c r="BH180" t="s">
        <v>32</v>
      </c>
      <c r="BI180" t="s">
        <v>1270</v>
      </c>
      <c r="BJ180" t="s">
        <v>1271</v>
      </c>
      <c r="BK180" s="2">
        <v>35105.97</v>
      </c>
      <c r="BL180" s="2">
        <v>-146.27000000000001</v>
      </c>
      <c r="BM180" s="2">
        <v>34959.699999999997</v>
      </c>
      <c r="BN180" s="2">
        <v>0</v>
      </c>
      <c r="BO180" s="2">
        <v>-1755.3</v>
      </c>
      <c r="BP180" s="2">
        <v>0</v>
      </c>
      <c r="BQ180" s="2">
        <v>33204.399999999987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t="s">
        <v>32</v>
      </c>
      <c r="CL180" t="s">
        <v>2378</v>
      </c>
      <c r="CM180" t="s">
        <v>2377</v>
      </c>
      <c r="CN180" t="s">
        <v>2374</v>
      </c>
      <c r="CO180" t="s">
        <v>50</v>
      </c>
      <c r="CP180" t="b">
        <v>1</v>
      </c>
      <c r="CQ180" t="s">
        <v>2378</v>
      </c>
      <c r="CR180" t="b">
        <v>1</v>
      </c>
    </row>
    <row r="181" spans="1:96" x14ac:dyDescent="0.25">
      <c r="A181" t="s">
        <v>18</v>
      </c>
      <c r="B181" t="s">
        <v>1496</v>
      </c>
      <c r="C181" t="str">
        <f t="shared" si="2"/>
        <v>000001130035-2021-20210601Termoli</v>
      </c>
      <c r="D181" t="s">
        <v>165</v>
      </c>
      <c r="E181" t="s">
        <v>166</v>
      </c>
      <c r="F181" t="s">
        <v>76</v>
      </c>
      <c r="G181" t="s">
        <v>1424</v>
      </c>
      <c r="H181" t="s">
        <v>1424</v>
      </c>
      <c r="I181" t="s">
        <v>1297</v>
      </c>
      <c r="J181" t="s">
        <v>1298</v>
      </c>
      <c r="K181" t="s">
        <v>1299</v>
      </c>
      <c r="L181" t="s">
        <v>1300</v>
      </c>
      <c r="M181" t="s">
        <v>1301</v>
      </c>
      <c r="N181" t="s">
        <v>1245</v>
      </c>
      <c r="O181" t="s">
        <v>1424</v>
      </c>
      <c r="P181" t="s">
        <v>1343</v>
      </c>
      <c r="Q181" t="s">
        <v>1373</v>
      </c>
      <c r="R181" t="s">
        <v>1428</v>
      </c>
      <c r="S181" t="s">
        <v>51</v>
      </c>
      <c r="T181" t="s">
        <v>52</v>
      </c>
      <c r="U181" t="s">
        <v>167</v>
      </c>
      <c r="V181" t="s">
        <v>167</v>
      </c>
      <c r="W181" t="s">
        <v>166</v>
      </c>
      <c r="X181" t="s">
        <v>1391</v>
      </c>
      <c r="Y181" t="s">
        <v>1345</v>
      </c>
      <c r="Z181" t="s">
        <v>1306</v>
      </c>
      <c r="AA181" t="s">
        <v>1307</v>
      </c>
      <c r="AB181" t="s">
        <v>32</v>
      </c>
      <c r="AC181" t="s">
        <v>50</v>
      </c>
      <c r="AD181" t="s">
        <v>1308</v>
      </c>
      <c r="AE181" s="35"/>
      <c r="AF181" t="s">
        <v>1309</v>
      </c>
      <c r="AG181" t="s">
        <v>50</v>
      </c>
      <c r="AH181" t="s">
        <v>1310</v>
      </c>
      <c r="AI181" t="s">
        <v>1311</v>
      </c>
      <c r="AJ181" t="s">
        <v>1311</v>
      </c>
      <c r="AK181" t="s">
        <v>48</v>
      </c>
      <c r="AL181" t="s">
        <v>1258</v>
      </c>
      <c r="AM181" t="s">
        <v>1456</v>
      </c>
      <c r="AN181" t="s">
        <v>1457</v>
      </c>
      <c r="AO181" t="s">
        <v>1314</v>
      </c>
      <c r="AP181" t="s">
        <v>1397</v>
      </c>
      <c r="AQ181" t="s">
        <v>1479</v>
      </c>
      <c r="AR181" t="s">
        <v>1480</v>
      </c>
      <c r="AS181" t="s">
        <v>1318</v>
      </c>
      <c r="AT181" t="s">
        <v>1319</v>
      </c>
      <c r="AU181" t="s">
        <v>1320</v>
      </c>
      <c r="AV181" t="s">
        <v>53</v>
      </c>
      <c r="AW181" t="s">
        <v>54</v>
      </c>
      <c r="AX181">
        <v>2</v>
      </c>
      <c r="AY181" t="s">
        <v>1310</v>
      </c>
      <c r="AZ181">
        <v>40</v>
      </c>
      <c r="BA181">
        <v>40</v>
      </c>
      <c r="BC181" t="s">
        <v>1269</v>
      </c>
      <c r="BD181" t="s">
        <v>1269</v>
      </c>
      <c r="BE181" t="s">
        <v>77</v>
      </c>
      <c r="BF181" t="s">
        <v>31</v>
      </c>
      <c r="BG181" t="s">
        <v>78</v>
      </c>
      <c r="BH181" t="s">
        <v>32</v>
      </c>
      <c r="BI181" t="s">
        <v>1270</v>
      </c>
      <c r="BJ181" t="s">
        <v>1271</v>
      </c>
      <c r="BK181" s="2">
        <v>0</v>
      </c>
      <c r="BL181" s="2">
        <v>0</v>
      </c>
      <c r="BM181" s="2">
        <v>0</v>
      </c>
      <c r="BN181" s="2">
        <v>17171.53</v>
      </c>
      <c r="BO181" s="2">
        <v>-500.84</v>
      </c>
      <c r="BP181" s="2">
        <v>0</v>
      </c>
      <c r="BQ181" s="2">
        <v>16670.689999999999</v>
      </c>
      <c r="BR181" s="2">
        <v>17171.53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t="s">
        <v>32</v>
      </c>
      <c r="CL181" t="s">
        <v>2378</v>
      </c>
      <c r="CM181" t="s">
        <v>2377</v>
      </c>
      <c r="CN181" t="s">
        <v>2374</v>
      </c>
    </row>
    <row r="182" spans="1:96" x14ac:dyDescent="0.25">
      <c r="A182" t="s">
        <v>18</v>
      </c>
      <c r="B182" t="s">
        <v>1496</v>
      </c>
      <c r="C182" t="str">
        <f t="shared" si="2"/>
        <v>000001130035-2021-20210901Termoli</v>
      </c>
      <c r="D182" t="s">
        <v>165</v>
      </c>
      <c r="E182" t="s">
        <v>166</v>
      </c>
      <c r="F182" t="s">
        <v>76</v>
      </c>
      <c r="G182" t="s">
        <v>1366</v>
      </c>
      <c r="H182" t="s">
        <v>1366</v>
      </c>
      <c r="I182" t="s">
        <v>1297</v>
      </c>
      <c r="J182" t="s">
        <v>1298</v>
      </c>
      <c r="K182" t="s">
        <v>1299</v>
      </c>
      <c r="L182" t="s">
        <v>1300</v>
      </c>
      <c r="M182" t="s">
        <v>1301</v>
      </c>
      <c r="N182" t="s">
        <v>1245</v>
      </c>
      <c r="O182" t="s">
        <v>1366</v>
      </c>
      <c r="P182" t="s">
        <v>1343</v>
      </c>
      <c r="Q182" t="s">
        <v>1373</v>
      </c>
      <c r="R182" t="s">
        <v>1428</v>
      </c>
      <c r="S182" t="s">
        <v>51</v>
      </c>
      <c r="T182" t="s">
        <v>52</v>
      </c>
      <c r="U182" t="s">
        <v>167</v>
      </c>
      <c r="V182" t="s">
        <v>167</v>
      </c>
      <c r="W182" t="s">
        <v>166</v>
      </c>
      <c r="X182" t="s">
        <v>1391</v>
      </c>
      <c r="Y182" t="s">
        <v>1345</v>
      </c>
      <c r="Z182" t="s">
        <v>1306</v>
      </c>
      <c r="AA182" t="s">
        <v>1307</v>
      </c>
      <c r="AB182" t="s">
        <v>32</v>
      </c>
      <c r="AC182" t="s">
        <v>50</v>
      </c>
      <c r="AD182" t="s">
        <v>1308</v>
      </c>
      <c r="AE182" s="35"/>
      <c r="AF182" t="s">
        <v>1309</v>
      </c>
      <c r="AG182" t="s">
        <v>50</v>
      </c>
      <c r="AH182" t="s">
        <v>1310</v>
      </c>
      <c r="AI182" t="s">
        <v>1311</v>
      </c>
      <c r="AJ182" t="s">
        <v>1311</v>
      </c>
      <c r="AK182" t="s">
        <v>48</v>
      </c>
      <c r="AL182" t="s">
        <v>1258</v>
      </c>
      <c r="AM182" t="s">
        <v>1456</v>
      </c>
      <c r="AN182" t="s">
        <v>1457</v>
      </c>
      <c r="AO182" t="s">
        <v>1314</v>
      </c>
      <c r="AP182" t="s">
        <v>1397</v>
      </c>
      <c r="AQ182" t="s">
        <v>1479</v>
      </c>
      <c r="AR182" t="s">
        <v>1480</v>
      </c>
      <c r="AS182" t="s">
        <v>1318</v>
      </c>
      <c r="AT182" t="s">
        <v>1319</v>
      </c>
      <c r="AU182" t="s">
        <v>1320</v>
      </c>
      <c r="AV182" t="s">
        <v>53</v>
      </c>
      <c r="AW182" t="s">
        <v>54</v>
      </c>
      <c r="AX182">
        <v>2</v>
      </c>
      <c r="AY182" t="s">
        <v>1310</v>
      </c>
      <c r="AZ182">
        <v>40</v>
      </c>
      <c r="BA182">
        <v>40</v>
      </c>
      <c r="BC182" t="s">
        <v>1269</v>
      </c>
      <c r="BD182" t="s">
        <v>1269</v>
      </c>
      <c r="BE182" t="s">
        <v>77</v>
      </c>
      <c r="BF182" t="s">
        <v>31</v>
      </c>
      <c r="BG182" t="s">
        <v>78</v>
      </c>
      <c r="BH182" t="s">
        <v>32</v>
      </c>
      <c r="BI182" t="s">
        <v>1270</v>
      </c>
      <c r="BJ182" t="s">
        <v>1271</v>
      </c>
      <c r="BK182" s="2">
        <v>0</v>
      </c>
      <c r="BL182" s="2">
        <v>0</v>
      </c>
      <c r="BM182" s="2">
        <v>0</v>
      </c>
      <c r="BN182" s="2">
        <v>7971.48</v>
      </c>
      <c r="BO182" s="2">
        <v>-132.86000000000001</v>
      </c>
      <c r="BP182" s="2">
        <v>0</v>
      </c>
      <c r="BQ182" s="2">
        <v>7838.62</v>
      </c>
      <c r="BR182" s="2">
        <v>7971.48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t="s">
        <v>32</v>
      </c>
      <c r="CL182" t="s">
        <v>2378</v>
      </c>
      <c r="CM182" t="s">
        <v>2377</v>
      </c>
      <c r="CN182" t="s">
        <v>2374</v>
      </c>
    </row>
    <row r="183" spans="1:96" x14ac:dyDescent="0.25">
      <c r="A183" t="s">
        <v>18</v>
      </c>
      <c r="B183" t="s">
        <v>1496</v>
      </c>
      <c r="C183" t="str">
        <f t="shared" si="2"/>
        <v>000001130035-2021-20211101Termoli</v>
      </c>
      <c r="D183" t="s">
        <v>165</v>
      </c>
      <c r="E183" t="s">
        <v>166</v>
      </c>
      <c r="F183" t="s">
        <v>76</v>
      </c>
      <c r="G183" t="s">
        <v>1367</v>
      </c>
      <c r="H183" t="s">
        <v>1368</v>
      </c>
      <c r="I183" t="s">
        <v>1297</v>
      </c>
      <c r="J183" t="s">
        <v>1298</v>
      </c>
      <c r="K183" t="s">
        <v>1299</v>
      </c>
      <c r="L183" t="s">
        <v>1300</v>
      </c>
      <c r="M183" t="s">
        <v>1301</v>
      </c>
      <c r="N183" t="s">
        <v>1245</v>
      </c>
      <c r="O183" t="s">
        <v>1367</v>
      </c>
      <c r="P183" t="s">
        <v>1343</v>
      </c>
      <c r="Q183" t="s">
        <v>1373</v>
      </c>
      <c r="R183" t="s">
        <v>1428</v>
      </c>
      <c r="S183" t="s">
        <v>51</v>
      </c>
      <c r="T183" t="s">
        <v>52</v>
      </c>
      <c r="U183" t="s">
        <v>167</v>
      </c>
      <c r="V183" t="s">
        <v>167</v>
      </c>
      <c r="W183" t="s">
        <v>166</v>
      </c>
      <c r="X183" t="s">
        <v>1391</v>
      </c>
      <c r="Y183" t="s">
        <v>1345</v>
      </c>
      <c r="Z183" t="s">
        <v>1306</v>
      </c>
      <c r="AA183" t="s">
        <v>1307</v>
      </c>
      <c r="AB183" t="s">
        <v>32</v>
      </c>
      <c r="AC183" t="s">
        <v>50</v>
      </c>
      <c r="AD183" t="s">
        <v>1308</v>
      </c>
      <c r="AE183" s="35"/>
      <c r="AF183" t="s">
        <v>1309</v>
      </c>
      <c r="AG183" t="s">
        <v>50</v>
      </c>
      <c r="AH183" t="s">
        <v>1310</v>
      </c>
      <c r="AI183" t="s">
        <v>1311</v>
      </c>
      <c r="AJ183" t="s">
        <v>1311</v>
      </c>
      <c r="AK183" t="s">
        <v>48</v>
      </c>
      <c r="AL183" t="s">
        <v>1258</v>
      </c>
      <c r="AM183" t="s">
        <v>1456</v>
      </c>
      <c r="AN183" t="s">
        <v>1457</v>
      </c>
      <c r="AO183" t="s">
        <v>1314</v>
      </c>
      <c r="AP183" t="s">
        <v>1397</v>
      </c>
      <c r="AQ183" t="s">
        <v>1479</v>
      </c>
      <c r="AR183" t="s">
        <v>1480</v>
      </c>
      <c r="AS183" t="s">
        <v>1318</v>
      </c>
      <c r="AT183" t="s">
        <v>1319</v>
      </c>
      <c r="AU183" t="s">
        <v>1320</v>
      </c>
      <c r="AV183" t="s">
        <v>53</v>
      </c>
      <c r="AW183" t="s">
        <v>54</v>
      </c>
      <c r="AX183">
        <v>2</v>
      </c>
      <c r="AY183" t="s">
        <v>1310</v>
      </c>
      <c r="AZ183">
        <v>40</v>
      </c>
      <c r="BA183">
        <v>40</v>
      </c>
      <c r="BC183" t="s">
        <v>1269</v>
      </c>
      <c r="BD183" t="s">
        <v>1269</v>
      </c>
      <c r="BE183" t="s">
        <v>77</v>
      </c>
      <c r="BF183" t="s">
        <v>31</v>
      </c>
      <c r="BG183" t="s">
        <v>78</v>
      </c>
      <c r="BH183" t="s">
        <v>32</v>
      </c>
      <c r="BI183" t="s">
        <v>1270</v>
      </c>
      <c r="BJ183" t="s">
        <v>1271</v>
      </c>
      <c r="BK183" s="2">
        <v>0</v>
      </c>
      <c r="BL183" s="2">
        <v>0</v>
      </c>
      <c r="BM183" s="2">
        <v>0</v>
      </c>
      <c r="BN183" s="2">
        <v>6287.47</v>
      </c>
      <c r="BO183" s="2">
        <v>-52.4</v>
      </c>
      <c r="BP183" s="2">
        <v>0</v>
      </c>
      <c r="BQ183" s="2">
        <v>6235.07</v>
      </c>
      <c r="BR183" s="2">
        <v>6091.61</v>
      </c>
      <c r="BS183" s="2">
        <v>0</v>
      </c>
      <c r="BT183" s="2">
        <v>0</v>
      </c>
      <c r="BU183" s="2">
        <v>0</v>
      </c>
      <c r="BV183" s="2">
        <v>0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195.86</v>
      </c>
      <c r="CH183" s="2">
        <v>0</v>
      </c>
      <c r="CI183" s="2">
        <v>0</v>
      </c>
      <c r="CJ183" s="2">
        <v>0</v>
      </c>
      <c r="CK183" t="s">
        <v>32</v>
      </c>
      <c r="CL183" t="s">
        <v>2378</v>
      </c>
      <c r="CM183" t="s">
        <v>2377</v>
      </c>
      <c r="CN183" t="s">
        <v>2374</v>
      </c>
    </row>
    <row r="184" spans="1:96" x14ac:dyDescent="0.25">
      <c r="A184" t="s">
        <v>18</v>
      </c>
      <c r="B184" t="s">
        <v>1496</v>
      </c>
      <c r="C184" t="str">
        <f t="shared" si="2"/>
        <v>000001130035-2021-20211231Termoli</v>
      </c>
      <c r="D184" t="s">
        <v>165</v>
      </c>
      <c r="E184" t="s">
        <v>166</v>
      </c>
      <c r="F184" t="s">
        <v>76</v>
      </c>
      <c r="G184" t="s">
        <v>1368</v>
      </c>
      <c r="H184" t="s">
        <v>1368</v>
      </c>
      <c r="I184" t="s">
        <v>1297</v>
      </c>
      <c r="J184" t="s">
        <v>1298</v>
      </c>
      <c r="K184" t="s">
        <v>1299</v>
      </c>
      <c r="L184" t="s">
        <v>1300</v>
      </c>
      <c r="M184" t="s">
        <v>1301</v>
      </c>
      <c r="N184" t="s">
        <v>1245</v>
      </c>
      <c r="O184" t="s">
        <v>1416</v>
      </c>
      <c r="P184" t="s">
        <v>1416</v>
      </c>
      <c r="Q184" t="s">
        <v>1373</v>
      </c>
      <c r="R184" t="s">
        <v>1428</v>
      </c>
      <c r="S184" t="s">
        <v>51</v>
      </c>
      <c r="T184" t="s">
        <v>52</v>
      </c>
      <c r="U184" t="s">
        <v>167</v>
      </c>
      <c r="V184" t="s">
        <v>167</v>
      </c>
      <c r="W184" t="s">
        <v>166</v>
      </c>
      <c r="X184" t="s">
        <v>1391</v>
      </c>
      <c r="Y184" t="s">
        <v>1345</v>
      </c>
      <c r="Z184" t="s">
        <v>1306</v>
      </c>
      <c r="AA184" t="s">
        <v>1307</v>
      </c>
      <c r="AB184" t="s">
        <v>32</v>
      </c>
      <c r="AC184" t="s">
        <v>50</v>
      </c>
      <c r="AD184" t="s">
        <v>1308</v>
      </c>
      <c r="AE184" s="35"/>
      <c r="AF184" t="s">
        <v>1309</v>
      </c>
      <c r="AG184" t="s">
        <v>50</v>
      </c>
      <c r="AH184" t="s">
        <v>1310</v>
      </c>
      <c r="AI184" t="s">
        <v>1311</v>
      </c>
      <c r="AJ184" t="s">
        <v>1311</v>
      </c>
      <c r="AK184" t="s">
        <v>48</v>
      </c>
      <c r="AL184" t="s">
        <v>1258</v>
      </c>
      <c r="AM184" t="s">
        <v>1456</v>
      </c>
      <c r="AN184" t="s">
        <v>1457</v>
      </c>
      <c r="AO184" t="s">
        <v>1314</v>
      </c>
      <c r="AP184" t="s">
        <v>1397</v>
      </c>
      <c r="AQ184" t="s">
        <v>1479</v>
      </c>
      <c r="AR184" t="s">
        <v>1480</v>
      </c>
      <c r="AS184" t="s">
        <v>1318</v>
      </c>
      <c r="AT184" t="s">
        <v>1319</v>
      </c>
      <c r="AU184" t="s">
        <v>1320</v>
      </c>
      <c r="AV184" t="s">
        <v>53</v>
      </c>
      <c r="AW184" t="s">
        <v>54</v>
      </c>
      <c r="AX184">
        <v>2</v>
      </c>
      <c r="AY184" t="s">
        <v>1310</v>
      </c>
      <c r="AZ184">
        <v>40</v>
      </c>
      <c r="BA184">
        <v>40</v>
      </c>
      <c r="BC184" t="s">
        <v>1269</v>
      </c>
      <c r="BD184" t="s">
        <v>1269</v>
      </c>
      <c r="BE184" t="s">
        <v>77</v>
      </c>
      <c r="BF184" t="s">
        <v>31</v>
      </c>
      <c r="BG184" t="s">
        <v>78</v>
      </c>
      <c r="BH184" t="s">
        <v>32</v>
      </c>
      <c r="BI184" t="s">
        <v>1270</v>
      </c>
      <c r="BJ184" t="s">
        <v>1271</v>
      </c>
      <c r="BK184" s="2">
        <v>0</v>
      </c>
      <c r="BL184" s="2">
        <v>0</v>
      </c>
      <c r="BM184" s="2">
        <v>0</v>
      </c>
      <c r="BN184" s="2">
        <v>395.78</v>
      </c>
      <c r="BO184" s="2">
        <v>-19.79</v>
      </c>
      <c r="BP184" s="2">
        <v>0</v>
      </c>
      <c r="BQ184" s="2">
        <v>375.99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395.78</v>
      </c>
      <c r="CH184" s="2">
        <v>0</v>
      </c>
      <c r="CI184" s="2">
        <v>0</v>
      </c>
      <c r="CJ184" s="2">
        <v>0</v>
      </c>
      <c r="CK184" t="s">
        <v>32</v>
      </c>
      <c r="CL184" t="s">
        <v>2378</v>
      </c>
      <c r="CM184" t="s">
        <v>2377</v>
      </c>
      <c r="CN184" t="s">
        <v>2374</v>
      </c>
    </row>
    <row r="185" spans="1:96" x14ac:dyDescent="0.25">
      <c r="A185" t="s">
        <v>18</v>
      </c>
      <c r="B185" t="s">
        <v>1496</v>
      </c>
      <c r="C185" t="str">
        <f t="shared" si="2"/>
        <v>000001130035-2021-20211231Termoli</v>
      </c>
      <c r="D185" t="s">
        <v>165</v>
      </c>
      <c r="E185" t="s">
        <v>166</v>
      </c>
      <c r="F185" t="s">
        <v>76</v>
      </c>
      <c r="G185" t="s">
        <v>1368</v>
      </c>
      <c r="H185" t="s">
        <v>1368</v>
      </c>
      <c r="I185" t="s">
        <v>1297</v>
      </c>
      <c r="J185" t="s">
        <v>1298</v>
      </c>
      <c r="K185" t="s">
        <v>1299</v>
      </c>
      <c r="L185" t="s">
        <v>1300</v>
      </c>
      <c r="M185" t="s">
        <v>1301</v>
      </c>
      <c r="N185" t="s">
        <v>1245</v>
      </c>
      <c r="O185" t="s">
        <v>1417</v>
      </c>
      <c r="P185" t="s">
        <v>1417</v>
      </c>
      <c r="Q185" t="s">
        <v>1373</v>
      </c>
      <c r="R185" t="s">
        <v>1428</v>
      </c>
      <c r="S185" t="s">
        <v>51</v>
      </c>
      <c r="T185" t="s">
        <v>52</v>
      </c>
      <c r="U185" t="s">
        <v>167</v>
      </c>
      <c r="V185" t="s">
        <v>167</v>
      </c>
      <c r="W185" t="s">
        <v>166</v>
      </c>
      <c r="X185" t="s">
        <v>1391</v>
      </c>
      <c r="Y185" t="s">
        <v>1345</v>
      </c>
      <c r="Z185" t="s">
        <v>1306</v>
      </c>
      <c r="AA185" t="s">
        <v>1307</v>
      </c>
      <c r="AB185" t="s">
        <v>32</v>
      </c>
      <c r="AC185" t="s">
        <v>50</v>
      </c>
      <c r="AD185" t="s">
        <v>1308</v>
      </c>
      <c r="AE185" s="35"/>
      <c r="AF185" t="s">
        <v>1309</v>
      </c>
      <c r="AG185" t="s">
        <v>50</v>
      </c>
      <c r="AH185" t="s">
        <v>1310</v>
      </c>
      <c r="AI185" t="s">
        <v>1311</v>
      </c>
      <c r="AJ185" t="s">
        <v>1311</v>
      </c>
      <c r="AK185" t="s">
        <v>48</v>
      </c>
      <c r="AL185" t="s">
        <v>1258</v>
      </c>
      <c r="AM185" t="s">
        <v>1456</v>
      </c>
      <c r="AN185" t="s">
        <v>1457</v>
      </c>
      <c r="AO185" t="s">
        <v>1314</v>
      </c>
      <c r="AP185" t="s">
        <v>1397</v>
      </c>
      <c r="AQ185" t="s">
        <v>1479</v>
      </c>
      <c r="AR185" t="s">
        <v>1480</v>
      </c>
      <c r="AS185" t="s">
        <v>1318</v>
      </c>
      <c r="AT185" t="s">
        <v>1319</v>
      </c>
      <c r="AU185" t="s">
        <v>1320</v>
      </c>
      <c r="AV185" t="s">
        <v>53</v>
      </c>
      <c r="AW185" t="s">
        <v>54</v>
      </c>
      <c r="AX185">
        <v>2</v>
      </c>
      <c r="AY185" t="s">
        <v>1310</v>
      </c>
      <c r="AZ185">
        <v>40</v>
      </c>
      <c r="BA185">
        <v>40</v>
      </c>
      <c r="BC185" t="s">
        <v>1269</v>
      </c>
      <c r="BD185" t="s">
        <v>1269</v>
      </c>
      <c r="BE185" t="s">
        <v>77</v>
      </c>
      <c r="BF185" t="s">
        <v>31</v>
      </c>
      <c r="BG185" t="s">
        <v>78</v>
      </c>
      <c r="BH185" t="s">
        <v>32</v>
      </c>
      <c r="BI185" t="s">
        <v>1270</v>
      </c>
      <c r="BJ185" t="s">
        <v>1271</v>
      </c>
      <c r="BK185" s="2">
        <v>0</v>
      </c>
      <c r="BL185" s="2">
        <v>0</v>
      </c>
      <c r="BM185" s="2">
        <v>0</v>
      </c>
      <c r="BN185" s="2">
        <v>820.2</v>
      </c>
      <c r="BO185" s="2">
        <v>-37.590000000000003</v>
      </c>
      <c r="BP185" s="2">
        <v>0</v>
      </c>
      <c r="BQ185" s="2">
        <v>782.61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820.2</v>
      </c>
      <c r="CH185" s="2">
        <v>0</v>
      </c>
      <c r="CI185" s="2">
        <v>0</v>
      </c>
      <c r="CJ185" s="2">
        <v>0</v>
      </c>
      <c r="CK185" t="s">
        <v>32</v>
      </c>
      <c r="CL185" t="s">
        <v>2378</v>
      </c>
      <c r="CM185" t="s">
        <v>2377</v>
      </c>
      <c r="CN185" t="s">
        <v>2374</v>
      </c>
    </row>
    <row r="186" spans="1:96" x14ac:dyDescent="0.25">
      <c r="A186" t="s">
        <v>18</v>
      </c>
      <c r="B186" t="s">
        <v>1496</v>
      </c>
      <c r="C186" t="str">
        <f t="shared" si="2"/>
        <v>000001130035-2021-20211231Termoli</v>
      </c>
      <c r="D186" t="s">
        <v>165</v>
      </c>
      <c r="E186" t="s">
        <v>166</v>
      </c>
      <c r="F186" t="s">
        <v>76</v>
      </c>
      <c r="G186" t="s">
        <v>1368</v>
      </c>
      <c r="H186" t="s">
        <v>1368</v>
      </c>
      <c r="I186" t="s">
        <v>1297</v>
      </c>
      <c r="J186" t="s">
        <v>1298</v>
      </c>
      <c r="K186" t="s">
        <v>1299</v>
      </c>
      <c r="L186" t="s">
        <v>1300</v>
      </c>
      <c r="M186" t="s">
        <v>1301</v>
      </c>
      <c r="N186" t="s">
        <v>1245</v>
      </c>
      <c r="O186" t="s">
        <v>1419</v>
      </c>
      <c r="P186" t="s">
        <v>1419</v>
      </c>
      <c r="Q186" t="s">
        <v>1373</v>
      </c>
      <c r="R186" t="s">
        <v>1428</v>
      </c>
      <c r="S186" t="s">
        <v>51</v>
      </c>
      <c r="T186" t="s">
        <v>52</v>
      </c>
      <c r="U186" t="s">
        <v>167</v>
      </c>
      <c r="V186" t="s">
        <v>167</v>
      </c>
      <c r="W186" t="s">
        <v>166</v>
      </c>
      <c r="X186" t="s">
        <v>1391</v>
      </c>
      <c r="Y186" t="s">
        <v>1345</v>
      </c>
      <c r="Z186" t="s">
        <v>1306</v>
      </c>
      <c r="AA186" t="s">
        <v>1307</v>
      </c>
      <c r="AB186" t="s">
        <v>32</v>
      </c>
      <c r="AC186" t="s">
        <v>50</v>
      </c>
      <c r="AD186" t="s">
        <v>1308</v>
      </c>
      <c r="AE186" s="35"/>
      <c r="AF186" t="s">
        <v>1309</v>
      </c>
      <c r="AG186" t="s">
        <v>50</v>
      </c>
      <c r="AH186" t="s">
        <v>1310</v>
      </c>
      <c r="AI186" t="s">
        <v>1311</v>
      </c>
      <c r="AJ186" t="s">
        <v>1311</v>
      </c>
      <c r="AK186" t="s">
        <v>48</v>
      </c>
      <c r="AL186" t="s">
        <v>1258</v>
      </c>
      <c r="AM186" t="s">
        <v>1456</v>
      </c>
      <c r="AN186" t="s">
        <v>1457</v>
      </c>
      <c r="AO186" t="s">
        <v>1314</v>
      </c>
      <c r="AP186" t="s">
        <v>1397</v>
      </c>
      <c r="AQ186" t="s">
        <v>1479</v>
      </c>
      <c r="AR186" t="s">
        <v>1480</v>
      </c>
      <c r="AS186" t="s">
        <v>1318</v>
      </c>
      <c r="AT186" t="s">
        <v>1319</v>
      </c>
      <c r="AU186" t="s">
        <v>1320</v>
      </c>
      <c r="AV186" t="s">
        <v>53</v>
      </c>
      <c r="AW186" t="s">
        <v>54</v>
      </c>
      <c r="AX186">
        <v>2</v>
      </c>
      <c r="AY186" t="s">
        <v>1310</v>
      </c>
      <c r="AZ186">
        <v>40</v>
      </c>
      <c r="BA186">
        <v>40</v>
      </c>
      <c r="BC186" t="s">
        <v>1269</v>
      </c>
      <c r="BD186" t="s">
        <v>1269</v>
      </c>
      <c r="BE186" t="s">
        <v>77</v>
      </c>
      <c r="BF186" t="s">
        <v>31</v>
      </c>
      <c r="BG186" t="s">
        <v>78</v>
      </c>
      <c r="BH186" t="s">
        <v>32</v>
      </c>
      <c r="BI186" t="s">
        <v>1270</v>
      </c>
      <c r="BJ186" t="s">
        <v>1271</v>
      </c>
      <c r="BK186" s="2">
        <v>0</v>
      </c>
      <c r="BL186" s="2">
        <v>0</v>
      </c>
      <c r="BM186" s="2">
        <v>0</v>
      </c>
      <c r="BN186" s="2">
        <v>942.14</v>
      </c>
      <c r="BO186" s="2">
        <v>-39.26</v>
      </c>
      <c r="BP186" s="2">
        <v>0</v>
      </c>
      <c r="BQ186" s="2">
        <v>902.88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942.14</v>
      </c>
      <c r="CH186" s="2">
        <v>0</v>
      </c>
      <c r="CI186" s="2">
        <v>0</v>
      </c>
      <c r="CJ186" s="2">
        <v>0</v>
      </c>
      <c r="CK186" t="s">
        <v>32</v>
      </c>
      <c r="CL186" t="s">
        <v>2378</v>
      </c>
      <c r="CM186" t="s">
        <v>2377</v>
      </c>
      <c r="CN186" t="s">
        <v>2374</v>
      </c>
    </row>
    <row r="187" spans="1:96" x14ac:dyDescent="0.25">
      <c r="A187" t="s">
        <v>18</v>
      </c>
      <c r="B187" t="s">
        <v>1496</v>
      </c>
      <c r="C187" t="str">
        <f t="shared" si="2"/>
        <v>000001130035-2021-20211231Termoli</v>
      </c>
      <c r="D187" t="s">
        <v>165</v>
      </c>
      <c r="E187" t="s">
        <v>166</v>
      </c>
      <c r="F187" t="s">
        <v>76</v>
      </c>
      <c r="G187" t="s">
        <v>1368</v>
      </c>
      <c r="H187" t="s">
        <v>1368</v>
      </c>
      <c r="I187" t="s">
        <v>1297</v>
      </c>
      <c r="J187" t="s">
        <v>1298</v>
      </c>
      <c r="K187" t="s">
        <v>1299</v>
      </c>
      <c r="L187" t="s">
        <v>1300</v>
      </c>
      <c r="M187" t="s">
        <v>1301</v>
      </c>
      <c r="N187" t="s">
        <v>1245</v>
      </c>
      <c r="O187" t="s">
        <v>1421</v>
      </c>
      <c r="P187" t="s">
        <v>1421</v>
      </c>
      <c r="Q187" t="s">
        <v>1373</v>
      </c>
      <c r="R187" t="s">
        <v>1428</v>
      </c>
      <c r="S187" t="s">
        <v>51</v>
      </c>
      <c r="T187" t="s">
        <v>52</v>
      </c>
      <c r="U187" t="s">
        <v>167</v>
      </c>
      <c r="V187" t="s">
        <v>167</v>
      </c>
      <c r="W187" t="s">
        <v>166</v>
      </c>
      <c r="X187" t="s">
        <v>1391</v>
      </c>
      <c r="Y187" t="s">
        <v>1345</v>
      </c>
      <c r="Z187" t="s">
        <v>1306</v>
      </c>
      <c r="AA187" t="s">
        <v>1307</v>
      </c>
      <c r="AB187" t="s">
        <v>32</v>
      </c>
      <c r="AC187" t="s">
        <v>50</v>
      </c>
      <c r="AD187" t="s">
        <v>1308</v>
      </c>
      <c r="AE187" s="35"/>
      <c r="AF187" t="s">
        <v>1309</v>
      </c>
      <c r="AG187" t="s">
        <v>50</v>
      </c>
      <c r="AH187" t="s">
        <v>1310</v>
      </c>
      <c r="AI187" t="s">
        <v>1311</v>
      </c>
      <c r="AJ187" t="s">
        <v>1311</v>
      </c>
      <c r="AK187" t="s">
        <v>48</v>
      </c>
      <c r="AL187" t="s">
        <v>1258</v>
      </c>
      <c r="AM187" t="s">
        <v>1456</v>
      </c>
      <c r="AN187" t="s">
        <v>1457</v>
      </c>
      <c r="AO187" t="s">
        <v>1314</v>
      </c>
      <c r="AP187" t="s">
        <v>1397</v>
      </c>
      <c r="AQ187" t="s">
        <v>1479</v>
      </c>
      <c r="AR187" t="s">
        <v>1480</v>
      </c>
      <c r="AS187" t="s">
        <v>1318</v>
      </c>
      <c r="AT187" t="s">
        <v>1319</v>
      </c>
      <c r="AU187" t="s">
        <v>1320</v>
      </c>
      <c r="AV187" t="s">
        <v>53</v>
      </c>
      <c r="AW187" t="s">
        <v>54</v>
      </c>
      <c r="AX187">
        <v>2</v>
      </c>
      <c r="AY187" t="s">
        <v>1310</v>
      </c>
      <c r="AZ187">
        <v>40</v>
      </c>
      <c r="BA187">
        <v>40</v>
      </c>
      <c r="BC187" t="s">
        <v>1269</v>
      </c>
      <c r="BD187" t="s">
        <v>1269</v>
      </c>
      <c r="BE187" t="s">
        <v>77</v>
      </c>
      <c r="BF187" t="s">
        <v>31</v>
      </c>
      <c r="BG187" t="s">
        <v>78</v>
      </c>
      <c r="BH187" t="s">
        <v>32</v>
      </c>
      <c r="BI187" t="s">
        <v>1270</v>
      </c>
      <c r="BJ187" t="s">
        <v>1271</v>
      </c>
      <c r="BK187" s="2">
        <v>0</v>
      </c>
      <c r="BL187" s="2">
        <v>0</v>
      </c>
      <c r="BM187" s="2">
        <v>0</v>
      </c>
      <c r="BN187" s="2">
        <v>166.74</v>
      </c>
      <c r="BO187" s="2">
        <v>-6.25</v>
      </c>
      <c r="BP187" s="2">
        <v>0</v>
      </c>
      <c r="BQ187" s="2">
        <v>160.49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166.74</v>
      </c>
      <c r="CH187" s="2">
        <v>0</v>
      </c>
      <c r="CI187" s="2">
        <v>0</v>
      </c>
      <c r="CJ187" s="2">
        <v>0</v>
      </c>
      <c r="CK187" t="s">
        <v>32</v>
      </c>
      <c r="CL187" t="s">
        <v>2378</v>
      </c>
      <c r="CM187" t="s">
        <v>2377</v>
      </c>
      <c r="CN187" t="s">
        <v>2374</v>
      </c>
    </row>
    <row r="188" spans="1:96" x14ac:dyDescent="0.25">
      <c r="A188" t="s">
        <v>18</v>
      </c>
      <c r="B188" t="s">
        <v>1496</v>
      </c>
      <c r="C188" t="str">
        <f t="shared" si="2"/>
        <v>000001130035-2021-20211231Termoli</v>
      </c>
      <c r="D188" t="s">
        <v>165</v>
      </c>
      <c r="E188" t="s">
        <v>166</v>
      </c>
      <c r="F188" t="s">
        <v>76</v>
      </c>
      <c r="G188" t="s">
        <v>1368</v>
      </c>
      <c r="H188" t="s">
        <v>1368</v>
      </c>
      <c r="I188" t="s">
        <v>1297</v>
      </c>
      <c r="J188" t="s">
        <v>1298</v>
      </c>
      <c r="K188" t="s">
        <v>1299</v>
      </c>
      <c r="L188" t="s">
        <v>1300</v>
      </c>
      <c r="M188" t="s">
        <v>1301</v>
      </c>
      <c r="N188" t="s">
        <v>1245</v>
      </c>
      <c r="O188" t="s">
        <v>1371</v>
      </c>
      <c r="P188" t="s">
        <v>1371</v>
      </c>
      <c r="Q188" t="s">
        <v>1373</v>
      </c>
      <c r="R188" t="s">
        <v>1428</v>
      </c>
      <c r="S188" t="s">
        <v>51</v>
      </c>
      <c r="T188" t="s">
        <v>52</v>
      </c>
      <c r="U188" t="s">
        <v>167</v>
      </c>
      <c r="V188" t="s">
        <v>167</v>
      </c>
      <c r="W188" t="s">
        <v>166</v>
      </c>
      <c r="X188" t="s">
        <v>1391</v>
      </c>
      <c r="Y188" t="s">
        <v>1345</v>
      </c>
      <c r="Z188" t="s">
        <v>1306</v>
      </c>
      <c r="AA188" t="s">
        <v>1307</v>
      </c>
      <c r="AB188" t="s">
        <v>32</v>
      </c>
      <c r="AC188" t="s">
        <v>50</v>
      </c>
      <c r="AD188" t="s">
        <v>1308</v>
      </c>
      <c r="AE188" s="35"/>
      <c r="AF188" t="s">
        <v>1309</v>
      </c>
      <c r="AG188" t="s">
        <v>50</v>
      </c>
      <c r="AH188" t="s">
        <v>1310</v>
      </c>
      <c r="AI188" t="s">
        <v>1311</v>
      </c>
      <c r="AJ188" t="s">
        <v>1311</v>
      </c>
      <c r="AK188" t="s">
        <v>48</v>
      </c>
      <c r="AL188" t="s">
        <v>1258</v>
      </c>
      <c r="AM188" t="s">
        <v>1456</v>
      </c>
      <c r="AN188" t="s">
        <v>1457</v>
      </c>
      <c r="AO188" t="s">
        <v>1314</v>
      </c>
      <c r="AP188" t="s">
        <v>1397</v>
      </c>
      <c r="AQ188" t="s">
        <v>1479</v>
      </c>
      <c r="AR188" t="s">
        <v>1480</v>
      </c>
      <c r="AS188" t="s">
        <v>1318</v>
      </c>
      <c r="AT188" t="s">
        <v>1319</v>
      </c>
      <c r="AU188" t="s">
        <v>1320</v>
      </c>
      <c r="AV188" t="s">
        <v>53</v>
      </c>
      <c r="AW188" t="s">
        <v>54</v>
      </c>
      <c r="AX188">
        <v>2</v>
      </c>
      <c r="AY188" t="s">
        <v>1310</v>
      </c>
      <c r="AZ188">
        <v>40</v>
      </c>
      <c r="BA188">
        <v>40</v>
      </c>
      <c r="BC188" t="s">
        <v>1269</v>
      </c>
      <c r="BD188" t="s">
        <v>1269</v>
      </c>
      <c r="BE188" t="s">
        <v>77</v>
      </c>
      <c r="BF188" t="s">
        <v>31</v>
      </c>
      <c r="BG188" t="s">
        <v>78</v>
      </c>
      <c r="BH188" t="s">
        <v>32</v>
      </c>
      <c r="BI188" t="s">
        <v>1270</v>
      </c>
      <c r="BJ188" t="s">
        <v>1271</v>
      </c>
      <c r="BK188" s="2">
        <v>0</v>
      </c>
      <c r="BL188" s="2">
        <v>0</v>
      </c>
      <c r="BM188" s="2">
        <v>0</v>
      </c>
      <c r="BN188" s="2">
        <v>8984.3799999999992</v>
      </c>
      <c r="BO188" s="2">
        <v>-37.43</v>
      </c>
      <c r="BP188" s="2">
        <v>0</v>
      </c>
      <c r="BQ188" s="2">
        <v>8946.9499999999989</v>
      </c>
      <c r="BR188" s="2">
        <v>11505.1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0</v>
      </c>
      <c r="CE188" s="2">
        <v>0</v>
      </c>
      <c r="CF188" s="2">
        <v>-2520.7199999999998</v>
      </c>
      <c r="CG188" s="2">
        <v>0</v>
      </c>
      <c r="CH188" s="2">
        <v>0</v>
      </c>
      <c r="CI188" s="2">
        <v>0</v>
      </c>
      <c r="CJ188" s="2">
        <v>0</v>
      </c>
      <c r="CK188" t="s">
        <v>32</v>
      </c>
      <c r="CL188" t="s">
        <v>2378</v>
      </c>
      <c r="CM188" t="s">
        <v>2377</v>
      </c>
      <c r="CN188" t="s">
        <v>2374</v>
      </c>
    </row>
    <row r="189" spans="1:96" x14ac:dyDescent="0.25">
      <c r="A189" t="s">
        <v>18</v>
      </c>
      <c r="B189" t="s">
        <v>1497</v>
      </c>
      <c r="C189" t="str">
        <f t="shared" si="2"/>
        <v>000001130036-2020-20201231Termoli</v>
      </c>
      <c r="D189" t="s">
        <v>168</v>
      </c>
      <c r="E189" t="s">
        <v>169</v>
      </c>
      <c r="F189" t="s">
        <v>71</v>
      </c>
      <c r="G189" t="s">
        <v>1363</v>
      </c>
      <c r="H189" t="s">
        <v>1363</v>
      </c>
      <c r="I189" t="s">
        <v>1297</v>
      </c>
      <c r="J189" t="s">
        <v>1298</v>
      </c>
      <c r="K189" t="s">
        <v>1299</v>
      </c>
      <c r="L189" t="s">
        <v>1300</v>
      </c>
      <c r="M189" t="s">
        <v>1301</v>
      </c>
      <c r="N189" t="s">
        <v>1245</v>
      </c>
      <c r="O189" t="s">
        <v>1364</v>
      </c>
      <c r="P189" t="s">
        <v>1364</v>
      </c>
      <c r="Q189" t="s">
        <v>1373</v>
      </c>
      <c r="R189" t="s">
        <v>1428</v>
      </c>
      <c r="S189" t="s">
        <v>51</v>
      </c>
      <c r="T189" t="s">
        <v>52</v>
      </c>
      <c r="U189" t="s">
        <v>170</v>
      </c>
      <c r="V189" t="s">
        <v>170</v>
      </c>
      <c r="W189" t="s">
        <v>169</v>
      </c>
      <c r="X189" t="s">
        <v>1391</v>
      </c>
      <c r="Y189" t="s">
        <v>1345</v>
      </c>
      <c r="Z189" t="s">
        <v>1380</v>
      </c>
      <c r="AA189" t="s">
        <v>1381</v>
      </c>
      <c r="AB189" t="s">
        <v>32</v>
      </c>
      <c r="AC189" t="s">
        <v>87</v>
      </c>
      <c r="AD189" t="s">
        <v>87</v>
      </c>
      <c r="AE189" t="s">
        <v>87</v>
      </c>
      <c r="AF189" t="s">
        <v>1382</v>
      </c>
      <c r="AG189" t="s">
        <v>87</v>
      </c>
      <c r="AH189" t="s">
        <v>1310</v>
      </c>
      <c r="AI189" t="s">
        <v>1383</v>
      </c>
      <c r="AJ189" t="s">
        <v>1383</v>
      </c>
      <c r="AK189" t="s">
        <v>85</v>
      </c>
      <c r="AL189" t="s">
        <v>1258</v>
      </c>
      <c r="AM189" t="s">
        <v>1387</v>
      </c>
      <c r="AN189" t="s">
        <v>1388</v>
      </c>
      <c r="AO189" t="s">
        <v>1384</v>
      </c>
      <c r="AP189" t="s">
        <v>1476</v>
      </c>
      <c r="AQ189" t="s">
        <v>1316</v>
      </c>
      <c r="AR189" t="s">
        <v>1317</v>
      </c>
      <c r="AS189" t="s">
        <v>1318</v>
      </c>
      <c r="AT189" t="s">
        <v>1319</v>
      </c>
      <c r="AU189" t="s">
        <v>1320</v>
      </c>
      <c r="AV189" t="s">
        <v>88</v>
      </c>
      <c r="AW189" t="s">
        <v>89</v>
      </c>
      <c r="AX189">
        <v>11</v>
      </c>
      <c r="AY189" t="s">
        <v>1310</v>
      </c>
      <c r="AZ189">
        <v>50</v>
      </c>
      <c r="BA189">
        <v>50</v>
      </c>
      <c r="BB189" t="s">
        <v>88</v>
      </c>
      <c r="BC189" t="s">
        <v>1269</v>
      </c>
      <c r="BD189" t="s">
        <v>1269</v>
      </c>
      <c r="BE189" t="s">
        <v>55</v>
      </c>
      <c r="BF189" t="s">
        <v>56</v>
      </c>
      <c r="BG189" t="s">
        <v>32</v>
      </c>
      <c r="BH189" t="s">
        <v>32</v>
      </c>
      <c r="BI189" t="s">
        <v>1270</v>
      </c>
      <c r="BJ189" t="s">
        <v>1271</v>
      </c>
      <c r="BK189" s="2">
        <v>45185.52</v>
      </c>
      <c r="BL189" s="2">
        <v>-188.27</v>
      </c>
      <c r="BM189" s="2">
        <v>44997.25</v>
      </c>
      <c r="BN189" s="2">
        <v>0</v>
      </c>
      <c r="BO189" s="2">
        <v>-2259.2800000000002</v>
      </c>
      <c r="BP189" s="2">
        <v>0</v>
      </c>
      <c r="BQ189" s="2">
        <v>42737.97</v>
      </c>
      <c r="BR189" s="2">
        <v>0</v>
      </c>
      <c r="BS189" s="2">
        <v>0</v>
      </c>
      <c r="BT189" s="2">
        <v>0</v>
      </c>
      <c r="BU189" s="2">
        <v>0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t="s">
        <v>32</v>
      </c>
      <c r="CL189" t="s">
        <v>2378</v>
      </c>
      <c r="CM189" t="s">
        <v>2377</v>
      </c>
      <c r="CN189" t="s">
        <v>2374</v>
      </c>
      <c r="CO189" t="s">
        <v>87</v>
      </c>
      <c r="CP189" t="b">
        <v>1</v>
      </c>
      <c r="CQ189" t="s">
        <v>2378</v>
      </c>
      <c r="CR189" t="b">
        <v>1</v>
      </c>
    </row>
    <row r="190" spans="1:96" x14ac:dyDescent="0.25">
      <c r="A190" t="s">
        <v>18</v>
      </c>
      <c r="B190" t="s">
        <v>1498</v>
      </c>
      <c r="C190" t="str">
        <f t="shared" si="2"/>
        <v>000001130036-2021-20210531Termoli</v>
      </c>
      <c r="D190" t="s">
        <v>168</v>
      </c>
      <c r="E190" t="s">
        <v>169</v>
      </c>
      <c r="F190" t="s">
        <v>76</v>
      </c>
      <c r="G190" t="s">
        <v>1422</v>
      </c>
      <c r="H190" t="s">
        <v>1422</v>
      </c>
      <c r="I190" t="s">
        <v>1297</v>
      </c>
      <c r="J190" t="s">
        <v>1298</v>
      </c>
      <c r="K190" t="s">
        <v>1299</v>
      </c>
      <c r="L190" t="s">
        <v>1300</v>
      </c>
      <c r="M190" t="s">
        <v>1301</v>
      </c>
      <c r="N190" t="s">
        <v>1245</v>
      </c>
      <c r="O190" t="s">
        <v>1423</v>
      </c>
      <c r="P190" t="s">
        <v>1423</v>
      </c>
      <c r="Q190" t="s">
        <v>1373</v>
      </c>
      <c r="R190" t="s">
        <v>1428</v>
      </c>
      <c r="S190" t="s">
        <v>51</v>
      </c>
      <c r="T190" t="s">
        <v>52</v>
      </c>
      <c r="U190" t="s">
        <v>170</v>
      </c>
      <c r="V190" t="s">
        <v>170</v>
      </c>
      <c r="W190" t="s">
        <v>169</v>
      </c>
      <c r="X190" t="s">
        <v>1391</v>
      </c>
      <c r="Y190" t="s">
        <v>1345</v>
      </c>
      <c r="Z190" t="s">
        <v>1380</v>
      </c>
      <c r="AA190" t="s">
        <v>1381</v>
      </c>
      <c r="AB190" t="s">
        <v>32</v>
      </c>
      <c r="AC190" t="s">
        <v>87</v>
      </c>
      <c r="AD190" t="s">
        <v>87</v>
      </c>
      <c r="AE190" s="35"/>
      <c r="AF190" t="s">
        <v>1382</v>
      </c>
      <c r="AG190" t="s">
        <v>87</v>
      </c>
      <c r="AH190" t="s">
        <v>1310</v>
      </c>
      <c r="AI190" t="s">
        <v>1383</v>
      </c>
      <c r="AJ190" t="s">
        <v>1383</v>
      </c>
      <c r="AK190" t="s">
        <v>85</v>
      </c>
      <c r="AL190" t="s">
        <v>1258</v>
      </c>
      <c r="AM190" t="s">
        <v>1387</v>
      </c>
      <c r="AN190" t="s">
        <v>1388</v>
      </c>
      <c r="AO190" t="s">
        <v>1384</v>
      </c>
      <c r="AP190" t="s">
        <v>1476</v>
      </c>
      <c r="AQ190" t="s">
        <v>1316</v>
      </c>
      <c r="AR190" t="s">
        <v>1317</v>
      </c>
      <c r="AS190" t="s">
        <v>1318</v>
      </c>
      <c r="AT190" t="s">
        <v>1319</v>
      </c>
      <c r="AU190" t="s">
        <v>1320</v>
      </c>
      <c r="AV190" t="s">
        <v>88</v>
      </c>
      <c r="AW190" t="s">
        <v>89</v>
      </c>
      <c r="AX190">
        <v>11</v>
      </c>
      <c r="AY190" t="s">
        <v>1310</v>
      </c>
      <c r="AZ190">
        <v>50</v>
      </c>
      <c r="BA190">
        <v>50</v>
      </c>
      <c r="BC190" t="s">
        <v>1269</v>
      </c>
      <c r="BD190" t="s">
        <v>1269</v>
      </c>
      <c r="BE190" t="s">
        <v>77</v>
      </c>
      <c r="BF190" t="s">
        <v>31</v>
      </c>
      <c r="BG190" t="s">
        <v>32</v>
      </c>
      <c r="BH190" t="s">
        <v>32</v>
      </c>
      <c r="BI190" t="s">
        <v>1270</v>
      </c>
      <c r="BJ190" t="s">
        <v>1271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t="s">
        <v>32</v>
      </c>
      <c r="CL190" t="s">
        <v>2378</v>
      </c>
      <c r="CM190" t="s">
        <v>2377</v>
      </c>
      <c r="CN190" t="s">
        <v>2374</v>
      </c>
    </row>
    <row r="191" spans="1:96" x14ac:dyDescent="0.25">
      <c r="A191" t="s">
        <v>18</v>
      </c>
      <c r="B191" t="s">
        <v>1498</v>
      </c>
      <c r="C191" t="str">
        <f t="shared" si="2"/>
        <v>000001130036-2021-20210801Termoli</v>
      </c>
      <c r="D191" t="s">
        <v>168</v>
      </c>
      <c r="E191" t="s">
        <v>169</v>
      </c>
      <c r="F191" t="s">
        <v>76</v>
      </c>
      <c r="G191" t="s">
        <v>1426</v>
      </c>
      <c r="H191" t="s">
        <v>1367</v>
      </c>
      <c r="I191" t="s">
        <v>1297</v>
      </c>
      <c r="J191" t="s">
        <v>1298</v>
      </c>
      <c r="K191" t="s">
        <v>1299</v>
      </c>
      <c r="L191" t="s">
        <v>1300</v>
      </c>
      <c r="M191" t="s">
        <v>1301</v>
      </c>
      <c r="N191" t="s">
        <v>1245</v>
      </c>
      <c r="O191" t="s">
        <v>1426</v>
      </c>
      <c r="P191" t="s">
        <v>1343</v>
      </c>
      <c r="Q191" t="s">
        <v>1373</v>
      </c>
      <c r="R191" t="s">
        <v>1428</v>
      </c>
      <c r="S191" t="s">
        <v>51</v>
      </c>
      <c r="T191" t="s">
        <v>52</v>
      </c>
      <c r="U191" t="s">
        <v>170</v>
      </c>
      <c r="V191" t="s">
        <v>170</v>
      </c>
      <c r="W191" t="s">
        <v>169</v>
      </c>
      <c r="X191" t="s">
        <v>1391</v>
      </c>
      <c r="Y191" t="s">
        <v>1345</v>
      </c>
      <c r="Z191" t="s">
        <v>1380</v>
      </c>
      <c r="AA191" t="s">
        <v>1381</v>
      </c>
      <c r="AB191" t="s">
        <v>32</v>
      </c>
      <c r="AC191" t="s">
        <v>87</v>
      </c>
      <c r="AD191" t="s">
        <v>87</v>
      </c>
      <c r="AE191" s="35"/>
      <c r="AF191" t="s">
        <v>1382</v>
      </c>
      <c r="AG191" t="s">
        <v>87</v>
      </c>
      <c r="AH191" t="s">
        <v>1310</v>
      </c>
      <c r="AI191" t="s">
        <v>1383</v>
      </c>
      <c r="AJ191" t="s">
        <v>1383</v>
      </c>
      <c r="AK191" t="s">
        <v>85</v>
      </c>
      <c r="AL191" t="s">
        <v>1258</v>
      </c>
      <c r="AM191" t="s">
        <v>1387</v>
      </c>
      <c r="AN191" t="s">
        <v>1388</v>
      </c>
      <c r="AO191" t="s">
        <v>1384</v>
      </c>
      <c r="AP191" t="s">
        <v>1476</v>
      </c>
      <c r="AQ191" t="s">
        <v>1316</v>
      </c>
      <c r="AR191" t="s">
        <v>1317</v>
      </c>
      <c r="AS191" t="s">
        <v>1318</v>
      </c>
      <c r="AT191" t="s">
        <v>1319</v>
      </c>
      <c r="AU191" t="s">
        <v>1320</v>
      </c>
      <c r="AV191" t="s">
        <v>88</v>
      </c>
      <c r="AW191" t="s">
        <v>89</v>
      </c>
      <c r="AX191">
        <v>11</v>
      </c>
      <c r="AY191" t="s">
        <v>1310</v>
      </c>
      <c r="AZ191">
        <v>50</v>
      </c>
      <c r="BA191">
        <v>50</v>
      </c>
      <c r="BC191" t="s">
        <v>1269</v>
      </c>
      <c r="BD191" t="s">
        <v>1269</v>
      </c>
      <c r="BE191" t="s">
        <v>77</v>
      </c>
      <c r="BF191" t="s">
        <v>31</v>
      </c>
      <c r="BG191" t="s">
        <v>78</v>
      </c>
      <c r="BH191" t="s">
        <v>32</v>
      </c>
      <c r="BI191" t="s">
        <v>1270</v>
      </c>
      <c r="BJ191" t="s">
        <v>1271</v>
      </c>
      <c r="BK191" s="2">
        <v>0</v>
      </c>
      <c r="BL191" s="2">
        <v>0</v>
      </c>
      <c r="BM191" s="2">
        <v>0</v>
      </c>
      <c r="BN191" s="2">
        <v>313.98</v>
      </c>
      <c r="BO191" s="2">
        <v>-6.54</v>
      </c>
      <c r="BP191" s="2">
        <v>0</v>
      </c>
      <c r="BQ191" s="2">
        <v>307.44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313.98</v>
      </c>
      <c r="CH191" s="2">
        <v>0</v>
      </c>
      <c r="CI191" s="2">
        <v>0</v>
      </c>
      <c r="CJ191" s="2">
        <v>0</v>
      </c>
      <c r="CK191" t="s">
        <v>32</v>
      </c>
      <c r="CL191" t="s">
        <v>2378</v>
      </c>
      <c r="CM191" t="s">
        <v>2377</v>
      </c>
      <c r="CN191" t="s">
        <v>2374</v>
      </c>
    </row>
    <row r="192" spans="1:96" x14ac:dyDescent="0.25">
      <c r="A192" t="s">
        <v>18</v>
      </c>
      <c r="B192" t="s">
        <v>1498</v>
      </c>
      <c r="C192" t="str">
        <f t="shared" si="2"/>
        <v>000001130036-2021-20210901Termoli</v>
      </c>
      <c r="D192" t="s">
        <v>168</v>
      </c>
      <c r="E192" t="s">
        <v>169</v>
      </c>
      <c r="F192" t="s">
        <v>76</v>
      </c>
      <c r="G192" t="s">
        <v>1366</v>
      </c>
      <c r="H192" t="s">
        <v>1367</v>
      </c>
      <c r="I192" t="s">
        <v>1297</v>
      </c>
      <c r="J192" t="s">
        <v>1298</v>
      </c>
      <c r="K192" t="s">
        <v>1299</v>
      </c>
      <c r="L192" t="s">
        <v>1300</v>
      </c>
      <c r="M192" t="s">
        <v>1301</v>
      </c>
      <c r="N192" t="s">
        <v>1245</v>
      </c>
      <c r="O192" t="s">
        <v>1366</v>
      </c>
      <c r="P192" t="s">
        <v>1343</v>
      </c>
      <c r="Q192" t="s">
        <v>1373</v>
      </c>
      <c r="R192" t="s">
        <v>1428</v>
      </c>
      <c r="S192" t="s">
        <v>51</v>
      </c>
      <c r="T192" t="s">
        <v>52</v>
      </c>
      <c r="U192" t="s">
        <v>170</v>
      </c>
      <c r="V192" t="s">
        <v>170</v>
      </c>
      <c r="W192" t="s">
        <v>169</v>
      </c>
      <c r="X192" t="s">
        <v>1391</v>
      </c>
      <c r="Y192" t="s">
        <v>1345</v>
      </c>
      <c r="Z192" t="s">
        <v>1380</v>
      </c>
      <c r="AA192" t="s">
        <v>1381</v>
      </c>
      <c r="AB192" t="s">
        <v>32</v>
      </c>
      <c r="AC192" t="s">
        <v>87</v>
      </c>
      <c r="AD192" t="s">
        <v>87</v>
      </c>
      <c r="AE192" s="35"/>
      <c r="AF192" t="s">
        <v>1382</v>
      </c>
      <c r="AG192" t="s">
        <v>87</v>
      </c>
      <c r="AH192" t="s">
        <v>1310</v>
      </c>
      <c r="AI192" t="s">
        <v>1383</v>
      </c>
      <c r="AJ192" t="s">
        <v>1383</v>
      </c>
      <c r="AK192" t="s">
        <v>85</v>
      </c>
      <c r="AL192" t="s">
        <v>1258</v>
      </c>
      <c r="AM192" t="s">
        <v>1387</v>
      </c>
      <c r="AN192" t="s">
        <v>1388</v>
      </c>
      <c r="AO192" t="s">
        <v>1384</v>
      </c>
      <c r="AP192" t="s">
        <v>1476</v>
      </c>
      <c r="AQ192" t="s">
        <v>1316</v>
      </c>
      <c r="AR192" t="s">
        <v>1317</v>
      </c>
      <c r="AS192" t="s">
        <v>1318</v>
      </c>
      <c r="AT192" t="s">
        <v>1319</v>
      </c>
      <c r="AU192" t="s">
        <v>1320</v>
      </c>
      <c r="AV192" t="s">
        <v>88</v>
      </c>
      <c r="AW192" t="s">
        <v>89</v>
      </c>
      <c r="AX192">
        <v>11</v>
      </c>
      <c r="AY192" t="s">
        <v>1310</v>
      </c>
      <c r="AZ192">
        <v>50</v>
      </c>
      <c r="BA192">
        <v>50</v>
      </c>
      <c r="BC192" t="s">
        <v>1269</v>
      </c>
      <c r="BD192" t="s">
        <v>1269</v>
      </c>
      <c r="BE192" t="s">
        <v>77</v>
      </c>
      <c r="BF192" t="s">
        <v>31</v>
      </c>
      <c r="BG192" t="s">
        <v>78</v>
      </c>
      <c r="BH192" t="s">
        <v>32</v>
      </c>
      <c r="BI192" t="s">
        <v>1270</v>
      </c>
      <c r="BJ192" t="s">
        <v>1271</v>
      </c>
      <c r="BK192" s="2">
        <v>0</v>
      </c>
      <c r="BL192" s="2">
        <v>0</v>
      </c>
      <c r="BM192" s="2">
        <v>0</v>
      </c>
      <c r="BN192" s="2">
        <v>228.41</v>
      </c>
      <c r="BO192" s="2">
        <v>-3.81</v>
      </c>
      <c r="BP192" s="2">
        <v>0</v>
      </c>
      <c r="BQ192" s="2">
        <v>224.6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228.41</v>
      </c>
      <c r="CH192" s="2">
        <v>0</v>
      </c>
      <c r="CI192" s="2">
        <v>0</v>
      </c>
      <c r="CJ192" s="2">
        <v>0</v>
      </c>
      <c r="CK192" t="s">
        <v>32</v>
      </c>
      <c r="CL192" t="s">
        <v>2378</v>
      </c>
      <c r="CM192" t="s">
        <v>2377</v>
      </c>
      <c r="CN192" t="s">
        <v>2374</v>
      </c>
    </row>
    <row r="193" spans="1:96" x14ac:dyDescent="0.25">
      <c r="A193" t="s">
        <v>18</v>
      </c>
      <c r="B193" t="s">
        <v>1498</v>
      </c>
      <c r="C193" t="str">
        <f t="shared" si="2"/>
        <v>000001130036-2021-20211101Termoli</v>
      </c>
      <c r="D193" t="s">
        <v>168</v>
      </c>
      <c r="E193" t="s">
        <v>169</v>
      </c>
      <c r="F193" t="s">
        <v>76</v>
      </c>
      <c r="G193" t="s">
        <v>1367</v>
      </c>
      <c r="H193" t="s">
        <v>1367</v>
      </c>
      <c r="I193" t="s">
        <v>1297</v>
      </c>
      <c r="J193" t="s">
        <v>1298</v>
      </c>
      <c r="K193" t="s">
        <v>1299</v>
      </c>
      <c r="L193" t="s">
        <v>1300</v>
      </c>
      <c r="M193" t="s">
        <v>1301</v>
      </c>
      <c r="N193" t="s">
        <v>1245</v>
      </c>
      <c r="O193" t="s">
        <v>1367</v>
      </c>
      <c r="P193" t="s">
        <v>1343</v>
      </c>
      <c r="Q193" t="s">
        <v>1373</v>
      </c>
      <c r="R193" t="s">
        <v>1428</v>
      </c>
      <c r="S193" t="s">
        <v>51</v>
      </c>
      <c r="T193" t="s">
        <v>52</v>
      </c>
      <c r="U193" t="s">
        <v>170</v>
      </c>
      <c r="V193" t="s">
        <v>170</v>
      </c>
      <c r="W193" t="s">
        <v>169</v>
      </c>
      <c r="X193" t="s">
        <v>1391</v>
      </c>
      <c r="Y193" t="s">
        <v>1345</v>
      </c>
      <c r="Z193" t="s">
        <v>1380</v>
      </c>
      <c r="AA193" t="s">
        <v>1381</v>
      </c>
      <c r="AB193" t="s">
        <v>32</v>
      </c>
      <c r="AC193" t="s">
        <v>87</v>
      </c>
      <c r="AD193" t="s">
        <v>87</v>
      </c>
      <c r="AE193" s="35"/>
      <c r="AF193" t="s">
        <v>1382</v>
      </c>
      <c r="AG193" t="s">
        <v>87</v>
      </c>
      <c r="AH193" t="s">
        <v>1310</v>
      </c>
      <c r="AI193" t="s">
        <v>1383</v>
      </c>
      <c r="AJ193" t="s">
        <v>1383</v>
      </c>
      <c r="AK193" t="s">
        <v>85</v>
      </c>
      <c r="AL193" t="s">
        <v>1258</v>
      </c>
      <c r="AM193" t="s">
        <v>1387</v>
      </c>
      <c r="AN193" t="s">
        <v>1388</v>
      </c>
      <c r="AO193" t="s">
        <v>1384</v>
      </c>
      <c r="AP193" t="s">
        <v>1476</v>
      </c>
      <c r="AQ193" t="s">
        <v>1316</v>
      </c>
      <c r="AR193" t="s">
        <v>1317</v>
      </c>
      <c r="AS193" t="s">
        <v>1318</v>
      </c>
      <c r="AT193" t="s">
        <v>1319</v>
      </c>
      <c r="AU193" t="s">
        <v>1320</v>
      </c>
      <c r="AV193" t="s">
        <v>88</v>
      </c>
      <c r="AW193" t="s">
        <v>89</v>
      </c>
      <c r="AX193">
        <v>11</v>
      </c>
      <c r="AY193" t="s">
        <v>1310</v>
      </c>
      <c r="AZ193">
        <v>50</v>
      </c>
      <c r="BA193">
        <v>50</v>
      </c>
      <c r="BC193" t="s">
        <v>1269</v>
      </c>
      <c r="BD193" t="s">
        <v>1269</v>
      </c>
      <c r="BE193" t="s">
        <v>77</v>
      </c>
      <c r="BF193" t="s">
        <v>31</v>
      </c>
      <c r="BG193" t="s">
        <v>32</v>
      </c>
      <c r="BH193" t="s">
        <v>32</v>
      </c>
      <c r="BI193" t="s">
        <v>1270</v>
      </c>
      <c r="BJ193" t="s">
        <v>1271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674.07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0</v>
      </c>
      <c r="CE193" s="2">
        <v>0</v>
      </c>
      <c r="CF193" s="2">
        <v>-674.07</v>
      </c>
      <c r="CG193" s="2">
        <v>0</v>
      </c>
      <c r="CH193" s="2">
        <v>0</v>
      </c>
      <c r="CI193" s="2">
        <v>0</v>
      </c>
      <c r="CJ193" s="2">
        <v>0</v>
      </c>
      <c r="CK193" t="s">
        <v>32</v>
      </c>
      <c r="CL193" t="s">
        <v>2378</v>
      </c>
      <c r="CM193" t="s">
        <v>2377</v>
      </c>
      <c r="CN193" t="s">
        <v>2374</v>
      </c>
    </row>
    <row r="194" spans="1:96" x14ac:dyDescent="0.25">
      <c r="A194" t="s">
        <v>18</v>
      </c>
      <c r="B194" t="s">
        <v>1498</v>
      </c>
      <c r="C194" t="str">
        <f t="shared" si="2"/>
        <v>000001130036-2021-20211130Termoli</v>
      </c>
      <c r="D194" t="s">
        <v>168</v>
      </c>
      <c r="E194" t="s">
        <v>169</v>
      </c>
      <c r="F194" t="s">
        <v>76</v>
      </c>
      <c r="G194" t="s">
        <v>1369</v>
      </c>
      <c r="H194" t="s">
        <v>1367</v>
      </c>
      <c r="I194" t="s">
        <v>1297</v>
      </c>
      <c r="J194" t="s">
        <v>1298</v>
      </c>
      <c r="K194" t="s">
        <v>1299</v>
      </c>
      <c r="L194" t="s">
        <v>1300</v>
      </c>
      <c r="M194" t="s">
        <v>1301</v>
      </c>
      <c r="N194" t="s">
        <v>1245</v>
      </c>
      <c r="O194" t="s">
        <v>1370</v>
      </c>
      <c r="P194" t="s">
        <v>1370</v>
      </c>
      <c r="Q194" t="s">
        <v>1373</v>
      </c>
      <c r="R194" t="s">
        <v>1428</v>
      </c>
      <c r="S194" t="s">
        <v>51</v>
      </c>
      <c r="T194" t="s">
        <v>52</v>
      </c>
      <c r="U194" t="s">
        <v>170</v>
      </c>
      <c r="V194" t="s">
        <v>170</v>
      </c>
      <c r="W194" t="s">
        <v>169</v>
      </c>
      <c r="X194" t="s">
        <v>1391</v>
      </c>
      <c r="Y194" t="s">
        <v>1345</v>
      </c>
      <c r="Z194" t="s">
        <v>1380</v>
      </c>
      <c r="AA194" t="s">
        <v>1381</v>
      </c>
      <c r="AB194" t="s">
        <v>32</v>
      </c>
      <c r="AC194" t="s">
        <v>87</v>
      </c>
      <c r="AD194" t="s">
        <v>87</v>
      </c>
      <c r="AE194" s="35"/>
      <c r="AF194" t="s">
        <v>1382</v>
      </c>
      <c r="AG194" t="s">
        <v>87</v>
      </c>
      <c r="AH194" t="s">
        <v>1310</v>
      </c>
      <c r="AI194" t="s">
        <v>1383</v>
      </c>
      <c r="AJ194" t="s">
        <v>1383</v>
      </c>
      <c r="AK194" t="s">
        <v>85</v>
      </c>
      <c r="AL194" t="s">
        <v>1258</v>
      </c>
      <c r="AM194" t="s">
        <v>1387</v>
      </c>
      <c r="AN194" t="s">
        <v>1388</v>
      </c>
      <c r="AO194" t="s">
        <v>1384</v>
      </c>
      <c r="AP194" t="s">
        <v>1476</v>
      </c>
      <c r="AQ194" t="s">
        <v>1316</v>
      </c>
      <c r="AR194" t="s">
        <v>1317</v>
      </c>
      <c r="AS194" t="s">
        <v>1318</v>
      </c>
      <c r="AT194" t="s">
        <v>1319</v>
      </c>
      <c r="AU194" t="s">
        <v>1320</v>
      </c>
      <c r="AV194" t="s">
        <v>88</v>
      </c>
      <c r="AW194" t="s">
        <v>89</v>
      </c>
      <c r="AX194">
        <v>11</v>
      </c>
      <c r="AY194" t="s">
        <v>1310</v>
      </c>
      <c r="AZ194">
        <v>50</v>
      </c>
      <c r="BA194">
        <v>50</v>
      </c>
      <c r="BC194" t="s">
        <v>1269</v>
      </c>
      <c r="BD194" t="s">
        <v>1269</v>
      </c>
      <c r="BE194" t="s">
        <v>77</v>
      </c>
      <c r="BF194" t="s">
        <v>31</v>
      </c>
      <c r="BG194" t="s">
        <v>78</v>
      </c>
      <c r="BH194" t="s">
        <v>32</v>
      </c>
      <c r="BI194" t="s">
        <v>1270</v>
      </c>
      <c r="BJ194" t="s">
        <v>1271</v>
      </c>
      <c r="BK194" s="2">
        <v>0</v>
      </c>
      <c r="BL194" s="2">
        <v>0</v>
      </c>
      <c r="BM194" s="2">
        <v>0</v>
      </c>
      <c r="BN194" s="2">
        <v>131.68</v>
      </c>
      <c r="BO194" s="2">
        <v>-1.65</v>
      </c>
      <c r="BP194" s="2">
        <v>0</v>
      </c>
      <c r="BQ194" s="2">
        <v>130.03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131.68</v>
      </c>
      <c r="CH194" s="2">
        <v>0</v>
      </c>
      <c r="CI194" s="2">
        <v>0</v>
      </c>
      <c r="CJ194" s="2">
        <v>0</v>
      </c>
      <c r="CK194" t="s">
        <v>32</v>
      </c>
      <c r="CL194" t="s">
        <v>2378</v>
      </c>
      <c r="CM194" t="s">
        <v>2377</v>
      </c>
      <c r="CN194" t="s">
        <v>2374</v>
      </c>
    </row>
    <row r="195" spans="1:96" x14ac:dyDescent="0.25">
      <c r="A195" t="s">
        <v>18</v>
      </c>
      <c r="B195" t="s">
        <v>1498</v>
      </c>
      <c r="C195" t="str">
        <f t="shared" ref="C195:C258" si="3">+B195&amp;"-"&amp;G195&amp;CL195</f>
        <v>000001130036-2021-20211231Termoli</v>
      </c>
      <c r="D195" t="s">
        <v>168</v>
      </c>
      <c r="E195" t="s">
        <v>169</v>
      </c>
      <c r="F195" t="s">
        <v>76</v>
      </c>
      <c r="G195" t="s">
        <v>1368</v>
      </c>
      <c r="H195" t="s">
        <v>1368</v>
      </c>
      <c r="I195" t="s">
        <v>1297</v>
      </c>
      <c r="J195" t="s">
        <v>1298</v>
      </c>
      <c r="K195" t="s">
        <v>1299</v>
      </c>
      <c r="L195" t="s">
        <v>1300</v>
      </c>
      <c r="M195" t="s">
        <v>1301</v>
      </c>
      <c r="N195" t="s">
        <v>1245</v>
      </c>
      <c r="O195" t="s">
        <v>1371</v>
      </c>
      <c r="P195" t="s">
        <v>1371</v>
      </c>
      <c r="Q195" t="s">
        <v>1373</v>
      </c>
      <c r="R195" t="s">
        <v>1428</v>
      </c>
      <c r="S195" t="s">
        <v>51</v>
      </c>
      <c r="T195" t="s">
        <v>52</v>
      </c>
      <c r="U195" t="s">
        <v>170</v>
      </c>
      <c r="V195" t="s">
        <v>170</v>
      </c>
      <c r="W195" t="s">
        <v>169</v>
      </c>
      <c r="X195" t="s">
        <v>1391</v>
      </c>
      <c r="Y195" t="s">
        <v>1345</v>
      </c>
      <c r="Z195" t="s">
        <v>1380</v>
      </c>
      <c r="AA195" t="s">
        <v>1381</v>
      </c>
      <c r="AB195" t="s">
        <v>32</v>
      </c>
      <c r="AC195" t="s">
        <v>87</v>
      </c>
      <c r="AD195" t="s">
        <v>87</v>
      </c>
      <c r="AE195" s="35"/>
      <c r="AF195" t="s">
        <v>1382</v>
      </c>
      <c r="AG195" t="s">
        <v>87</v>
      </c>
      <c r="AH195" t="s">
        <v>1310</v>
      </c>
      <c r="AI195" t="s">
        <v>1383</v>
      </c>
      <c r="AJ195" t="s">
        <v>1383</v>
      </c>
      <c r="AK195" t="s">
        <v>85</v>
      </c>
      <c r="AL195" t="s">
        <v>1258</v>
      </c>
      <c r="AM195" t="s">
        <v>1387</v>
      </c>
      <c r="AN195" t="s">
        <v>1388</v>
      </c>
      <c r="AO195" t="s">
        <v>1384</v>
      </c>
      <c r="AP195" t="s">
        <v>1476</v>
      </c>
      <c r="AQ195" t="s">
        <v>1316</v>
      </c>
      <c r="AR195" t="s">
        <v>1317</v>
      </c>
      <c r="AS195" t="s">
        <v>1318</v>
      </c>
      <c r="AT195" t="s">
        <v>1319</v>
      </c>
      <c r="AU195" t="s">
        <v>1320</v>
      </c>
      <c r="AV195" t="s">
        <v>88</v>
      </c>
      <c r="AW195" t="s">
        <v>89</v>
      </c>
      <c r="AX195">
        <v>11</v>
      </c>
      <c r="AY195" t="s">
        <v>1310</v>
      </c>
      <c r="AZ195">
        <v>50</v>
      </c>
      <c r="BA195">
        <v>50</v>
      </c>
      <c r="BC195" t="s">
        <v>1269</v>
      </c>
      <c r="BD195" t="s">
        <v>1269</v>
      </c>
      <c r="BE195" t="s">
        <v>77</v>
      </c>
      <c r="BF195" t="s">
        <v>31</v>
      </c>
      <c r="BG195" t="s">
        <v>78</v>
      </c>
      <c r="BH195" t="s">
        <v>32</v>
      </c>
      <c r="BI195" t="s">
        <v>1270</v>
      </c>
      <c r="BJ195" t="s">
        <v>1271</v>
      </c>
      <c r="BK195" s="2">
        <v>0</v>
      </c>
      <c r="BL195" s="2">
        <v>0</v>
      </c>
      <c r="BM195" s="2">
        <v>0</v>
      </c>
      <c r="BN195" s="2">
        <v>12978.52</v>
      </c>
      <c r="BO195" s="2">
        <v>-54.08</v>
      </c>
      <c r="BP195" s="2">
        <v>0</v>
      </c>
      <c r="BQ195" s="2">
        <v>12924.44</v>
      </c>
      <c r="BR195" s="2">
        <v>12978.52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t="s">
        <v>32</v>
      </c>
      <c r="CL195" t="s">
        <v>2378</v>
      </c>
      <c r="CM195" t="s">
        <v>2377</v>
      </c>
      <c r="CN195" t="s">
        <v>2374</v>
      </c>
    </row>
    <row r="196" spans="1:96" x14ac:dyDescent="0.25">
      <c r="A196" t="s">
        <v>18</v>
      </c>
      <c r="B196" t="s">
        <v>1499</v>
      </c>
      <c r="C196" t="str">
        <f t="shared" si="3"/>
        <v>000001130037-2020-20201231Termoli</v>
      </c>
      <c r="D196" t="s">
        <v>171</v>
      </c>
      <c r="E196" t="s">
        <v>172</v>
      </c>
      <c r="F196" t="s">
        <v>71</v>
      </c>
      <c r="G196" t="s">
        <v>1363</v>
      </c>
      <c r="H196" t="s">
        <v>1363</v>
      </c>
      <c r="I196" t="s">
        <v>1297</v>
      </c>
      <c r="J196" t="s">
        <v>1298</v>
      </c>
      <c r="K196" t="s">
        <v>1299</v>
      </c>
      <c r="L196" t="s">
        <v>1300</v>
      </c>
      <c r="M196" t="s">
        <v>1301</v>
      </c>
      <c r="N196" t="s">
        <v>1245</v>
      </c>
      <c r="O196" t="s">
        <v>1364</v>
      </c>
      <c r="P196" t="s">
        <v>1364</v>
      </c>
      <c r="Q196" t="s">
        <v>1373</v>
      </c>
      <c r="R196" t="s">
        <v>1428</v>
      </c>
      <c r="S196" t="s">
        <v>51</v>
      </c>
      <c r="T196" t="s">
        <v>52</v>
      </c>
      <c r="U196" t="s">
        <v>173</v>
      </c>
      <c r="V196" t="s">
        <v>173</v>
      </c>
      <c r="W196" t="s">
        <v>172</v>
      </c>
      <c r="X196" t="s">
        <v>1391</v>
      </c>
      <c r="Y196" t="s">
        <v>1345</v>
      </c>
      <c r="Z196" t="s">
        <v>1380</v>
      </c>
      <c r="AA196" t="s">
        <v>1381</v>
      </c>
      <c r="AB196" t="s">
        <v>32</v>
      </c>
      <c r="AC196" t="s">
        <v>87</v>
      </c>
      <c r="AD196" t="s">
        <v>87</v>
      </c>
      <c r="AE196" t="s">
        <v>87</v>
      </c>
      <c r="AF196" t="s">
        <v>1382</v>
      </c>
      <c r="AG196" t="s">
        <v>87</v>
      </c>
      <c r="AH196" t="s">
        <v>1310</v>
      </c>
      <c r="AI196" t="s">
        <v>1383</v>
      </c>
      <c r="AJ196" t="s">
        <v>1383</v>
      </c>
      <c r="AK196" t="s">
        <v>85</v>
      </c>
      <c r="AL196" t="s">
        <v>1258</v>
      </c>
      <c r="AM196" t="s">
        <v>1375</v>
      </c>
      <c r="AN196" t="s">
        <v>1376</v>
      </c>
      <c r="AO196" t="s">
        <v>1384</v>
      </c>
      <c r="AP196" t="s">
        <v>1465</v>
      </c>
      <c r="AQ196" t="s">
        <v>1316</v>
      </c>
      <c r="AR196" t="s">
        <v>1317</v>
      </c>
      <c r="AS196" t="s">
        <v>1318</v>
      </c>
      <c r="AT196" t="s">
        <v>1319</v>
      </c>
      <c r="AU196" t="s">
        <v>1320</v>
      </c>
      <c r="AV196" t="s">
        <v>88</v>
      </c>
      <c r="AW196" t="s">
        <v>89</v>
      </c>
      <c r="AX196">
        <v>11</v>
      </c>
      <c r="AY196" t="s">
        <v>1310</v>
      </c>
      <c r="AZ196">
        <v>50</v>
      </c>
      <c r="BA196">
        <v>50</v>
      </c>
      <c r="BB196" t="s">
        <v>88</v>
      </c>
      <c r="BC196" t="s">
        <v>1269</v>
      </c>
      <c r="BD196" t="s">
        <v>1269</v>
      </c>
      <c r="BE196" t="s">
        <v>55</v>
      </c>
      <c r="BF196" t="s">
        <v>56</v>
      </c>
      <c r="BG196" t="s">
        <v>32</v>
      </c>
      <c r="BH196" t="s">
        <v>32</v>
      </c>
      <c r="BI196" t="s">
        <v>1270</v>
      </c>
      <c r="BJ196" t="s">
        <v>1271</v>
      </c>
      <c r="BK196" s="2">
        <v>504.85</v>
      </c>
      <c r="BL196" s="2">
        <v>-2.1</v>
      </c>
      <c r="BM196" s="2">
        <v>502.75</v>
      </c>
      <c r="BN196" s="2">
        <v>0</v>
      </c>
      <c r="BO196" s="2">
        <v>-25.24</v>
      </c>
      <c r="BP196" s="2">
        <v>0</v>
      </c>
      <c r="BQ196" s="2">
        <v>477.51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t="s">
        <v>32</v>
      </c>
      <c r="CL196" t="s">
        <v>2378</v>
      </c>
      <c r="CM196" t="s">
        <v>2377</v>
      </c>
      <c r="CN196" t="s">
        <v>2374</v>
      </c>
      <c r="CO196" t="s">
        <v>87</v>
      </c>
      <c r="CP196" t="b">
        <v>1</v>
      </c>
      <c r="CQ196" t="s">
        <v>2378</v>
      </c>
      <c r="CR196" t="b">
        <v>1</v>
      </c>
    </row>
    <row r="197" spans="1:96" x14ac:dyDescent="0.25">
      <c r="A197" t="s">
        <v>18</v>
      </c>
      <c r="B197" t="s">
        <v>1500</v>
      </c>
      <c r="C197" t="str">
        <f t="shared" si="3"/>
        <v>000001130037-2021-20210701Termoli</v>
      </c>
      <c r="D197" t="s">
        <v>171</v>
      </c>
      <c r="E197" t="s">
        <v>172</v>
      </c>
      <c r="F197" t="s">
        <v>76</v>
      </c>
      <c r="G197" t="s">
        <v>1425</v>
      </c>
      <c r="H197" t="s">
        <v>1367</v>
      </c>
      <c r="I197" t="s">
        <v>1297</v>
      </c>
      <c r="J197" t="s">
        <v>1298</v>
      </c>
      <c r="K197" t="s">
        <v>1299</v>
      </c>
      <c r="L197" t="s">
        <v>1300</v>
      </c>
      <c r="M197" t="s">
        <v>1301</v>
      </c>
      <c r="N197" t="s">
        <v>1245</v>
      </c>
      <c r="O197" t="s">
        <v>1425</v>
      </c>
      <c r="P197" t="s">
        <v>1343</v>
      </c>
      <c r="Q197" t="s">
        <v>1373</v>
      </c>
      <c r="R197" t="s">
        <v>1428</v>
      </c>
      <c r="S197" t="s">
        <v>51</v>
      </c>
      <c r="T197" t="s">
        <v>52</v>
      </c>
      <c r="U197" t="s">
        <v>173</v>
      </c>
      <c r="V197" t="s">
        <v>173</v>
      </c>
      <c r="W197" t="s">
        <v>172</v>
      </c>
      <c r="X197" t="s">
        <v>1391</v>
      </c>
      <c r="Y197" t="s">
        <v>1345</v>
      </c>
      <c r="Z197" t="s">
        <v>1380</v>
      </c>
      <c r="AA197" t="s">
        <v>1381</v>
      </c>
      <c r="AB197" t="s">
        <v>32</v>
      </c>
      <c r="AC197" t="s">
        <v>87</v>
      </c>
      <c r="AD197" t="s">
        <v>87</v>
      </c>
      <c r="AE197" s="35"/>
      <c r="AF197" t="s">
        <v>1382</v>
      </c>
      <c r="AG197" t="s">
        <v>87</v>
      </c>
      <c r="AH197" t="s">
        <v>1310</v>
      </c>
      <c r="AI197" t="s">
        <v>1383</v>
      </c>
      <c r="AJ197" t="s">
        <v>1383</v>
      </c>
      <c r="AK197" t="s">
        <v>85</v>
      </c>
      <c r="AL197" t="s">
        <v>1258</v>
      </c>
      <c r="AM197" t="s">
        <v>1375</v>
      </c>
      <c r="AN197" t="s">
        <v>1376</v>
      </c>
      <c r="AO197" t="s">
        <v>1384</v>
      </c>
      <c r="AP197" t="s">
        <v>1465</v>
      </c>
      <c r="AQ197" t="s">
        <v>1316</v>
      </c>
      <c r="AR197" t="s">
        <v>1317</v>
      </c>
      <c r="AS197" t="s">
        <v>1318</v>
      </c>
      <c r="AT197" t="s">
        <v>1319</v>
      </c>
      <c r="AU197" t="s">
        <v>1320</v>
      </c>
      <c r="AV197" t="s">
        <v>88</v>
      </c>
      <c r="AW197" t="s">
        <v>89</v>
      </c>
      <c r="AX197">
        <v>11</v>
      </c>
      <c r="AY197" t="s">
        <v>1310</v>
      </c>
      <c r="AZ197">
        <v>50</v>
      </c>
      <c r="BA197">
        <v>50</v>
      </c>
      <c r="BC197" t="s">
        <v>1269</v>
      </c>
      <c r="BD197" t="s">
        <v>1269</v>
      </c>
      <c r="BE197" t="s">
        <v>77</v>
      </c>
      <c r="BF197" t="s">
        <v>31</v>
      </c>
      <c r="BG197" t="s">
        <v>78</v>
      </c>
      <c r="BH197" t="s">
        <v>32</v>
      </c>
      <c r="BI197" t="s">
        <v>1270</v>
      </c>
      <c r="BJ197" t="s">
        <v>1271</v>
      </c>
      <c r="BK197" s="2">
        <v>0</v>
      </c>
      <c r="BL197" s="2">
        <v>0</v>
      </c>
      <c r="BM197" s="2">
        <v>0</v>
      </c>
      <c r="BN197" s="2">
        <v>35.549999999999997</v>
      </c>
      <c r="BO197" s="2">
        <v>-0.89</v>
      </c>
      <c r="BP197" s="2">
        <v>0</v>
      </c>
      <c r="BQ197" s="2">
        <v>34.659999999999997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35.549999999999997</v>
      </c>
      <c r="CH197" s="2">
        <v>0</v>
      </c>
      <c r="CI197" s="2">
        <v>0</v>
      </c>
      <c r="CJ197" s="2">
        <v>0</v>
      </c>
      <c r="CK197" t="s">
        <v>32</v>
      </c>
      <c r="CL197" t="s">
        <v>2378</v>
      </c>
      <c r="CM197" t="s">
        <v>2377</v>
      </c>
      <c r="CN197" t="s">
        <v>2374</v>
      </c>
    </row>
    <row r="198" spans="1:96" x14ac:dyDescent="0.25">
      <c r="A198" t="s">
        <v>18</v>
      </c>
      <c r="B198" t="s">
        <v>1500</v>
      </c>
      <c r="C198" t="str">
        <f t="shared" si="3"/>
        <v>000001130037-2021-20210801Termoli</v>
      </c>
      <c r="D198" t="s">
        <v>171</v>
      </c>
      <c r="E198" t="s">
        <v>172</v>
      </c>
      <c r="F198" t="s">
        <v>76</v>
      </c>
      <c r="G198" t="s">
        <v>1426</v>
      </c>
      <c r="H198" t="s">
        <v>1367</v>
      </c>
      <c r="I198" t="s">
        <v>1297</v>
      </c>
      <c r="J198" t="s">
        <v>1298</v>
      </c>
      <c r="K198" t="s">
        <v>1299</v>
      </c>
      <c r="L198" t="s">
        <v>1300</v>
      </c>
      <c r="M198" t="s">
        <v>1301</v>
      </c>
      <c r="N198" t="s">
        <v>1245</v>
      </c>
      <c r="O198" t="s">
        <v>1426</v>
      </c>
      <c r="P198" t="s">
        <v>1343</v>
      </c>
      <c r="Q198" t="s">
        <v>1373</v>
      </c>
      <c r="R198" t="s">
        <v>1428</v>
      </c>
      <c r="S198" t="s">
        <v>51</v>
      </c>
      <c r="T198" t="s">
        <v>52</v>
      </c>
      <c r="U198" t="s">
        <v>173</v>
      </c>
      <c r="V198" t="s">
        <v>173</v>
      </c>
      <c r="W198" t="s">
        <v>172</v>
      </c>
      <c r="X198" t="s">
        <v>1391</v>
      </c>
      <c r="Y198" t="s">
        <v>1345</v>
      </c>
      <c r="Z198" t="s">
        <v>1380</v>
      </c>
      <c r="AA198" t="s">
        <v>1381</v>
      </c>
      <c r="AB198" t="s">
        <v>32</v>
      </c>
      <c r="AC198" t="s">
        <v>87</v>
      </c>
      <c r="AD198" t="s">
        <v>87</v>
      </c>
      <c r="AE198" s="35"/>
      <c r="AF198" t="s">
        <v>1382</v>
      </c>
      <c r="AG198" t="s">
        <v>87</v>
      </c>
      <c r="AH198" t="s">
        <v>1310</v>
      </c>
      <c r="AI198" t="s">
        <v>1383</v>
      </c>
      <c r="AJ198" t="s">
        <v>1383</v>
      </c>
      <c r="AK198" t="s">
        <v>85</v>
      </c>
      <c r="AL198" t="s">
        <v>1258</v>
      </c>
      <c r="AM198" t="s">
        <v>1375</v>
      </c>
      <c r="AN198" t="s">
        <v>1376</v>
      </c>
      <c r="AO198" t="s">
        <v>1384</v>
      </c>
      <c r="AP198" t="s">
        <v>1465</v>
      </c>
      <c r="AQ198" t="s">
        <v>1316</v>
      </c>
      <c r="AR198" t="s">
        <v>1317</v>
      </c>
      <c r="AS198" t="s">
        <v>1318</v>
      </c>
      <c r="AT198" t="s">
        <v>1319</v>
      </c>
      <c r="AU198" t="s">
        <v>1320</v>
      </c>
      <c r="AV198" t="s">
        <v>88</v>
      </c>
      <c r="AW198" t="s">
        <v>89</v>
      </c>
      <c r="AX198">
        <v>11</v>
      </c>
      <c r="AY198" t="s">
        <v>1310</v>
      </c>
      <c r="AZ198">
        <v>50</v>
      </c>
      <c r="BA198">
        <v>50</v>
      </c>
      <c r="BC198" t="s">
        <v>1269</v>
      </c>
      <c r="BD198" t="s">
        <v>1269</v>
      </c>
      <c r="BE198" t="s">
        <v>77</v>
      </c>
      <c r="BF198" t="s">
        <v>31</v>
      </c>
      <c r="BG198" t="s">
        <v>78</v>
      </c>
      <c r="BH198" t="s">
        <v>32</v>
      </c>
      <c r="BI198" t="s">
        <v>1270</v>
      </c>
      <c r="BJ198" t="s">
        <v>1271</v>
      </c>
      <c r="BK198" s="2">
        <v>0</v>
      </c>
      <c r="BL198" s="2">
        <v>0</v>
      </c>
      <c r="BM198" s="2">
        <v>0</v>
      </c>
      <c r="BN198" s="2">
        <v>357.6</v>
      </c>
      <c r="BO198" s="2">
        <v>-7.45</v>
      </c>
      <c r="BP198" s="2">
        <v>0</v>
      </c>
      <c r="BQ198" s="2">
        <v>350.15000000000009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357.6</v>
      </c>
      <c r="CH198" s="2">
        <v>0</v>
      </c>
      <c r="CI198" s="2">
        <v>0</v>
      </c>
      <c r="CJ198" s="2">
        <v>0</v>
      </c>
      <c r="CK198" t="s">
        <v>32</v>
      </c>
      <c r="CL198" t="s">
        <v>2378</v>
      </c>
      <c r="CM198" t="s">
        <v>2377</v>
      </c>
      <c r="CN198" t="s">
        <v>2374</v>
      </c>
    </row>
    <row r="199" spans="1:96" x14ac:dyDescent="0.25">
      <c r="A199" t="s">
        <v>18</v>
      </c>
      <c r="B199" t="s">
        <v>1500</v>
      </c>
      <c r="C199" t="str">
        <f t="shared" si="3"/>
        <v>000001130037-2021-20210901Termoli</v>
      </c>
      <c r="D199" t="s">
        <v>171</v>
      </c>
      <c r="E199" t="s">
        <v>172</v>
      </c>
      <c r="F199" t="s">
        <v>76</v>
      </c>
      <c r="G199" t="s">
        <v>1366</v>
      </c>
      <c r="H199" t="s">
        <v>1367</v>
      </c>
      <c r="I199" t="s">
        <v>1297</v>
      </c>
      <c r="J199" t="s">
        <v>1298</v>
      </c>
      <c r="K199" t="s">
        <v>1299</v>
      </c>
      <c r="L199" t="s">
        <v>1300</v>
      </c>
      <c r="M199" t="s">
        <v>1301</v>
      </c>
      <c r="N199" t="s">
        <v>1245</v>
      </c>
      <c r="O199" t="s">
        <v>1366</v>
      </c>
      <c r="P199" t="s">
        <v>1343</v>
      </c>
      <c r="Q199" t="s">
        <v>1373</v>
      </c>
      <c r="R199" t="s">
        <v>1428</v>
      </c>
      <c r="S199" t="s">
        <v>51</v>
      </c>
      <c r="T199" t="s">
        <v>52</v>
      </c>
      <c r="U199" t="s">
        <v>173</v>
      </c>
      <c r="V199" t="s">
        <v>173</v>
      </c>
      <c r="W199" t="s">
        <v>172</v>
      </c>
      <c r="X199" t="s">
        <v>1391</v>
      </c>
      <c r="Y199" t="s">
        <v>1345</v>
      </c>
      <c r="Z199" t="s">
        <v>1380</v>
      </c>
      <c r="AA199" t="s">
        <v>1381</v>
      </c>
      <c r="AB199" t="s">
        <v>32</v>
      </c>
      <c r="AC199" t="s">
        <v>87</v>
      </c>
      <c r="AD199" t="s">
        <v>87</v>
      </c>
      <c r="AE199" s="35"/>
      <c r="AF199" t="s">
        <v>1382</v>
      </c>
      <c r="AG199" t="s">
        <v>87</v>
      </c>
      <c r="AH199" t="s">
        <v>1310</v>
      </c>
      <c r="AI199" t="s">
        <v>1383</v>
      </c>
      <c r="AJ199" t="s">
        <v>1383</v>
      </c>
      <c r="AK199" t="s">
        <v>85</v>
      </c>
      <c r="AL199" t="s">
        <v>1258</v>
      </c>
      <c r="AM199" t="s">
        <v>1375</v>
      </c>
      <c r="AN199" t="s">
        <v>1376</v>
      </c>
      <c r="AO199" t="s">
        <v>1384</v>
      </c>
      <c r="AP199" t="s">
        <v>1465</v>
      </c>
      <c r="AQ199" t="s">
        <v>1316</v>
      </c>
      <c r="AR199" t="s">
        <v>1317</v>
      </c>
      <c r="AS199" t="s">
        <v>1318</v>
      </c>
      <c r="AT199" t="s">
        <v>1319</v>
      </c>
      <c r="AU199" t="s">
        <v>1320</v>
      </c>
      <c r="AV199" t="s">
        <v>88</v>
      </c>
      <c r="AW199" t="s">
        <v>89</v>
      </c>
      <c r="AX199">
        <v>11</v>
      </c>
      <c r="AY199" t="s">
        <v>1310</v>
      </c>
      <c r="AZ199">
        <v>50</v>
      </c>
      <c r="BA199">
        <v>50</v>
      </c>
      <c r="BC199" t="s">
        <v>1269</v>
      </c>
      <c r="BD199" t="s">
        <v>1269</v>
      </c>
      <c r="BE199" t="s">
        <v>77</v>
      </c>
      <c r="BF199" t="s">
        <v>31</v>
      </c>
      <c r="BG199" t="s">
        <v>78</v>
      </c>
      <c r="BH199" t="s">
        <v>32</v>
      </c>
      <c r="BI199" t="s">
        <v>1270</v>
      </c>
      <c r="BJ199" t="s">
        <v>1271</v>
      </c>
      <c r="BK199" s="2">
        <v>0</v>
      </c>
      <c r="BL199" s="2">
        <v>0</v>
      </c>
      <c r="BM199" s="2">
        <v>0</v>
      </c>
      <c r="BN199" s="2">
        <v>143.08000000000001</v>
      </c>
      <c r="BO199" s="2">
        <v>-2.38</v>
      </c>
      <c r="BP199" s="2">
        <v>0</v>
      </c>
      <c r="BQ199" s="2">
        <v>140.69999999999999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0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143.08000000000001</v>
      </c>
      <c r="CH199" s="2">
        <v>0</v>
      </c>
      <c r="CI199" s="2">
        <v>0</v>
      </c>
      <c r="CJ199" s="2">
        <v>0</v>
      </c>
      <c r="CK199" t="s">
        <v>32</v>
      </c>
      <c r="CL199" t="s">
        <v>2378</v>
      </c>
      <c r="CM199" t="s">
        <v>2377</v>
      </c>
      <c r="CN199" t="s">
        <v>2374</v>
      </c>
    </row>
    <row r="200" spans="1:96" x14ac:dyDescent="0.25">
      <c r="A200" t="s">
        <v>18</v>
      </c>
      <c r="B200" t="s">
        <v>1500</v>
      </c>
      <c r="C200" t="str">
        <f t="shared" si="3"/>
        <v>000001130037-2021-20211101Termoli</v>
      </c>
      <c r="D200" t="s">
        <v>171</v>
      </c>
      <c r="E200" t="s">
        <v>172</v>
      </c>
      <c r="F200" t="s">
        <v>76</v>
      </c>
      <c r="G200" t="s">
        <v>1367</v>
      </c>
      <c r="H200" t="s">
        <v>1368</v>
      </c>
      <c r="I200" t="s">
        <v>1297</v>
      </c>
      <c r="J200" t="s">
        <v>1298</v>
      </c>
      <c r="K200" t="s">
        <v>1299</v>
      </c>
      <c r="L200" t="s">
        <v>1300</v>
      </c>
      <c r="M200" t="s">
        <v>1301</v>
      </c>
      <c r="N200" t="s">
        <v>1245</v>
      </c>
      <c r="O200" t="s">
        <v>1367</v>
      </c>
      <c r="P200" t="s">
        <v>1343</v>
      </c>
      <c r="Q200" t="s">
        <v>1373</v>
      </c>
      <c r="R200" t="s">
        <v>1428</v>
      </c>
      <c r="S200" t="s">
        <v>51</v>
      </c>
      <c r="T200" t="s">
        <v>52</v>
      </c>
      <c r="U200" t="s">
        <v>173</v>
      </c>
      <c r="V200" t="s">
        <v>173</v>
      </c>
      <c r="W200" t="s">
        <v>172</v>
      </c>
      <c r="X200" t="s">
        <v>1391</v>
      </c>
      <c r="Y200" t="s">
        <v>1345</v>
      </c>
      <c r="Z200" t="s">
        <v>1380</v>
      </c>
      <c r="AA200" t="s">
        <v>1381</v>
      </c>
      <c r="AB200" t="s">
        <v>32</v>
      </c>
      <c r="AC200" t="s">
        <v>87</v>
      </c>
      <c r="AD200" t="s">
        <v>87</v>
      </c>
      <c r="AE200" s="35"/>
      <c r="AF200" t="s">
        <v>1382</v>
      </c>
      <c r="AG200" t="s">
        <v>87</v>
      </c>
      <c r="AH200" t="s">
        <v>1310</v>
      </c>
      <c r="AI200" t="s">
        <v>1383</v>
      </c>
      <c r="AJ200" t="s">
        <v>1383</v>
      </c>
      <c r="AK200" t="s">
        <v>85</v>
      </c>
      <c r="AL200" t="s">
        <v>1258</v>
      </c>
      <c r="AM200" t="s">
        <v>1375</v>
      </c>
      <c r="AN200" t="s">
        <v>1376</v>
      </c>
      <c r="AO200" t="s">
        <v>1384</v>
      </c>
      <c r="AP200" t="s">
        <v>1465</v>
      </c>
      <c r="AQ200" t="s">
        <v>1316</v>
      </c>
      <c r="AR200" t="s">
        <v>1317</v>
      </c>
      <c r="AS200" t="s">
        <v>1318</v>
      </c>
      <c r="AT200" t="s">
        <v>1319</v>
      </c>
      <c r="AU200" t="s">
        <v>1320</v>
      </c>
      <c r="AV200" t="s">
        <v>88</v>
      </c>
      <c r="AW200" t="s">
        <v>89</v>
      </c>
      <c r="AX200">
        <v>11</v>
      </c>
      <c r="AY200" t="s">
        <v>1310</v>
      </c>
      <c r="AZ200">
        <v>50</v>
      </c>
      <c r="BA200">
        <v>50</v>
      </c>
      <c r="BC200" t="s">
        <v>1269</v>
      </c>
      <c r="BD200" t="s">
        <v>1269</v>
      </c>
      <c r="BE200" t="s">
        <v>77</v>
      </c>
      <c r="BF200" t="s">
        <v>31</v>
      </c>
      <c r="BG200" t="s">
        <v>78</v>
      </c>
      <c r="BH200" t="s">
        <v>32</v>
      </c>
      <c r="BI200" t="s">
        <v>1270</v>
      </c>
      <c r="BJ200" t="s">
        <v>1271</v>
      </c>
      <c r="BK200" s="2">
        <v>0</v>
      </c>
      <c r="BL200" s="2">
        <v>0</v>
      </c>
      <c r="BM200" s="2">
        <v>0</v>
      </c>
      <c r="BN200" s="2">
        <v>111.92</v>
      </c>
      <c r="BO200" s="2">
        <v>-0.93</v>
      </c>
      <c r="BP200" s="2">
        <v>0</v>
      </c>
      <c r="BQ200" s="2">
        <v>110.99</v>
      </c>
      <c r="BR200" s="2">
        <v>936.03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0</v>
      </c>
      <c r="CF200" s="2">
        <v>-936.03</v>
      </c>
      <c r="CG200" s="2">
        <v>111.92</v>
      </c>
      <c r="CH200" s="2">
        <v>0</v>
      </c>
      <c r="CI200" s="2">
        <v>0</v>
      </c>
      <c r="CJ200" s="2">
        <v>0</v>
      </c>
      <c r="CK200" t="s">
        <v>32</v>
      </c>
      <c r="CL200" t="s">
        <v>2378</v>
      </c>
      <c r="CM200" t="s">
        <v>2377</v>
      </c>
      <c r="CN200" t="s">
        <v>2374</v>
      </c>
    </row>
    <row r="201" spans="1:96" x14ac:dyDescent="0.25">
      <c r="A201" t="s">
        <v>18</v>
      </c>
      <c r="B201" t="s">
        <v>1500</v>
      </c>
      <c r="C201" t="str">
        <f t="shared" si="3"/>
        <v>000001130037-2021-20211130Termoli</v>
      </c>
      <c r="D201" t="s">
        <v>171</v>
      </c>
      <c r="E201" t="s">
        <v>172</v>
      </c>
      <c r="F201" t="s">
        <v>76</v>
      </c>
      <c r="G201" t="s">
        <v>1369</v>
      </c>
      <c r="H201" t="s">
        <v>1367</v>
      </c>
      <c r="I201" t="s">
        <v>1297</v>
      </c>
      <c r="J201" t="s">
        <v>1298</v>
      </c>
      <c r="K201" t="s">
        <v>1299</v>
      </c>
      <c r="L201" t="s">
        <v>1300</v>
      </c>
      <c r="M201" t="s">
        <v>1301</v>
      </c>
      <c r="N201" t="s">
        <v>1245</v>
      </c>
      <c r="O201" t="s">
        <v>1370</v>
      </c>
      <c r="P201" t="s">
        <v>1370</v>
      </c>
      <c r="Q201" t="s">
        <v>1373</v>
      </c>
      <c r="R201" t="s">
        <v>1428</v>
      </c>
      <c r="S201" t="s">
        <v>51</v>
      </c>
      <c r="T201" t="s">
        <v>52</v>
      </c>
      <c r="U201" t="s">
        <v>173</v>
      </c>
      <c r="V201" t="s">
        <v>173</v>
      </c>
      <c r="W201" t="s">
        <v>172</v>
      </c>
      <c r="X201" t="s">
        <v>1391</v>
      </c>
      <c r="Y201" t="s">
        <v>1345</v>
      </c>
      <c r="Z201" t="s">
        <v>1380</v>
      </c>
      <c r="AA201" t="s">
        <v>1381</v>
      </c>
      <c r="AB201" t="s">
        <v>32</v>
      </c>
      <c r="AC201" t="s">
        <v>87</v>
      </c>
      <c r="AD201" t="s">
        <v>87</v>
      </c>
      <c r="AE201" s="35"/>
      <c r="AF201" t="s">
        <v>1382</v>
      </c>
      <c r="AG201" t="s">
        <v>87</v>
      </c>
      <c r="AH201" t="s">
        <v>1310</v>
      </c>
      <c r="AI201" t="s">
        <v>1383</v>
      </c>
      <c r="AJ201" t="s">
        <v>1383</v>
      </c>
      <c r="AK201" t="s">
        <v>85</v>
      </c>
      <c r="AL201" t="s">
        <v>1258</v>
      </c>
      <c r="AM201" t="s">
        <v>1375</v>
      </c>
      <c r="AN201" t="s">
        <v>1376</v>
      </c>
      <c r="AO201" t="s">
        <v>1384</v>
      </c>
      <c r="AP201" t="s">
        <v>1465</v>
      </c>
      <c r="AQ201" t="s">
        <v>1316</v>
      </c>
      <c r="AR201" t="s">
        <v>1317</v>
      </c>
      <c r="AS201" t="s">
        <v>1318</v>
      </c>
      <c r="AT201" t="s">
        <v>1319</v>
      </c>
      <c r="AU201" t="s">
        <v>1320</v>
      </c>
      <c r="AV201" t="s">
        <v>88</v>
      </c>
      <c r="AW201" t="s">
        <v>89</v>
      </c>
      <c r="AX201">
        <v>11</v>
      </c>
      <c r="AY201" t="s">
        <v>1310</v>
      </c>
      <c r="AZ201">
        <v>50</v>
      </c>
      <c r="BA201">
        <v>50</v>
      </c>
      <c r="BC201" t="s">
        <v>1269</v>
      </c>
      <c r="BD201" t="s">
        <v>1269</v>
      </c>
      <c r="BE201" t="s">
        <v>77</v>
      </c>
      <c r="BF201" t="s">
        <v>31</v>
      </c>
      <c r="BG201" t="s">
        <v>78</v>
      </c>
      <c r="BH201" t="s">
        <v>32</v>
      </c>
      <c r="BI201" t="s">
        <v>1270</v>
      </c>
      <c r="BJ201" t="s">
        <v>1271</v>
      </c>
      <c r="BK201" s="2">
        <v>0</v>
      </c>
      <c r="BL201" s="2">
        <v>0</v>
      </c>
      <c r="BM201" s="2">
        <v>0</v>
      </c>
      <c r="BN201" s="2">
        <v>399.8</v>
      </c>
      <c r="BO201" s="2">
        <v>-5</v>
      </c>
      <c r="BP201" s="2">
        <v>0</v>
      </c>
      <c r="BQ201" s="2">
        <v>394.8</v>
      </c>
      <c r="BR201" s="2">
        <v>0</v>
      </c>
      <c r="BS201" s="2">
        <v>0</v>
      </c>
      <c r="BT201" s="2">
        <v>0</v>
      </c>
      <c r="BU201" s="2">
        <v>0</v>
      </c>
      <c r="BV201" s="2">
        <v>0</v>
      </c>
      <c r="BW201" s="2">
        <v>0</v>
      </c>
      <c r="BX201" s="2">
        <v>0</v>
      </c>
      <c r="BY201" s="2">
        <v>0</v>
      </c>
      <c r="BZ201" s="2">
        <v>0</v>
      </c>
      <c r="CA201" s="2">
        <v>0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399.8</v>
      </c>
      <c r="CH201" s="2">
        <v>0</v>
      </c>
      <c r="CI201" s="2">
        <v>0</v>
      </c>
      <c r="CJ201" s="2">
        <v>0</v>
      </c>
      <c r="CK201" t="s">
        <v>32</v>
      </c>
      <c r="CL201" t="s">
        <v>2378</v>
      </c>
      <c r="CM201" t="s">
        <v>2377</v>
      </c>
      <c r="CN201" t="s">
        <v>2374</v>
      </c>
    </row>
    <row r="202" spans="1:96" x14ac:dyDescent="0.25">
      <c r="A202" t="s">
        <v>18</v>
      </c>
      <c r="B202" t="s">
        <v>1500</v>
      </c>
      <c r="C202" t="str">
        <f t="shared" si="3"/>
        <v>000001130037-2021-20211231Termoli</v>
      </c>
      <c r="D202" t="s">
        <v>171</v>
      </c>
      <c r="E202" t="s">
        <v>172</v>
      </c>
      <c r="F202" t="s">
        <v>76</v>
      </c>
      <c r="G202" t="s">
        <v>1368</v>
      </c>
      <c r="H202" t="s">
        <v>1368</v>
      </c>
      <c r="I202" t="s">
        <v>1297</v>
      </c>
      <c r="J202" t="s">
        <v>1298</v>
      </c>
      <c r="K202" t="s">
        <v>1299</v>
      </c>
      <c r="L202" t="s">
        <v>1300</v>
      </c>
      <c r="M202" t="s">
        <v>1301</v>
      </c>
      <c r="N202" t="s">
        <v>1245</v>
      </c>
      <c r="O202" t="s">
        <v>1371</v>
      </c>
      <c r="P202" t="s">
        <v>1371</v>
      </c>
      <c r="Q202" t="s">
        <v>1373</v>
      </c>
      <c r="R202" t="s">
        <v>1428</v>
      </c>
      <c r="S202" t="s">
        <v>51</v>
      </c>
      <c r="T202" t="s">
        <v>52</v>
      </c>
      <c r="U202" t="s">
        <v>173</v>
      </c>
      <c r="V202" t="s">
        <v>173</v>
      </c>
      <c r="W202" t="s">
        <v>172</v>
      </c>
      <c r="X202" t="s">
        <v>1391</v>
      </c>
      <c r="Y202" t="s">
        <v>1345</v>
      </c>
      <c r="Z202" t="s">
        <v>1380</v>
      </c>
      <c r="AA202" t="s">
        <v>1381</v>
      </c>
      <c r="AB202" t="s">
        <v>32</v>
      </c>
      <c r="AC202" t="s">
        <v>87</v>
      </c>
      <c r="AD202" t="s">
        <v>87</v>
      </c>
      <c r="AE202" s="35"/>
      <c r="AF202" t="s">
        <v>1382</v>
      </c>
      <c r="AG202" t="s">
        <v>87</v>
      </c>
      <c r="AH202" t="s">
        <v>1310</v>
      </c>
      <c r="AI202" t="s">
        <v>1383</v>
      </c>
      <c r="AJ202" t="s">
        <v>1383</v>
      </c>
      <c r="AK202" t="s">
        <v>85</v>
      </c>
      <c r="AL202" t="s">
        <v>1258</v>
      </c>
      <c r="AM202" t="s">
        <v>1375</v>
      </c>
      <c r="AN202" t="s">
        <v>1376</v>
      </c>
      <c r="AO202" t="s">
        <v>1384</v>
      </c>
      <c r="AP202" t="s">
        <v>1465</v>
      </c>
      <c r="AQ202" t="s">
        <v>1316</v>
      </c>
      <c r="AR202" t="s">
        <v>1317</v>
      </c>
      <c r="AS202" t="s">
        <v>1318</v>
      </c>
      <c r="AT202" t="s">
        <v>1319</v>
      </c>
      <c r="AU202" t="s">
        <v>1320</v>
      </c>
      <c r="AV202" t="s">
        <v>88</v>
      </c>
      <c r="AW202" t="s">
        <v>89</v>
      </c>
      <c r="AX202">
        <v>11</v>
      </c>
      <c r="AY202" t="s">
        <v>1310</v>
      </c>
      <c r="AZ202">
        <v>50</v>
      </c>
      <c r="BA202">
        <v>50</v>
      </c>
      <c r="BC202" t="s">
        <v>1269</v>
      </c>
      <c r="BD202" t="s">
        <v>1269</v>
      </c>
      <c r="BE202" t="s">
        <v>77</v>
      </c>
      <c r="BF202" t="s">
        <v>31</v>
      </c>
      <c r="BG202" t="s">
        <v>78</v>
      </c>
      <c r="BH202" t="s">
        <v>32</v>
      </c>
      <c r="BI202" t="s">
        <v>1270</v>
      </c>
      <c r="BJ202" t="s">
        <v>1271</v>
      </c>
      <c r="BK202" s="2">
        <v>0</v>
      </c>
      <c r="BL202" s="2">
        <v>0</v>
      </c>
      <c r="BM202" s="2">
        <v>0</v>
      </c>
      <c r="BN202" s="2">
        <v>84.33</v>
      </c>
      <c r="BO202" s="2">
        <v>-0.35</v>
      </c>
      <c r="BP202" s="2">
        <v>0</v>
      </c>
      <c r="BQ202" s="2">
        <v>83.98</v>
      </c>
      <c r="BR202" s="2">
        <v>196.25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</v>
      </c>
      <c r="CF202" s="2">
        <v>-111.92</v>
      </c>
      <c r="CG202" s="2">
        <v>0</v>
      </c>
      <c r="CH202" s="2">
        <v>0</v>
      </c>
      <c r="CI202" s="2">
        <v>0</v>
      </c>
      <c r="CJ202" s="2">
        <v>0</v>
      </c>
      <c r="CK202" t="s">
        <v>32</v>
      </c>
      <c r="CL202" t="s">
        <v>2378</v>
      </c>
      <c r="CM202" t="s">
        <v>2377</v>
      </c>
      <c r="CN202" t="s">
        <v>2374</v>
      </c>
    </row>
    <row r="203" spans="1:96" x14ac:dyDescent="0.25">
      <c r="A203" t="s">
        <v>18</v>
      </c>
      <c r="B203" t="s">
        <v>1501</v>
      </c>
      <c r="C203" t="str">
        <f t="shared" si="3"/>
        <v>000001130038-2020-20201231Termoli</v>
      </c>
      <c r="D203" t="s">
        <v>174</v>
      </c>
      <c r="E203" t="s">
        <v>175</v>
      </c>
      <c r="F203" t="s">
        <v>71</v>
      </c>
      <c r="G203" t="s">
        <v>1363</v>
      </c>
      <c r="H203" t="s">
        <v>1363</v>
      </c>
      <c r="I203" t="s">
        <v>1297</v>
      </c>
      <c r="J203" t="s">
        <v>1298</v>
      </c>
      <c r="K203" t="s">
        <v>1299</v>
      </c>
      <c r="L203" t="s">
        <v>1300</v>
      </c>
      <c r="M203" t="s">
        <v>1301</v>
      </c>
      <c r="N203" t="s">
        <v>1245</v>
      </c>
      <c r="O203" t="s">
        <v>1364</v>
      </c>
      <c r="P203" t="s">
        <v>1364</v>
      </c>
      <c r="Q203" t="s">
        <v>1373</v>
      </c>
      <c r="R203" t="s">
        <v>1428</v>
      </c>
      <c r="S203" t="s">
        <v>51</v>
      </c>
      <c r="T203" t="s">
        <v>52</v>
      </c>
      <c r="U203" t="s">
        <v>176</v>
      </c>
      <c r="V203" t="s">
        <v>176</v>
      </c>
      <c r="W203" t="s">
        <v>175</v>
      </c>
      <c r="X203" t="s">
        <v>1391</v>
      </c>
      <c r="Y203" t="s">
        <v>1345</v>
      </c>
      <c r="Z203" t="s">
        <v>1380</v>
      </c>
      <c r="AA203" t="s">
        <v>1381</v>
      </c>
      <c r="AB203" t="s">
        <v>32</v>
      </c>
      <c r="AC203" t="s">
        <v>87</v>
      </c>
      <c r="AD203" t="s">
        <v>87</v>
      </c>
      <c r="AE203" t="s">
        <v>87</v>
      </c>
      <c r="AF203" t="s">
        <v>1382</v>
      </c>
      <c r="AG203" t="s">
        <v>87</v>
      </c>
      <c r="AH203" t="s">
        <v>1310</v>
      </c>
      <c r="AI203" t="s">
        <v>1383</v>
      </c>
      <c r="AJ203" t="s">
        <v>1383</v>
      </c>
      <c r="AK203" t="s">
        <v>85</v>
      </c>
      <c r="AL203" t="s">
        <v>1258</v>
      </c>
      <c r="AM203" t="s">
        <v>1429</v>
      </c>
      <c r="AN203" t="s">
        <v>1430</v>
      </c>
      <c r="AO203" t="s">
        <v>1384</v>
      </c>
      <c r="AP203" t="s">
        <v>1476</v>
      </c>
      <c r="AQ203" t="s">
        <v>1316</v>
      </c>
      <c r="AR203" t="s">
        <v>1317</v>
      </c>
      <c r="AS203" t="s">
        <v>1318</v>
      </c>
      <c r="AT203" t="s">
        <v>1319</v>
      </c>
      <c r="AU203" t="s">
        <v>1320</v>
      </c>
      <c r="AV203" t="s">
        <v>88</v>
      </c>
      <c r="AW203" t="s">
        <v>89</v>
      </c>
      <c r="AX203">
        <v>11</v>
      </c>
      <c r="AY203" t="s">
        <v>1310</v>
      </c>
      <c r="AZ203">
        <v>50</v>
      </c>
      <c r="BA203">
        <v>50</v>
      </c>
      <c r="BB203" t="s">
        <v>88</v>
      </c>
      <c r="BC203" t="s">
        <v>1269</v>
      </c>
      <c r="BD203" t="s">
        <v>1269</v>
      </c>
      <c r="BE203" t="s">
        <v>55</v>
      </c>
      <c r="BF203" t="s">
        <v>56</v>
      </c>
      <c r="BG203" t="s">
        <v>32</v>
      </c>
      <c r="BH203" t="s">
        <v>32</v>
      </c>
      <c r="BI203" t="s">
        <v>1270</v>
      </c>
      <c r="BJ203" t="s">
        <v>1271</v>
      </c>
      <c r="BK203" s="2">
        <v>2664.01</v>
      </c>
      <c r="BL203" s="2">
        <v>-11.1</v>
      </c>
      <c r="BM203" s="2">
        <v>2652.91</v>
      </c>
      <c r="BN203" s="2">
        <v>0</v>
      </c>
      <c r="BO203" s="2">
        <v>-133.19999999999999</v>
      </c>
      <c r="BP203" s="2">
        <v>0</v>
      </c>
      <c r="BQ203" s="2">
        <v>2519.71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t="s">
        <v>32</v>
      </c>
      <c r="CL203" t="s">
        <v>2378</v>
      </c>
      <c r="CM203" t="s">
        <v>2377</v>
      </c>
      <c r="CN203" t="s">
        <v>2374</v>
      </c>
      <c r="CO203" t="s">
        <v>87</v>
      </c>
      <c r="CP203" t="b">
        <v>1</v>
      </c>
      <c r="CQ203" t="s">
        <v>2378</v>
      </c>
      <c r="CR203" t="b">
        <v>1</v>
      </c>
    </row>
    <row r="204" spans="1:96" x14ac:dyDescent="0.25">
      <c r="A204" t="s">
        <v>18</v>
      </c>
      <c r="B204" t="s">
        <v>1502</v>
      </c>
      <c r="C204" t="str">
        <f t="shared" si="3"/>
        <v>000001130038-2021-20210228Termoli</v>
      </c>
      <c r="D204" t="s">
        <v>174</v>
      </c>
      <c r="E204" t="s">
        <v>175</v>
      </c>
      <c r="F204" t="s">
        <v>76</v>
      </c>
      <c r="G204" t="s">
        <v>1435</v>
      </c>
      <c r="H204" t="s">
        <v>1368</v>
      </c>
      <c r="I204" t="s">
        <v>1297</v>
      </c>
      <c r="J204" t="s">
        <v>1298</v>
      </c>
      <c r="K204" t="s">
        <v>1299</v>
      </c>
      <c r="L204" t="s">
        <v>1300</v>
      </c>
      <c r="M204" t="s">
        <v>1301</v>
      </c>
      <c r="N204" t="s">
        <v>1245</v>
      </c>
      <c r="O204" t="s">
        <v>1417</v>
      </c>
      <c r="P204" t="s">
        <v>1417</v>
      </c>
      <c r="Q204" t="s">
        <v>1373</v>
      </c>
      <c r="R204" t="s">
        <v>1428</v>
      </c>
      <c r="S204" t="s">
        <v>51</v>
      </c>
      <c r="T204" t="s">
        <v>52</v>
      </c>
      <c r="U204" t="s">
        <v>176</v>
      </c>
      <c r="V204" t="s">
        <v>176</v>
      </c>
      <c r="W204" t="s">
        <v>175</v>
      </c>
      <c r="X204" t="s">
        <v>1391</v>
      </c>
      <c r="Y204" t="s">
        <v>1345</v>
      </c>
      <c r="Z204" t="s">
        <v>1380</v>
      </c>
      <c r="AA204" t="s">
        <v>1381</v>
      </c>
      <c r="AB204" t="s">
        <v>32</v>
      </c>
      <c r="AC204" t="s">
        <v>87</v>
      </c>
      <c r="AD204" t="s">
        <v>87</v>
      </c>
      <c r="AE204" s="35"/>
      <c r="AF204" t="s">
        <v>1382</v>
      </c>
      <c r="AG204" t="s">
        <v>87</v>
      </c>
      <c r="AH204" t="s">
        <v>1310</v>
      </c>
      <c r="AI204" t="s">
        <v>1383</v>
      </c>
      <c r="AJ204" t="s">
        <v>1383</v>
      </c>
      <c r="AK204" t="s">
        <v>85</v>
      </c>
      <c r="AL204" t="s">
        <v>1258</v>
      </c>
      <c r="AM204" t="s">
        <v>1429</v>
      </c>
      <c r="AN204" t="s">
        <v>1430</v>
      </c>
      <c r="AO204" t="s">
        <v>1384</v>
      </c>
      <c r="AP204" t="s">
        <v>1476</v>
      </c>
      <c r="AQ204" t="s">
        <v>1316</v>
      </c>
      <c r="AR204" t="s">
        <v>1317</v>
      </c>
      <c r="AS204" t="s">
        <v>1318</v>
      </c>
      <c r="AT204" t="s">
        <v>1319</v>
      </c>
      <c r="AU204" t="s">
        <v>1320</v>
      </c>
      <c r="AV204" t="s">
        <v>88</v>
      </c>
      <c r="AW204" t="s">
        <v>89</v>
      </c>
      <c r="AX204">
        <v>11</v>
      </c>
      <c r="AY204" t="s">
        <v>1310</v>
      </c>
      <c r="AZ204">
        <v>50</v>
      </c>
      <c r="BA204">
        <v>50</v>
      </c>
      <c r="BC204" t="s">
        <v>1269</v>
      </c>
      <c r="BD204" t="s">
        <v>1269</v>
      </c>
      <c r="BE204" t="s">
        <v>77</v>
      </c>
      <c r="BF204" t="s">
        <v>31</v>
      </c>
      <c r="BG204" t="s">
        <v>78</v>
      </c>
      <c r="BH204" t="s">
        <v>32</v>
      </c>
      <c r="BI204" t="s">
        <v>1270</v>
      </c>
      <c r="BJ204" t="s">
        <v>1271</v>
      </c>
      <c r="BK204" s="2">
        <v>0</v>
      </c>
      <c r="BL204" s="2">
        <v>0</v>
      </c>
      <c r="BM204" s="2">
        <v>0</v>
      </c>
      <c r="BN204" s="2">
        <v>2204.6799999999998</v>
      </c>
      <c r="BO204" s="2">
        <v>-101.05</v>
      </c>
      <c r="BP204" s="2">
        <v>0</v>
      </c>
      <c r="BQ204" s="2">
        <v>2103.63</v>
      </c>
      <c r="BR204" s="2">
        <v>2040.64</v>
      </c>
      <c r="BS204" s="2">
        <v>0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164.04</v>
      </c>
      <c r="CH204" s="2">
        <v>0</v>
      </c>
      <c r="CI204" s="2">
        <v>0</v>
      </c>
      <c r="CJ204" s="2">
        <v>0</v>
      </c>
      <c r="CK204" t="s">
        <v>32</v>
      </c>
      <c r="CL204" t="s">
        <v>2378</v>
      </c>
      <c r="CM204" t="s">
        <v>2377</v>
      </c>
      <c r="CN204" t="s">
        <v>2374</v>
      </c>
    </row>
    <row r="205" spans="1:96" x14ac:dyDescent="0.25">
      <c r="A205" t="s">
        <v>18</v>
      </c>
      <c r="B205" t="s">
        <v>1502</v>
      </c>
      <c r="C205" t="str">
        <f t="shared" si="3"/>
        <v>000001130038-2021-20210601Termoli</v>
      </c>
      <c r="D205" t="s">
        <v>174</v>
      </c>
      <c r="E205" t="s">
        <v>175</v>
      </c>
      <c r="F205" t="s">
        <v>76</v>
      </c>
      <c r="G205" t="s">
        <v>1424</v>
      </c>
      <c r="H205" t="s">
        <v>1424</v>
      </c>
      <c r="I205" t="s">
        <v>1297</v>
      </c>
      <c r="J205" t="s">
        <v>1298</v>
      </c>
      <c r="K205" t="s">
        <v>1299</v>
      </c>
      <c r="L205" t="s">
        <v>1300</v>
      </c>
      <c r="M205" t="s">
        <v>1301</v>
      </c>
      <c r="N205" t="s">
        <v>1245</v>
      </c>
      <c r="O205" t="s">
        <v>1424</v>
      </c>
      <c r="P205" t="s">
        <v>1343</v>
      </c>
      <c r="Q205" t="s">
        <v>1373</v>
      </c>
      <c r="R205" t="s">
        <v>1428</v>
      </c>
      <c r="S205" t="s">
        <v>51</v>
      </c>
      <c r="T205" t="s">
        <v>52</v>
      </c>
      <c r="U205" t="s">
        <v>176</v>
      </c>
      <c r="V205" t="s">
        <v>176</v>
      </c>
      <c r="W205" t="s">
        <v>175</v>
      </c>
      <c r="X205" t="s">
        <v>1391</v>
      </c>
      <c r="Y205" t="s">
        <v>1345</v>
      </c>
      <c r="Z205" t="s">
        <v>1380</v>
      </c>
      <c r="AA205" t="s">
        <v>1381</v>
      </c>
      <c r="AB205" t="s">
        <v>32</v>
      </c>
      <c r="AC205" t="s">
        <v>87</v>
      </c>
      <c r="AD205" t="s">
        <v>87</v>
      </c>
      <c r="AE205" s="35"/>
      <c r="AF205" t="s">
        <v>1382</v>
      </c>
      <c r="AG205" t="s">
        <v>87</v>
      </c>
      <c r="AH205" t="s">
        <v>1310</v>
      </c>
      <c r="AI205" t="s">
        <v>1383</v>
      </c>
      <c r="AJ205" t="s">
        <v>1383</v>
      </c>
      <c r="AK205" t="s">
        <v>85</v>
      </c>
      <c r="AL205" t="s">
        <v>1258</v>
      </c>
      <c r="AM205" t="s">
        <v>1429</v>
      </c>
      <c r="AN205" t="s">
        <v>1430</v>
      </c>
      <c r="AO205" t="s">
        <v>1384</v>
      </c>
      <c r="AP205" t="s">
        <v>1476</v>
      </c>
      <c r="AQ205" t="s">
        <v>1316</v>
      </c>
      <c r="AR205" t="s">
        <v>1317</v>
      </c>
      <c r="AS205" t="s">
        <v>1318</v>
      </c>
      <c r="AT205" t="s">
        <v>1319</v>
      </c>
      <c r="AU205" t="s">
        <v>1320</v>
      </c>
      <c r="AV205" t="s">
        <v>88</v>
      </c>
      <c r="AW205" t="s">
        <v>89</v>
      </c>
      <c r="AX205">
        <v>11</v>
      </c>
      <c r="AY205" t="s">
        <v>1310</v>
      </c>
      <c r="AZ205">
        <v>50</v>
      </c>
      <c r="BA205">
        <v>50</v>
      </c>
      <c r="BC205" t="s">
        <v>1269</v>
      </c>
      <c r="BD205" t="s">
        <v>1269</v>
      </c>
      <c r="BE205" t="s">
        <v>77</v>
      </c>
      <c r="BF205" t="s">
        <v>31</v>
      </c>
      <c r="BG205" t="s">
        <v>78</v>
      </c>
      <c r="BH205" t="s">
        <v>32</v>
      </c>
      <c r="BI205" t="s">
        <v>1270</v>
      </c>
      <c r="BJ205" t="s">
        <v>1271</v>
      </c>
      <c r="BK205" s="2">
        <v>0</v>
      </c>
      <c r="BL205" s="2">
        <v>0</v>
      </c>
      <c r="BM205" s="2">
        <v>0</v>
      </c>
      <c r="BN205" s="2">
        <v>21.7</v>
      </c>
      <c r="BO205" s="2">
        <v>-0.63</v>
      </c>
      <c r="BP205" s="2">
        <v>0</v>
      </c>
      <c r="BQ205" s="2">
        <v>21.07</v>
      </c>
      <c r="BR205" s="2">
        <v>21.7</v>
      </c>
      <c r="BS205" s="2">
        <v>0</v>
      </c>
      <c r="BT205" s="2">
        <v>0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t="s">
        <v>32</v>
      </c>
      <c r="CL205" t="s">
        <v>2378</v>
      </c>
      <c r="CM205" t="s">
        <v>2377</v>
      </c>
      <c r="CN205" t="s">
        <v>2374</v>
      </c>
    </row>
    <row r="206" spans="1:96" x14ac:dyDescent="0.25">
      <c r="A206" t="s">
        <v>18</v>
      </c>
      <c r="B206" t="s">
        <v>1502</v>
      </c>
      <c r="C206" t="str">
        <f t="shared" si="3"/>
        <v>000001130038-2021-20211101Termoli</v>
      </c>
      <c r="D206" t="s">
        <v>174</v>
      </c>
      <c r="E206" t="s">
        <v>175</v>
      </c>
      <c r="F206" t="s">
        <v>76</v>
      </c>
      <c r="G206" t="s">
        <v>1367</v>
      </c>
      <c r="H206" t="s">
        <v>1367</v>
      </c>
      <c r="I206" t="s">
        <v>1297</v>
      </c>
      <c r="J206" t="s">
        <v>1298</v>
      </c>
      <c r="K206" t="s">
        <v>1299</v>
      </c>
      <c r="L206" t="s">
        <v>1300</v>
      </c>
      <c r="M206" t="s">
        <v>1301</v>
      </c>
      <c r="N206" t="s">
        <v>1245</v>
      </c>
      <c r="O206" t="s">
        <v>1367</v>
      </c>
      <c r="P206" t="s">
        <v>1343</v>
      </c>
      <c r="Q206" t="s">
        <v>1373</v>
      </c>
      <c r="R206" t="s">
        <v>1428</v>
      </c>
      <c r="S206" t="s">
        <v>51</v>
      </c>
      <c r="T206" t="s">
        <v>52</v>
      </c>
      <c r="U206" t="s">
        <v>176</v>
      </c>
      <c r="V206" t="s">
        <v>176</v>
      </c>
      <c r="W206" t="s">
        <v>175</v>
      </c>
      <c r="X206" t="s">
        <v>1391</v>
      </c>
      <c r="Y206" t="s">
        <v>1345</v>
      </c>
      <c r="Z206" t="s">
        <v>1380</v>
      </c>
      <c r="AA206" t="s">
        <v>1381</v>
      </c>
      <c r="AB206" t="s">
        <v>32</v>
      </c>
      <c r="AC206" t="s">
        <v>87</v>
      </c>
      <c r="AD206" t="s">
        <v>87</v>
      </c>
      <c r="AE206" s="35"/>
      <c r="AF206" t="s">
        <v>1382</v>
      </c>
      <c r="AG206" t="s">
        <v>87</v>
      </c>
      <c r="AH206" t="s">
        <v>1310</v>
      </c>
      <c r="AI206" t="s">
        <v>1383</v>
      </c>
      <c r="AJ206" t="s">
        <v>1383</v>
      </c>
      <c r="AK206" t="s">
        <v>85</v>
      </c>
      <c r="AL206" t="s">
        <v>1258</v>
      </c>
      <c r="AM206" t="s">
        <v>1429</v>
      </c>
      <c r="AN206" t="s">
        <v>1430</v>
      </c>
      <c r="AO206" t="s">
        <v>1384</v>
      </c>
      <c r="AP206" t="s">
        <v>1476</v>
      </c>
      <c r="AQ206" t="s">
        <v>1316</v>
      </c>
      <c r="AR206" t="s">
        <v>1317</v>
      </c>
      <c r="AS206" t="s">
        <v>1318</v>
      </c>
      <c r="AT206" t="s">
        <v>1319</v>
      </c>
      <c r="AU206" t="s">
        <v>1320</v>
      </c>
      <c r="AV206" t="s">
        <v>88</v>
      </c>
      <c r="AW206" t="s">
        <v>89</v>
      </c>
      <c r="AX206">
        <v>11</v>
      </c>
      <c r="AY206" t="s">
        <v>1310</v>
      </c>
      <c r="AZ206">
        <v>50</v>
      </c>
      <c r="BA206">
        <v>50</v>
      </c>
      <c r="BC206" t="s">
        <v>1269</v>
      </c>
      <c r="BD206" t="s">
        <v>1269</v>
      </c>
      <c r="BE206" t="s">
        <v>77</v>
      </c>
      <c r="BF206" t="s">
        <v>31</v>
      </c>
      <c r="BG206" t="s">
        <v>78</v>
      </c>
      <c r="BH206" t="s">
        <v>32</v>
      </c>
      <c r="BI206" t="s">
        <v>1270</v>
      </c>
      <c r="BJ206" t="s">
        <v>1271</v>
      </c>
      <c r="BK206" s="2">
        <v>0</v>
      </c>
      <c r="BL206" s="2">
        <v>0</v>
      </c>
      <c r="BM206" s="2">
        <v>0</v>
      </c>
      <c r="BN206" s="2">
        <v>131.68</v>
      </c>
      <c r="BO206" s="2">
        <v>-1.1000000000000001</v>
      </c>
      <c r="BP206" s="2">
        <v>0</v>
      </c>
      <c r="BQ206" s="2">
        <v>130.58000000000001</v>
      </c>
      <c r="BR206" s="2">
        <v>131.68</v>
      </c>
      <c r="BS206" s="2">
        <v>0</v>
      </c>
      <c r="BT206" s="2">
        <v>0</v>
      </c>
      <c r="BU206" s="2">
        <v>0</v>
      </c>
      <c r="BV206" s="2">
        <v>0</v>
      </c>
      <c r="BW206" s="2">
        <v>0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t="s">
        <v>32</v>
      </c>
      <c r="CL206" t="s">
        <v>2378</v>
      </c>
      <c r="CM206" t="s">
        <v>2377</v>
      </c>
      <c r="CN206" t="s">
        <v>2374</v>
      </c>
    </row>
    <row r="207" spans="1:96" x14ac:dyDescent="0.25">
      <c r="A207" t="s">
        <v>18</v>
      </c>
      <c r="B207" t="s">
        <v>1502</v>
      </c>
      <c r="C207" t="str">
        <f t="shared" si="3"/>
        <v>000001130038-2021-20211231Termoli</v>
      </c>
      <c r="D207" t="s">
        <v>174</v>
      </c>
      <c r="E207" t="s">
        <v>175</v>
      </c>
      <c r="F207" t="s">
        <v>76</v>
      </c>
      <c r="G207" t="s">
        <v>1368</v>
      </c>
      <c r="H207" t="s">
        <v>1368</v>
      </c>
      <c r="I207" t="s">
        <v>1297</v>
      </c>
      <c r="J207" t="s">
        <v>1298</v>
      </c>
      <c r="K207" t="s">
        <v>1299</v>
      </c>
      <c r="L207" t="s">
        <v>1300</v>
      </c>
      <c r="M207" t="s">
        <v>1301</v>
      </c>
      <c r="N207" t="s">
        <v>1245</v>
      </c>
      <c r="O207" t="s">
        <v>1416</v>
      </c>
      <c r="P207" t="s">
        <v>1416</v>
      </c>
      <c r="Q207" t="s">
        <v>1373</v>
      </c>
      <c r="R207" t="s">
        <v>1428</v>
      </c>
      <c r="S207" t="s">
        <v>51</v>
      </c>
      <c r="T207" t="s">
        <v>52</v>
      </c>
      <c r="U207" t="s">
        <v>176</v>
      </c>
      <c r="V207" t="s">
        <v>176</v>
      </c>
      <c r="W207" t="s">
        <v>175</v>
      </c>
      <c r="X207" t="s">
        <v>1391</v>
      </c>
      <c r="Y207" t="s">
        <v>1345</v>
      </c>
      <c r="Z207" t="s">
        <v>1380</v>
      </c>
      <c r="AA207" t="s">
        <v>1381</v>
      </c>
      <c r="AB207" t="s">
        <v>32</v>
      </c>
      <c r="AC207" t="s">
        <v>87</v>
      </c>
      <c r="AD207" t="s">
        <v>87</v>
      </c>
      <c r="AE207" s="35"/>
      <c r="AF207" t="s">
        <v>1382</v>
      </c>
      <c r="AG207" t="s">
        <v>87</v>
      </c>
      <c r="AH207" t="s">
        <v>1310</v>
      </c>
      <c r="AI207" t="s">
        <v>1383</v>
      </c>
      <c r="AJ207" t="s">
        <v>1383</v>
      </c>
      <c r="AK207" t="s">
        <v>85</v>
      </c>
      <c r="AL207" t="s">
        <v>1258</v>
      </c>
      <c r="AM207" t="s">
        <v>1429</v>
      </c>
      <c r="AN207" t="s">
        <v>1430</v>
      </c>
      <c r="AO207" t="s">
        <v>1384</v>
      </c>
      <c r="AP207" t="s">
        <v>1476</v>
      </c>
      <c r="AQ207" t="s">
        <v>1316</v>
      </c>
      <c r="AR207" t="s">
        <v>1317</v>
      </c>
      <c r="AS207" t="s">
        <v>1318</v>
      </c>
      <c r="AT207" t="s">
        <v>1319</v>
      </c>
      <c r="AU207" t="s">
        <v>1320</v>
      </c>
      <c r="AV207" t="s">
        <v>88</v>
      </c>
      <c r="AW207" t="s">
        <v>89</v>
      </c>
      <c r="AX207">
        <v>11</v>
      </c>
      <c r="AY207" t="s">
        <v>1310</v>
      </c>
      <c r="AZ207">
        <v>50</v>
      </c>
      <c r="BA207">
        <v>50</v>
      </c>
      <c r="BC207" t="s">
        <v>1269</v>
      </c>
      <c r="BD207" t="s">
        <v>1269</v>
      </c>
      <c r="BE207" t="s">
        <v>77</v>
      </c>
      <c r="BF207" t="s">
        <v>31</v>
      </c>
      <c r="BG207" t="s">
        <v>78</v>
      </c>
      <c r="BH207" t="s">
        <v>32</v>
      </c>
      <c r="BI207" t="s">
        <v>1270</v>
      </c>
      <c r="BJ207" t="s">
        <v>1271</v>
      </c>
      <c r="BK207" s="2">
        <v>0</v>
      </c>
      <c r="BL207" s="2">
        <v>0</v>
      </c>
      <c r="BM207" s="2">
        <v>0</v>
      </c>
      <c r="BN207" s="2">
        <v>565.4</v>
      </c>
      <c r="BO207" s="2">
        <v>-28.27</v>
      </c>
      <c r="BP207" s="2">
        <v>0</v>
      </c>
      <c r="BQ207" s="2">
        <v>537.13</v>
      </c>
      <c r="BR207" s="2">
        <v>0</v>
      </c>
      <c r="BS207" s="2">
        <v>0</v>
      </c>
      <c r="BT207" s="2">
        <v>0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565.4</v>
      </c>
      <c r="CH207" s="2">
        <v>0</v>
      </c>
      <c r="CI207" s="2">
        <v>0</v>
      </c>
      <c r="CJ207" s="2">
        <v>0</v>
      </c>
      <c r="CK207" t="s">
        <v>32</v>
      </c>
      <c r="CL207" t="s">
        <v>2378</v>
      </c>
      <c r="CM207" t="s">
        <v>2377</v>
      </c>
      <c r="CN207" t="s">
        <v>2374</v>
      </c>
    </row>
    <row r="208" spans="1:96" x14ac:dyDescent="0.25">
      <c r="A208" t="s">
        <v>18</v>
      </c>
      <c r="B208" t="s">
        <v>1502</v>
      </c>
      <c r="C208" t="str">
        <f t="shared" si="3"/>
        <v>000001130038-2021-20211231Termoli</v>
      </c>
      <c r="D208" t="s">
        <v>174</v>
      </c>
      <c r="E208" t="s">
        <v>175</v>
      </c>
      <c r="F208" t="s">
        <v>76</v>
      </c>
      <c r="G208" t="s">
        <v>1368</v>
      </c>
      <c r="H208" t="s">
        <v>1368</v>
      </c>
      <c r="I208" t="s">
        <v>1297</v>
      </c>
      <c r="J208" t="s">
        <v>1298</v>
      </c>
      <c r="K208" t="s">
        <v>1299</v>
      </c>
      <c r="L208" t="s">
        <v>1300</v>
      </c>
      <c r="M208" t="s">
        <v>1301</v>
      </c>
      <c r="N208" t="s">
        <v>1245</v>
      </c>
      <c r="O208" t="s">
        <v>1371</v>
      </c>
      <c r="P208" t="s">
        <v>1371</v>
      </c>
      <c r="Q208" t="s">
        <v>1373</v>
      </c>
      <c r="R208" t="s">
        <v>1428</v>
      </c>
      <c r="S208" t="s">
        <v>51</v>
      </c>
      <c r="T208" t="s">
        <v>52</v>
      </c>
      <c r="U208" t="s">
        <v>176</v>
      </c>
      <c r="V208" t="s">
        <v>176</v>
      </c>
      <c r="W208" t="s">
        <v>175</v>
      </c>
      <c r="X208" t="s">
        <v>1391</v>
      </c>
      <c r="Y208" t="s">
        <v>1345</v>
      </c>
      <c r="Z208" t="s">
        <v>1380</v>
      </c>
      <c r="AA208" t="s">
        <v>1381</v>
      </c>
      <c r="AB208" t="s">
        <v>32</v>
      </c>
      <c r="AC208" t="s">
        <v>87</v>
      </c>
      <c r="AD208" t="s">
        <v>87</v>
      </c>
      <c r="AE208" s="35"/>
      <c r="AF208" t="s">
        <v>1382</v>
      </c>
      <c r="AG208" t="s">
        <v>87</v>
      </c>
      <c r="AH208" t="s">
        <v>1310</v>
      </c>
      <c r="AI208" t="s">
        <v>1383</v>
      </c>
      <c r="AJ208" t="s">
        <v>1383</v>
      </c>
      <c r="AK208" t="s">
        <v>85</v>
      </c>
      <c r="AL208" t="s">
        <v>1258</v>
      </c>
      <c r="AM208" t="s">
        <v>1429</v>
      </c>
      <c r="AN208" t="s">
        <v>1430</v>
      </c>
      <c r="AO208" t="s">
        <v>1384</v>
      </c>
      <c r="AP208" t="s">
        <v>1476</v>
      </c>
      <c r="AQ208" t="s">
        <v>1316</v>
      </c>
      <c r="AR208" t="s">
        <v>1317</v>
      </c>
      <c r="AS208" t="s">
        <v>1318</v>
      </c>
      <c r="AT208" t="s">
        <v>1319</v>
      </c>
      <c r="AU208" t="s">
        <v>1320</v>
      </c>
      <c r="AV208" t="s">
        <v>88</v>
      </c>
      <c r="AW208" t="s">
        <v>89</v>
      </c>
      <c r="AX208">
        <v>11</v>
      </c>
      <c r="AY208" t="s">
        <v>1310</v>
      </c>
      <c r="AZ208">
        <v>50</v>
      </c>
      <c r="BA208">
        <v>50</v>
      </c>
      <c r="BC208" t="s">
        <v>1269</v>
      </c>
      <c r="BD208" t="s">
        <v>1269</v>
      </c>
      <c r="BE208" t="s">
        <v>77</v>
      </c>
      <c r="BF208" t="s">
        <v>31</v>
      </c>
      <c r="BG208" t="s">
        <v>78</v>
      </c>
      <c r="BH208" t="s">
        <v>32</v>
      </c>
      <c r="BI208" t="s">
        <v>1270</v>
      </c>
      <c r="BJ208" t="s">
        <v>1271</v>
      </c>
      <c r="BK208" s="2">
        <v>0</v>
      </c>
      <c r="BL208" s="2">
        <v>0</v>
      </c>
      <c r="BM208" s="2">
        <v>0</v>
      </c>
      <c r="BN208" s="2">
        <v>358.47</v>
      </c>
      <c r="BO208" s="2">
        <v>-1.49</v>
      </c>
      <c r="BP208" s="2">
        <v>0</v>
      </c>
      <c r="BQ208" s="2">
        <v>356.98</v>
      </c>
      <c r="BR208" s="2">
        <v>1087.9100000000001</v>
      </c>
      <c r="BS208" s="2">
        <v>0</v>
      </c>
      <c r="BT208" s="2">
        <v>0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0</v>
      </c>
      <c r="CF208" s="2">
        <v>-729.44</v>
      </c>
      <c r="CG208" s="2">
        <v>0</v>
      </c>
      <c r="CH208" s="2">
        <v>0</v>
      </c>
      <c r="CI208" s="2">
        <v>0</v>
      </c>
      <c r="CJ208" s="2">
        <v>0</v>
      </c>
      <c r="CK208" t="s">
        <v>32</v>
      </c>
      <c r="CL208" t="s">
        <v>2378</v>
      </c>
      <c r="CM208" t="s">
        <v>2377</v>
      </c>
      <c r="CN208" t="s">
        <v>2374</v>
      </c>
    </row>
    <row r="209" spans="1:96" x14ac:dyDescent="0.25">
      <c r="A209" t="s">
        <v>18</v>
      </c>
      <c r="B209" t="s">
        <v>1503</v>
      </c>
      <c r="C209" t="str">
        <f t="shared" si="3"/>
        <v>000001130039-2020-20201231Termoli</v>
      </c>
      <c r="D209" t="s">
        <v>177</v>
      </c>
      <c r="E209" t="s">
        <v>178</v>
      </c>
      <c r="F209" t="s">
        <v>71</v>
      </c>
      <c r="G209" t="s">
        <v>1363</v>
      </c>
      <c r="H209" t="s">
        <v>1363</v>
      </c>
      <c r="I209" t="s">
        <v>1297</v>
      </c>
      <c r="J209" t="s">
        <v>1298</v>
      </c>
      <c r="K209" t="s">
        <v>1299</v>
      </c>
      <c r="L209" t="s">
        <v>1300</v>
      </c>
      <c r="M209" t="s">
        <v>1301</v>
      </c>
      <c r="N209" t="s">
        <v>1245</v>
      </c>
      <c r="O209" t="s">
        <v>1364</v>
      </c>
      <c r="P209" t="s">
        <v>1364</v>
      </c>
      <c r="Q209" t="s">
        <v>1373</v>
      </c>
      <c r="R209" t="s">
        <v>1428</v>
      </c>
      <c r="S209" t="s">
        <v>51</v>
      </c>
      <c r="T209" t="s">
        <v>52</v>
      </c>
      <c r="U209" t="s">
        <v>179</v>
      </c>
      <c r="V209" t="s">
        <v>179</v>
      </c>
      <c r="W209" t="s">
        <v>178</v>
      </c>
      <c r="X209" t="s">
        <v>1391</v>
      </c>
      <c r="Y209" t="s">
        <v>1345</v>
      </c>
      <c r="Z209" t="s">
        <v>1380</v>
      </c>
      <c r="AA209" t="s">
        <v>1381</v>
      </c>
      <c r="AB209" t="s">
        <v>32</v>
      </c>
      <c r="AC209" t="s">
        <v>87</v>
      </c>
      <c r="AD209" t="s">
        <v>87</v>
      </c>
      <c r="AE209" t="s">
        <v>87</v>
      </c>
      <c r="AF209" t="s">
        <v>1382</v>
      </c>
      <c r="AG209" t="s">
        <v>87</v>
      </c>
      <c r="AH209" t="s">
        <v>1310</v>
      </c>
      <c r="AI209" t="s">
        <v>1383</v>
      </c>
      <c r="AJ209" t="s">
        <v>1383</v>
      </c>
      <c r="AK209" t="s">
        <v>85</v>
      </c>
      <c r="AL209" t="s">
        <v>1258</v>
      </c>
      <c r="AM209" t="s">
        <v>1375</v>
      </c>
      <c r="AN209" t="s">
        <v>1376</v>
      </c>
      <c r="AO209" t="s">
        <v>1384</v>
      </c>
      <c r="AP209" t="s">
        <v>1476</v>
      </c>
      <c r="AQ209" t="s">
        <v>1479</v>
      </c>
      <c r="AR209" t="s">
        <v>1480</v>
      </c>
      <c r="AS209" t="s">
        <v>1318</v>
      </c>
      <c r="AT209" t="s">
        <v>1319</v>
      </c>
      <c r="AU209" t="s">
        <v>1320</v>
      </c>
      <c r="AV209" t="s">
        <v>88</v>
      </c>
      <c r="AW209" t="s">
        <v>89</v>
      </c>
      <c r="AX209">
        <v>11</v>
      </c>
      <c r="AY209" t="s">
        <v>1310</v>
      </c>
      <c r="AZ209">
        <v>50</v>
      </c>
      <c r="BA209">
        <v>50</v>
      </c>
      <c r="BB209" t="s">
        <v>88</v>
      </c>
      <c r="BC209" t="s">
        <v>1269</v>
      </c>
      <c r="BD209" t="s">
        <v>1269</v>
      </c>
      <c r="BE209" t="s">
        <v>55</v>
      </c>
      <c r="BF209" t="s">
        <v>56</v>
      </c>
      <c r="BG209" t="s">
        <v>32</v>
      </c>
      <c r="BH209" t="s">
        <v>32</v>
      </c>
      <c r="BI209" t="s">
        <v>1270</v>
      </c>
      <c r="BJ209" t="s">
        <v>1271</v>
      </c>
      <c r="BK209" s="2">
        <v>765.87</v>
      </c>
      <c r="BL209" s="2">
        <v>-3.19</v>
      </c>
      <c r="BM209" s="2">
        <v>762.68</v>
      </c>
      <c r="BN209" s="2">
        <v>0</v>
      </c>
      <c r="BO209" s="2">
        <v>-38.29</v>
      </c>
      <c r="BP209" s="2">
        <v>0</v>
      </c>
      <c r="BQ209" s="2">
        <v>724.39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t="s">
        <v>32</v>
      </c>
      <c r="CL209" t="s">
        <v>2378</v>
      </c>
      <c r="CM209" t="s">
        <v>2377</v>
      </c>
      <c r="CN209" t="s">
        <v>2374</v>
      </c>
      <c r="CO209" t="s">
        <v>87</v>
      </c>
      <c r="CP209" t="b">
        <v>1</v>
      </c>
      <c r="CQ209" t="s">
        <v>2378</v>
      </c>
      <c r="CR209" t="b">
        <v>1</v>
      </c>
    </row>
    <row r="210" spans="1:96" x14ac:dyDescent="0.25">
      <c r="A210" t="s">
        <v>18</v>
      </c>
      <c r="B210" t="s">
        <v>1504</v>
      </c>
      <c r="C210" t="str">
        <f t="shared" si="3"/>
        <v>000001130041-2020-20201231Termoli</v>
      </c>
      <c r="D210" t="s">
        <v>180</v>
      </c>
      <c r="E210" t="s">
        <v>181</v>
      </c>
      <c r="F210" t="s">
        <v>71</v>
      </c>
      <c r="G210" t="s">
        <v>1363</v>
      </c>
      <c r="H210" t="s">
        <v>1363</v>
      </c>
      <c r="I210" t="s">
        <v>1297</v>
      </c>
      <c r="J210" t="s">
        <v>1298</v>
      </c>
      <c r="K210" t="s">
        <v>1299</v>
      </c>
      <c r="L210" t="s">
        <v>1300</v>
      </c>
      <c r="M210" t="s">
        <v>1301</v>
      </c>
      <c r="N210" t="s">
        <v>1245</v>
      </c>
      <c r="O210" t="s">
        <v>1364</v>
      </c>
      <c r="P210" t="s">
        <v>1364</v>
      </c>
      <c r="Q210" t="s">
        <v>1373</v>
      </c>
      <c r="R210" t="s">
        <v>1428</v>
      </c>
      <c r="S210" t="s">
        <v>51</v>
      </c>
      <c r="T210" t="s">
        <v>52</v>
      </c>
      <c r="U210" t="s">
        <v>182</v>
      </c>
      <c r="V210" t="s">
        <v>182</v>
      </c>
      <c r="W210" t="s">
        <v>181</v>
      </c>
      <c r="X210" t="s">
        <v>1391</v>
      </c>
      <c r="Y210" t="s">
        <v>1345</v>
      </c>
      <c r="Z210" t="s">
        <v>1306</v>
      </c>
      <c r="AA210" t="s">
        <v>1307</v>
      </c>
      <c r="AB210" t="s">
        <v>32</v>
      </c>
      <c r="AC210" t="s">
        <v>50</v>
      </c>
      <c r="AD210" t="s">
        <v>1308</v>
      </c>
      <c r="AE210" t="s">
        <v>50</v>
      </c>
      <c r="AF210" t="s">
        <v>1309</v>
      </c>
      <c r="AG210" t="s">
        <v>50</v>
      </c>
      <c r="AH210" t="s">
        <v>1310</v>
      </c>
      <c r="AI210" t="s">
        <v>1311</v>
      </c>
      <c r="AJ210" t="s">
        <v>1311</v>
      </c>
      <c r="AK210" t="s">
        <v>48</v>
      </c>
      <c r="AL210" t="s">
        <v>1258</v>
      </c>
      <c r="AM210" t="s">
        <v>1392</v>
      </c>
      <c r="AN210" t="s">
        <v>1393</v>
      </c>
      <c r="AO210" t="s">
        <v>1314</v>
      </c>
      <c r="AP210" t="s">
        <v>1397</v>
      </c>
      <c r="AQ210" t="s">
        <v>1479</v>
      </c>
      <c r="AR210" t="s">
        <v>1480</v>
      </c>
      <c r="AS210" t="s">
        <v>1318</v>
      </c>
      <c r="AT210" t="s">
        <v>1319</v>
      </c>
      <c r="AU210" t="s">
        <v>1320</v>
      </c>
      <c r="AV210" t="s">
        <v>53</v>
      </c>
      <c r="AW210" t="s">
        <v>54</v>
      </c>
      <c r="AX210">
        <v>2</v>
      </c>
      <c r="AY210" t="s">
        <v>1310</v>
      </c>
      <c r="AZ210">
        <v>40</v>
      </c>
      <c r="BA210">
        <v>40</v>
      </c>
      <c r="BB210" t="s">
        <v>53</v>
      </c>
      <c r="BC210" t="s">
        <v>1269</v>
      </c>
      <c r="BD210" t="s">
        <v>1269</v>
      </c>
      <c r="BE210" t="s">
        <v>55</v>
      </c>
      <c r="BF210" t="s">
        <v>56</v>
      </c>
      <c r="BG210" t="s">
        <v>32</v>
      </c>
      <c r="BH210" t="s">
        <v>32</v>
      </c>
      <c r="BI210" t="s">
        <v>1270</v>
      </c>
      <c r="BJ210" t="s">
        <v>1271</v>
      </c>
      <c r="BK210" s="2">
        <v>12124.87</v>
      </c>
      <c r="BL210" s="2">
        <v>-50.52</v>
      </c>
      <c r="BM210" s="2">
        <v>12074.35</v>
      </c>
      <c r="BN210" s="2">
        <v>0</v>
      </c>
      <c r="BO210" s="2">
        <v>-606.24</v>
      </c>
      <c r="BP210" s="2">
        <v>0</v>
      </c>
      <c r="BQ210" s="2">
        <v>11468.11</v>
      </c>
      <c r="BR210" s="2">
        <v>0</v>
      </c>
      <c r="BS210" s="2">
        <v>0</v>
      </c>
      <c r="BT210" s="2">
        <v>0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t="s">
        <v>32</v>
      </c>
      <c r="CL210" t="s">
        <v>2378</v>
      </c>
      <c r="CM210" t="s">
        <v>2377</v>
      </c>
      <c r="CN210" t="s">
        <v>2374</v>
      </c>
      <c r="CO210" t="s">
        <v>50</v>
      </c>
      <c r="CP210" t="b">
        <v>1</v>
      </c>
      <c r="CQ210" t="s">
        <v>2378</v>
      </c>
      <c r="CR210" t="b">
        <v>1</v>
      </c>
    </row>
    <row r="211" spans="1:96" x14ac:dyDescent="0.25">
      <c r="A211" t="s">
        <v>18</v>
      </c>
      <c r="B211" t="s">
        <v>1505</v>
      </c>
      <c r="C211" t="str">
        <f t="shared" si="3"/>
        <v>000001130041-2021-20210430Termoli</v>
      </c>
      <c r="D211" t="s">
        <v>180</v>
      </c>
      <c r="E211" t="s">
        <v>181</v>
      </c>
      <c r="F211" t="s">
        <v>76</v>
      </c>
      <c r="G211" t="s">
        <v>1420</v>
      </c>
      <c r="H211" t="s">
        <v>1420</v>
      </c>
      <c r="I211" t="s">
        <v>1297</v>
      </c>
      <c r="J211" t="s">
        <v>1298</v>
      </c>
      <c r="K211" t="s">
        <v>1299</v>
      </c>
      <c r="L211" t="s">
        <v>1300</v>
      </c>
      <c r="M211" t="s">
        <v>1301</v>
      </c>
      <c r="N211" t="s">
        <v>1245</v>
      </c>
      <c r="O211" t="s">
        <v>1421</v>
      </c>
      <c r="P211" t="s">
        <v>1421</v>
      </c>
      <c r="Q211" t="s">
        <v>1373</v>
      </c>
      <c r="R211" t="s">
        <v>1428</v>
      </c>
      <c r="S211" t="s">
        <v>51</v>
      </c>
      <c r="T211" t="s">
        <v>52</v>
      </c>
      <c r="U211" t="s">
        <v>182</v>
      </c>
      <c r="V211" t="s">
        <v>182</v>
      </c>
      <c r="W211" t="s">
        <v>181</v>
      </c>
      <c r="X211" t="s">
        <v>1391</v>
      </c>
      <c r="Y211" t="s">
        <v>1345</v>
      </c>
      <c r="Z211" t="s">
        <v>1306</v>
      </c>
      <c r="AA211" t="s">
        <v>1307</v>
      </c>
      <c r="AB211" t="s">
        <v>32</v>
      </c>
      <c r="AC211" t="s">
        <v>50</v>
      </c>
      <c r="AD211" t="s">
        <v>1308</v>
      </c>
      <c r="AE211" s="35"/>
      <c r="AF211" t="s">
        <v>1309</v>
      </c>
      <c r="AG211" t="s">
        <v>50</v>
      </c>
      <c r="AH211" t="s">
        <v>1310</v>
      </c>
      <c r="AI211" t="s">
        <v>1311</v>
      </c>
      <c r="AJ211" t="s">
        <v>1311</v>
      </c>
      <c r="AK211" t="s">
        <v>48</v>
      </c>
      <c r="AL211" t="s">
        <v>1258</v>
      </c>
      <c r="AM211" t="s">
        <v>1392</v>
      </c>
      <c r="AN211" t="s">
        <v>1393</v>
      </c>
      <c r="AO211" t="s">
        <v>1314</v>
      </c>
      <c r="AP211" t="s">
        <v>1397</v>
      </c>
      <c r="AQ211" t="s">
        <v>1479</v>
      </c>
      <c r="AR211" t="s">
        <v>1480</v>
      </c>
      <c r="AS211" t="s">
        <v>1318</v>
      </c>
      <c r="AT211" t="s">
        <v>1319</v>
      </c>
      <c r="AU211" t="s">
        <v>1320</v>
      </c>
      <c r="AV211" t="s">
        <v>53</v>
      </c>
      <c r="AW211" t="s">
        <v>54</v>
      </c>
      <c r="AX211">
        <v>2</v>
      </c>
      <c r="AY211" t="s">
        <v>1310</v>
      </c>
      <c r="AZ211">
        <v>40</v>
      </c>
      <c r="BA211">
        <v>40</v>
      </c>
      <c r="BC211" t="s">
        <v>1269</v>
      </c>
      <c r="BD211" t="s">
        <v>1269</v>
      </c>
      <c r="BE211" t="s">
        <v>77</v>
      </c>
      <c r="BF211" t="s">
        <v>31</v>
      </c>
      <c r="BG211" t="s">
        <v>32</v>
      </c>
      <c r="BH211" t="s">
        <v>32</v>
      </c>
      <c r="BI211" t="s">
        <v>1270</v>
      </c>
      <c r="BJ211" t="s">
        <v>1271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t="s">
        <v>32</v>
      </c>
      <c r="CL211" t="s">
        <v>2378</v>
      </c>
      <c r="CM211" t="s">
        <v>2377</v>
      </c>
      <c r="CN211" t="s">
        <v>2374</v>
      </c>
    </row>
    <row r="212" spans="1:96" x14ac:dyDescent="0.25">
      <c r="A212" t="s">
        <v>18</v>
      </c>
      <c r="B212" t="s">
        <v>1505</v>
      </c>
      <c r="C212" t="str">
        <f t="shared" si="3"/>
        <v>000001130041-2021-20210531Termoli</v>
      </c>
      <c r="D212" t="s">
        <v>180</v>
      </c>
      <c r="E212" t="s">
        <v>181</v>
      </c>
      <c r="F212" t="s">
        <v>76</v>
      </c>
      <c r="G212" t="s">
        <v>1422</v>
      </c>
      <c r="H212" t="s">
        <v>1422</v>
      </c>
      <c r="I212" t="s">
        <v>1297</v>
      </c>
      <c r="J212" t="s">
        <v>1298</v>
      </c>
      <c r="K212" t="s">
        <v>1299</v>
      </c>
      <c r="L212" t="s">
        <v>1300</v>
      </c>
      <c r="M212" t="s">
        <v>1301</v>
      </c>
      <c r="N212" t="s">
        <v>1245</v>
      </c>
      <c r="O212" t="s">
        <v>1423</v>
      </c>
      <c r="P212" t="s">
        <v>1423</v>
      </c>
      <c r="Q212" t="s">
        <v>1373</v>
      </c>
      <c r="R212" t="s">
        <v>1428</v>
      </c>
      <c r="S212" t="s">
        <v>51</v>
      </c>
      <c r="T212" t="s">
        <v>52</v>
      </c>
      <c r="U212" t="s">
        <v>182</v>
      </c>
      <c r="V212" t="s">
        <v>182</v>
      </c>
      <c r="W212" t="s">
        <v>181</v>
      </c>
      <c r="X212" t="s">
        <v>1391</v>
      </c>
      <c r="Y212" t="s">
        <v>1345</v>
      </c>
      <c r="Z212" t="s">
        <v>1306</v>
      </c>
      <c r="AA212" t="s">
        <v>1307</v>
      </c>
      <c r="AB212" t="s">
        <v>32</v>
      </c>
      <c r="AC212" t="s">
        <v>50</v>
      </c>
      <c r="AD212" t="s">
        <v>1308</v>
      </c>
      <c r="AE212" s="35"/>
      <c r="AF212" t="s">
        <v>1309</v>
      </c>
      <c r="AG212" t="s">
        <v>50</v>
      </c>
      <c r="AH212" t="s">
        <v>1310</v>
      </c>
      <c r="AI212" t="s">
        <v>1311</v>
      </c>
      <c r="AJ212" t="s">
        <v>1311</v>
      </c>
      <c r="AK212" t="s">
        <v>48</v>
      </c>
      <c r="AL212" t="s">
        <v>1258</v>
      </c>
      <c r="AM212" t="s">
        <v>1392</v>
      </c>
      <c r="AN212" t="s">
        <v>1393</v>
      </c>
      <c r="AO212" t="s">
        <v>1314</v>
      </c>
      <c r="AP212" t="s">
        <v>1397</v>
      </c>
      <c r="AQ212" t="s">
        <v>1479</v>
      </c>
      <c r="AR212" t="s">
        <v>1480</v>
      </c>
      <c r="AS212" t="s">
        <v>1318</v>
      </c>
      <c r="AT212" t="s">
        <v>1319</v>
      </c>
      <c r="AU212" t="s">
        <v>1320</v>
      </c>
      <c r="AV212" t="s">
        <v>53</v>
      </c>
      <c r="AW212" t="s">
        <v>54</v>
      </c>
      <c r="AX212">
        <v>2</v>
      </c>
      <c r="AY212" t="s">
        <v>1310</v>
      </c>
      <c r="AZ212">
        <v>40</v>
      </c>
      <c r="BA212">
        <v>40</v>
      </c>
      <c r="BC212" t="s">
        <v>1269</v>
      </c>
      <c r="BD212" t="s">
        <v>1269</v>
      </c>
      <c r="BE212" t="s">
        <v>77</v>
      </c>
      <c r="BF212" t="s">
        <v>31</v>
      </c>
      <c r="BG212" t="s">
        <v>32</v>
      </c>
      <c r="BH212" t="s">
        <v>32</v>
      </c>
      <c r="BI212" t="s">
        <v>1270</v>
      </c>
      <c r="BJ212" t="s">
        <v>1271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t="s">
        <v>32</v>
      </c>
      <c r="CL212" t="s">
        <v>2378</v>
      </c>
      <c r="CM212" t="s">
        <v>2377</v>
      </c>
      <c r="CN212" t="s">
        <v>2374</v>
      </c>
    </row>
    <row r="213" spans="1:96" x14ac:dyDescent="0.25">
      <c r="A213" t="s">
        <v>18</v>
      </c>
      <c r="B213" t="s">
        <v>1505</v>
      </c>
      <c r="C213" t="str">
        <f t="shared" si="3"/>
        <v>000001130041-2021-20211101Termoli</v>
      </c>
      <c r="D213" t="s">
        <v>180</v>
      </c>
      <c r="E213" t="s">
        <v>181</v>
      </c>
      <c r="F213" t="s">
        <v>76</v>
      </c>
      <c r="G213" t="s">
        <v>1367</v>
      </c>
      <c r="H213" t="s">
        <v>1367</v>
      </c>
      <c r="I213" t="s">
        <v>1297</v>
      </c>
      <c r="J213" t="s">
        <v>1298</v>
      </c>
      <c r="K213" t="s">
        <v>1299</v>
      </c>
      <c r="L213" t="s">
        <v>1300</v>
      </c>
      <c r="M213" t="s">
        <v>1301</v>
      </c>
      <c r="N213" t="s">
        <v>1245</v>
      </c>
      <c r="O213" t="s">
        <v>1367</v>
      </c>
      <c r="P213" t="s">
        <v>1343</v>
      </c>
      <c r="Q213" t="s">
        <v>1373</v>
      </c>
      <c r="R213" t="s">
        <v>1428</v>
      </c>
      <c r="S213" t="s">
        <v>51</v>
      </c>
      <c r="T213" t="s">
        <v>52</v>
      </c>
      <c r="U213" t="s">
        <v>182</v>
      </c>
      <c r="V213" t="s">
        <v>182</v>
      </c>
      <c r="W213" t="s">
        <v>181</v>
      </c>
      <c r="X213" t="s">
        <v>1391</v>
      </c>
      <c r="Y213" t="s">
        <v>1345</v>
      </c>
      <c r="Z213" t="s">
        <v>1306</v>
      </c>
      <c r="AA213" t="s">
        <v>1307</v>
      </c>
      <c r="AB213" t="s">
        <v>32</v>
      </c>
      <c r="AC213" t="s">
        <v>50</v>
      </c>
      <c r="AD213" t="s">
        <v>1308</v>
      </c>
      <c r="AE213" s="35"/>
      <c r="AF213" t="s">
        <v>1309</v>
      </c>
      <c r="AG213" t="s">
        <v>50</v>
      </c>
      <c r="AH213" t="s">
        <v>1310</v>
      </c>
      <c r="AI213" t="s">
        <v>1311</v>
      </c>
      <c r="AJ213" t="s">
        <v>1311</v>
      </c>
      <c r="AK213" t="s">
        <v>48</v>
      </c>
      <c r="AL213" t="s">
        <v>1258</v>
      </c>
      <c r="AM213" t="s">
        <v>1392</v>
      </c>
      <c r="AN213" t="s">
        <v>1393</v>
      </c>
      <c r="AO213" t="s">
        <v>1314</v>
      </c>
      <c r="AP213" t="s">
        <v>1397</v>
      </c>
      <c r="AQ213" t="s">
        <v>1479</v>
      </c>
      <c r="AR213" t="s">
        <v>1480</v>
      </c>
      <c r="AS213" t="s">
        <v>1318</v>
      </c>
      <c r="AT213" t="s">
        <v>1319</v>
      </c>
      <c r="AU213" t="s">
        <v>1320</v>
      </c>
      <c r="AV213" t="s">
        <v>53</v>
      </c>
      <c r="AW213" t="s">
        <v>54</v>
      </c>
      <c r="AX213">
        <v>2</v>
      </c>
      <c r="AY213" t="s">
        <v>1310</v>
      </c>
      <c r="AZ213">
        <v>40</v>
      </c>
      <c r="BA213">
        <v>40</v>
      </c>
      <c r="BC213" t="s">
        <v>1269</v>
      </c>
      <c r="BD213" t="s">
        <v>1269</v>
      </c>
      <c r="BE213" t="s">
        <v>77</v>
      </c>
      <c r="BF213" t="s">
        <v>31</v>
      </c>
      <c r="BG213" t="s">
        <v>78</v>
      </c>
      <c r="BH213" t="s">
        <v>32</v>
      </c>
      <c r="BI213" t="s">
        <v>1270</v>
      </c>
      <c r="BJ213" t="s">
        <v>1271</v>
      </c>
      <c r="BK213" s="2">
        <v>0</v>
      </c>
      <c r="BL213" s="2">
        <v>0</v>
      </c>
      <c r="BM213" s="2">
        <v>0</v>
      </c>
      <c r="BN213" s="2">
        <v>98.76</v>
      </c>
      <c r="BO213" s="2">
        <v>-0.82</v>
      </c>
      <c r="BP213" s="2">
        <v>0</v>
      </c>
      <c r="BQ213" s="2">
        <v>97.940000000000012</v>
      </c>
      <c r="BR213" s="2">
        <v>98.76</v>
      </c>
      <c r="BS213" s="2">
        <v>0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t="s">
        <v>32</v>
      </c>
      <c r="CL213" t="s">
        <v>2378</v>
      </c>
      <c r="CM213" t="s">
        <v>2377</v>
      </c>
      <c r="CN213" t="s">
        <v>2374</v>
      </c>
    </row>
    <row r="214" spans="1:96" x14ac:dyDescent="0.25">
      <c r="A214" t="s">
        <v>18</v>
      </c>
      <c r="B214" t="s">
        <v>1505</v>
      </c>
      <c r="C214" t="str">
        <f t="shared" si="3"/>
        <v>000001130041-2021-20211231Termoli</v>
      </c>
      <c r="D214" t="s">
        <v>180</v>
      </c>
      <c r="E214" t="s">
        <v>181</v>
      </c>
      <c r="F214" t="s">
        <v>76</v>
      </c>
      <c r="G214" t="s">
        <v>1368</v>
      </c>
      <c r="H214" t="s">
        <v>1368</v>
      </c>
      <c r="I214" t="s">
        <v>1297</v>
      </c>
      <c r="J214" t="s">
        <v>1298</v>
      </c>
      <c r="K214" t="s">
        <v>1299</v>
      </c>
      <c r="L214" t="s">
        <v>1300</v>
      </c>
      <c r="M214" t="s">
        <v>1301</v>
      </c>
      <c r="N214" t="s">
        <v>1245</v>
      </c>
      <c r="O214" t="s">
        <v>1371</v>
      </c>
      <c r="P214" t="s">
        <v>1371</v>
      </c>
      <c r="Q214" t="s">
        <v>1373</v>
      </c>
      <c r="R214" t="s">
        <v>1428</v>
      </c>
      <c r="S214" t="s">
        <v>51</v>
      </c>
      <c r="T214" t="s">
        <v>52</v>
      </c>
      <c r="U214" t="s">
        <v>182</v>
      </c>
      <c r="V214" t="s">
        <v>182</v>
      </c>
      <c r="W214" t="s">
        <v>181</v>
      </c>
      <c r="X214" t="s">
        <v>1391</v>
      </c>
      <c r="Y214" t="s">
        <v>1345</v>
      </c>
      <c r="Z214" t="s">
        <v>1306</v>
      </c>
      <c r="AA214" t="s">
        <v>1307</v>
      </c>
      <c r="AB214" t="s">
        <v>32</v>
      </c>
      <c r="AC214" t="s">
        <v>50</v>
      </c>
      <c r="AD214" t="s">
        <v>1308</v>
      </c>
      <c r="AE214" s="35"/>
      <c r="AF214" t="s">
        <v>1309</v>
      </c>
      <c r="AG214" t="s">
        <v>50</v>
      </c>
      <c r="AH214" t="s">
        <v>1310</v>
      </c>
      <c r="AI214" t="s">
        <v>1311</v>
      </c>
      <c r="AJ214" t="s">
        <v>1311</v>
      </c>
      <c r="AK214" t="s">
        <v>48</v>
      </c>
      <c r="AL214" t="s">
        <v>1258</v>
      </c>
      <c r="AM214" t="s">
        <v>1392</v>
      </c>
      <c r="AN214" t="s">
        <v>1393</v>
      </c>
      <c r="AO214" t="s">
        <v>1314</v>
      </c>
      <c r="AP214" t="s">
        <v>1397</v>
      </c>
      <c r="AQ214" t="s">
        <v>1479</v>
      </c>
      <c r="AR214" t="s">
        <v>1480</v>
      </c>
      <c r="AS214" t="s">
        <v>1318</v>
      </c>
      <c r="AT214" t="s">
        <v>1319</v>
      </c>
      <c r="AU214" t="s">
        <v>1320</v>
      </c>
      <c r="AV214" t="s">
        <v>53</v>
      </c>
      <c r="AW214" t="s">
        <v>54</v>
      </c>
      <c r="AX214">
        <v>2</v>
      </c>
      <c r="AY214" t="s">
        <v>1310</v>
      </c>
      <c r="AZ214">
        <v>40</v>
      </c>
      <c r="BA214">
        <v>40</v>
      </c>
      <c r="BC214" t="s">
        <v>1269</v>
      </c>
      <c r="BD214" t="s">
        <v>1269</v>
      </c>
      <c r="BE214" t="s">
        <v>77</v>
      </c>
      <c r="BF214" t="s">
        <v>31</v>
      </c>
      <c r="BG214" t="s">
        <v>78</v>
      </c>
      <c r="BH214" t="s">
        <v>32</v>
      </c>
      <c r="BI214" t="s">
        <v>1270</v>
      </c>
      <c r="BJ214" t="s">
        <v>1271</v>
      </c>
      <c r="BK214" s="2">
        <v>0</v>
      </c>
      <c r="BL214" s="2">
        <v>0</v>
      </c>
      <c r="BM214" s="2">
        <v>0</v>
      </c>
      <c r="BN214" s="2">
        <v>816.92</v>
      </c>
      <c r="BO214" s="2">
        <v>-3.4</v>
      </c>
      <c r="BP214" s="2">
        <v>0</v>
      </c>
      <c r="BQ214" s="2">
        <v>813.52</v>
      </c>
      <c r="BR214" s="2">
        <v>816.92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t="s">
        <v>32</v>
      </c>
      <c r="CL214" t="s">
        <v>2378</v>
      </c>
      <c r="CM214" t="s">
        <v>2377</v>
      </c>
      <c r="CN214" t="s">
        <v>2374</v>
      </c>
    </row>
    <row r="215" spans="1:96" x14ac:dyDescent="0.25">
      <c r="A215" t="s">
        <v>18</v>
      </c>
      <c r="B215" t="s">
        <v>1506</v>
      </c>
      <c r="C215" t="str">
        <f t="shared" si="3"/>
        <v>000001130042-2020-20201231Termoli</v>
      </c>
      <c r="D215" t="s">
        <v>183</v>
      </c>
      <c r="E215" t="s">
        <v>184</v>
      </c>
      <c r="F215" t="s">
        <v>71</v>
      </c>
      <c r="G215" t="s">
        <v>1363</v>
      </c>
      <c r="H215" t="s">
        <v>1363</v>
      </c>
      <c r="I215" t="s">
        <v>1297</v>
      </c>
      <c r="J215" t="s">
        <v>1298</v>
      </c>
      <c r="K215" t="s">
        <v>1299</v>
      </c>
      <c r="L215" t="s">
        <v>1300</v>
      </c>
      <c r="M215" t="s">
        <v>1301</v>
      </c>
      <c r="N215" t="s">
        <v>1245</v>
      </c>
      <c r="O215" t="s">
        <v>1364</v>
      </c>
      <c r="P215" t="s">
        <v>1364</v>
      </c>
      <c r="Q215" t="s">
        <v>1373</v>
      </c>
      <c r="R215" t="s">
        <v>1428</v>
      </c>
      <c r="S215" t="s">
        <v>51</v>
      </c>
      <c r="T215" t="s">
        <v>52</v>
      </c>
      <c r="U215" t="s">
        <v>185</v>
      </c>
      <c r="V215" t="s">
        <v>185</v>
      </c>
      <c r="W215" t="s">
        <v>184</v>
      </c>
      <c r="X215" t="s">
        <v>1391</v>
      </c>
      <c r="Y215" t="s">
        <v>1345</v>
      </c>
      <c r="Z215" t="s">
        <v>1306</v>
      </c>
      <c r="AA215" t="s">
        <v>1307</v>
      </c>
      <c r="AB215" t="s">
        <v>32</v>
      </c>
      <c r="AC215" t="s">
        <v>50</v>
      </c>
      <c r="AD215" t="s">
        <v>1308</v>
      </c>
      <c r="AE215" t="s">
        <v>50</v>
      </c>
      <c r="AF215" t="s">
        <v>1309</v>
      </c>
      <c r="AG215" t="s">
        <v>50</v>
      </c>
      <c r="AH215" t="s">
        <v>1310</v>
      </c>
      <c r="AI215" t="s">
        <v>1311</v>
      </c>
      <c r="AJ215" t="s">
        <v>1311</v>
      </c>
      <c r="AK215" t="s">
        <v>48</v>
      </c>
      <c r="AL215" t="s">
        <v>1258</v>
      </c>
      <c r="AM215" t="s">
        <v>1507</v>
      </c>
      <c r="AN215" t="s">
        <v>1508</v>
      </c>
      <c r="AO215" t="s">
        <v>1314</v>
      </c>
      <c r="AP215" t="s">
        <v>1397</v>
      </c>
      <c r="AQ215" t="s">
        <v>1316</v>
      </c>
      <c r="AR215" t="s">
        <v>1317</v>
      </c>
      <c r="AS215" t="s">
        <v>1318</v>
      </c>
      <c r="AT215" t="s">
        <v>1319</v>
      </c>
      <c r="AU215" t="s">
        <v>1320</v>
      </c>
      <c r="AV215" t="s">
        <v>53</v>
      </c>
      <c r="AW215" t="s">
        <v>54</v>
      </c>
      <c r="AX215">
        <v>2</v>
      </c>
      <c r="AY215" t="s">
        <v>1310</v>
      </c>
      <c r="AZ215">
        <v>40</v>
      </c>
      <c r="BA215">
        <v>40</v>
      </c>
      <c r="BB215" t="s">
        <v>53</v>
      </c>
      <c r="BC215" t="s">
        <v>1269</v>
      </c>
      <c r="BD215" t="s">
        <v>1269</v>
      </c>
      <c r="BE215" t="s">
        <v>55</v>
      </c>
      <c r="BF215" t="s">
        <v>56</v>
      </c>
      <c r="BG215" t="s">
        <v>32</v>
      </c>
      <c r="BH215" t="s">
        <v>32</v>
      </c>
      <c r="BI215" t="s">
        <v>1270</v>
      </c>
      <c r="BJ215" t="s">
        <v>1271</v>
      </c>
      <c r="BK215" s="2">
        <v>1693.41</v>
      </c>
      <c r="BL215" s="2">
        <v>-7.06</v>
      </c>
      <c r="BM215" s="2">
        <v>1686.35</v>
      </c>
      <c r="BN215" s="2">
        <v>0</v>
      </c>
      <c r="BO215" s="2">
        <v>-84.67</v>
      </c>
      <c r="BP215" s="2">
        <v>0</v>
      </c>
      <c r="BQ215" s="2">
        <v>1601.68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t="s">
        <v>32</v>
      </c>
      <c r="CL215" t="s">
        <v>2378</v>
      </c>
      <c r="CM215" t="s">
        <v>2377</v>
      </c>
      <c r="CN215" t="s">
        <v>2374</v>
      </c>
      <c r="CO215" t="s">
        <v>50</v>
      </c>
      <c r="CP215" t="b">
        <v>1</v>
      </c>
      <c r="CQ215" t="s">
        <v>2378</v>
      </c>
      <c r="CR215" t="b">
        <v>1</v>
      </c>
    </row>
    <row r="216" spans="1:96" x14ac:dyDescent="0.25">
      <c r="A216" t="s">
        <v>18</v>
      </c>
      <c r="B216" t="s">
        <v>1509</v>
      </c>
      <c r="C216" t="str">
        <f t="shared" si="3"/>
        <v>000001130042-2021-20210701Termoli</v>
      </c>
      <c r="D216" t="s">
        <v>183</v>
      </c>
      <c r="E216" t="s">
        <v>184</v>
      </c>
      <c r="F216" t="s">
        <v>76</v>
      </c>
      <c r="G216" t="s">
        <v>1425</v>
      </c>
      <c r="H216" t="s">
        <v>1367</v>
      </c>
      <c r="I216" t="s">
        <v>1297</v>
      </c>
      <c r="J216" t="s">
        <v>1298</v>
      </c>
      <c r="K216" t="s">
        <v>1299</v>
      </c>
      <c r="L216" t="s">
        <v>1300</v>
      </c>
      <c r="M216" t="s">
        <v>1301</v>
      </c>
      <c r="N216" t="s">
        <v>1245</v>
      </c>
      <c r="O216" t="s">
        <v>1425</v>
      </c>
      <c r="P216" t="s">
        <v>1343</v>
      </c>
      <c r="Q216" t="s">
        <v>1373</v>
      </c>
      <c r="R216" t="s">
        <v>1428</v>
      </c>
      <c r="S216" t="s">
        <v>51</v>
      </c>
      <c r="T216" t="s">
        <v>52</v>
      </c>
      <c r="U216" t="s">
        <v>185</v>
      </c>
      <c r="V216" t="s">
        <v>185</v>
      </c>
      <c r="W216" t="s">
        <v>184</v>
      </c>
      <c r="X216" t="s">
        <v>1391</v>
      </c>
      <c r="Y216" t="s">
        <v>1345</v>
      </c>
      <c r="Z216" t="s">
        <v>1306</v>
      </c>
      <c r="AA216" t="s">
        <v>1307</v>
      </c>
      <c r="AB216" t="s">
        <v>32</v>
      </c>
      <c r="AC216" t="s">
        <v>50</v>
      </c>
      <c r="AD216" t="s">
        <v>1308</v>
      </c>
      <c r="AE216" s="35"/>
      <c r="AF216" t="s">
        <v>1309</v>
      </c>
      <c r="AG216" t="s">
        <v>50</v>
      </c>
      <c r="AH216" t="s">
        <v>1310</v>
      </c>
      <c r="AI216" t="s">
        <v>1311</v>
      </c>
      <c r="AJ216" t="s">
        <v>1311</v>
      </c>
      <c r="AK216" t="s">
        <v>48</v>
      </c>
      <c r="AL216" t="s">
        <v>1258</v>
      </c>
      <c r="AM216" t="s">
        <v>1507</v>
      </c>
      <c r="AN216" t="s">
        <v>1508</v>
      </c>
      <c r="AO216" t="s">
        <v>1314</v>
      </c>
      <c r="AP216" t="s">
        <v>1397</v>
      </c>
      <c r="AQ216" t="s">
        <v>1316</v>
      </c>
      <c r="AR216" t="s">
        <v>1317</v>
      </c>
      <c r="AS216" t="s">
        <v>1318</v>
      </c>
      <c r="AT216" t="s">
        <v>1319</v>
      </c>
      <c r="AU216" t="s">
        <v>1320</v>
      </c>
      <c r="AV216" t="s">
        <v>53</v>
      </c>
      <c r="AW216" t="s">
        <v>54</v>
      </c>
      <c r="AX216">
        <v>2</v>
      </c>
      <c r="AY216" t="s">
        <v>1310</v>
      </c>
      <c r="AZ216">
        <v>40</v>
      </c>
      <c r="BA216">
        <v>40</v>
      </c>
      <c r="BC216" t="s">
        <v>1269</v>
      </c>
      <c r="BD216" t="s">
        <v>1269</v>
      </c>
      <c r="BE216" t="s">
        <v>77</v>
      </c>
      <c r="BF216" t="s">
        <v>31</v>
      </c>
      <c r="BG216" t="s">
        <v>78</v>
      </c>
      <c r="BH216" t="s">
        <v>32</v>
      </c>
      <c r="BI216" t="s">
        <v>1270</v>
      </c>
      <c r="BJ216" t="s">
        <v>1271</v>
      </c>
      <c r="BK216" s="2">
        <v>0</v>
      </c>
      <c r="BL216" s="2">
        <v>0</v>
      </c>
      <c r="BM216" s="2">
        <v>0</v>
      </c>
      <c r="BN216" s="2">
        <v>391.05</v>
      </c>
      <c r="BO216" s="2">
        <v>-9.7799999999999994</v>
      </c>
      <c r="BP216" s="2">
        <v>0</v>
      </c>
      <c r="BQ216" s="2">
        <v>381.27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391.05</v>
      </c>
      <c r="CH216" s="2">
        <v>0</v>
      </c>
      <c r="CI216" s="2">
        <v>0</v>
      </c>
      <c r="CJ216" s="2">
        <v>0</v>
      </c>
      <c r="CK216" t="s">
        <v>32</v>
      </c>
      <c r="CL216" t="s">
        <v>2378</v>
      </c>
      <c r="CM216" t="s">
        <v>2377</v>
      </c>
      <c r="CN216" t="s">
        <v>2374</v>
      </c>
    </row>
    <row r="217" spans="1:96" x14ac:dyDescent="0.25">
      <c r="A217" t="s">
        <v>18</v>
      </c>
      <c r="B217" t="s">
        <v>1509</v>
      </c>
      <c r="C217" t="str">
        <f t="shared" si="3"/>
        <v>000001130042-2021-20210801Termoli</v>
      </c>
      <c r="D217" t="s">
        <v>183</v>
      </c>
      <c r="E217" t="s">
        <v>184</v>
      </c>
      <c r="F217" t="s">
        <v>76</v>
      </c>
      <c r="G217" t="s">
        <v>1426</v>
      </c>
      <c r="H217" t="s">
        <v>1367</v>
      </c>
      <c r="I217" t="s">
        <v>1297</v>
      </c>
      <c r="J217" t="s">
        <v>1298</v>
      </c>
      <c r="K217" t="s">
        <v>1299</v>
      </c>
      <c r="L217" t="s">
        <v>1300</v>
      </c>
      <c r="M217" t="s">
        <v>1301</v>
      </c>
      <c r="N217" t="s">
        <v>1245</v>
      </c>
      <c r="O217" t="s">
        <v>1426</v>
      </c>
      <c r="P217" t="s">
        <v>1343</v>
      </c>
      <c r="Q217" t="s">
        <v>1373</v>
      </c>
      <c r="R217" t="s">
        <v>1428</v>
      </c>
      <c r="S217" t="s">
        <v>51</v>
      </c>
      <c r="T217" t="s">
        <v>52</v>
      </c>
      <c r="U217" t="s">
        <v>185</v>
      </c>
      <c r="V217" t="s">
        <v>185</v>
      </c>
      <c r="W217" t="s">
        <v>184</v>
      </c>
      <c r="X217" t="s">
        <v>1391</v>
      </c>
      <c r="Y217" t="s">
        <v>1345</v>
      </c>
      <c r="Z217" t="s">
        <v>1306</v>
      </c>
      <c r="AA217" t="s">
        <v>1307</v>
      </c>
      <c r="AB217" t="s">
        <v>32</v>
      </c>
      <c r="AC217" t="s">
        <v>50</v>
      </c>
      <c r="AD217" t="s">
        <v>1308</v>
      </c>
      <c r="AE217" s="35"/>
      <c r="AF217" t="s">
        <v>1309</v>
      </c>
      <c r="AG217" t="s">
        <v>50</v>
      </c>
      <c r="AH217" t="s">
        <v>1310</v>
      </c>
      <c r="AI217" t="s">
        <v>1311</v>
      </c>
      <c r="AJ217" t="s">
        <v>1311</v>
      </c>
      <c r="AK217" t="s">
        <v>48</v>
      </c>
      <c r="AL217" t="s">
        <v>1258</v>
      </c>
      <c r="AM217" t="s">
        <v>1507</v>
      </c>
      <c r="AN217" t="s">
        <v>1508</v>
      </c>
      <c r="AO217" t="s">
        <v>1314</v>
      </c>
      <c r="AP217" t="s">
        <v>1397</v>
      </c>
      <c r="AQ217" t="s">
        <v>1316</v>
      </c>
      <c r="AR217" t="s">
        <v>1317</v>
      </c>
      <c r="AS217" t="s">
        <v>1318</v>
      </c>
      <c r="AT217" t="s">
        <v>1319</v>
      </c>
      <c r="AU217" t="s">
        <v>1320</v>
      </c>
      <c r="AV217" t="s">
        <v>53</v>
      </c>
      <c r="AW217" t="s">
        <v>54</v>
      </c>
      <c r="AX217">
        <v>2</v>
      </c>
      <c r="AY217" t="s">
        <v>1310</v>
      </c>
      <c r="AZ217">
        <v>40</v>
      </c>
      <c r="BA217">
        <v>40</v>
      </c>
      <c r="BC217" t="s">
        <v>1269</v>
      </c>
      <c r="BD217" t="s">
        <v>1269</v>
      </c>
      <c r="BE217" t="s">
        <v>77</v>
      </c>
      <c r="BF217" t="s">
        <v>31</v>
      </c>
      <c r="BG217" t="s">
        <v>78</v>
      </c>
      <c r="BH217" t="s">
        <v>32</v>
      </c>
      <c r="BI217" t="s">
        <v>1270</v>
      </c>
      <c r="BJ217" t="s">
        <v>1271</v>
      </c>
      <c r="BK217" s="2">
        <v>0</v>
      </c>
      <c r="BL217" s="2">
        <v>0</v>
      </c>
      <c r="BM217" s="2">
        <v>0</v>
      </c>
      <c r="BN217" s="2">
        <v>35.76</v>
      </c>
      <c r="BO217" s="2">
        <v>-0.75</v>
      </c>
      <c r="BP217" s="2">
        <v>0</v>
      </c>
      <c r="BQ217" s="2">
        <v>35.01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35.76</v>
      </c>
      <c r="CH217" s="2">
        <v>0</v>
      </c>
      <c r="CI217" s="2">
        <v>0</v>
      </c>
      <c r="CJ217" s="2">
        <v>0</v>
      </c>
      <c r="CK217" t="s">
        <v>32</v>
      </c>
      <c r="CL217" t="s">
        <v>2378</v>
      </c>
      <c r="CM217" t="s">
        <v>2377</v>
      </c>
      <c r="CN217" t="s">
        <v>2374</v>
      </c>
    </row>
    <row r="218" spans="1:96" x14ac:dyDescent="0.25">
      <c r="A218" t="s">
        <v>18</v>
      </c>
      <c r="B218" t="s">
        <v>1509</v>
      </c>
      <c r="C218" t="str">
        <f t="shared" si="3"/>
        <v>000001130042-2021-20211101Termoli</v>
      </c>
      <c r="D218" t="s">
        <v>183</v>
      </c>
      <c r="E218" t="s">
        <v>184</v>
      </c>
      <c r="F218" t="s">
        <v>76</v>
      </c>
      <c r="G218" t="s">
        <v>1367</v>
      </c>
      <c r="H218" t="s">
        <v>1368</v>
      </c>
      <c r="I218" t="s">
        <v>1297</v>
      </c>
      <c r="J218" t="s">
        <v>1298</v>
      </c>
      <c r="K218" t="s">
        <v>1299</v>
      </c>
      <c r="L218" t="s">
        <v>1300</v>
      </c>
      <c r="M218" t="s">
        <v>1301</v>
      </c>
      <c r="N218" t="s">
        <v>1245</v>
      </c>
      <c r="O218" t="s">
        <v>1367</v>
      </c>
      <c r="P218" t="s">
        <v>1343</v>
      </c>
      <c r="Q218" t="s">
        <v>1373</v>
      </c>
      <c r="R218" t="s">
        <v>1428</v>
      </c>
      <c r="S218" t="s">
        <v>51</v>
      </c>
      <c r="T218" t="s">
        <v>52</v>
      </c>
      <c r="U218" t="s">
        <v>185</v>
      </c>
      <c r="V218" t="s">
        <v>185</v>
      </c>
      <c r="W218" t="s">
        <v>184</v>
      </c>
      <c r="X218" t="s">
        <v>1391</v>
      </c>
      <c r="Y218" t="s">
        <v>1345</v>
      </c>
      <c r="Z218" t="s">
        <v>1306</v>
      </c>
      <c r="AA218" t="s">
        <v>1307</v>
      </c>
      <c r="AB218" t="s">
        <v>32</v>
      </c>
      <c r="AC218" t="s">
        <v>50</v>
      </c>
      <c r="AD218" t="s">
        <v>1308</v>
      </c>
      <c r="AE218" s="35"/>
      <c r="AF218" t="s">
        <v>1309</v>
      </c>
      <c r="AG218" t="s">
        <v>50</v>
      </c>
      <c r="AH218" t="s">
        <v>1310</v>
      </c>
      <c r="AI218" t="s">
        <v>1311</v>
      </c>
      <c r="AJ218" t="s">
        <v>1311</v>
      </c>
      <c r="AK218" t="s">
        <v>48</v>
      </c>
      <c r="AL218" t="s">
        <v>1258</v>
      </c>
      <c r="AM218" t="s">
        <v>1507</v>
      </c>
      <c r="AN218" t="s">
        <v>1508</v>
      </c>
      <c r="AO218" t="s">
        <v>1314</v>
      </c>
      <c r="AP218" t="s">
        <v>1397</v>
      </c>
      <c r="AQ218" t="s">
        <v>1316</v>
      </c>
      <c r="AR218" t="s">
        <v>1317</v>
      </c>
      <c r="AS218" t="s">
        <v>1318</v>
      </c>
      <c r="AT218" t="s">
        <v>1319</v>
      </c>
      <c r="AU218" t="s">
        <v>1320</v>
      </c>
      <c r="AV218" t="s">
        <v>53</v>
      </c>
      <c r="AW218" t="s">
        <v>54</v>
      </c>
      <c r="AX218">
        <v>2</v>
      </c>
      <c r="AY218" t="s">
        <v>1310</v>
      </c>
      <c r="AZ218">
        <v>40</v>
      </c>
      <c r="BA218">
        <v>40</v>
      </c>
      <c r="BC218" t="s">
        <v>1269</v>
      </c>
      <c r="BD218" t="s">
        <v>1269</v>
      </c>
      <c r="BE218" t="s">
        <v>77</v>
      </c>
      <c r="BF218" t="s">
        <v>31</v>
      </c>
      <c r="BG218" t="s">
        <v>78</v>
      </c>
      <c r="BH218" t="s">
        <v>32</v>
      </c>
      <c r="BI218" t="s">
        <v>1270</v>
      </c>
      <c r="BJ218" t="s">
        <v>1271</v>
      </c>
      <c r="BK218" s="2">
        <v>0</v>
      </c>
      <c r="BL218" s="2">
        <v>0</v>
      </c>
      <c r="BM218" s="2">
        <v>0</v>
      </c>
      <c r="BN218" s="2">
        <v>55.96</v>
      </c>
      <c r="BO218" s="2">
        <v>-0.47</v>
      </c>
      <c r="BP218" s="2">
        <v>0</v>
      </c>
      <c r="BQ218" s="2">
        <v>55.49</v>
      </c>
      <c r="BR218" s="2">
        <v>682.01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0</v>
      </c>
      <c r="CE218" s="2">
        <v>0</v>
      </c>
      <c r="CF218" s="2">
        <v>-682.01</v>
      </c>
      <c r="CG218" s="2">
        <v>55.96</v>
      </c>
      <c r="CH218" s="2">
        <v>0</v>
      </c>
      <c r="CI218" s="2">
        <v>0</v>
      </c>
      <c r="CJ218" s="2">
        <v>0</v>
      </c>
      <c r="CK218" t="s">
        <v>32</v>
      </c>
      <c r="CL218" t="s">
        <v>2378</v>
      </c>
      <c r="CM218" t="s">
        <v>2377</v>
      </c>
      <c r="CN218" t="s">
        <v>2374</v>
      </c>
    </row>
    <row r="219" spans="1:96" x14ac:dyDescent="0.25">
      <c r="A219" t="s">
        <v>18</v>
      </c>
      <c r="B219" t="s">
        <v>1509</v>
      </c>
      <c r="C219" t="str">
        <f t="shared" si="3"/>
        <v>000001130042-2021-20211130Termoli</v>
      </c>
      <c r="D219" t="s">
        <v>183</v>
      </c>
      <c r="E219" t="s">
        <v>184</v>
      </c>
      <c r="F219" t="s">
        <v>76</v>
      </c>
      <c r="G219" t="s">
        <v>1369</v>
      </c>
      <c r="H219" t="s">
        <v>1367</v>
      </c>
      <c r="I219" t="s">
        <v>1297</v>
      </c>
      <c r="J219" t="s">
        <v>1298</v>
      </c>
      <c r="K219" t="s">
        <v>1299</v>
      </c>
      <c r="L219" t="s">
        <v>1300</v>
      </c>
      <c r="M219" t="s">
        <v>1301</v>
      </c>
      <c r="N219" t="s">
        <v>1245</v>
      </c>
      <c r="O219" t="s">
        <v>1370</v>
      </c>
      <c r="P219" t="s">
        <v>1370</v>
      </c>
      <c r="Q219" t="s">
        <v>1373</v>
      </c>
      <c r="R219" t="s">
        <v>1428</v>
      </c>
      <c r="S219" t="s">
        <v>51</v>
      </c>
      <c r="T219" t="s">
        <v>52</v>
      </c>
      <c r="U219" t="s">
        <v>185</v>
      </c>
      <c r="V219" t="s">
        <v>185</v>
      </c>
      <c r="W219" t="s">
        <v>184</v>
      </c>
      <c r="X219" t="s">
        <v>1391</v>
      </c>
      <c r="Y219" t="s">
        <v>1345</v>
      </c>
      <c r="Z219" t="s">
        <v>1306</v>
      </c>
      <c r="AA219" t="s">
        <v>1307</v>
      </c>
      <c r="AB219" t="s">
        <v>32</v>
      </c>
      <c r="AC219" t="s">
        <v>50</v>
      </c>
      <c r="AD219" t="s">
        <v>1308</v>
      </c>
      <c r="AE219" s="35"/>
      <c r="AF219" t="s">
        <v>1309</v>
      </c>
      <c r="AG219" t="s">
        <v>50</v>
      </c>
      <c r="AH219" t="s">
        <v>1310</v>
      </c>
      <c r="AI219" t="s">
        <v>1311</v>
      </c>
      <c r="AJ219" t="s">
        <v>1311</v>
      </c>
      <c r="AK219" t="s">
        <v>48</v>
      </c>
      <c r="AL219" t="s">
        <v>1258</v>
      </c>
      <c r="AM219" t="s">
        <v>1507</v>
      </c>
      <c r="AN219" t="s">
        <v>1508</v>
      </c>
      <c r="AO219" t="s">
        <v>1314</v>
      </c>
      <c r="AP219" t="s">
        <v>1397</v>
      </c>
      <c r="AQ219" t="s">
        <v>1316</v>
      </c>
      <c r="AR219" t="s">
        <v>1317</v>
      </c>
      <c r="AS219" t="s">
        <v>1318</v>
      </c>
      <c r="AT219" t="s">
        <v>1319</v>
      </c>
      <c r="AU219" t="s">
        <v>1320</v>
      </c>
      <c r="AV219" t="s">
        <v>53</v>
      </c>
      <c r="AW219" t="s">
        <v>54</v>
      </c>
      <c r="AX219">
        <v>2</v>
      </c>
      <c r="AY219" t="s">
        <v>1310</v>
      </c>
      <c r="AZ219">
        <v>40</v>
      </c>
      <c r="BA219">
        <v>40</v>
      </c>
      <c r="BC219" t="s">
        <v>1269</v>
      </c>
      <c r="BD219" t="s">
        <v>1269</v>
      </c>
      <c r="BE219" t="s">
        <v>77</v>
      </c>
      <c r="BF219" t="s">
        <v>31</v>
      </c>
      <c r="BG219" t="s">
        <v>78</v>
      </c>
      <c r="BH219" t="s">
        <v>32</v>
      </c>
      <c r="BI219" t="s">
        <v>1270</v>
      </c>
      <c r="BJ219" t="s">
        <v>1271</v>
      </c>
      <c r="BK219" s="2">
        <v>0</v>
      </c>
      <c r="BL219" s="2">
        <v>0</v>
      </c>
      <c r="BM219" s="2">
        <v>0</v>
      </c>
      <c r="BN219" s="2">
        <v>255.2</v>
      </c>
      <c r="BO219" s="2">
        <v>-3.19</v>
      </c>
      <c r="BP219" s="2">
        <v>0</v>
      </c>
      <c r="BQ219" s="2">
        <v>252.01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255.2</v>
      </c>
      <c r="CH219" s="2">
        <v>0</v>
      </c>
      <c r="CI219" s="2">
        <v>0</v>
      </c>
      <c r="CJ219" s="2">
        <v>0</v>
      </c>
      <c r="CK219" t="s">
        <v>32</v>
      </c>
      <c r="CL219" t="s">
        <v>2378</v>
      </c>
      <c r="CM219" t="s">
        <v>2377</v>
      </c>
      <c r="CN219" t="s">
        <v>2374</v>
      </c>
    </row>
    <row r="220" spans="1:96" x14ac:dyDescent="0.25">
      <c r="A220" t="s">
        <v>18</v>
      </c>
      <c r="B220" t="s">
        <v>1509</v>
      </c>
      <c r="C220" t="str">
        <f t="shared" si="3"/>
        <v>000001130042-2021-20211231Termoli</v>
      </c>
      <c r="D220" t="s">
        <v>183</v>
      </c>
      <c r="E220" t="s">
        <v>184</v>
      </c>
      <c r="F220" t="s">
        <v>76</v>
      </c>
      <c r="G220" t="s">
        <v>1368</v>
      </c>
      <c r="H220" t="s">
        <v>1368</v>
      </c>
      <c r="I220" t="s">
        <v>1297</v>
      </c>
      <c r="J220" t="s">
        <v>1298</v>
      </c>
      <c r="K220" t="s">
        <v>1299</v>
      </c>
      <c r="L220" t="s">
        <v>1300</v>
      </c>
      <c r="M220" t="s">
        <v>1301</v>
      </c>
      <c r="N220" t="s">
        <v>1245</v>
      </c>
      <c r="O220" t="s">
        <v>1371</v>
      </c>
      <c r="P220" t="s">
        <v>1371</v>
      </c>
      <c r="Q220" t="s">
        <v>1373</v>
      </c>
      <c r="R220" t="s">
        <v>1428</v>
      </c>
      <c r="S220" t="s">
        <v>51</v>
      </c>
      <c r="T220" t="s">
        <v>52</v>
      </c>
      <c r="U220" t="s">
        <v>185</v>
      </c>
      <c r="V220" t="s">
        <v>185</v>
      </c>
      <c r="W220" t="s">
        <v>184</v>
      </c>
      <c r="X220" t="s">
        <v>1391</v>
      </c>
      <c r="Y220" t="s">
        <v>1345</v>
      </c>
      <c r="Z220" t="s">
        <v>1306</v>
      </c>
      <c r="AA220" t="s">
        <v>1307</v>
      </c>
      <c r="AB220" t="s">
        <v>32</v>
      </c>
      <c r="AC220" t="s">
        <v>50</v>
      </c>
      <c r="AD220" t="s">
        <v>1308</v>
      </c>
      <c r="AE220" s="35"/>
      <c r="AF220" t="s">
        <v>1309</v>
      </c>
      <c r="AG220" t="s">
        <v>50</v>
      </c>
      <c r="AH220" t="s">
        <v>1310</v>
      </c>
      <c r="AI220" t="s">
        <v>1311</v>
      </c>
      <c r="AJ220" t="s">
        <v>1311</v>
      </c>
      <c r="AK220" t="s">
        <v>48</v>
      </c>
      <c r="AL220" t="s">
        <v>1258</v>
      </c>
      <c r="AM220" t="s">
        <v>1507</v>
      </c>
      <c r="AN220" t="s">
        <v>1508</v>
      </c>
      <c r="AO220" t="s">
        <v>1314</v>
      </c>
      <c r="AP220" t="s">
        <v>1397</v>
      </c>
      <c r="AQ220" t="s">
        <v>1316</v>
      </c>
      <c r="AR220" t="s">
        <v>1317</v>
      </c>
      <c r="AS220" t="s">
        <v>1318</v>
      </c>
      <c r="AT220" t="s">
        <v>1319</v>
      </c>
      <c r="AU220" t="s">
        <v>1320</v>
      </c>
      <c r="AV220" t="s">
        <v>53</v>
      </c>
      <c r="AW220" t="s">
        <v>54</v>
      </c>
      <c r="AX220">
        <v>2</v>
      </c>
      <c r="AY220" t="s">
        <v>1310</v>
      </c>
      <c r="AZ220">
        <v>40</v>
      </c>
      <c r="BA220">
        <v>40</v>
      </c>
      <c r="BC220" t="s">
        <v>1269</v>
      </c>
      <c r="BD220" t="s">
        <v>1269</v>
      </c>
      <c r="BE220" t="s">
        <v>77</v>
      </c>
      <c r="BF220" t="s">
        <v>31</v>
      </c>
      <c r="BG220" t="s">
        <v>78</v>
      </c>
      <c r="BH220" t="s">
        <v>32</v>
      </c>
      <c r="BI220" t="s">
        <v>1270</v>
      </c>
      <c r="BJ220" t="s">
        <v>1271</v>
      </c>
      <c r="BK220" s="2">
        <v>0</v>
      </c>
      <c r="BL220" s="2">
        <v>0</v>
      </c>
      <c r="BM220" s="2">
        <v>0</v>
      </c>
      <c r="BN220" s="2">
        <v>1575.52</v>
      </c>
      <c r="BO220" s="2">
        <v>-6.56</v>
      </c>
      <c r="BP220" s="2">
        <v>0</v>
      </c>
      <c r="BQ220" s="2">
        <v>1568.96</v>
      </c>
      <c r="BR220" s="2">
        <v>1631.48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-55.96</v>
      </c>
      <c r="CG220" s="2">
        <v>0</v>
      </c>
      <c r="CH220" s="2">
        <v>0</v>
      </c>
      <c r="CI220" s="2">
        <v>0</v>
      </c>
      <c r="CJ220" s="2">
        <v>0</v>
      </c>
      <c r="CK220" t="s">
        <v>32</v>
      </c>
      <c r="CL220" t="s">
        <v>2378</v>
      </c>
      <c r="CM220" t="s">
        <v>2377</v>
      </c>
      <c r="CN220" t="s">
        <v>2374</v>
      </c>
    </row>
    <row r="221" spans="1:96" x14ac:dyDescent="0.25">
      <c r="A221" t="s">
        <v>18</v>
      </c>
      <c r="B221" t="s">
        <v>1510</v>
      </c>
      <c r="C221" t="str">
        <f t="shared" si="3"/>
        <v>000001130043-2020-20201231Termoli</v>
      </c>
      <c r="D221" t="s">
        <v>186</v>
      </c>
      <c r="E221" t="s">
        <v>187</v>
      </c>
      <c r="F221" t="s">
        <v>71</v>
      </c>
      <c r="G221" t="s">
        <v>1363</v>
      </c>
      <c r="H221" t="s">
        <v>1363</v>
      </c>
      <c r="I221" t="s">
        <v>1297</v>
      </c>
      <c r="J221" t="s">
        <v>1298</v>
      </c>
      <c r="K221" t="s">
        <v>1299</v>
      </c>
      <c r="L221" t="s">
        <v>1300</v>
      </c>
      <c r="M221" t="s">
        <v>1301</v>
      </c>
      <c r="N221" t="s">
        <v>1245</v>
      </c>
      <c r="O221" t="s">
        <v>1364</v>
      </c>
      <c r="P221" t="s">
        <v>1364</v>
      </c>
      <c r="Q221" t="s">
        <v>1373</v>
      </c>
      <c r="R221" t="s">
        <v>1428</v>
      </c>
      <c r="S221" t="s">
        <v>51</v>
      </c>
      <c r="T221" t="s">
        <v>52</v>
      </c>
      <c r="U221" t="s">
        <v>188</v>
      </c>
      <c r="V221" t="s">
        <v>188</v>
      </c>
      <c r="W221" t="s">
        <v>187</v>
      </c>
      <c r="X221" t="s">
        <v>1391</v>
      </c>
      <c r="Y221" t="s">
        <v>1345</v>
      </c>
      <c r="Z221" t="s">
        <v>1306</v>
      </c>
      <c r="AA221" t="s">
        <v>1307</v>
      </c>
      <c r="AB221" t="s">
        <v>32</v>
      </c>
      <c r="AC221" t="s">
        <v>50</v>
      </c>
      <c r="AD221" t="s">
        <v>1308</v>
      </c>
      <c r="AE221" t="s">
        <v>50</v>
      </c>
      <c r="AF221" t="s">
        <v>1309</v>
      </c>
      <c r="AG221" t="s">
        <v>50</v>
      </c>
      <c r="AH221" t="s">
        <v>1310</v>
      </c>
      <c r="AI221" t="s">
        <v>1311</v>
      </c>
      <c r="AJ221" t="s">
        <v>1311</v>
      </c>
      <c r="AK221" t="s">
        <v>48</v>
      </c>
      <c r="AL221" t="s">
        <v>1258</v>
      </c>
      <c r="AM221" t="s">
        <v>1511</v>
      </c>
      <c r="AN221" t="s">
        <v>1512</v>
      </c>
      <c r="AO221" t="s">
        <v>1314</v>
      </c>
      <c r="AP221" t="s">
        <v>1397</v>
      </c>
      <c r="AQ221" t="s">
        <v>1316</v>
      </c>
      <c r="AR221" t="s">
        <v>1317</v>
      </c>
      <c r="AS221" t="s">
        <v>1318</v>
      </c>
      <c r="AT221" t="s">
        <v>1319</v>
      </c>
      <c r="AU221" t="s">
        <v>1320</v>
      </c>
      <c r="AV221" t="s">
        <v>53</v>
      </c>
      <c r="AW221" t="s">
        <v>54</v>
      </c>
      <c r="AX221">
        <v>2</v>
      </c>
      <c r="AY221" t="s">
        <v>1310</v>
      </c>
      <c r="AZ221">
        <v>40</v>
      </c>
      <c r="BA221">
        <v>40</v>
      </c>
      <c r="BB221" t="s">
        <v>53</v>
      </c>
      <c r="BC221" t="s">
        <v>1269</v>
      </c>
      <c r="BD221" t="s">
        <v>1269</v>
      </c>
      <c r="BE221" t="s">
        <v>55</v>
      </c>
      <c r="BF221" t="s">
        <v>56</v>
      </c>
      <c r="BG221" t="s">
        <v>32</v>
      </c>
      <c r="BH221" t="s">
        <v>32</v>
      </c>
      <c r="BI221" t="s">
        <v>1270</v>
      </c>
      <c r="BJ221" t="s">
        <v>1271</v>
      </c>
      <c r="BK221" s="2">
        <v>1013.86</v>
      </c>
      <c r="BL221" s="2">
        <v>-4.22</v>
      </c>
      <c r="BM221" s="2">
        <v>1009.64</v>
      </c>
      <c r="BN221" s="2">
        <v>0</v>
      </c>
      <c r="BO221" s="2">
        <v>-50.69</v>
      </c>
      <c r="BP221" s="2">
        <v>0</v>
      </c>
      <c r="BQ221" s="2">
        <v>958.95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t="s">
        <v>32</v>
      </c>
      <c r="CL221" t="s">
        <v>2378</v>
      </c>
      <c r="CM221" t="s">
        <v>2377</v>
      </c>
      <c r="CN221" t="s">
        <v>2374</v>
      </c>
      <c r="CO221" t="s">
        <v>50</v>
      </c>
      <c r="CP221" t="b">
        <v>1</v>
      </c>
      <c r="CQ221" t="s">
        <v>2378</v>
      </c>
      <c r="CR221" t="b">
        <v>1</v>
      </c>
    </row>
    <row r="222" spans="1:96" x14ac:dyDescent="0.25">
      <c r="A222" t="s">
        <v>18</v>
      </c>
      <c r="B222" t="s">
        <v>1513</v>
      </c>
      <c r="C222" t="str">
        <f t="shared" si="3"/>
        <v>000001130043-2021-20210101Termoli</v>
      </c>
      <c r="D222" t="s">
        <v>186</v>
      </c>
      <c r="E222" t="s">
        <v>187</v>
      </c>
      <c r="F222" t="s">
        <v>76</v>
      </c>
      <c r="G222" t="s">
        <v>1416</v>
      </c>
      <c r="H222" t="s">
        <v>1370</v>
      </c>
      <c r="I222" t="s">
        <v>1297</v>
      </c>
      <c r="J222" t="s">
        <v>1298</v>
      </c>
      <c r="K222" t="s">
        <v>1299</v>
      </c>
      <c r="L222" t="s">
        <v>1300</v>
      </c>
      <c r="M222" t="s">
        <v>1301</v>
      </c>
      <c r="N222" t="s">
        <v>1245</v>
      </c>
      <c r="O222" t="s">
        <v>1416</v>
      </c>
      <c r="P222" t="s">
        <v>1343</v>
      </c>
      <c r="Q222" t="s">
        <v>1373</v>
      </c>
      <c r="R222" t="s">
        <v>1428</v>
      </c>
      <c r="S222" t="s">
        <v>51</v>
      </c>
      <c r="T222" t="s">
        <v>52</v>
      </c>
      <c r="U222" t="s">
        <v>188</v>
      </c>
      <c r="V222" t="s">
        <v>188</v>
      </c>
      <c r="W222" t="s">
        <v>187</v>
      </c>
      <c r="X222" t="s">
        <v>1391</v>
      </c>
      <c r="Y222" t="s">
        <v>1345</v>
      </c>
      <c r="Z222" t="s">
        <v>1306</v>
      </c>
      <c r="AA222" t="s">
        <v>1307</v>
      </c>
      <c r="AB222" t="s">
        <v>32</v>
      </c>
      <c r="AC222" t="s">
        <v>50</v>
      </c>
      <c r="AD222" t="s">
        <v>1308</v>
      </c>
      <c r="AE222" s="35"/>
      <c r="AF222" t="s">
        <v>1309</v>
      </c>
      <c r="AG222" t="s">
        <v>50</v>
      </c>
      <c r="AH222" t="s">
        <v>1310</v>
      </c>
      <c r="AI222" t="s">
        <v>1311</v>
      </c>
      <c r="AJ222" t="s">
        <v>1311</v>
      </c>
      <c r="AK222" t="s">
        <v>48</v>
      </c>
      <c r="AL222" t="s">
        <v>1258</v>
      </c>
      <c r="AM222" t="s">
        <v>1511</v>
      </c>
      <c r="AN222" t="s">
        <v>1512</v>
      </c>
      <c r="AO222" t="s">
        <v>1314</v>
      </c>
      <c r="AP222" t="s">
        <v>1397</v>
      </c>
      <c r="AQ222" t="s">
        <v>1316</v>
      </c>
      <c r="AR222" t="s">
        <v>1317</v>
      </c>
      <c r="AS222" t="s">
        <v>1318</v>
      </c>
      <c r="AT222" t="s">
        <v>1319</v>
      </c>
      <c r="AU222" t="s">
        <v>1320</v>
      </c>
      <c r="AV222" t="s">
        <v>53</v>
      </c>
      <c r="AW222" t="s">
        <v>54</v>
      </c>
      <c r="AX222">
        <v>2</v>
      </c>
      <c r="AY222" t="s">
        <v>1310</v>
      </c>
      <c r="AZ222">
        <v>40</v>
      </c>
      <c r="BA222">
        <v>40</v>
      </c>
      <c r="BC222" t="s">
        <v>1269</v>
      </c>
      <c r="BD222" t="s">
        <v>1269</v>
      </c>
      <c r="BE222" t="s">
        <v>77</v>
      </c>
      <c r="BF222" t="s">
        <v>31</v>
      </c>
      <c r="BG222" t="s">
        <v>78</v>
      </c>
      <c r="BH222" t="s">
        <v>32</v>
      </c>
      <c r="BI222" t="s">
        <v>1270</v>
      </c>
      <c r="BJ222" t="s">
        <v>1271</v>
      </c>
      <c r="BK222" s="2">
        <v>0</v>
      </c>
      <c r="BL222" s="2">
        <v>0</v>
      </c>
      <c r="BM222" s="2">
        <v>0</v>
      </c>
      <c r="BN222" s="2">
        <v>610.76</v>
      </c>
      <c r="BO222" s="2">
        <v>-30.54</v>
      </c>
      <c r="BP222" s="2">
        <v>0</v>
      </c>
      <c r="BQ222" s="2">
        <v>580.22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610.76</v>
      </c>
      <c r="CH222" s="2">
        <v>0</v>
      </c>
      <c r="CI222" s="2">
        <v>0</v>
      </c>
      <c r="CJ222" s="2">
        <v>0</v>
      </c>
      <c r="CK222" t="s">
        <v>32</v>
      </c>
      <c r="CL222" t="s">
        <v>2378</v>
      </c>
      <c r="CM222" t="s">
        <v>2377</v>
      </c>
      <c r="CN222" t="s">
        <v>2374</v>
      </c>
    </row>
    <row r="223" spans="1:96" x14ac:dyDescent="0.25">
      <c r="A223" t="s">
        <v>18</v>
      </c>
      <c r="B223" t="s">
        <v>1513</v>
      </c>
      <c r="C223" t="str">
        <f t="shared" si="3"/>
        <v>000001130043-2021-20210201Termoli</v>
      </c>
      <c r="D223" t="s">
        <v>186</v>
      </c>
      <c r="E223" t="s">
        <v>187</v>
      </c>
      <c r="F223" t="s">
        <v>76</v>
      </c>
      <c r="G223" t="s">
        <v>1417</v>
      </c>
      <c r="H223" t="s">
        <v>1370</v>
      </c>
      <c r="I223" t="s">
        <v>1297</v>
      </c>
      <c r="J223" t="s">
        <v>1298</v>
      </c>
      <c r="K223" t="s">
        <v>1299</v>
      </c>
      <c r="L223" t="s">
        <v>1300</v>
      </c>
      <c r="M223" t="s">
        <v>1301</v>
      </c>
      <c r="N223" t="s">
        <v>1245</v>
      </c>
      <c r="O223" t="s">
        <v>1417</v>
      </c>
      <c r="P223" t="s">
        <v>1343</v>
      </c>
      <c r="Q223" t="s">
        <v>1373</v>
      </c>
      <c r="R223" t="s">
        <v>1428</v>
      </c>
      <c r="S223" t="s">
        <v>51</v>
      </c>
      <c r="T223" t="s">
        <v>52</v>
      </c>
      <c r="U223" t="s">
        <v>188</v>
      </c>
      <c r="V223" t="s">
        <v>188</v>
      </c>
      <c r="W223" t="s">
        <v>187</v>
      </c>
      <c r="X223" t="s">
        <v>1391</v>
      </c>
      <c r="Y223" t="s">
        <v>1345</v>
      </c>
      <c r="Z223" t="s">
        <v>1306</v>
      </c>
      <c r="AA223" t="s">
        <v>1307</v>
      </c>
      <c r="AB223" t="s">
        <v>32</v>
      </c>
      <c r="AC223" t="s">
        <v>50</v>
      </c>
      <c r="AD223" t="s">
        <v>1308</v>
      </c>
      <c r="AE223" s="35"/>
      <c r="AF223" t="s">
        <v>1309</v>
      </c>
      <c r="AG223" t="s">
        <v>50</v>
      </c>
      <c r="AH223" t="s">
        <v>1310</v>
      </c>
      <c r="AI223" t="s">
        <v>1311</v>
      </c>
      <c r="AJ223" t="s">
        <v>1311</v>
      </c>
      <c r="AK223" t="s">
        <v>48</v>
      </c>
      <c r="AL223" t="s">
        <v>1258</v>
      </c>
      <c r="AM223" t="s">
        <v>1511</v>
      </c>
      <c r="AN223" t="s">
        <v>1512</v>
      </c>
      <c r="AO223" t="s">
        <v>1314</v>
      </c>
      <c r="AP223" t="s">
        <v>1397</v>
      </c>
      <c r="AQ223" t="s">
        <v>1316</v>
      </c>
      <c r="AR223" t="s">
        <v>1317</v>
      </c>
      <c r="AS223" t="s">
        <v>1318</v>
      </c>
      <c r="AT223" t="s">
        <v>1319</v>
      </c>
      <c r="AU223" t="s">
        <v>1320</v>
      </c>
      <c r="AV223" t="s">
        <v>53</v>
      </c>
      <c r="AW223" t="s">
        <v>54</v>
      </c>
      <c r="AX223">
        <v>2</v>
      </c>
      <c r="AY223" t="s">
        <v>1310</v>
      </c>
      <c r="AZ223">
        <v>40</v>
      </c>
      <c r="BA223">
        <v>40</v>
      </c>
      <c r="BC223" t="s">
        <v>1269</v>
      </c>
      <c r="BD223" t="s">
        <v>1269</v>
      </c>
      <c r="BE223" t="s">
        <v>77</v>
      </c>
      <c r="BF223" t="s">
        <v>31</v>
      </c>
      <c r="BG223" t="s">
        <v>78</v>
      </c>
      <c r="BH223" t="s">
        <v>32</v>
      </c>
      <c r="BI223" t="s">
        <v>1270</v>
      </c>
      <c r="BJ223" t="s">
        <v>1271</v>
      </c>
      <c r="BK223" s="2">
        <v>0</v>
      </c>
      <c r="BL223" s="2">
        <v>0</v>
      </c>
      <c r="BM223" s="2">
        <v>0</v>
      </c>
      <c r="BN223" s="2">
        <v>432.51</v>
      </c>
      <c r="BO223" s="2">
        <v>-19.82</v>
      </c>
      <c r="BP223" s="2">
        <v>0</v>
      </c>
      <c r="BQ223" s="2">
        <v>412.69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432.51</v>
      </c>
      <c r="CH223" s="2">
        <v>0</v>
      </c>
      <c r="CI223" s="2">
        <v>0</v>
      </c>
      <c r="CJ223" s="2">
        <v>0</v>
      </c>
      <c r="CK223" t="s">
        <v>32</v>
      </c>
      <c r="CL223" t="s">
        <v>2378</v>
      </c>
      <c r="CM223" t="s">
        <v>2377</v>
      </c>
      <c r="CN223" t="s">
        <v>2374</v>
      </c>
    </row>
    <row r="224" spans="1:96" x14ac:dyDescent="0.25">
      <c r="A224" t="s">
        <v>18</v>
      </c>
      <c r="B224" t="s">
        <v>1513</v>
      </c>
      <c r="C224" t="str">
        <f t="shared" si="3"/>
        <v>000001130043-2021-20210331Termoli</v>
      </c>
      <c r="D224" t="s">
        <v>186</v>
      </c>
      <c r="E224" t="s">
        <v>187</v>
      </c>
      <c r="F224" t="s">
        <v>76</v>
      </c>
      <c r="G224" t="s">
        <v>1418</v>
      </c>
      <c r="H224" t="s">
        <v>1370</v>
      </c>
      <c r="I224" t="s">
        <v>1297</v>
      </c>
      <c r="J224" t="s">
        <v>1298</v>
      </c>
      <c r="K224" t="s">
        <v>1299</v>
      </c>
      <c r="L224" t="s">
        <v>1300</v>
      </c>
      <c r="M224" t="s">
        <v>1301</v>
      </c>
      <c r="N224" t="s">
        <v>1245</v>
      </c>
      <c r="O224" t="s">
        <v>1419</v>
      </c>
      <c r="P224" t="s">
        <v>1419</v>
      </c>
      <c r="Q224" t="s">
        <v>1373</v>
      </c>
      <c r="R224" t="s">
        <v>1428</v>
      </c>
      <c r="S224" t="s">
        <v>51</v>
      </c>
      <c r="T224" t="s">
        <v>52</v>
      </c>
      <c r="U224" t="s">
        <v>188</v>
      </c>
      <c r="V224" t="s">
        <v>188</v>
      </c>
      <c r="W224" t="s">
        <v>187</v>
      </c>
      <c r="X224" t="s">
        <v>1391</v>
      </c>
      <c r="Y224" t="s">
        <v>1345</v>
      </c>
      <c r="Z224" t="s">
        <v>1306</v>
      </c>
      <c r="AA224" t="s">
        <v>1307</v>
      </c>
      <c r="AB224" t="s">
        <v>32</v>
      </c>
      <c r="AC224" t="s">
        <v>50</v>
      </c>
      <c r="AD224" t="s">
        <v>1308</v>
      </c>
      <c r="AE224" s="35"/>
      <c r="AF224" t="s">
        <v>1309</v>
      </c>
      <c r="AG224" t="s">
        <v>50</v>
      </c>
      <c r="AH224" t="s">
        <v>1310</v>
      </c>
      <c r="AI224" t="s">
        <v>1311</v>
      </c>
      <c r="AJ224" t="s">
        <v>1311</v>
      </c>
      <c r="AK224" t="s">
        <v>48</v>
      </c>
      <c r="AL224" t="s">
        <v>1258</v>
      </c>
      <c r="AM224" t="s">
        <v>1511</v>
      </c>
      <c r="AN224" t="s">
        <v>1512</v>
      </c>
      <c r="AO224" t="s">
        <v>1314</v>
      </c>
      <c r="AP224" t="s">
        <v>1397</v>
      </c>
      <c r="AQ224" t="s">
        <v>1316</v>
      </c>
      <c r="AR224" t="s">
        <v>1317</v>
      </c>
      <c r="AS224" t="s">
        <v>1318</v>
      </c>
      <c r="AT224" t="s">
        <v>1319</v>
      </c>
      <c r="AU224" t="s">
        <v>1320</v>
      </c>
      <c r="AV224" t="s">
        <v>53</v>
      </c>
      <c r="AW224" t="s">
        <v>54</v>
      </c>
      <c r="AX224">
        <v>2</v>
      </c>
      <c r="AY224" t="s">
        <v>1310</v>
      </c>
      <c r="AZ224">
        <v>40</v>
      </c>
      <c r="BA224">
        <v>40</v>
      </c>
      <c r="BC224" t="s">
        <v>1269</v>
      </c>
      <c r="BD224" t="s">
        <v>1269</v>
      </c>
      <c r="BE224" t="s">
        <v>77</v>
      </c>
      <c r="BF224" t="s">
        <v>31</v>
      </c>
      <c r="BG224" t="s">
        <v>78</v>
      </c>
      <c r="BH224" t="s">
        <v>32</v>
      </c>
      <c r="BI224" t="s">
        <v>1270</v>
      </c>
      <c r="BJ224" t="s">
        <v>1271</v>
      </c>
      <c r="BK224" s="2">
        <v>0</v>
      </c>
      <c r="BL224" s="2">
        <v>0</v>
      </c>
      <c r="BM224" s="2">
        <v>0</v>
      </c>
      <c r="BN224" s="2">
        <v>600.04</v>
      </c>
      <c r="BO224" s="2">
        <v>-25</v>
      </c>
      <c r="BP224" s="2">
        <v>0</v>
      </c>
      <c r="BQ224" s="2">
        <v>575.04</v>
      </c>
      <c r="BR224" s="2">
        <v>164.79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435.25</v>
      </c>
      <c r="CH224" s="2">
        <v>0</v>
      </c>
      <c r="CI224" s="2">
        <v>0</v>
      </c>
      <c r="CJ224" s="2">
        <v>0</v>
      </c>
      <c r="CK224" t="s">
        <v>32</v>
      </c>
      <c r="CL224" t="s">
        <v>2378</v>
      </c>
      <c r="CM224" t="s">
        <v>2377</v>
      </c>
      <c r="CN224" t="s">
        <v>2374</v>
      </c>
    </row>
    <row r="225" spans="1:96" x14ac:dyDescent="0.25">
      <c r="A225" t="s">
        <v>18</v>
      </c>
      <c r="B225" t="s">
        <v>1513</v>
      </c>
      <c r="C225" t="str">
        <f t="shared" si="3"/>
        <v>000001130043-2021-20210401Termoli</v>
      </c>
      <c r="D225" t="s">
        <v>186</v>
      </c>
      <c r="E225" t="s">
        <v>187</v>
      </c>
      <c r="F225" t="s">
        <v>76</v>
      </c>
      <c r="G225" t="s">
        <v>1421</v>
      </c>
      <c r="H225" t="s">
        <v>1370</v>
      </c>
      <c r="I225" t="s">
        <v>1297</v>
      </c>
      <c r="J225" t="s">
        <v>1298</v>
      </c>
      <c r="K225" t="s">
        <v>1299</v>
      </c>
      <c r="L225" t="s">
        <v>1300</v>
      </c>
      <c r="M225" t="s">
        <v>1301</v>
      </c>
      <c r="N225" t="s">
        <v>1245</v>
      </c>
      <c r="O225" t="s">
        <v>1421</v>
      </c>
      <c r="P225" t="s">
        <v>1343</v>
      </c>
      <c r="Q225" t="s">
        <v>1373</v>
      </c>
      <c r="R225" t="s">
        <v>1428</v>
      </c>
      <c r="S225" t="s">
        <v>51</v>
      </c>
      <c r="T225" t="s">
        <v>52</v>
      </c>
      <c r="U225" t="s">
        <v>188</v>
      </c>
      <c r="V225" t="s">
        <v>188</v>
      </c>
      <c r="W225" t="s">
        <v>187</v>
      </c>
      <c r="X225" t="s">
        <v>1391</v>
      </c>
      <c r="Y225" t="s">
        <v>1345</v>
      </c>
      <c r="Z225" t="s">
        <v>1306</v>
      </c>
      <c r="AA225" t="s">
        <v>1307</v>
      </c>
      <c r="AB225" t="s">
        <v>32</v>
      </c>
      <c r="AC225" t="s">
        <v>50</v>
      </c>
      <c r="AD225" t="s">
        <v>1308</v>
      </c>
      <c r="AE225" s="35"/>
      <c r="AF225" t="s">
        <v>1309</v>
      </c>
      <c r="AG225" t="s">
        <v>50</v>
      </c>
      <c r="AH225" t="s">
        <v>1310</v>
      </c>
      <c r="AI225" t="s">
        <v>1311</v>
      </c>
      <c r="AJ225" t="s">
        <v>1311</v>
      </c>
      <c r="AK225" t="s">
        <v>48</v>
      </c>
      <c r="AL225" t="s">
        <v>1258</v>
      </c>
      <c r="AM225" t="s">
        <v>1511</v>
      </c>
      <c r="AN225" t="s">
        <v>1512</v>
      </c>
      <c r="AO225" t="s">
        <v>1314</v>
      </c>
      <c r="AP225" t="s">
        <v>1397</v>
      </c>
      <c r="AQ225" t="s">
        <v>1316</v>
      </c>
      <c r="AR225" t="s">
        <v>1317</v>
      </c>
      <c r="AS225" t="s">
        <v>1318</v>
      </c>
      <c r="AT225" t="s">
        <v>1319</v>
      </c>
      <c r="AU225" t="s">
        <v>1320</v>
      </c>
      <c r="AV225" t="s">
        <v>53</v>
      </c>
      <c r="AW225" t="s">
        <v>54</v>
      </c>
      <c r="AX225">
        <v>2</v>
      </c>
      <c r="AY225" t="s">
        <v>1310</v>
      </c>
      <c r="AZ225">
        <v>40</v>
      </c>
      <c r="BA225">
        <v>40</v>
      </c>
      <c r="BC225" t="s">
        <v>1269</v>
      </c>
      <c r="BD225" t="s">
        <v>1269</v>
      </c>
      <c r="BE225" t="s">
        <v>77</v>
      </c>
      <c r="BF225" t="s">
        <v>31</v>
      </c>
      <c r="BG225" t="s">
        <v>78</v>
      </c>
      <c r="BH225" t="s">
        <v>32</v>
      </c>
      <c r="BI225" t="s">
        <v>1270</v>
      </c>
      <c r="BJ225" t="s">
        <v>1271</v>
      </c>
      <c r="BK225" s="2">
        <v>0</v>
      </c>
      <c r="BL225" s="2">
        <v>0</v>
      </c>
      <c r="BM225" s="2">
        <v>0</v>
      </c>
      <c r="BN225" s="2">
        <v>637.61</v>
      </c>
      <c r="BO225" s="2">
        <v>-23.91</v>
      </c>
      <c r="BP225" s="2">
        <v>0</v>
      </c>
      <c r="BQ225" s="2">
        <v>613.70000000000005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637.61</v>
      </c>
      <c r="CH225" s="2">
        <v>0</v>
      </c>
      <c r="CI225" s="2">
        <v>0</v>
      </c>
      <c r="CJ225" s="2">
        <v>0</v>
      </c>
      <c r="CK225" t="s">
        <v>32</v>
      </c>
      <c r="CL225" t="s">
        <v>2378</v>
      </c>
      <c r="CM225" t="s">
        <v>2377</v>
      </c>
      <c r="CN225" t="s">
        <v>2374</v>
      </c>
    </row>
    <row r="226" spans="1:96" x14ac:dyDescent="0.25">
      <c r="A226" t="s">
        <v>18</v>
      </c>
      <c r="B226" t="s">
        <v>1513</v>
      </c>
      <c r="C226" t="str">
        <f t="shared" si="3"/>
        <v>000001130043-2021-20210501Termoli</v>
      </c>
      <c r="D226" t="s">
        <v>186</v>
      </c>
      <c r="E226" t="s">
        <v>187</v>
      </c>
      <c r="F226" t="s">
        <v>76</v>
      </c>
      <c r="G226" t="s">
        <v>1423</v>
      </c>
      <c r="H226" t="s">
        <v>1370</v>
      </c>
      <c r="I226" t="s">
        <v>1297</v>
      </c>
      <c r="J226" t="s">
        <v>1298</v>
      </c>
      <c r="K226" t="s">
        <v>1299</v>
      </c>
      <c r="L226" t="s">
        <v>1300</v>
      </c>
      <c r="M226" t="s">
        <v>1301</v>
      </c>
      <c r="N226" t="s">
        <v>1245</v>
      </c>
      <c r="O226" t="s">
        <v>1423</v>
      </c>
      <c r="P226" t="s">
        <v>1343</v>
      </c>
      <c r="Q226" t="s">
        <v>1373</v>
      </c>
      <c r="R226" t="s">
        <v>1428</v>
      </c>
      <c r="S226" t="s">
        <v>51</v>
      </c>
      <c r="T226" t="s">
        <v>52</v>
      </c>
      <c r="U226" t="s">
        <v>188</v>
      </c>
      <c r="V226" t="s">
        <v>188</v>
      </c>
      <c r="W226" t="s">
        <v>187</v>
      </c>
      <c r="X226" t="s">
        <v>1391</v>
      </c>
      <c r="Y226" t="s">
        <v>1345</v>
      </c>
      <c r="Z226" t="s">
        <v>1306</v>
      </c>
      <c r="AA226" t="s">
        <v>1307</v>
      </c>
      <c r="AB226" t="s">
        <v>32</v>
      </c>
      <c r="AC226" t="s">
        <v>50</v>
      </c>
      <c r="AD226" t="s">
        <v>1308</v>
      </c>
      <c r="AE226" s="35"/>
      <c r="AF226" t="s">
        <v>1309</v>
      </c>
      <c r="AG226" t="s">
        <v>50</v>
      </c>
      <c r="AH226" t="s">
        <v>1310</v>
      </c>
      <c r="AI226" t="s">
        <v>1311</v>
      </c>
      <c r="AJ226" t="s">
        <v>1311</v>
      </c>
      <c r="AK226" t="s">
        <v>48</v>
      </c>
      <c r="AL226" t="s">
        <v>1258</v>
      </c>
      <c r="AM226" t="s">
        <v>1511</v>
      </c>
      <c r="AN226" t="s">
        <v>1512</v>
      </c>
      <c r="AO226" t="s">
        <v>1314</v>
      </c>
      <c r="AP226" t="s">
        <v>1397</v>
      </c>
      <c r="AQ226" t="s">
        <v>1316</v>
      </c>
      <c r="AR226" t="s">
        <v>1317</v>
      </c>
      <c r="AS226" t="s">
        <v>1318</v>
      </c>
      <c r="AT226" t="s">
        <v>1319</v>
      </c>
      <c r="AU226" t="s">
        <v>1320</v>
      </c>
      <c r="AV226" t="s">
        <v>53</v>
      </c>
      <c r="AW226" t="s">
        <v>54</v>
      </c>
      <c r="AX226">
        <v>2</v>
      </c>
      <c r="AY226" t="s">
        <v>1310</v>
      </c>
      <c r="AZ226">
        <v>40</v>
      </c>
      <c r="BA226">
        <v>40</v>
      </c>
      <c r="BC226" t="s">
        <v>1269</v>
      </c>
      <c r="BD226" t="s">
        <v>1269</v>
      </c>
      <c r="BE226" t="s">
        <v>77</v>
      </c>
      <c r="BF226" t="s">
        <v>31</v>
      </c>
      <c r="BG226" t="s">
        <v>78</v>
      </c>
      <c r="BH226" t="s">
        <v>32</v>
      </c>
      <c r="BI226" t="s">
        <v>1270</v>
      </c>
      <c r="BJ226" t="s">
        <v>1271</v>
      </c>
      <c r="BK226" s="2">
        <v>0</v>
      </c>
      <c r="BL226" s="2">
        <v>0</v>
      </c>
      <c r="BM226" s="2">
        <v>0</v>
      </c>
      <c r="BN226" s="2">
        <v>484.83</v>
      </c>
      <c r="BO226" s="2">
        <v>-16.16</v>
      </c>
      <c r="BP226" s="2">
        <v>0</v>
      </c>
      <c r="BQ226" s="2">
        <v>468.67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484.83</v>
      </c>
      <c r="CH226" s="2">
        <v>0</v>
      </c>
      <c r="CI226" s="2">
        <v>0</v>
      </c>
      <c r="CJ226" s="2">
        <v>0</v>
      </c>
      <c r="CK226" t="s">
        <v>32</v>
      </c>
      <c r="CL226" t="s">
        <v>2378</v>
      </c>
      <c r="CM226" t="s">
        <v>2377</v>
      </c>
      <c r="CN226" t="s">
        <v>2374</v>
      </c>
    </row>
    <row r="227" spans="1:96" x14ac:dyDescent="0.25">
      <c r="A227" t="s">
        <v>18</v>
      </c>
      <c r="B227" t="s">
        <v>1513</v>
      </c>
      <c r="C227" t="str">
        <f t="shared" si="3"/>
        <v>000001130043-2021-20210630Termoli</v>
      </c>
      <c r="D227" t="s">
        <v>186</v>
      </c>
      <c r="E227" t="s">
        <v>187</v>
      </c>
      <c r="F227" t="s">
        <v>76</v>
      </c>
      <c r="G227" t="s">
        <v>1436</v>
      </c>
      <c r="H227" t="s">
        <v>1370</v>
      </c>
      <c r="I227" t="s">
        <v>1297</v>
      </c>
      <c r="J227" t="s">
        <v>1298</v>
      </c>
      <c r="K227" t="s">
        <v>1299</v>
      </c>
      <c r="L227" t="s">
        <v>1300</v>
      </c>
      <c r="M227" t="s">
        <v>1301</v>
      </c>
      <c r="N227" t="s">
        <v>1245</v>
      </c>
      <c r="O227" t="s">
        <v>1424</v>
      </c>
      <c r="P227" t="s">
        <v>1424</v>
      </c>
      <c r="Q227" t="s">
        <v>1373</v>
      </c>
      <c r="R227" t="s">
        <v>1428</v>
      </c>
      <c r="S227" t="s">
        <v>51</v>
      </c>
      <c r="T227" t="s">
        <v>52</v>
      </c>
      <c r="U227" t="s">
        <v>188</v>
      </c>
      <c r="V227" t="s">
        <v>188</v>
      </c>
      <c r="W227" t="s">
        <v>187</v>
      </c>
      <c r="X227" t="s">
        <v>1391</v>
      </c>
      <c r="Y227" t="s">
        <v>1345</v>
      </c>
      <c r="Z227" t="s">
        <v>1306</v>
      </c>
      <c r="AA227" t="s">
        <v>1307</v>
      </c>
      <c r="AB227" t="s">
        <v>32</v>
      </c>
      <c r="AC227" t="s">
        <v>50</v>
      </c>
      <c r="AD227" t="s">
        <v>1308</v>
      </c>
      <c r="AE227" s="35"/>
      <c r="AF227" t="s">
        <v>1309</v>
      </c>
      <c r="AG227" t="s">
        <v>50</v>
      </c>
      <c r="AH227" t="s">
        <v>1310</v>
      </c>
      <c r="AI227" t="s">
        <v>1311</v>
      </c>
      <c r="AJ227" t="s">
        <v>1311</v>
      </c>
      <c r="AK227" t="s">
        <v>48</v>
      </c>
      <c r="AL227" t="s">
        <v>1258</v>
      </c>
      <c r="AM227" t="s">
        <v>1511</v>
      </c>
      <c r="AN227" t="s">
        <v>1512</v>
      </c>
      <c r="AO227" t="s">
        <v>1314</v>
      </c>
      <c r="AP227" t="s">
        <v>1397</v>
      </c>
      <c r="AQ227" t="s">
        <v>1316</v>
      </c>
      <c r="AR227" t="s">
        <v>1317</v>
      </c>
      <c r="AS227" t="s">
        <v>1318</v>
      </c>
      <c r="AT227" t="s">
        <v>1319</v>
      </c>
      <c r="AU227" t="s">
        <v>1320</v>
      </c>
      <c r="AV227" t="s">
        <v>53</v>
      </c>
      <c r="AW227" t="s">
        <v>54</v>
      </c>
      <c r="AX227">
        <v>2</v>
      </c>
      <c r="AY227" t="s">
        <v>1310</v>
      </c>
      <c r="AZ227">
        <v>40</v>
      </c>
      <c r="BA227">
        <v>40</v>
      </c>
      <c r="BC227" t="s">
        <v>1269</v>
      </c>
      <c r="BD227" t="s">
        <v>1269</v>
      </c>
      <c r="BE227" t="s">
        <v>77</v>
      </c>
      <c r="BF227" t="s">
        <v>31</v>
      </c>
      <c r="BG227" t="s">
        <v>78</v>
      </c>
      <c r="BH227" t="s">
        <v>32</v>
      </c>
      <c r="BI227" t="s">
        <v>1270</v>
      </c>
      <c r="BJ227" t="s">
        <v>1271</v>
      </c>
      <c r="BK227" s="2">
        <v>0</v>
      </c>
      <c r="BL227" s="2">
        <v>0</v>
      </c>
      <c r="BM227" s="2">
        <v>0</v>
      </c>
      <c r="BN227" s="2">
        <v>1634.03</v>
      </c>
      <c r="BO227" s="2">
        <v>-47.66</v>
      </c>
      <c r="BP227" s="2">
        <v>0</v>
      </c>
      <c r="BQ227" s="2">
        <v>1586.37</v>
      </c>
      <c r="BR227" s="2">
        <v>1078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556.03</v>
      </c>
      <c r="CH227" s="2">
        <v>0</v>
      </c>
      <c r="CI227" s="2">
        <v>0</v>
      </c>
      <c r="CJ227" s="2">
        <v>0</v>
      </c>
      <c r="CK227" t="s">
        <v>32</v>
      </c>
      <c r="CL227" t="s">
        <v>2378</v>
      </c>
      <c r="CM227" t="s">
        <v>2377</v>
      </c>
      <c r="CN227" t="s">
        <v>2374</v>
      </c>
    </row>
    <row r="228" spans="1:96" x14ac:dyDescent="0.25">
      <c r="A228" t="s">
        <v>18</v>
      </c>
      <c r="B228" t="s">
        <v>1513</v>
      </c>
      <c r="C228" t="str">
        <f t="shared" si="3"/>
        <v>000001130043-2021-20210701Termoli</v>
      </c>
      <c r="D228" t="s">
        <v>186</v>
      </c>
      <c r="E228" t="s">
        <v>187</v>
      </c>
      <c r="F228" t="s">
        <v>76</v>
      </c>
      <c r="G228" t="s">
        <v>1425</v>
      </c>
      <c r="H228" t="s">
        <v>1367</v>
      </c>
      <c r="I228" t="s">
        <v>1297</v>
      </c>
      <c r="J228" t="s">
        <v>1298</v>
      </c>
      <c r="K228" t="s">
        <v>1299</v>
      </c>
      <c r="L228" t="s">
        <v>1300</v>
      </c>
      <c r="M228" t="s">
        <v>1301</v>
      </c>
      <c r="N228" t="s">
        <v>1245</v>
      </c>
      <c r="O228" t="s">
        <v>1425</v>
      </c>
      <c r="P228" t="s">
        <v>1343</v>
      </c>
      <c r="Q228" t="s">
        <v>1373</v>
      </c>
      <c r="R228" t="s">
        <v>1428</v>
      </c>
      <c r="S228" t="s">
        <v>51</v>
      </c>
      <c r="T228" t="s">
        <v>52</v>
      </c>
      <c r="U228" t="s">
        <v>188</v>
      </c>
      <c r="V228" t="s">
        <v>188</v>
      </c>
      <c r="W228" t="s">
        <v>187</v>
      </c>
      <c r="X228" t="s">
        <v>1391</v>
      </c>
      <c r="Y228" t="s">
        <v>1345</v>
      </c>
      <c r="Z228" t="s">
        <v>1306</v>
      </c>
      <c r="AA228" t="s">
        <v>1307</v>
      </c>
      <c r="AB228" t="s">
        <v>32</v>
      </c>
      <c r="AC228" t="s">
        <v>50</v>
      </c>
      <c r="AD228" t="s">
        <v>1308</v>
      </c>
      <c r="AE228" s="35"/>
      <c r="AF228" t="s">
        <v>1309</v>
      </c>
      <c r="AG228" t="s">
        <v>50</v>
      </c>
      <c r="AH228" t="s">
        <v>1310</v>
      </c>
      <c r="AI228" t="s">
        <v>1311</v>
      </c>
      <c r="AJ228" t="s">
        <v>1311</v>
      </c>
      <c r="AK228" t="s">
        <v>48</v>
      </c>
      <c r="AL228" t="s">
        <v>1258</v>
      </c>
      <c r="AM228" t="s">
        <v>1511</v>
      </c>
      <c r="AN228" t="s">
        <v>1512</v>
      </c>
      <c r="AO228" t="s">
        <v>1314</v>
      </c>
      <c r="AP228" t="s">
        <v>1397</v>
      </c>
      <c r="AQ228" t="s">
        <v>1316</v>
      </c>
      <c r="AR228" t="s">
        <v>1317</v>
      </c>
      <c r="AS228" t="s">
        <v>1318</v>
      </c>
      <c r="AT228" t="s">
        <v>1319</v>
      </c>
      <c r="AU228" t="s">
        <v>1320</v>
      </c>
      <c r="AV228" t="s">
        <v>53</v>
      </c>
      <c r="AW228" t="s">
        <v>54</v>
      </c>
      <c r="AX228">
        <v>2</v>
      </c>
      <c r="AY228" t="s">
        <v>1310</v>
      </c>
      <c r="AZ228">
        <v>40</v>
      </c>
      <c r="BA228">
        <v>40</v>
      </c>
      <c r="BC228" t="s">
        <v>1269</v>
      </c>
      <c r="BD228" t="s">
        <v>1269</v>
      </c>
      <c r="BE228" t="s">
        <v>77</v>
      </c>
      <c r="BF228" t="s">
        <v>31</v>
      </c>
      <c r="BG228" t="s">
        <v>78</v>
      </c>
      <c r="BH228" t="s">
        <v>32</v>
      </c>
      <c r="BI228" t="s">
        <v>1270</v>
      </c>
      <c r="BJ228" t="s">
        <v>1271</v>
      </c>
      <c r="BK228" s="2">
        <v>0</v>
      </c>
      <c r="BL228" s="2">
        <v>0</v>
      </c>
      <c r="BM228" s="2">
        <v>0</v>
      </c>
      <c r="BN228" s="2">
        <v>150.49</v>
      </c>
      <c r="BO228" s="2">
        <v>-3.76</v>
      </c>
      <c r="BP228" s="2">
        <v>0</v>
      </c>
      <c r="BQ228" s="2">
        <v>146.72999999999999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150.49</v>
      </c>
      <c r="CH228" s="2">
        <v>0</v>
      </c>
      <c r="CI228" s="2">
        <v>0</v>
      </c>
      <c r="CJ228" s="2">
        <v>0</v>
      </c>
      <c r="CK228" t="s">
        <v>32</v>
      </c>
      <c r="CL228" t="s">
        <v>2378</v>
      </c>
      <c r="CM228" t="s">
        <v>2377</v>
      </c>
      <c r="CN228" t="s">
        <v>2374</v>
      </c>
    </row>
    <row r="229" spans="1:96" x14ac:dyDescent="0.25">
      <c r="A229" t="s">
        <v>18</v>
      </c>
      <c r="B229" t="s">
        <v>1513</v>
      </c>
      <c r="C229" t="str">
        <f t="shared" si="3"/>
        <v>000001130043-2021-20210801Termoli</v>
      </c>
      <c r="D229" t="s">
        <v>186</v>
      </c>
      <c r="E229" t="s">
        <v>187</v>
      </c>
      <c r="F229" t="s">
        <v>76</v>
      </c>
      <c r="G229" t="s">
        <v>1426</v>
      </c>
      <c r="H229" t="s">
        <v>1367</v>
      </c>
      <c r="I229" t="s">
        <v>1297</v>
      </c>
      <c r="J229" t="s">
        <v>1298</v>
      </c>
      <c r="K229" t="s">
        <v>1299</v>
      </c>
      <c r="L229" t="s">
        <v>1300</v>
      </c>
      <c r="M229" t="s">
        <v>1301</v>
      </c>
      <c r="N229" t="s">
        <v>1245</v>
      </c>
      <c r="O229" t="s">
        <v>1426</v>
      </c>
      <c r="P229" t="s">
        <v>1343</v>
      </c>
      <c r="Q229" t="s">
        <v>1373</v>
      </c>
      <c r="R229" t="s">
        <v>1428</v>
      </c>
      <c r="S229" t="s">
        <v>51</v>
      </c>
      <c r="T229" t="s">
        <v>52</v>
      </c>
      <c r="U229" t="s">
        <v>188</v>
      </c>
      <c r="V229" t="s">
        <v>188</v>
      </c>
      <c r="W229" t="s">
        <v>187</v>
      </c>
      <c r="X229" t="s">
        <v>1391</v>
      </c>
      <c r="Y229" t="s">
        <v>1345</v>
      </c>
      <c r="Z229" t="s">
        <v>1306</v>
      </c>
      <c r="AA229" t="s">
        <v>1307</v>
      </c>
      <c r="AB229" t="s">
        <v>32</v>
      </c>
      <c r="AC229" t="s">
        <v>50</v>
      </c>
      <c r="AD229" t="s">
        <v>1308</v>
      </c>
      <c r="AE229" s="35"/>
      <c r="AF229" t="s">
        <v>1309</v>
      </c>
      <c r="AG229" t="s">
        <v>50</v>
      </c>
      <c r="AH229" t="s">
        <v>1310</v>
      </c>
      <c r="AI229" t="s">
        <v>1311</v>
      </c>
      <c r="AJ229" t="s">
        <v>1311</v>
      </c>
      <c r="AK229" t="s">
        <v>48</v>
      </c>
      <c r="AL229" t="s">
        <v>1258</v>
      </c>
      <c r="AM229" t="s">
        <v>1511</v>
      </c>
      <c r="AN229" t="s">
        <v>1512</v>
      </c>
      <c r="AO229" t="s">
        <v>1314</v>
      </c>
      <c r="AP229" t="s">
        <v>1397</v>
      </c>
      <c r="AQ229" t="s">
        <v>1316</v>
      </c>
      <c r="AR229" t="s">
        <v>1317</v>
      </c>
      <c r="AS229" t="s">
        <v>1318</v>
      </c>
      <c r="AT229" t="s">
        <v>1319</v>
      </c>
      <c r="AU229" t="s">
        <v>1320</v>
      </c>
      <c r="AV229" t="s">
        <v>53</v>
      </c>
      <c r="AW229" t="s">
        <v>54</v>
      </c>
      <c r="AX229">
        <v>2</v>
      </c>
      <c r="AY229" t="s">
        <v>1310</v>
      </c>
      <c r="AZ229">
        <v>40</v>
      </c>
      <c r="BA229">
        <v>40</v>
      </c>
      <c r="BC229" t="s">
        <v>1269</v>
      </c>
      <c r="BD229" t="s">
        <v>1269</v>
      </c>
      <c r="BE229" t="s">
        <v>77</v>
      </c>
      <c r="BF229" t="s">
        <v>31</v>
      </c>
      <c r="BG229" t="s">
        <v>78</v>
      </c>
      <c r="BH229" t="s">
        <v>32</v>
      </c>
      <c r="BI229" t="s">
        <v>1270</v>
      </c>
      <c r="BJ229" t="s">
        <v>1271</v>
      </c>
      <c r="BK229" s="2">
        <v>0</v>
      </c>
      <c r="BL229" s="2">
        <v>0</v>
      </c>
      <c r="BM229" s="2">
        <v>0</v>
      </c>
      <c r="BN229" s="2">
        <v>500.05</v>
      </c>
      <c r="BO229" s="2">
        <v>-10.42</v>
      </c>
      <c r="BP229" s="2">
        <v>0</v>
      </c>
      <c r="BQ229" s="2">
        <v>489.63</v>
      </c>
      <c r="BR229" s="2">
        <v>59.02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441.03</v>
      </c>
      <c r="CH229" s="2">
        <v>0</v>
      </c>
      <c r="CI229" s="2">
        <v>0</v>
      </c>
      <c r="CJ229" s="2">
        <v>0</v>
      </c>
      <c r="CK229" t="s">
        <v>32</v>
      </c>
      <c r="CL229" t="s">
        <v>2378</v>
      </c>
      <c r="CM229" t="s">
        <v>2377</v>
      </c>
      <c r="CN229" t="s">
        <v>2374</v>
      </c>
    </row>
    <row r="230" spans="1:96" x14ac:dyDescent="0.25">
      <c r="A230" t="s">
        <v>18</v>
      </c>
      <c r="B230" t="s">
        <v>1513</v>
      </c>
      <c r="C230" t="str">
        <f t="shared" si="3"/>
        <v>000001130043-2021-20210901Termoli</v>
      </c>
      <c r="D230" t="s">
        <v>186</v>
      </c>
      <c r="E230" t="s">
        <v>187</v>
      </c>
      <c r="F230" t="s">
        <v>76</v>
      </c>
      <c r="G230" t="s">
        <v>1366</v>
      </c>
      <c r="H230" t="s">
        <v>1368</v>
      </c>
      <c r="I230" t="s">
        <v>1297</v>
      </c>
      <c r="J230" t="s">
        <v>1298</v>
      </c>
      <c r="K230" t="s">
        <v>1299</v>
      </c>
      <c r="L230" t="s">
        <v>1300</v>
      </c>
      <c r="M230" t="s">
        <v>1301</v>
      </c>
      <c r="N230" t="s">
        <v>1245</v>
      </c>
      <c r="O230" t="s">
        <v>1366</v>
      </c>
      <c r="P230" t="s">
        <v>1343</v>
      </c>
      <c r="Q230" t="s">
        <v>1373</v>
      </c>
      <c r="R230" t="s">
        <v>1428</v>
      </c>
      <c r="S230" t="s">
        <v>51</v>
      </c>
      <c r="T230" t="s">
        <v>52</v>
      </c>
      <c r="U230" t="s">
        <v>188</v>
      </c>
      <c r="V230" t="s">
        <v>188</v>
      </c>
      <c r="W230" t="s">
        <v>187</v>
      </c>
      <c r="X230" t="s">
        <v>1391</v>
      </c>
      <c r="Y230" t="s">
        <v>1345</v>
      </c>
      <c r="Z230" t="s">
        <v>1306</v>
      </c>
      <c r="AA230" t="s">
        <v>1307</v>
      </c>
      <c r="AB230" t="s">
        <v>32</v>
      </c>
      <c r="AC230" t="s">
        <v>50</v>
      </c>
      <c r="AD230" t="s">
        <v>1308</v>
      </c>
      <c r="AE230" s="35"/>
      <c r="AF230" t="s">
        <v>1309</v>
      </c>
      <c r="AG230" t="s">
        <v>50</v>
      </c>
      <c r="AH230" t="s">
        <v>1310</v>
      </c>
      <c r="AI230" t="s">
        <v>1311</v>
      </c>
      <c r="AJ230" t="s">
        <v>1311</v>
      </c>
      <c r="AK230" t="s">
        <v>48</v>
      </c>
      <c r="AL230" t="s">
        <v>1258</v>
      </c>
      <c r="AM230" t="s">
        <v>1511</v>
      </c>
      <c r="AN230" t="s">
        <v>1512</v>
      </c>
      <c r="AO230" t="s">
        <v>1314</v>
      </c>
      <c r="AP230" t="s">
        <v>1397</v>
      </c>
      <c r="AQ230" t="s">
        <v>1316</v>
      </c>
      <c r="AR230" t="s">
        <v>1317</v>
      </c>
      <c r="AS230" t="s">
        <v>1318</v>
      </c>
      <c r="AT230" t="s">
        <v>1319</v>
      </c>
      <c r="AU230" t="s">
        <v>1320</v>
      </c>
      <c r="AV230" t="s">
        <v>53</v>
      </c>
      <c r="AW230" t="s">
        <v>54</v>
      </c>
      <c r="AX230">
        <v>2</v>
      </c>
      <c r="AY230" t="s">
        <v>1310</v>
      </c>
      <c r="AZ230">
        <v>40</v>
      </c>
      <c r="BA230">
        <v>40</v>
      </c>
      <c r="BC230" t="s">
        <v>1269</v>
      </c>
      <c r="BD230" t="s">
        <v>1269</v>
      </c>
      <c r="BE230" t="s">
        <v>77</v>
      </c>
      <c r="BF230" t="s">
        <v>31</v>
      </c>
      <c r="BG230" t="s">
        <v>78</v>
      </c>
      <c r="BH230" t="s">
        <v>32</v>
      </c>
      <c r="BI230" t="s">
        <v>1270</v>
      </c>
      <c r="BJ230" t="s">
        <v>1271</v>
      </c>
      <c r="BK230" s="2">
        <v>0</v>
      </c>
      <c r="BL230" s="2">
        <v>0</v>
      </c>
      <c r="BM230" s="2">
        <v>0</v>
      </c>
      <c r="BN230" s="2">
        <v>213.29</v>
      </c>
      <c r="BO230" s="2">
        <v>-3.55</v>
      </c>
      <c r="BP230" s="2">
        <v>0</v>
      </c>
      <c r="BQ230" s="2">
        <v>209.74</v>
      </c>
      <c r="BR230" s="2">
        <v>0</v>
      </c>
      <c r="BS230" s="2">
        <v>0</v>
      </c>
      <c r="BT230" s="2">
        <v>0</v>
      </c>
      <c r="BU230" s="2">
        <v>0</v>
      </c>
      <c r="BV230" s="2">
        <v>0</v>
      </c>
      <c r="BW230" s="2">
        <v>0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213.29</v>
      </c>
      <c r="CH230" s="2">
        <v>0</v>
      </c>
      <c r="CI230" s="2">
        <v>0</v>
      </c>
      <c r="CJ230" s="2">
        <v>0</v>
      </c>
      <c r="CK230" t="s">
        <v>32</v>
      </c>
      <c r="CL230" t="s">
        <v>2378</v>
      </c>
      <c r="CM230" t="s">
        <v>2377</v>
      </c>
      <c r="CN230" t="s">
        <v>2374</v>
      </c>
    </row>
    <row r="231" spans="1:96" x14ac:dyDescent="0.25">
      <c r="A231" t="s">
        <v>18</v>
      </c>
      <c r="B231" t="s">
        <v>1513</v>
      </c>
      <c r="C231" t="str">
        <f t="shared" si="3"/>
        <v>000001130043-2021-20211001Termoli</v>
      </c>
      <c r="D231" t="s">
        <v>186</v>
      </c>
      <c r="E231" t="s">
        <v>187</v>
      </c>
      <c r="F231" t="s">
        <v>76</v>
      </c>
      <c r="G231" t="s">
        <v>1370</v>
      </c>
      <c r="H231" t="s">
        <v>1370</v>
      </c>
      <c r="I231" t="s">
        <v>1297</v>
      </c>
      <c r="J231" t="s">
        <v>1298</v>
      </c>
      <c r="K231" t="s">
        <v>1299</v>
      </c>
      <c r="L231" t="s">
        <v>1300</v>
      </c>
      <c r="M231" t="s">
        <v>1301</v>
      </c>
      <c r="N231" t="s">
        <v>1245</v>
      </c>
      <c r="O231" t="s">
        <v>1370</v>
      </c>
      <c r="P231" t="s">
        <v>1343</v>
      </c>
      <c r="Q231" t="s">
        <v>1373</v>
      </c>
      <c r="R231" t="s">
        <v>1428</v>
      </c>
      <c r="S231" t="s">
        <v>51</v>
      </c>
      <c r="T231" t="s">
        <v>52</v>
      </c>
      <c r="U231" t="s">
        <v>188</v>
      </c>
      <c r="V231" t="s">
        <v>188</v>
      </c>
      <c r="W231" t="s">
        <v>187</v>
      </c>
      <c r="X231" t="s">
        <v>1391</v>
      </c>
      <c r="Y231" t="s">
        <v>1345</v>
      </c>
      <c r="Z231" t="s">
        <v>1306</v>
      </c>
      <c r="AA231" t="s">
        <v>1307</v>
      </c>
      <c r="AB231" t="s">
        <v>32</v>
      </c>
      <c r="AC231" t="s">
        <v>50</v>
      </c>
      <c r="AD231" t="s">
        <v>1308</v>
      </c>
      <c r="AE231" s="35"/>
      <c r="AF231" t="s">
        <v>1309</v>
      </c>
      <c r="AG231" t="s">
        <v>50</v>
      </c>
      <c r="AH231" t="s">
        <v>1310</v>
      </c>
      <c r="AI231" t="s">
        <v>1311</v>
      </c>
      <c r="AJ231" t="s">
        <v>1311</v>
      </c>
      <c r="AK231" t="s">
        <v>48</v>
      </c>
      <c r="AL231" t="s">
        <v>1258</v>
      </c>
      <c r="AM231" t="s">
        <v>1511</v>
      </c>
      <c r="AN231" t="s">
        <v>1512</v>
      </c>
      <c r="AO231" t="s">
        <v>1314</v>
      </c>
      <c r="AP231" t="s">
        <v>1397</v>
      </c>
      <c r="AQ231" t="s">
        <v>1316</v>
      </c>
      <c r="AR231" t="s">
        <v>1317</v>
      </c>
      <c r="AS231" t="s">
        <v>1318</v>
      </c>
      <c r="AT231" t="s">
        <v>1319</v>
      </c>
      <c r="AU231" t="s">
        <v>1320</v>
      </c>
      <c r="AV231" t="s">
        <v>53</v>
      </c>
      <c r="AW231" t="s">
        <v>54</v>
      </c>
      <c r="AX231">
        <v>2</v>
      </c>
      <c r="AY231" t="s">
        <v>1310</v>
      </c>
      <c r="AZ231">
        <v>40</v>
      </c>
      <c r="BA231">
        <v>40</v>
      </c>
      <c r="BC231" t="s">
        <v>1269</v>
      </c>
      <c r="BD231" t="s">
        <v>1269</v>
      </c>
      <c r="BE231" t="s">
        <v>77</v>
      </c>
      <c r="BF231" t="s">
        <v>31</v>
      </c>
      <c r="BG231" t="s">
        <v>32</v>
      </c>
      <c r="BH231" t="s">
        <v>32</v>
      </c>
      <c r="BI231" t="s">
        <v>1270</v>
      </c>
      <c r="BJ231" t="s">
        <v>1271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2773.21</v>
      </c>
      <c r="BS231" s="2">
        <v>0</v>
      </c>
      <c r="BT231" s="2">
        <v>0</v>
      </c>
      <c r="BU231" s="2">
        <v>0</v>
      </c>
      <c r="BV231" s="2">
        <v>0</v>
      </c>
      <c r="BW231" s="2">
        <v>0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0</v>
      </c>
      <c r="CE231" s="2">
        <v>0</v>
      </c>
      <c r="CF231" s="2">
        <v>-2773.21</v>
      </c>
      <c r="CG231" s="2">
        <v>0</v>
      </c>
      <c r="CH231" s="2">
        <v>0</v>
      </c>
      <c r="CI231" s="2">
        <v>0</v>
      </c>
      <c r="CJ231" s="2">
        <v>0</v>
      </c>
      <c r="CK231" t="s">
        <v>32</v>
      </c>
      <c r="CL231" t="s">
        <v>2378</v>
      </c>
      <c r="CM231" t="s">
        <v>2377</v>
      </c>
      <c r="CN231" t="s">
        <v>2374</v>
      </c>
    </row>
    <row r="232" spans="1:96" x14ac:dyDescent="0.25">
      <c r="A232" t="s">
        <v>18</v>
      </c>
      <c r="B232" t="s">
        <v>1513</v>
      </c>
      <c r="C232" t="str">
        <f t="shared" si="3"/>
        <v>000001130043-2021-20211101Termoli</v>
      </c>
      <c r="D232" t="s">
        <v>186</v>
      </c>
      <c r="E232" t="s">
        <v>187</v>
      </c>
      <c r="F232" t="s">
        <v>76</v>
      </c>
      <c r="G232" t="s">
        <v>1367</v>
      </c>
      <c r="H232" t="s">
        <v>1367</v>
      </c>
      <c r="I232" t="s">
        <v>1297</v>
      </c>
      <c r="J232" t="s">
        <v>1298</v>
      </c>
      <c r="K232" t="s">
        <v>1299</v>
      </c>
      <c r="L232" t="s">
        <v>1300</v>
      </c>
      <c r="M232" t="s">
        <v>1301</v>
      </c>
      <c r="N232" t="s">
        <v>1245</v>
      </c>
      <c r="O232" t="s">
        <v>1367</v>
      </c>
      <c r="P232" t="s">
        <v>1343</v>
      </c>
      <c r="Q232" t="s">
        <v>1373</v>
      </c>
      <c r="R232" t="s">
        <v>1428</v>
      </c>
      <c r="S232" t="s">
        <v>51</v>
      </c>
      <c r="T232" t="s">
        <v>52</v>
      </c>
      <c r="U232" t="s">
        <v>188</v>
      </c>
      <c r="V232" t="s">
        <v>188</v>
      </c>
      <c r="W232" t="s">
        <v>187</v>
      </c>
      <c r="X232" t="s">
        <v>1391</v>
      </c>
      <c r="Y232" t="s">
        <v>1345</v>
      </c>
      <c r="Z232" t="s">
        <v>1306</v>
      </c>
      <c r="AA232" t="s">
        <v>1307</v>
      </c>
      <c r="AB232" t="s">
        <v>32</v>
      </c>
      <c r="AC232" t="s">
        <v>50</v>
      </c>
      <c r="AD232" t="s">
        <v>1308</v>
      </c>
      <c r="AE232" s="35"/>
      <c r="AF232" t="s">
        <v>1309</v>
      </c>
      <c r="AG232" t="s">
        <v>50</v>
      </c>
      <c r="AH232" t="s">
        <v>1310</v>
      </c>
      <c r="AI232" t="s">
        <v>1311</v>
      </c>
      <c r="AJ232" t="s">
        <v>1311</v>
      </c>
      <c r="AK232" t="s">
        <v>48</v>
      </c>
      <c r="AL232" t="s">
        <v>1258</v>
      </c>
      <c r="AM232" t="s">
        <v>1511</v>
      </c>
      <c r="AN232" t="s">
        <v>1512</v>
      </c>
      <c r="AO232" t="s">
        <v>1314</v>
      </c>
      <c r="AP232" t="s">
        <v>1397</v>
      </c>
      <c r="AQ232" t="s">
        <v>1316</v>
      </c>
      <c r="AR232" t="s">
        <v>1317</v>
      </c>
      <c r="AS232" t="s">
        <v>1318</v>
      </c>
      <c r="AT232" t="s">
        <v>1319</v>
      </c>
      <c r="AU232" t="s">
        <v>1320</v>
      </c>
      <c r="AV232" t="s">
        <v>53</v>
      </c>
      <c r="AW232" t="s">
        <v>54</v>
      </c>
      <c r="AX232">
        <v>2</v>
      </c>
      <c r="AY232" t="s">
        <v>1310</v>
      </c>
      <c r="AZ232">
        <v>40</v>
      </c>
      <c r="BA232">
        <v>40</v>
      </c>
      <c r="BC232" t="s">
        <v>1269</v>
      </c>
      <c r="BD232" t="s">
        <v>1269</v>
      </c>
      <c r="BE232" t="s">
        <v>77</v>
      </c>
      <c r="BF232" t="s">
        <v>31</v>
      </c>
      <c r="BG232" t="s">
        <v>78</v>
      </c>
      <c r="BH232" t="s">
        <v>32</v>
      </c>
      <c r="BI232" t="s">
        <v>1270</v>
      </c>
      <c r="BJ232" t="s">
        <v>1271</v>
      </c>
      <c r="BK232" s="2">
        <v>0</v>
      </c>
      <c r="BL232" s="2">
        <v>0</v>
      </c>
      <c r="BM232" s="2">
        <v>0</v>
      </c>
      <c r="BN232" s="2">
        <v>17205.32</v>
      </c>
      <c r="BO232" s="2">
        <v>-143.38</v>
      </c>
      <c r="BP232" s="2">
        <v>0</v>
      </c>
      <c r="BQ232" s="2">
        <v>17061.939999999999</v>
      </c>
      <c r="BR232" s="2">
        <v>17517.900000000001</v>
      </c>
      <c r="BS232" s="2">
        <v>0</v>
      </c>
      <c r="BT232" s="2">
        <v>0</v>
      </c>
      <c r="BU232" s="2">
        <v>0</v>
      </c>
      <c r="BV232" s="2">
        <v>0</v>
      </c>
      <c r="BW232" s="2">
        <v>0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0</v>
      </c>
      <c r="CE232" s="2">
        <v>0</v>
      </c>
      <c r="CF232" s="2">
        <v>-312.58</v>
      </c>
      <c r="CG232" s="2">
        <v>0</v>
      </c>
      <c r="CH232" s="2">
        <v>0</v>
      </c>
      <c r="CI232" s="2">
        <v>0</v>
      </c>
      <c r="CJ232" s="2">
        <v>0</v>
      </c>
      <c r="CK232" t="s">
        <v>32</v>
      </c>
      <c r="CL232" t="s">
        <v>2378</v>
      </c>
      <c r="CM232" t="s">
        <v>2377</v>
      </c>
      <c r="CN232" t="s">
        <v>2374</v>
      </c>
    </row>
    <row r="233" spans="1:96" x14ac:dyDescent="0.25">
      <c r="A233" t="s">
        <v>18</v>
      </c>
      <c r="B233" t="s">
        <v>1513</v>
      </c>
      <c r="C233" t="str">
        <f t="shared" si="3"/>
        <v>000001130043-2021-20211231Termoli</v>
      </c>
      <c r="D233" t="s">
        <v>186</v>
      </c>
      <c r="E233" t="s">
        <v>187</v>
      </c>
      <c r="F233" t="s">
        <v>76</v>
      </c>
      <c r="G233" t="s">
        <v>1368</v>
      </c>
      <c r="H233" t="s">
        <v>1368</v>
      </c>
      <c r="I233" t="s">
        <v>1297</v>
      </c>
      <c r="J233" t="s">
        <v>1298</v>
      </c>
      <c r="K233" t="s">
        <v>1299</v>
      </c>
      <c r="L233" t="s">
        <v>1300</v>
      </c>
      <c r="M233" t="s">
        <v>1301</v>
      </c>
      <c r="N233" t="s">
        <v>1245</v>
      </c>
      <c r="O233" t="s">
        <v>1371</v>
      </c>
      <c r="P233" t="s">
        <v>1371</v>
      </c>
      <c r="Q233" t="s">
        <v>1373</v>
      </c>
      <c r="R233" t="s">
        <v>1428</v>
      </c>
      <c r="S233" t="s">
        <v>51</v>
      </c>
      <c r="T233" t="s">
        <v>52</v>
      </c>
      <c r="U233" t="s">
        <v>188</v>
      </c>
      <c r="V233" t="s">
        <v>188</v>
      </c>
      <c r="W233" t="s">
        <v>187</v>
      </c>
      <c r="X233" t="s">
        <v>1391</v>
      </c>
      <c r="Y233" t="s">
        <v>1345</v>
      </c>
      <c r="Z233" t="s">
        <v>1306</v>
      </c>
      <c r="AA233" t="s">
        <v>1307</v>
      </c>
      <c r="AB233" t="s">
        <v>32</v>
      </c>
      <c r="AC233" t="s">
        <v>50</v>
      </c>
      <c r="AD233" t="s">
        <v>1308</v>
      </c>
      <c r="AE233" s="35"/>
      <c r="AF233" t="s">
        <v>1309</v>
      </c>
      <c r="AG233" t="s">
        <v>50</v>
      </c>
      <c r="AH233" t="s">
        <v>1310</v>
      </c>
      <c r="AI233" t="s">
        <v>1311</v>
      </c>
      <c r="AJ233" t="s">
        <v>1311</v>
      </c>
      <c r="AK233" t="s">
        <v>48</v>
      </c>
      <c r="AL233" t="s">
        <v>1258</v>
      </c>
      <c r="AM233" t="s">
        <v>1511</v>
      </c>
      <c r="AN233" t="s">
        <v>1512</v>
      </c>
      <c r="AO233" t="s">
        <v>1314</v>
      </c>
      <c r="AP233" t="s">
        <v>1397</v>
      </c>
      <c r="AQ233" t="s">
        <v>1316</v>
      </c>
      <c r="AR233" t="s">
        <v>1317</v>
      </c>
      <c r="AS233" t="s">
        <v>1318</v>
      </c>
      <c r="AT233" t="s">
        <v>1319</v>
      </c>
      <c r="AU233" t="s">
        <v>1320</v>
      </c>
      <c r="AV233" t="s">
        <v>53</v>
      </c>
      <c r="AW233" t="s">
        <v>54</v>
      </c>
      <c r="AX233">
        <v>2</v>
      </c>
      <c r="AY233" t="s">
        <v>1310</v>
      </c>
      <c r="AZ233">
        <v>40</v>
      </c>
      <c r="BA233">
        <v>40</v>
      </c>
      <c r="BC233" t="s">
        <v>1269</v>
      </c>
      <c r="BD233" t="s">
        <v>1269</v>
      </c>
      <c r="BE233" t="s">
        <v>77</v>
      </c>
      <c r="BF233" t="s">
        <v>31</v>
      </c>
      <c r="BG233" t="s">
        <v>78</v>
      </c>
      <c r="BH233" t="s">
        <v>32</v>
      </c>
      <c r="BI233" t="s">
        <v>1270</v>
      </c>
      <c r="BJ233" t="s">
        <v>1271</v>
      </c>
      <c r="BK233" s="2">
        <v>0</v>
      </c>
      <c r="BL233" s="2">
        <v>0</v>
      </c>
      <c r="BM233" s="2">
        <v>0</v>
      </c>
      <c r="BN233" s="2">
        <v>6685.84</v>
      </c>
      <c r="BO233" s="2">
        <v>-27.86</v>
      </c>
      <c r="BP233" s="2">
        <v>0</v>
      </c>
      <c r="BQ233" s="2">
        <v>6657.98</v>
      </c>
      <c r="BR233" s="2">
        <v>7561.85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0</v>
      </c>
      <c r="CE233" s="2">
        <v>0</v>
      </c>
      <c r="CF233" s="2">
        <v>-876.01</v>
      </c>
      <c r="CG233" s="2">
        <v>0</v>
      </c>
      <c r="CH233" s="2">
        <v>0</v>
      </c>
      <c r="CI233" s="2">
        <v>0</v>
      </c>
      <c r="CJ233" s="2">
        <v>0</v>
      </c>
      <c r="CK233" t="s">
        <v>32</v>
      </c>
      <c r="CL233" t="s">
        <v>2378</v>
      </c>
      <c r="CM233" t="s">
        <v>2377</v>
      </c>
      <c r="CN233" t="s">
        <v>2374</v>
      </c>
    </row>
    <row r="234" spans="1:96" x14ac:dyDescent="0.25">
      <c r="A234" t="s">
        <v>18</v>
      </c>
      <c r="B234" t="s">
        <v>1514</v>
      </c>
      <c r="C234" t="str">
        <f t="shared" si="3"/>
        <v>000001130044-2020-20201231Termoli</v>
      </c>
      <c r="D234" t="s">
        <v>189</v>
      </c>
      <c r="E234" t="s">
        <v>190</v>
      </c>
      <c r="F234" t="s">
        <v>71</v>
      </c>
      <c r="G234" t="s">
        <v>1363</v>
      </c>
      <c r="H234" t="s">
        <v>1363</v>
      </c>
      <c r="I234" t="s">
        <v>1297</v>
      </c>
      <c r="J234" t="s">
        <v>1298</v>
      </c>
      <c r="K234" t="s">
        <v>1299</v>
      </c>
      <c r="L234" t="s">
        <v>1300</v>
      </c>
      <c r="M234" t="s">
        <v>1301</v>
      </c>
      <c r="N234" t="s">
        <v>1245</v>
      </c>
      <c r="O234" t="s">
        <v>1364</v>
      </c>
      <c r="P234" t="s">
        <v>1364</v>
      </c>
      <c r="Q234" t="s">
        <v>1373</v>
      </c>
      <c r="R234" t="s">
        <v>1428</v>
      </c>
      <c r="S234" t="s">
        <v>51</v>
      </c>
      <c r="T234" t="s">
        <v>52</v>
      </c>
      <c r="U234" t="s">
        <v>191</v>
      </c>
      <c r="V234" t="s">
        <v>191</v>
      </c>
      <c r="W234" t="s">
        <v>190</v>
      </c>
      <c r="X234" t="s">
        <v>1391</v>
      </c>
      <c r="Y234" t="s">
        <v>1345</v>
      </c>
      <c r="Z234" t="s">
        <v>1306</v>
      </c>
      <c r="AA234" t="s">
        <v>1307</v>
      </c>
      <c r="AB234" t="s">
        <v>32</v>
      </c>
      <c r="AC234" t="s">
        <v>50</v>
      </c>
      <c r="AD234" t="s">
        <v>1308</v>
      </c>
      <c r="AE234" t="s">
        <v>50</v>
      </c>
      <c r="AF234" t="s">
        <v>1309</v>
      </c>
      <c r="AG234" t="s">
        <v>50</v>
      </c>
      <c r="AH234" t="s">
        <v>1310</v>
      </c>
      <c r="AI234" t="s">
        <v>1311</v>
      </c>
      <c r="AJ234" t="s">
        <v>1311</v>
      </c>
      <c r="AK234" t="s">
        <v>48</v>
      </c>
      <c r="AL234" t="s">
        <v>1258</v>
      </c>
      <c r="AM234" t="s">
        <v>1375</v>
      </c>
      <c r="AN234" t="s">
        <v>1376</v>
      </c>
      <c r="AO234" t="s">
        <v>1314</v>
      </c>
      <c r="AP234" t="s">
        <v>1397</v>
      </c>
      <c r="AQ234" t="s">
        <v>1479</v>
      </c>
      <c r="AR234" t="s">
        <v>1480</v>
      </c>
      <c r="AS234" t="s">
        <v>1318</v>
      </c>
      <c r="AT234" t="s">
        <v>1319</v>
      </c>
      <c r="AU234" t="s">
        <v>1320</v>
      </c>
      <c r="AV234" t="s">
        <v>53</v>
      </c>
      <c r="AW234" t="s">
        <v>54</v>
      </c>
      <c r="AX234">
        <v>2</v>
      </c>
      <c r="AY234" t="s">
        <v>1310</v>
      </c>
      <c r="AZ234">
        <v>40</v>
      </c>
      <c r="BA234">
        <v>40</v>
      </c>
      <c r="BB234" t="s">
        <v>53</v>
      </c>
      <c r="BC234" t="s">
        <v>1269</v>
      </c>
      <c r="BD234" t="s">
        <v>1269</v>
      </c>
      <c r="BE234" t="s">
        <v>55</v>
      </c>
      <c r="BF234" t="s">
        <v>56</v>
      </c>
      <c r="BG234" t="s">
        <v>32</v>
      </c>
      <c r="BH234" t="s">
        <v>32</v>
      </c>
      <c r="BI234" t="s">
        <v>1270</v>
      </c>
      <c r="BJ234" t="s">
        <v>1271</v>
      </c>
      <c r="BK234" s="2">
        <v>2191.1</v>
      </c>
      <c r="BL234" s="2">
        <v>-9.1300000000000008</v>
      </c>
      <c r="BM234" s="2">
        <v>2181.9699999999998</v>
      </c>
      <c r="BN234" s="2">
        <v>0</v>
      </c>
      <c r="BO234" s="2">
        <v>-109.56</v>
      </c>
      <c r="BP234" s="2">
        <v>0</v>
      </c>
      <c r="BQ234" s="2">
        <v>2072.41</v>
      </c>
      <c r="BR234" s="2">
        <v>0</v>
      </c>
      <c r="BS234" s="2">
        <v>0</v>
      </c>
      <c r="BT234" s="2">
        <v>0</v>
      </c>
      <c r="BU234" s="2">
        <v>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t="s">
        <v>32</v>
      </c>
      <c r="CL234" t="s">
        <v>2378</v>
      </c>
      <c r="CM234" t="s">
        <v>2377</v>
      </c>
      <c r="CN234" t="s">
        <v>2374</v>
      </c>
      <c r="CO234" t="s">
        <v>50</v>
      </c>
      <c r="CP234" t="b">
        <v>1</v>
      </c>
      <c r="CQ234" t="s">
        <v>2378</v>
      </c>
      <c r="CR234" t="b">
        <v>1</v>
      </c>
    </row>
    <row r="235" spans="1:96" x14ac:dyDescent="0.25">
      <c r="A235" t="s">
        <v>18</v>
      </c>
      <c r="B235" t="s">
        <v>1515</v>
      </c>
      <c r="C235" t="str">
        <f t="shared" si="3"/>
        <v>000001130044-2021-20211101Termoli</v>
      </c>
      <c r="D235" t="s">
        <v>189</v>
      </c>
      <c r="E235" t="s">
        <v>190</v>
      </c>
      <c r="F235" t="s">
        <v>76</v>
      </c>
      <c r="G235" t="s">
        <v>1367</v>
      </c>
      <c r="H235" t="s">
        <v>1367</v>
      </c>
      <c r="I235" t="s">
        <v>1297</v>
      </c>
      <c r="J235" t="s">
        <v>1298</v>
      </c>
      <c r="K235" t="s">
        <v>1299</v>
      </c>
      <c r="L235" t="s">
        <v>1300</v>
      </c>
      <c r="M235" t="s">
        <v>1301</v>
      </c>
      <c r="N235" t="s">
        <v>1245</v>
      </c>
      <c r="O235" t="s">
        <v>1367</v>
      </c>
      <c r="P235" t="s">
        <v>1343</v>
      </c>
      <c r="Q235" t="s">
        <v>1373</v>
      </c>
      <c r="R235" t="s">
        <v>1428</v>
      </c>
      <c r="S235" t="s">
        <v>51</v>
      </c>
      <c r="T235" t="s">
        <v>52</v>
      </c>
      <c r="U235" t="s">
        <v>191</v>
      </c>
      <c r="V235" t="s">
        <v>191</v>
      </c>
      <c r="W235" t="s">
        <v>190</v>
      </c>
      <c r="X235" t="s">
        <v>1391</v>
      </c>
      <c r="Y235" t="s">
        <v>1345</v>
      </c>
      <c r="Z235" t="s">
        <v>1306</v>
      </c>
      <c r="AA235" t="s">
        <v>1307</v>
      </c>
      <c r="AB235" t="s">
        <v>32</v>
      </c>
      <c r="AC235" t="s">
        <v>50</v>
      </c>
      <c r="AD235" t="s">
        <v>1308</v>
      </c>
      <c r="AE235" s="35"/>
      <c r="AF235" t="s">
        <v>1309</v>
      </c>
      <c r="AG235" t="s">
        <v>50</v>
      </c>
      <c r="AH235" t="s">
        <v>1310</v>
      </c>
      <c r="AI235" t="s">
        <v>1311</v>
      </c>
      <c r="AJ235" t="s">
        <v>1311</v>
      </c>
      <c r="AK235" t="s">
        <v>48</v>
      </c>
      <c r="AL235" t="s">
        <v>1258</v>
      </c>
      <c r="AM235" t="s">
        <v>1375</v>
      </c>
      <c r="AN235" t="s">
        <v>1376</v>
      </c>
      <c r="AO235" t="s">
        <v>1314</v>
      </c>
      <c r="AP235" t="s">
        <v>1397</v>
      </c>
      <c r="AQ235" t="s">
        <v>1479</v>
      </c>
      <c r="AR235" t="s">
        <v>1480</v>
      </c>
      <c r="AS235" t="s">
        <v>1318</v>
      </c>
      <c r="AT235" t="s">
        <v>1319</v>
      </c>
      <c r="AU235" t="s">
        <v>1320</v>
      </c>
      <c r="AV235" t="s">
        <v>53</v>
      </c>
      <c r="AW235" t="s">
        <v>54</v>
      </c>
      <c r="AX235">
        <v>2</v>
      </c>
      <c r="AY235" t="s">
        <v>1310</v>
      </c>
      <c r="AZ235">
        <v>40</v>
      </c>
      <c r="BA235">
        <v>40</v>
      </c>
      <c r="BC235" t="s">
        <v>1269</v>
      </c>
      <c r="BD235" t="s">
        <v>1269</v>
      </c>
      <c r="BE235" t="s">
        <v>77</v>
      </c>
      <c r="BF235" t="s">
        <v>31</v>
      </c>
      <c r="BG235" t="s">
        <v>78</v>
      </c>
      <c r="BH235" t="s">
        <v>32</v>
      </c>
      <c r="BI235" t="s">
        <v>1270</v>
      </c>
      <c r="BJ235" t="s">
        <v>1271</v>
      </c>
      <c r="BK235" s="2">
        <v>0</v>
      </c>
      <c r="BL235" s="2">
        <v>0</v>
      </c>
      <c r="BM235" s="2">
        <v>0</v>
      </c>
      <c r="BN235" s="2">
        <v>32.92</v>
      </c>
      <c r="BO235" s="2">
        <v>-0.27</v>
      </c>
      <c r="BP235" s="2">
        <v>0</v>
      </c>
      <c r="BQ235" s="2">
        <v>32.65</v>
      </c>
      <c r="BR235" s="2">
        <v>32.92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t="s">
        <v>32</v>
      </c>
      <c r="CL235" t="s">
        <v>2378</v>
      </c>
      <c r="CM235" t="s">
        <v>2377</v>
      </c>
      <c r="CN235" t="s">
        <v>2374</v>
      </c>
    </row>
    <row r="236" spans="1:96" x14ac:dyDescent="0.25">
      <c r="A236" t="s">
        <v>18</v>
      </c>
      <c r="B236" t="s">
        <v>1516</v>
      </c>
      <c r="C236" t="str">
        <f t="shared" si="3"/>
        <v>000001130045-2020-20201231Termoli</v>
      </c>
      <c r="D236" t="s">
        <v>192</v>
      </c>
      <c r="E236" t="s">
        <v>193</v>
      </c>
      <c r="F236" t="s">
        <v>71</v>
      </c>
      <c r="G236" t="s">
        <v>1363</v>
      </c>
      <c r="H236" t="s">
        <v>1363</v>
      </c>
      <c r="I236" t="s">
        <v>1297</v>
      </c>
      <c r="J236" t="s">
        <v>1298</v>
      </c>
      <c r="K236" t="s">
        <v>1299</v>
      </c>
      <c r="L236" t="s">
        <v>1300</v>
      </c>
      <c r="M236" t="s">
        <v>1301</v>
      </c>
      <c r="N236" t="s">
        <v>1245</v>
      </c>
      <c r="O236" t="s">
        <v>1364</v>
      </c>
      <c r="P236" t="s">
        <v>1364</v>
      </c>
      <c r="Q236" t="s">
        <v>1373</v>
      </c>
      <c r="R236" t="s">
        <v>1428</v>
      </c>
      <c r="S236" t="s">
        <v>51</v>
      </c>
      <c r="T236" t="s">
        <v>52</v>
      </c>
      <c r="U236" t="s">
        <v>194</v>
      </c>
      <c r="V236" t="s">
        <v>194</v>
      </c>
      <c r="W236" t="s">
        <v>193</v>
      </c>
      <c r="X236" t="s">
        <v>1391</v>
      </c>
      <c r="Y236" t="s">
        <v>1345</v>
      </c>
      <c r="Z236" t="s">
        <v>1380</v>
      </c>
      <c r="AA236" t="s">
        <v>1381</v>
      </c>
      <c r="AB236" t="s">
        <v>32</v>
      </c>
      <c r="AC236" t="s">
        <v>87</v>
      </c>
      <c r="AD236" t="s">
        <v>87</v>
      </c>
      <c r="AE236" t="s">
        <v>87</v>
      </c>
      <c r="AF236" t="s">
        <v>1382</v>
      </c>
      <c r="AG236" t="s">
        <v>87</v>
      </c>
      <c r="AH236" t="s">
        <v>1310</v>
      </c>
      <c r="AI236" t="s">
        <v>1383</v>
      </c>
      <c r="AJ236" t="s">
        <v>1383</v>
      </c>
      <c r="AK236" t="s">
        <v>85</v>
      </c>
      <c r="AL236" t="s">
        <v>1258</v>
      </c>
      <c r="AM236" t="s">
        <v>1507</v>
      </c>
      <c r="AN236" t="s">
        <v>1508</v>
      </c>
      <c r="AO236" t="s">
        <v>1384</v>
      </c>
      <c r="AP236" t="s">
        <v>1476</v>
      </c>
      <c r="AQ236" t="s">
        <v>1316</v>
      </c>
      <c r="AR236" t="s">
        <v>1317</v>
      </c>
      <c r="AS236" t="s">
        <v>1318</v>
      </c>
      <c r="AT236" t="s">
        <v>1319</v>
      </c>
      <c r="AU236" t="s">
        <v>1320</v>
      </c>
      <c r="AV236" t="s">
        <v>88</v>
      </c>
      <c r="AW236" t="s">
        <v>89</v>
      </c>
      <c r="AX236">
        <v>11</v>
      </c>
      <c r="AY236" t="s">
        <v>1310</v>
      </c>
      <c r="AZ236">
        <v>50</v>
      </c>
      <c r="BA236">
        <v>50</v>
      </c>
      <c r="BB236" t="s">
        <v>88</v>
      </c>
      <c r="BC236" t="s">
        <v>1269</v>
      </c>
      <c r="BD236" t="s">
        <v>1269</v>
      </c>
      <c r="BE236" t="s">
        <v>55</v>
      </c>
      <c r="BF236" t="s">
        <v>56</v>
      </c>
      <c r="BG236" t="s">
        <v>32</v>
      </c>
      <c r="BH236" t="s">
        <v>32</v>
      </c>
      <c r="BI236" t="s">
        <v>1270</v>
      </c>
      <c r="BJ236" t="s">
        <v>1271</v>
      </c>
      <c r="BK236" s="2">
        <v>223.6</v>
      </c>
      <c r="BL236" s="2">
        <v>-0.93</v>
      </c>
      <c r="BM236" s="2">
        <v>222.67</v>
      </c>
      <c r="BN236" s="2">
        <v>0</v>
      </c>
      <c r="BO236" s="2">
        <v>-11.18</v>
      </c>
      <c r="BP236" s="2">
        <v>0</v>
      </c>
      <c r="BQ236" s="2">
        <v>211.49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t="s">
        <v>32</v>
      </c>
      <c r="CL236" t="s">
        <v>2378</v>
      </c>
      <c r="CM236" t="s">
        <v>2377</v>
      </c>
      <c r="CN236" t="s">
        <v>2374</v>
      </c>
      <c r="CO236" t="s">
        <v>87</v>
      </c>
      <c r="CP236" t="b">
        <v>1</v>
      </c>
      <c r="CQ236" t="s">
        <v>2378</v>
      </c>
      <c r="CR236" t="b">
        <v>1</v>
      </c>
    </row>
    <row r="237" spans="1:96" x14ac:dyDescent="0.25">
      <c r="A237" t="s">
        <v>18</v>
      </c>
      <c r="B237" t="s">
        <v>1517</v>
      </c>
      <c r="C237" t="str">
        <f t="shared" si="3"/>
        <v>000001130045-2021-20210228Termoli</v>
      </c>
      <c r="D237" t="s">
        <v>192</v>
      </c>
      <c r="E237" t="s">
        <v>193</v>
      </c>
      <c r="F237" t="s">
        <v>76</v>
      </c>
      <c r="G237" t="s">
        <v>1435</v>
      </c>
      <c r="H237" t="s">
        <v>1368</v>
      </c>
      <c r="I237" t="s">
        <v>1297</v>
      </c>
      <c r="J237" t="s">
        <v>1298</v>
      </c>
      <c r="K237" t="s">
        <v>1299</v>
      </c>
      <c r="L237" t="s">
        <v>1300</v>
      </c>
      <c r="M237" t="s">
        <v>1301</v>
      </c>
      <c r="N237" t="s">
        <v>1245</v>
      </c>
      <c r="O237" t="s">
        <v>1417</v>
      </c>
      <c r="P237" t="s">
        <v>1417</v>
      </c>
      <c r="Q237" t="s">
        <v>1373</v>
      </c>
      <c r="R237" t="s">
        <v>1428</v>
      </c>
      <c r="S237" t="s">
        <v>51</v>
      </c>
      <c r="T237" t="s">
        <v>52</v>
      </c>
      <c r="U237" t="s">
        <v>194</v>
      </c>
      <c r="V237" t="s">
        <v>194</v>
      </c>
      <c r="W237" t="s">
        <v>193</v>
      </c>
      <c r="X237" t="s">
        <v>1391</v>
      </c>
      <c r="Y237" t="s">
        <v>1345</v>
      </c>
      <c r="Z237" t="s">
        <v>1380</v>
      </c>
      <c r="AA237" t="s">
        <v>1381</v>
      </c>
      <c r="AB237" t="s">
        <v>32</v>
      </c>
      <c r="AC237" t="s">
        <v>87</v>
      </c>
      <c r="AD237" t="s">
        <v>87</v>
      </c>
      <c r="AE237" s="35"/>
      <c r="AF237" t="s">
        <v>1382</v>
      </c>
      <c r="AG237" t="s">
        <v>87</v>
      </c>
      <c r="AH237" t="s">
        <v>1310</v>
      </c>
      <c r="AI237" t="s">
        <v>1383</v>
      </c>
      <c r="AJ237" t="s">
        <v>1383</v>
      </c>
      <c r="AK237" t="s">
        <v>85</v>
      </c>
      <c r="AL237" t="s">
        <v>1258</v>
      </c>
      <c r="AM237" t="s">
        <v>1507</v>
      </c>
      <c r="AN237" t="s">
        <v>1508</v>
      </c>
      <c r="AO237" t="s">
        <v>1384</v>
      </c>
      <c r="AP237" t="s">
        <v>1476</v>
      </c>
      <c r="AQ237" t="s">
        <v>1316</v>
      </c>
      <c r="AR237" t="s">
        <v>1317</v>
      </c>
      <c r="AS237" t="s">
        <v>1318</v>
      </c>
      <c r="AT237" t="s">
        <v>1319</v>
      </c>
      <c r="AU237" t="s">
        <v>1320</v>
      </c>
      <c r="AV237" t="s">
        <v>88</v>
      </c>
      <c r="AW237" t="s">
        <v>89</v>
      </c>
      <c r="AX237">
        <v>11</v>
      </c>
      <c r="AY237" t="s">
        <v>1310</v>
      </c>
      <c r="AZ237">
        <v>50</v>
      </c>
      <c r="BA237">
        <v>50</v>
      </c>
      <c r="BC237" t="s">
        <v>1269</v>
      </c>
      <c r="BD237" t="s">
        <v>1269</v>
      </c>
      <c r="BE237" t="s">
        <v>77</v>
      </c>
      <c r="BF237" t="s">
        <v>31</v>
      </c>
      <c r="BG237" t="s">
        <v>78</v>
      </c>
      <c r="BH237" t="s">
        <v>32</v>
      </c>
      <c r="BI237" t="s">
        <v>1270</v>
      </c>
      <c r="BJ237" t="s">
        <v>1271</v>
      </c>
      <c r="BK237" s="2">
        <v>0</v>
      </c>
      <c r="BL237" s="2">
        <v>0</v>
      </c>
      <c r="BM237" s="2">
        <v>0</v>
      </c>
      <c r="BN237" s="2">
        <v>749.68</v>
      </c>
      <c r="BO237" s="2">
        <v>-34.36</v>
      </c>
      <c r="BP237" s="2">
        <v>0</v>
      </c>
      <c r="BQ237" s="2">
        <v>715.32</v>
      </c>
      <c r="BR237" s="2">
        <v>757.67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-281.39</v>
      </c>
      <c r="CG237" s="2">
        <v>273.39999999999998</v>
      </c>
      <c r="CH237" s="2">
        <v>0</v>
      </c>
      <c r="CI237" s="2">
        <v>0</v>
      </c>
      <c r="CJ237" s="2">
        <v>0</v>
      </c>
      <c r="CK237" t="s">
        <v>32</v>
      </c>
      <c r="CL237" t="s">
        <v>2378</v>
      </c>
      <c r="CM237" t="s">
        <v>2377</v>
      </c>
      <c r="CN237" t="s">
        <v>2374</v>
      </c>
    </row>
    <row r="238" spans="1:96" x14ac:dyDescent="0.25">
      <c r="A238" t="s">
        <v>18</v>
      </c>
      <c r="B238" t="s">
        <v>1517</v>
      </c>
      <c r="C238" t="str">
        <f t="shared" si="3"/>
        <v>000001130045-2021-20210601Termoli</v>
      </c>
      <c r="D238" t="s">
        <v>192</v>
      </c>
      <c r="E238" t="s">
        <v>193</v>
      </c>
      <c r="F238" t="s">
        <v>76</v>
      </c>
      <c r="G238" t="s">
        <v>1424</v>
      </c>
      <c r="H238" t="s">
        <v>1435</v>
      </c>
      <c r="I238" t="s">
        <v>1297</v>
      </c>
      <c r="J238" t="s">
        <v>1298</v>
      </c>
      <c r="K238" t="s">
        <v>1299</v>
      </c>
      <c r="L238" t="s">
        <v>1300</v>
      </c>
      <c r="M238" t="s">
        <v>1301</v>
      </c>
      <c r="N238" t="s">
        <v>1245</v>
      </c>
      <c r="O238" t="s">
        <v>1424</v>
      </c>
      <c r="P238" t="s">
        <v>1343</v>
      </c>
      <c r="Q238" t="s">
        <v>1373</v>
      </c>
      <c r="R238" t="s">
        <v>1428</v>
      </c>
      <c r="S238" t="s">
        <v>51</v>
      </c>
      <c r="T238" t="s">
        <v>52</v>
      </c>
      <c r="U238" t="s">
        <v>194</v>
      </c>
      <c r="V238" t="s">
        <v>194</v>
      </c>
      <c r="W238" t="s">
        <v>193</v>
      </c>
      <c r="X238" t="s">
        <v>1391</v>
      </c>
      <c r="Y238" t="s">
        <v>1345</v>
      </c>
      <c r="Z238" t="s">
        <v>1380</v>
      </c>
      <c r="AA238" t="s">
        <v>1381</v>
      </c>
      <c r="AB238" t="s">
        <v>32</v>
      </c>
      <c r="AC238" t="s">
        <v>87</v>
      </c>
      <c r="AD238" t="s">
        <v>87</v>
      </c>
      <c r="AE238" s="35"/>
      <c r="AF238" t="s">
        <v>1382</v>
      </c>
      <c r="AG238" t="s">
        <v>87</v>
      </c>
      <c r="AH238" t="s">
        <v>1310</v>
      </c>
      <c r="AI238" t="s">
        <v>1383</v>
      </c>
      <c r="AJ238" t="s">
        <v>1383</v>
      </c>
      <c r="AK238" t="s">
        <v>85</v>
      </c>
      <c r="AL238" t="s">
        <v>1258</v>
      </c>
      <c r="AM238" t="s">
        <v>1507</v>
      </c>
      <c r="AN238" t="s">
        <v>1508</v>
      </c>
      <c r="AO238" t="s">
        <v>1384</v>
      </c>
      <c r="AP238" t="s">
        <v>1476</v>
      </c>
      <c r="AQ238" t="s">
        <v>1316</v>
      </c>
      <c r="AR238" t="s">
        <v>1317</v>
      </c>
      <c r="AS238" t="s">
        <v>1318</v>
      </c>
      <c r="AT238" t="s">
        <v>1319</v>
      </c>
      <c r="AU238" t="s">
        <v>1320</v>
      </c>
      <c r="AV238" t="s">
        <v>88</v>
      </c>
      <c r="AW238" t="s">
        <v>89</v>
      </c>
      <c r="AX238">
        <v>11</v>
      </c>
      <c r="AY238" t="s">
        <v>1310</v>
      </c>
      <c r="AZ238">
        <v>50</v>
      </c>
      <c r="BA238">
        <v>50</v>
      </c>
      <c r="BC238" t="s">
        <v>1269</v>
      </c>
      <c r="BD238" t="s">
        <v>1269</v>
      </c>
      <c r="BE238" t="s">
        <v>77</v>
      </c>
      <c r="BF238" t="s">
        <v>31</v>
      </c>
      <c r="BG238" t="s">
        <v>32</v>
      </c>
      <c r="BH238" t="s">
        <v>32</v>
      </c>
      <c r="BI238" t="s">
        <v>1270</v>
      </c>
      <c r="BJ238" t="s">
        <v>1271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-281.39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281.39</v>
      </c>
      <c r="CH238" s="2">
        <v>0</v>
      </c>
      <c r="CI238" s="2">
        <v>0</v>
      </c>
      <c r="CJ238" s="2">
        <v>0</v>
      </c>
      <c r="CK238" t="s">
        <v>32</v>
      </c>
      <c r="CL238" t="s">
        <v>2378</v>
      </c>
      <c r="CM238" t="s">
        <v>2377</v>
      </c>
      <c r="CN238" t="s">
        <v>2374</v>
      </c>
    </row>
    <row r="239" spans="1:96" x14ac:dyDescent="0.25">
      <c r="A239" t="s">
        <v>18</v>
      </c>
      <c r="B239" t="s">
        <v>1517</v>
      </c>
      <c r="C239" t="str">
        <f t="shared" si="3"/>
        <v>000001130045-2021-20211231Termoli</v>
      </c>
      <c r="D239" t="s">
        <v>192</v>
      </c>
      <c r="E239" t="s">
        <v>193</v>
      </c>
      <c r="F239" t="s">
        <v>76</v>
      </c>
      <c r="G239" t="s">
        <v>1368</v>
      </c>
      <c r="H239" t="s">
        <v>1368</v>
      </c>
      <c r="I239" t="s">
        <v>1297</v>
      </c>
      <c r="J239" t="s">
        <v>1298</v>
      </c>
      <c r="K239" t="s">
        <v>1299</v>
      </c>
      <c r="L239" t="s">
        <v>1300</v>
      </c>
      <c r="M239" t="s">
        <v>1301</v>
      </c>
      <c r="N239" t="s">
        <v>1245</v>
      </c>
      <c r="O239" t="s">
        <v>1371</v>
      </c>
      <c r="P239" t="s">
        <v>1371</v>
      </c>
      <c r="Q239" t="s">
        <v>1373</v>
      </c>
      <c r="R239" t="s">
        <v>1428</v>
      </c>
      <c r="S239" t="s">
        <v>51</v>
      </c>
      <c r="T239" t="s">
        <v>52</v>
      </c>
      <c r="U239" t="s">
        <v>194</v>
      </c>
      <c r="V239" t="s">
        <v>194</v>
      </c>
      <c r="W239" t="s">
        <v>193</v>
      </c>
      <c r="X239" t="s">
        <v>1391</v>
      </c>
      <c r="Y239" t="s">
        <v>1345</v>
      </c>
      <c r="Z239" t="s">
        <v>1380</v>
      </c>
      <c r="AA239" t="s">
        <v>1381</v>
      </c>
      <c r="AB239" t="s">
        <v>32</v>
      </c>
      <c r="AC239" t="s">
        <v>87</v>
      </c>
      <c r="AD239" t="s">
        <v>87</v>
      </c>
      <c r="AE239" s="35"/>
      <c r="AF239" t="s">
        <v>1382</v>
      </c>
      <c r="AG239" t="s">
        <v>87</v>
      </c>
      <c r="AH239" t="s">
        <v>1310</v>
      </c>
      <c r="AI239" t="s">
        <v>1383</v>
      </c>
      <c r="AJ239" t="s">
        <v>1383</v>
      </c>
      <c r="AK239" t="s">
        <v>85</v>
      </c>
      <c r="AL239" t="s">
        <v>1258</v>
      </c>
      <c r="AM239" t="s">
        <v>1507</v>
      </c>
      <c r="AN239" t="s">
        <v>1508</v>
      </c>
      <c r="AO239" t="s">
        <v>1384</v>
      </c>
      <c r="AP239" t="s">
        <v>1476</v>
      </c>
      <c r="AQ239" t="s">
        <v>1316</v>
      </c>
      <c r="AR239" t="s">
        <v>1317</v>
      </c>
      <c r="AS239" t="s">
        <v>1318</v>
      </c>
      <c r="AT239" t="s">
        <v>1319</v>
      </c>
      <c r="AU239" t="s">
        <v>1320</v>
      </c>
      <c r="AV239" t="s">
        <v>88</v>
      </c>
      <c r="AW239" t="s">
        <v>89</v>
      </c>
      <c r="AX239">
        <v>11</v>
      </c>
      <c r="AY239" t="s">
        <v>1310</v>
      </c>
      <c r="AZ239">
        <v>50</v>
      </c>
      <c r="BA239">
        <v>50</v>
      </c>
      <c r="BC239" t="s">
        <v>1269</v>
      </c>
      <c r="BD239" t="s">
        <v>1269</v>
      </c>
      <c r="BE239" t="s">
        <v>77</v>
      </c>
      <c r="BF239" t="s">
        <v>31</v>
      </c>
      <c r="BG239" t="s">
        <v>78</v>
      </c>
      <c r="BH239" t="s">
        <v>32</v>
      </c>
      <c r="BI239" t="s">
        <v>1270</v>
      </c>
      <c r="BJ239" t="s">
        <v>1271</v>
      </c>
      <c r="BK239" s="2">
        <v>0</v>
      </c>
      <c r="BL239" s="2">
        <v>0</v>
      </c>
      <c r="BM239" s="2">
        <v>0</v>
      </c>
      <c r="BN239" s="2">
        <v>3456.31</v>
      </c>
      <c r="BO239" s="2">
        <v>-14.4</v>
      </c>
      <c r="BP239" s="2">
        <v>0</v>
      </c>
      <c r="BQ239" s="2">
        <v>3441.91</v>
      </c>
      <c r="BR239" s="2">
        <v>3729.71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-273.39999999999998</v>
      </c>
      <c r="CG239" s="2">
        <v>0</v>
      </c>
      <c r="CH239" s="2">
        <v>0</v>
      </c>
      <c r="CI239" s="2">
        <v>0</v>
      </c>
      <c r="CJ239" s="2">
        <v>0</v>
      </c>
      <c r="CK239" t="s">
        <v>32</v>
      </c>
      <c r="CL239" t="s">
        <v>2378</v>
      </c>
      <c r="CM239" t="s">
        <v>2377</v>
      </c>
      <c r="CN239" t="s">
        <v>2374</v>
      </c>
    </row>
    <row r="240" spans="1:96" x14ac:dyDescent="0.25">
      <c r="A240" t="s">
        <v>18</v>
      </c>
      <c r="B240" t="s">
        <v>1518</v>
      </c>
      <c r="C240" t="str">
        <f t="shared" si="3"/>
        <v>000001130046-2020-20201231Termoli</v>
      </c>
      <c r="D240" t="s">
        <v>195</v>
      </c>
      <c r="E240" t="s">
        <v>196</v>
      </c>
      <c r="F240" t="s">
        <v>71</v>
      </c>
      <c r="G240" t="s">
        <v>1363</v>
      </c>
      <c r="H240" t="s">
        <v>1363</v>
      </c>
      <c r="I240" t="s">
        <v>1297</v>
      </c>
      <c r="J240" t="s">
        <v>1298</v>
      </c>
      <c r="K240" t="s">
        <v>1299</v>
      </c>
      <c r="L240" t="s">
        <v>1300</v>
      </c>
      <c r="M240" t="s">
        <v>1301</v>
      </c>
      <c r="N240" t="s">
        <v>1245</v>
      </c>
      <c r="O240" t="s">
        <v>1364</v>
      </c>
      <c r="P240" t="s">
        <v>1364</v>
      </c>
      <c r="Q240" t="s">
        <v>1373</v>
      </c>
      <c r="R240" t="s">
        <v>1428</v>
      </c>
      <c r="S240" t="s">
        <v>51</v>
      </c>
      <c r="T240" t="s">
        <v>52</v>
      </c>
      <c r="U240" t="s">
        <v>197</v>
      </c>
      <c r="V240" t="s">
        <v>197</v>
      </c>
      <c r="W240" t="s">
        <v>196</v>
      </c>
      <c r="X240" t="s">
        <v>1391</v>
      </c>
      <c r="Y240" t="s">
        <v>1345</v>
      </c>
      <c r="Z240" t="s">
        <v>1380</v>
      </c>
      <c r="AA240" t="s">
        <v>1381</v>
      </c>
      <c r="AB240" t="s">
        <v>32</v>
      </c>
      <c r="AC240" t="s">
        <v>87</v>
      </c>
      <c r="AD240" t="s">
        <v>87</v>
      </c>
      <c r="AE240" t="s">
        <v>87</v>
      </c>
      <c r="AF240" t="s">
        <v>1382</v>
      </c>
      <c r="AG240" t="s">
        <v>87</v>
      </c>
      <c r="AH240" t="s">
        <v>1310</v>
      </c>
      <c r="AI240" t="s">
        <v>1383</v>
      </c>
      <c r="AJ240" t="s">
        <v>1383</v>
      </c>
      <c r="AK240" t="s">
        <v>85</v>
      </c>
      <c r="AL240" t="s">
        <v>1258</v>
      </c>
      <c r="AM240" t="s">
        <v>1387</v>
      </c>
      <c r="AN240" t="s">
        <v>1388</v>
      </c>
      <c r="AO240" t="s">
        <v>1384</v>
      </c>
      <c r="AP240" t="s">
        <v>1465</v>
      </c>
      <c r="AQ240" t="s">
        <v>1316</v>
      </c>
      <c r="AR240" t="s">
        <v>1317</v>
      </c>
      <c r="AS240" t="s">
        <v>1318</v>
      </c>
      <c r="AT240" t="s">
        <v>1319</v>
      </c>
      <c r="AU240" t="s">
        <v>1320</v>
      </c>
      <c r="AV240" t="s">
        <v>88</v>
      </c>
      <c r="AW240" t="s">
        <v>89</v>
      </c>
      <c r="AX240">
        <v>11</v>
      </c>
      <c r="AY240" t="s">
        <v>1310</v>
      </c>
      <c r="AZ240">
        <v>50</v>
      </c>
      <c r="BA240">
        <v>50</v>
      </c>
      <c r="BB240" t="s">
        <v>88</v>
      </c>
      <c r="BC240" t="s">
        <v>1269</v>
      </c>
      <c r="BD240" t="s">
        <v>1269</v>
      </c>
      <c r="BE240" t="s">
        <v>55</v>
      </c>
      <c r="BF240" t="s">
        <v>56</v>
      </c>
      <c r="BG240" t="s">
        <v>32</v>
      </c>
      <c r="BH240" t="s">
        <v>32</v>
      </c>
      <c r="BI240" t="s">
        <v>1270</v>
      </c>
      <c r="BJ240" t="s">
        <v>1271</v>
      </c>
      <c r="BK240" s="2">
        <v>805.76</v>
      </c>
      <c r="BL240" s="2">
        <v>-3.36</v>
      </c>
      <c r="BM240" s="2">
        <v>802.4</v>
      </c>
      <c r="BN240" s="2">
        <v>0</v>
      </c>
      <c r="BO240" s="2">
        <v>-40.29</v>
      </c>
      <c r="BP240" s="2">
        <v>0</v>
      </c>
      <c r="BQ240" s="2">
        <v>762.11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t="s">
        <v>32</v>
      </c>
      <c r="CL240" t="s">
        <v>2378</v>
      </c>
      <c r="CM240" t="s">
        <v>2377</v>
      </c>
      <c r="CN240" t="s">
        <v>2374</v>
      </c>
      <c r="CO240" t="s">
        <v>87</v>
      </c>
      <c r="CP240" t="b">
        <v>1</v>
      </c>
      <c r="CQ240" t="s">
        <v>2378</v>
      </c>
      <c r="CR240" t="b">
        <v>1</v>
      </c>
    </row>
    <row r="241" spans="1:96" x14ac:dyDescent="0.25">
      <c r="A241" t="s">
        <v>18</v>
      </c>
      <c r="B241" t="s">
        <v>1519</v>
      </c>
      <c r="C241" t="str">
        <f t="shared" si="3"/>
        <v>000001130046-2021-20210801Termoli</v>
      </c>
      <c r="D241" t="s">
        <v>195</v>
      </c>
      <c r="E241" t="s">
        <v>196</v>
      </c>
      <c r="F241" t="s">
        <v>76</v>
      </c>
      <c r="G241" t="s">
        <v>1426</v>
      </c>
      <c r="H241" t="s">
        <v>1367</v>
      </c>
      <c r="I241" t="s">
        <v>1297</v>
      </c>
      <c r="J241" t="s">
        <v>1298</v>
      </c>
      <c r="K241" t="s">
        <v>1299</v>
      </c>
      <c r="L241" t="s">
        <v>1300</v>
      </c>
      <c r="M241" t="s">
        <v>1301</v>
      </c>
      <c r="N241" t="s">
        <v>1245</v>
      </c>
      <c r="O241" t="s">
        <v>1426</v>
      </c>
      <c r="P241" t="s">
        <v>1343</v>
      </c>
      <c r="Q241" t="s">
        <v>1373</v>
      </c>
      <c r="R241" t="s">
        <v>1428</v>
      </c>
      <c r="S241" t="s">
        <v>51</v>
      </c>
      <c r="T241" t="s">
        <v>52</v>
      </c>
      <c r="U241" t="s">
        <v>197</v>
      </c>
      <c r="V241" t="s">
        <v>197</v>
      </c>
      <c r="W241" t="s">
        <v>196</v>
      </c>
      <c r="X241" t="s">
        <v>1391</v>
      </c>
      <c r="Y241" t="s">
        <v>1345</v>
      </c>
      <c r="Z241" t="s">
        <v>1380</v>
      </c>
      <c r="AA241" t="s">
        <v>1381</v>
      </c>
      <c r="AB241" t="s">
        <v>32</v>
      </c>
      <c r="AC241" t="s">
        <v>87</v>
      </c>
      <c r="AD241" t="s">
        <v>87</v>
      </c>
      <c r="AE241" s="35"/>
      <c r="AF241" t="s">
        <v>1382</v>
      </c>
      <c r="AG241" t="s">
        <v>87</v>
      </c>
      <c r="AH241" t="s">
        <v>1310</v>
      </c>
      <c r="AI241" t="s">
        <v>1383</v>
      </c>
      <c r="AJ241" t="s">
        <v>1383</v>
      </c>
      <c r="AK241" t="s">
        <v>85</v>
      </c>
      <c r="AL241" t="s">
        <v>1258</v>
      </c>
      <c r="AM241" t="s">
        <v>1387</v>
      </c>
      <c r="AN241" t="s">
        <v>1388</v>
      </c>
      <c r="AO241" t="s">
        <v>1384</v>
      </c>
      <c r="AP241" t="s">
        <v>1465</v>
      </c>
      <c r="AQ241" t="s">
        <v>1316</v>
      </c>
      <c r="AR241" t="s">
        <v>1317</v>
      </c>
      <c r="AS241" t="s">
        <v>1318</v>
      </c>
      <c r="AT241" t="s">
        <v>1319</v>
      </c>
      <c r="AU241" t="s">
        <v>1320</v>
      </c>
      <c r="AV241" t="s">
        <v>88</v>
      </c>
      <c r="AW241" t="s">
        <v>89</v>
      </c>
      <c r="AX241">
        <v>11</v>
      </c>
      <c r="AY241" t="s">
        <v>1310</v>
      </c>
      <c r="AZ241">
        <v>50</v>
      </c>
      <c r="BA241">
        <v>50</v>
      </c>
      <c r="BC241" t="s">
        <v>1269</v>
      </c>
      <c r="BD241" t="s">
        <v>1269</v>
      </c>
      <c r="BE241" t="s">
        <v>77</v>
      </c>
      <c r="BF241" t="s">
        <v>31</v>
      </c>
      <c r="BG241" t="s">
        <v>78</v>
      </c>
      <c r="BH241" t="s">
        <v>32</v>
      </c>
      <c r="BI241" t="s">
        <v>1270</v>
      </c>
      <c r="BJ241" t="s">
        <v>1271</v>
      </c>
      <c r="BK241" s="2">
        <v>0</v>
      </c>
      <c r="BL241" s="2">
        <v>0</v>
      </c>
      <c r="BM241" s="2">
        <v>0</v>
      </c>
      <c r="BN241" s="2">
        <v>165.25</v>
      </c>
      <c r="BO241" s="2">
        <v>-3.44</v>
      </c>
      <c r="BP241" s="2">
        <v>0</v>
      </c>
      <c r="BQ241" s="2">
        <v>161.81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165.25</v>
      </c>
      <c r="CH241" s="2">
        <v>0</v>
      </c>
      <c r="CI241" s="2">
        <v>0</v>
      </c>
      <c r="CJ241" s="2">
        <v>0</v>
      </c>
      <c r="CK241" t="s">
        <v>32</v>
      </c>
      <c r="CL241" t="s">
        <v>2378</v>
      </c>
      <c r="CM241" t="s">
        <v>2377</v>
      </c>
      <c r="CN241" t="s">
        <v>2374</v>
      </c>
    </row>
    <row r="242" spans="1:96" x14ac:dyDescent="0.25">
      <c r="A242" t="s">
        <v>18</v>
      </c>
      <c r="B242" t="s">
        <v>1519</v>
      </c>
      <c r="C242" t="str">
        <f t="shared" si="3"/>
        <v>000001130046-2021-20211101Termoli</v>
      </c>
      <c r="D242" t="s">
        <v>195</v>
      </c>
      <c r="E242" t="s">
        <v>196</v>
      </c>
      <c r="F242" t="s">
        <v>76</v>
      </c>
      <c r="G242" t="s">
        <v>1367</v>
      </c>
      <c r="H242" t="s">
        <v>1367</v>
      </c>
      <c r="I242" t="s">
        <v>1297</v>
      </c>
      <c r="J242" t="s">
        <v>1298</v>
      </c>
      <c r="K242" t="s">
        <v>1299</v>
      </c>
      <c r="L242" t="s">
        <v>1300</v>
      </c>
      <c r="M242" t="s">
        <v>1301</v>
      </c>
      <c r="N242" t="s">
        <v>1245</v>
      </c>
      <c r="O242" t="s">
        <v>1367</v>
      </c>
      <c r="P242" t="s">
        <v>1343</v>
      </c>
      <c r="Q242" t="s">
        <v>1373</v>
      </c>
      <c r="R242" t="s">
        <v>1428</v>
      </c>
      <c r="S242" t="s">
        <v>51</v>
      </c>
      <c r="T242" t="s">
        <v>52</v>
      </c>
      <c r="U242" t="s">
        <v>197</v>
      </c>
      <c r="V242" t="s">
        <v>197</v>
      </c>
      <c r="W242" t="s">
        <v>196</v>
      </c>
      <c r="X242" t="s">
        <v>1391</v>
      </c>
      <c r="Y242" t="s">
        <v>1345</v>
      </c>
      <c r="Z242" t="s">
        <v>1380</v>
      </c>
      <c r="AA242" t="s">
        <v>1381</v>
      </c>
      <c r="AB242" t="s">
        <v>32</v>
      </c>
      <c r="AC242" t="s">
        <v>87</v>
      </c>
      <c r="AD242" t="s">
        <v>87</v>
      </c>
      <c r="AE242" s="35"/>
      <c r="AF242" t="s">
        <v>1382</v>
      </c>
      <c r="AG242" t="s">
        <v>87</v>
      </c>
      <c r="AH242" t="s">
        <v>1310</v>
      </c>
      <c r="AI242" t="s">
        <v>1383</v>
      </c>
      <c r="AJ242" t="s">
        <v>1383</v>
      </c>
      <c r="AK242" t="s">
        <v>85</v>
      </c>
      <c r="AL242" t="s">
        <v>1258</v>
      </c>
      <c r="AM242" t="s">
        <v>1387</v>
      </c>
      <c r="AN242" t="s">
        <v>1388</v>
      </c>
      <c r="AO242" t="s">
        <v>1384</v>
      </c>
      <c r="AP242" t="s">
        <v>1465</v>
      </c>
      <c r="AQ242" t="s">
        <v>1316</v>
      </c>
      <c r="AR242" t="s">
        <v>1317</v>
      </c>
      <c r="AS242" t="s">
        <v>1318</v>
      </c>
      <c r="AT242" t="s">
        <v>1319</v>
      </c>
      <c r="AU242" t="s">
        <v>1320</v>
      </c>
      <c r="AV242" t="s">
        <v>88</v>
      </c>
      <c r="AW242" t="s">
        <v>89</v>
      </c>
      <c r="AX242">
        <v>11</v>
      </c>
      <c r="AY242" t="s">
        <v>1310</v>
      </c>
      <c r="AZ242">
        <v>50</v>
      </c>
      <c r="BA242">
        <v>50</v>
      </c>
      <c r="BC242" t="s">
        <v>1269</v>
      </c>
      <c r="BD242" t="s">
        <v>1269</v>
      </c>
      <c r="BE242" t="s">
        <v>77</v>
      </c>
      <c r="BF242" t="s">
        <v>31</v>
      </c>
      <c r="BG242" t="s">
        <v>78</v>
      </c>
      <c r="BH242" t="s">
        <v>32</v>
      </c>
      <c r="BI242" t="s">
        <v>1270</v>
      </c>
      <c r="BJ242" t="s">
        <v>1271</v>
      </c>
      <c r="BK242" s="2">
        <v>0</v>
      </c>
      <c r="BL242" s="2">
        <v>0</v>
      </c>
      <c r="BM242" s="2">
        <v>0</v>
      </c>
      <c r="BN242" s="2">
        <v>125.1</v>
      </c>
      <c r="BO242" s="2">
        <v>-1.04</v>
      </c>
      <c r="BP242" s="2">
        <v>0</v>
      </c>
      <c r="BQ242" s="2">
        <v>124.06</v>
      </c>
      <c r="BR242" s="2">
        <v>290.35000000000002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-165.25</v>
      </c>
      <c r="CG242" s="2">
        <v>0</v>
      </c>
      <c r="CH242" s="2">
        <v>0</v>
      </c>
      <c r="CI242" s="2">
        <v>0</v>
      </c>
      <c r="CJ242" s="2">
        <v>0</v>
      </c>
      <c r="CK242" t="s">
        <v>32</v>
      </c>
      <c r="CL242" t="s">
        <v>2378</v>
      </c>
      <c r="CM242" t="s">
        <v>2377</v>
      </c>
      <c r="CN242" t="s">
        <v>2374</v>
      </c>
    </row>
    <row r="243" spans="1:96" x14ac:dyDescent="0.25">
      <c r="A243" t="s">
        <v>18</v>
      </c>
      <c r="B243" t="s">
        <v>1519</v>
      </c>
      <c r="C243" t="str">
        <f t="shared" si="3"/>
        <v>000001130046-2021-20211231Termoli</v>
      </c>
      <c r="D243" t="s">
        <v>195</v>
      </c>
      <c r="E243" t="s">
        <v>196</v>
      </c>
      <c r="F243" t="s">
        <v>76</v>
      </c>
      <c r="G243" t="s">
        <v>1368</v>
      </c>
      <c r="H243" t="s">
        <v>1368</v>
      </c>
      <c r="I243" t="s">
        <v>1297</v>
      </c>
      <c r="J243" t="s">
        <v>1298</v>
      </c>
      <c r="K243" t="s">
        <v>1299</v>
      </c>
      <c r="L243" t="s">
        <v>1300</v>
      </c>
      <c r="M243" t="s">
        <v>1301</v>
      </c>
      <c r="N243" t="s">
        <v>1245</v>
      </c>
      <c r="O243" t="s">
        <v>1371</v>
      </c>
      <c r="P243" t="s">
        <v>1371</v>
      </c>
      <c r="Q243" t="s">
        <v>1373</v>
      </c>
      <c r="R243" t="s">
        <v>1428</v>
      </c>
      <c r="S243" t="s">
        <v>51</v>
      </c>
      <c r="T243" t="s">
        <v>52</v>
      </c>
      <c r="U243" t="s">
        <v>197</v>
      </c>
      <c r="V243" t="s">
        <v>197</v>
      </c>
      <c r="W243" t="s">
        <v>196</v>
      </c>
      <c r="X243" t="s">
        <v>1391</v>
      </c>
      <c r="Y243" t="s">
        <v>1345</v>
      </c>
      <c r="Z243" t="s">
        <v>1380</v>
      </c>
      <c r="AA243" t="s">
        <v>1381</v>
      </c>
      <c r="AB243" t="s">
        <v>32</v>
      </c>
      <c r="AC243" t="s">
        <v>87</v>
      </c>
      <c r="AD243" t="s">
        <v>87</v>
      </c>
      <c r="AE243" s="35"/>
      <c r="AF243" t="s">
        <v>1382</v>
      </c>
      <c r="AG243" t="s">
        <v>87</v>
      </c>
      <c r="AH243" t="s">
        <v>1310</v>
      </c>
      <c r="AI243" t="s">
        <v>1383</v>
      </c>
      <c r="AJ243" t="s">
        <v>1383</v>
      </c>
      <c r="AK243" t="s">
        <v>85</v>
      </c>
      <c r="AL243" t="s">
        <v>1258</v>
      </c>
      <c r="AM243" t="s">
        <v>1387</v>
      </c>
      <c r="AN243" t="s">
        <v>1388</v>
      </c>
      <c r="AO243" t="s">
        <v>1384</v>
      </c>
      <c r="AP243" t="s">
        <v>1465</v>
      </c>
      <c r="AQ243" t="s">
        <v>1316</v>
      </c>
      <c r="AR243" t="s">
        <v>1317</v>
      </c>
      <c r="AS243" t="s">
        <v>1318</v>
      </c>
      <c r="AT243" t="s">
        <v>1319</v>
      </c>
      <c r="AU243" t="s">
        <v>1320</v>
      </c>
      <c r="AV243" t="s">
        <v>88</v>
      </c>
      <c r="AW243" t="s">
        <v>89</v>
      </c>
      <c r="AX243">
        <v>11</v>
      </c>
      <c r="AY243" t="s">
        <v>1310</v>
      </c>
      <c r="AZ243">
        <v>50</v>
      </c>
      <c r="BA243">
        <v>50</v>
      </c>
      <c r="BC243" t="s">
        <v>1269</v>
      </c>
      <c r="BD243" t="s">
        <v>1269</v>
      </c>
      <c r="BE243" t="s">
        <v>77</v>
      </c>
      <c r="BF243" t="s">
        <v>31</v>
      </c>
      <c r="BG243" t="s">
        <v>78</v>
      </c>
      <c r="BH243" t="s">
        <v>32</v>
      </c>
      <c r="BI243" t="s">
        <v>1270</v>
      </c>
      <c r="BJ243" t="s">
        <v>1271</v>
      </c>
      <c r="BK243" s="2">
        <v>0</v>
      </c>
      <c r="BL243" s="2">
        <v>0</v>
      </c>
      <c r="BM243" s="2">
        <v>0</v>
      </c>
      <c r="BN243" s="2">
        <v>2913.69</v>
      </c>
      <c r="BO243" s="2">
        <v>-12.14</v>
      </c>
      <c r="BP243" s="2">
        <v>0</v>
      </c>
      <c r="BQ243" s="2">
        <v>2901.55</v>
      </c>
      <c r="BR243" s="2">
        <v>2913.69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t="s">
        <v>32</v>
      </c>
      <c r="CL243" t="s">
        <v>2378</v>
      </c>
      <c r="CM243" t="s">
        <v>2377</v>
      </c>
      <c r="CN243" t="s">
        <v>2374</v>
      </c>
    </row>
    <row r="244" spans="1:96" x14ac:dyDescent="0.25">
      <c r="A244" t="s">
        <v>18</v>
      </c>
      <c r="B244" t="s">
        <v>1520</v>
      </c>
      <c r="C244" t="str">
        <f t="shared" si="3"/>
        <v>000001130047-2020-20201231Termoli</v>
      </c>
      <c r="D244" t="s">
        <v>198</v>
      </c>
      <c r="E244" t="s">
        <v>199</v>
      </c>
      <c r="F244" t="s">
        <v>71</v>
      </c>
      <c r="G244" t="s">
        <v>1363</v>
      </c>
      <c r="H244" t="s">
        <v>1363</v>
      </c>
      <c r="I244" t="s">
        <v>1297</v>
      </c>
      <c r="J244" t="s">
        <v>1298</v>
      </c>
      <c r="K244" t="s">
        <v>1299</v>
      </c>
      <c r="L244" t="s">
        <v>1300</v>
      </c>
      <c r="M244" t="s">
        <v>1301</v>
      </c>
      <c r="N244" t="s">
        <v>1245</v>
      </c>
      <c r="O244" t="s">
        <v>1364</v>
      </c>
      <c r="P244" t="s">
        <v>1364</v>
      </c>
      <c r="Q244" t="s">
        <v>1373</v>
      </c>
      <c r="R244" t="s">
        <v>1428</v>
      </c>
      <c r="S244" t="s">
        <v>51</v>
      </c>
      <c r="T244" t="s">
        <v>52</v>
      </c>
      <c r="U244" t="s">
        <v>200</v>
      </c>
      <c r="V244" t="s">
        <v>200</v>
      </c>
      <c r="W244" t="s">
        <v>199</v>
      </c>
      <c r="X244" t="s">
        <v>1391</v>
      </c>
      <c r="Y244" t="s">
        <v>1345</v>
      </c>
      <c r="Z244" t="s">
        <v>1380</v>
      </c>
      <c r="AA244" t="s">
        <v>1381</v>
      </c>
      <c r="AB244" t="s">
        <v>32</v>
      </c>
      <c r="AC244" t="s">
        <v>87</v>
      </c>
      <c r="AD244" t="s">
        <v>87</v>
      </c>
      <c r="AE244" t="s">
        <v>87</v>
      </c>
      <c r="AF244" t="s">
        <v>1382</v>
      </c>
      <c r="AG244" t="s">
        <v>87</v>
      </c>
      <c r="AH244" t="s">
        <v>1310</v>
      </c>
      <c r="AI244" t="s">
        <v>1383</v>
      </c>
      <c r="AJ244" t="s">
        <v>1383</v>
      </c>
      <c r="AK244" t="s">
        <v>85</v>
      </c>
      <c r="AL244" t="s">
        <v>1258</v>
      </c>
      <c r="AM244" t="s">
        <v>1429</v>
      </c>
      <c r="AN244" t="s">
        <v>1430</v>
      </c>
      <c r="AO244" t="s">
        <v>1384</v>
      </c>
      <c r="AP244" t="s">
        <v>1474</v>
      </c>
      <c r="AQ244" t="s">
        <v>1479</v>
      </c>
      <c r="AR244" t="s">
        <v>1480</v>
      </c>
      <c r="AS244" t="s">
        <v>1318</v>
      </c>
      <c r="AT244" t="s">
        <v>1319</v>
      </c>
      <c r="AU244" t="s">
        <v>1320</v>
      </c>
      <c r="AV244" t="s">
        <v>88</v>
      </c>
      <c r="AW244" t="s">
        <v>89</v>
      </c>
      <c r="AX244">
        <v>11</v>
      </c>
      <c r="AY244" t="s">
        <v>1310</v>
      </c>
      <c r="AZ244">
        <v>50</v>
      </c>
      <c r="BA244">
        <v>50</v>
      </c>
      <c r="BB244" t="s">
        <v>88</v>
      </c>
      <c r="BC244" t="s">
        <v>1269</v>
      </c>
      <c r="BD244" t="s">
        <v>1269</v>
      </c>
      <c r="BE244" t="s">
        <v>55</v>
      </c>
      <c r="BF244" t="s">
        <v>56</v>
      </c>
      <c r="BG244" t="s">
        <v>32</v>
      </c>
      <c r="BH244" t="s">
        <v>32</v>
      </c>
      <c r="BI244" t="s">
        <v>1270</v>
      </c>
      <c r="BJ244" t="s">
        <v>1271</v>
      </c>
      <c r="BK244" s="2">
        <v>392.28</v>
      </c>
      <c r="BL244" s="2">
        <v>-1.63</v>
      </c>
      <c r="BM244" s="2">
        <v>390.65</v>
      </c>
      <c r="BN244" s="2">
        <v>0</v>
      </c>
      <c r="BO244" s="2">
        <v>-19.61</v>
      </c>
      <c r="BP244" s="2">
        <v>0</v>
      </c>
      <c r="BQ244" s="2">
        <v>371.04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t="s">
        <v>32</v>
      </c>
      <c r="CL244" t="s">
        <v>2378</v>
      </c>
      <c r="CM244" t="s">
        <v>2377</v>
      </c>
      <c r="CN244" t="s">
        <v>2374</v>
      </c>
      <c r="CO244" t="s">
        <v>87</v>
      </c>
      <c r="CP244" t="b">
        <v>1</v>
      </c>
      <c r="CQ244" t="s">
        <v>2378</v>
      </c>
      <c r="CR244" t="b">
        <v>1</v>
      </c>
    </row>
    <row r="245" spans="1:96" x14ac:dyDescent="0.25">
      <c r="A245" t="s">
        <v>18</v>
      </c>
      <c r="B245" t="s">
        <v>1521</v>
      </c>
      <c r="C245" t="str">
        <f t="shared" si="3"/>
        <v>000001130048-2020-20201231Termoli</v>
      </c>
      <c r="D245" t="s">
        <v>201</v>
      </c>
      <c r="E245" t="s">
        <v>202</v>
      </c>
      <c r="F245" t="s">
        <v>71</v>
      </c>
      <c r="G245" t="s">
        <v>1363</v>
      </c>
      <c r="H245" t="s">
        <v>1363</v>
      </c>
      <c r="I245" t="s">
        <v>1297</v>
      </c>
      <c r="J245" t="s">
        <v>1298</v>
      </c>
      <c r="K245" t="s">
        <v>1299</v>
      </c>
      <c r="L245" t="s">
        <v>1300</v>
      </c>
      <c r="M245" t="s">
        <v>1301</v>
      </c>
      <c r="N245" t="s">
        <v>1245</v>
      </c>
      <c r="O245" t="s">
        <v>1364</v>
      </c>
      <c r="P245" t="s">
        <v>1364</v>
      </c>
      <c r="Q245" t="s">
        <v>1373</v>
      </c>
      <c r="R245" t="s">
        <v>1428</v>
      </c>
      <c r="S245" t="s">
        <v>51</v>
      </c>
      <c r="T245" t="s">
        <v>52</v>
      </c>
      <c r="U245" t="s">
        <v>203</v>
      </c>
      <c r="V245" t="s">
        <v>203</v>
      </c>
      <c r="W245" t="s">
        <v>202</v>
      </c>
      <c r="X245" t="s">
        <v>1391</v>
      </c>
      <c r="Y245" t="s">
        <v>1345</v>
      </c>
      <c r="Z245" t="s">
        <v>1380</v>
      </c>
      <c r="AA245" t="s">
        <v>1381</v>
      </c>
      <c r="AB245" t="s">
        <v>32</v>
      </c>
      <c r="AC245" t="s">
        <v>87</v>
      </c>
      <c r="AD245" t="s">
        <v>87</v>
      </c>
      <c r="AE245" t="s">
        <v>87</v>
      </c>
      <c r="AF245" t="s">
        <v>1382</v>
      </c>
      <c r="AG245" t="s">
        <v>87</v>
      </c>
      <c r="AH245" t="s">
        <v>1310</v>
      </c>
      <c r="AI245" t="s">
        <v>1383</v>
      </c>
      <c r="AJ245" t="s">
        <v>1383</v>
      </c>
      <c r="AK245" t="s">
        <v>85</v>
      </c>
      <c r="AL245" t="s">
        <v>1258</v>
      </c>
      <c r="AM245" t="s">
        <v>1507</v>
      </c>
      <c r="AN245" t="s">
        <v>1508</v>
      </c>
      <c r="AO245" t="s">
        <v>1384</v>
      </c>
      <c r="AP245" t="s">
        <v>1465</v>
      </c>
      <c r="AQ245" t="s">
        <v>1316</v>
      </c>
      <c r="AR245" t="s">
        <v>1317</v>
      </c>
      <c r="AS245" t="s">
        <v>1318</v>
      </c>
      <c r="AT245" t="s">
        <v>1319</v>
      </c>
      <c r="AU245" t="s">
        <v>1320</v>
      </c>
      <c r="AV245" t="s">
        <v>88</v>
      </c>
      <c r="AW245" t="s">
        <v>89</v>
      </c>
      <c r="AX245">
        <v>11</v>
      </c>
      <c r="AY245" t="s">
        <v>1310</v>
      </c>
      <c r="AZ245">
        <v>50</v>
      </c>
      <c r="BA245">
        <v>50</v>
      </c>
      <c r="BB245" t="s">
        <v>88</v>
      </c>
      <c r="BC245" t="s">
        <v>1269</v>
      </c>
      <c r="BD245" t="s">
        <v>1269</v>
      </c>
      <c r="BE245" t="s">
        <v>55</v>
      </c>
      <c r="BF245" t="s">
        <v>56</v>
      </c>
      <c r="BG245" t="s">
        <v>32</v>
      </c>
      <c r="BH245" t="s">
        <v>32</v>
      </c>
      <c r="BI245" t="s">
        <v>1270</v>
      </c>
      <c r="BJ245" t="s">
        <v>1271</v>
      </c>
      <c r="BK245" s="2">
        <v>1014.2</v>
      </c>
      <c r="BL245" s="2">
        <v>-4.2300000000000004</v>
      </c>
      <c r="BM245" s="2">
        <v>1009.97</v>
      </c>
      <c r="BN245" s="2">
        <v>0</v>
      </c>
      <c r="BO245" s="2">
        <v>-50.71</v>
      </c>
      <c r="BP245" s="2">
        <v>0</v>
      </c>
      <c r="BQ245" s="2">
        <v>959.26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t="s">
        <v>32</v>
      </c>
      <c r="CL245" t="s">
        <v>2378</v>
      </c>
      <c r="CM245" t="s">
        <v>2377</v>
      </c>
      <c r="CN245" t="s">
        <v>2374</v>
      </c>
      <c r="CO245" t="s">
        <v>87</v>
      </c>
      <c r="CP245" t="b">
        <v>1</v>
      </c>
      <c r="CQ245" t="s">
        <v>2378</v>
      </c>
      <c r="CR245" t="b">
        <v>1</v>
      </c>
    </row>
    <row r="246" spans="1:96" x14ac:dyDescent="0.25">
      <c r="A246" t="s">
        <v>18</v>
      </c>
      <c r="B246" t="s">
        <v>1522</v>
      </c>
      <c r="C246" t="str">
        <f t="shared" si="3"/>
        <v>000001130048-2021-20210101Termoli</v>
      </c>
      <c r="D246" t="s">
        <v>201</v>
      </c>
      <c r="E246" t="s">
        <v>202</v>
      </c>
      <c r="F246" t="s">
        <v>76</v>
      </c>
      <c r="G246" t="s">
        <v>1416</v>
      </c>
      <c r="H246" t="s">
        <v>1370</v>
      </c>
      <c r="I246" t="s">
        <v>1297</v>
      </c>
      <c r="J246" t="s">
        <v>1298</v>
      </c>
      <c r="K246" t="s">
        <v>1299</v>
      </c>
      <c r="L246" t="s">
        <v>1300</v>
      </c>
      <c r="M246" t="s">
        <v>1301</v>
      </c>
      <c r="N246" t="s">
        <v>1245</v>
      </c>
      <c r="O246" t="s">
        <v>1416</v>
      </c>
      <c r="P246" t="s">
        <v>1343</v>
      </c>
      <c r="Q246" t="s">
        <v>1373</v>
      </c>
      <c r="R246" t="s">
        <v>1428</v>
      </c>
      <c r="S246" t="s">
        <v>51</v>
      </c>
      <c r="T246" t="s">
        <v>52</v>
      </c>
      <c r="U246" t="s">
        <v>203</v>
      </c>
      <c r="V246" t="s">
        <v>203</v>
      </c>
      <c r="W246" t="s">
        <v>202</v>
      </c>
      <c r="X246" t="s">
        <v>1391</v>
      </c>
      <c r="Y246" t="s">
        <v>1345</v>
      </c>
      <c r="Z246" t="s">
        <v>1380</v>
      </c>
      <c r="AA246" t="s">
        <v>1381</v>
      </c>
      <c r="AB246" t="s">
        <v>32</v>
      </c>
      <c r="AC246" t="s">
        <v>87</v>
      </c>
      <c r="AD246" t="s">
        <v>87</v>
      </c>
      <c r="AE246" s="35"/>
      <c r="AF246" t="s">
        <v>1382</v>
      </c>
      <c r="AG246" t="s">
        <v>87</v>
      </c>
      <c r="AH246" t="s">
        <v>1310</v>
      </c>
      <c r="AI246" t="s">
        <v>1383</v>
      </c>
      <c r="AJ246" t="s">
        <v>1383</v>
      </c>
      <c r="AK246" t="s">
        <v>85</v>
      </c>
      <c r="AL246" t="s">
        <v>1258</v>
      </c>
      <c r="AM246" t="s">
        <v>1507</v>
      </c>
      <c r="AN246" t="s">
        <v>1508</v>
      </c>
      <c r="AO246" t="s">
        <v>1384</v>
      </c>
      <c r="AP246" t="s">
        <v>1465</v>
      </c>
      <c r="AQ246" t="s">
        <v>1316</v>
      </c>
      <c r="AR246" t="s">
        <v>1317</v>
      </c>
      <c r="AS246" t="s">
        <v>1318</v>
      </c>
      <c r="AT246" t="s">
        <v>1319</v>
      </c>
      <c r="AU246" t="s">
        <v>1320</v>
      </c>
      <c r="AV246" t="s">
        <v>88</v>
      </c>
      <c r="AW246" t="s">
        <v>89</v>
      </c>
      <c r="AX246">
        <v>11</v>
      </c>
      <c r="AY246" t="s">
        <v>1310</v>
      </c>
      <c r="AZ246">
        <v>50</v>
      </c>
      <c r="BA246">
        <v>50</v>
      </c>
      <c r="BC246" t="s">
        <v>1269</v>
      </c>
      <c r="BD246" t="s">
        <v>1269</v>
      </c>
      <c r="BE246" t="s">
        <v>77</v>
      </c>
      <c r="BF246" t="s">
        <v>31</v>
      </c>
      <c r="BG246" t="s">
        <v>78</v>
      </c>
      <c r="BH246" t="s">
        <v>32</v>
      </c>
      <c r="BI246" t="s">
        <v>1270</v>
      </c>
      <c r="BJ246" t="s">
        <v>1271</v>
      </c>
      <c r="BK246" s="2">
        <v>0</v>
      </c>
      <c r="BL246" s="2">
        <v>0</v>
      </c>
      <c r="BM246" s="2">
        <v>0</v>
      </c>
      <c r="BN246" s="2">
        <v>462.74</v>
      </c>
      <c r="BO246" s="2">
        <v>-23.14</v>
      </c>
      <c r="BP246" s="2">
        <v>0</v>
      </c>
      <c r="BQ246" s="2">
        <v>439.6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462.74</v>
      </c>
      <c r="CH246" s="2">
        <v>0</v>
      </c>
      <c r="CI246" s="2">
        <v>0</v>
      </c>
      <c r="CJ246" s="2">
        <v>0</v>
      </c>
      <c r="CK246" t="s">
        <v>32</v>
      </c>
      <c r="CL246" t="s">
        <v>2378</v>
      </c>
      <c r="CM246" t="s">
        <v>2377</v>
      </c>
      <c r="CN246" t="s">
        <v>2374</v>
      </c>
    </row>
    <row r="247" spans="1:96" x14ac:dyDescent="0.25">
      <c r="A247" t="s">
        <v>18</v>
      </c>
      <c r="B247" t="s">
        <v>1522</v>
      </c>
      <c r="C247" t="str">
        <f t="shared" si="3"/>
        <v>000001130048-2021-20210301Termoli</v>
      </c>
      <c r="D247" t="s">
        <v>201</v>
      </c>
      <c r="E247" t="s">
        <v>202</v>
      </c>
      <c r="F247" t="s">
        <v>76</v>
      </c>
      <c r="G247" t="s">
        <v>1419</v>
      </c>
      <c r="H247" t="s">
        <v>1370</v>
      </c>
      <c r="I247" t="s">
        <v>1297</v>
      </c>
      <c r="J247" t="s">
        <v>1298</v>
      </c>
      <c r="K247" t="s">
        <v>1299</v>
      </c>
      <c r="L247" t="s">
        <v>1300</v>
      </c>
      <c r="M247" t="s">
        <v>1301</v>
      </c>
      <c r="N247" t="s">
        <v>1245</v>
      </c>
      <c r="O247" t="s">
        <v>1419</v>
      </c>
      <c r="P247" t="s">
        <v>1343</v>
      </c>
      <c r="Q247" t="s">
        <v>1373</v>
      </c>
      <c r="R247" t="s">
        <v>1428</v>
      </c>
      <c r="S247" t="s">
        <v>51</v>
      </c>
      <c r="T247" t="s">
        <v>52</v>
      </c>
      <c r="U247" t="s">
        <v>203</v>
      </c>
      <c r="V247" t="s">
        <v>203</v>
      </c>
      <c r="W247" t="s">
        <v>202</v>
      </c>
      <c r="X247" t="s">
        <v>1391</v>
      </c>
      <c r="Y247" t="s">
        <v>1345</v>
      </c>
      <c r="Z247" t="s">
        <v>1380</v>
      </c>
      <c r="AA247" t="s">
        <v>1381</v>
      </c>
      <c r="AB247" t="s">
        <v>32</v>
      </c>
      <c r="AC247" t="s">
        <v>87</v>
      </c>
      <c r="AD247" t="s">
        <v>87</v>
      </c>
      <c r="AE247" s="35"/>
      <c r="AF247" t="s">
        <v>1382</v>
      </c>
      <c r="AG247" t="s">
        <v>87</v>
      </c>
      <c r="AH247" t="s">
        <v>1310</v>
      </c>
      <c r="AI247" t="s">
        <v>1383</v>
      </c>
      <c r="AJ247" t="s">
        <v>1383</v>
      </c>
      <c r="AK247" t="s">
        <v>85</v>
      </c>
      <c r="AL247" t="s">
        <v>1258</v>
      </c>
      <c r="AM247" t="s">
        <v>1507</v>
      </c>
      <c r="AN247" t="s">
        <v>1508</v>
      </c>
      <c r="AO247" t="s">
        <v>1384</v>
      </c>
      <c r="AP247" t="s">
        <v>1465</v>
      </c>
      <c r="AQ247" t="s">
        <v>1316</v>
      </c>
      <c r="AR247" t="s">
        <v>1317</v>
      </c>
      <c r="AS247" t="s">
        <v>1318</v>
      </c>
      <c r="AT247" t="s">
        <v>1319</v>
      </c>
      <c r="AU247" t="s">
        <v>1320</v>
      </c>
      <c r="AV247" t="s">
        <v>88</v>
      </c>
      <c r="AW247" t="s">
        <v>89</v>
      </c>
      <c r="AX247">
        <v>11</v>
      </c>
      <c r="AY247" t="s">
        <v>1310</v>
      </c>
      <c r="AZ247">
        <v>50</v>
      </c>
      <c r="BA247">
        <v>50</v>
      </c>
      <c r="BC247" t="s">
        <v>1269</v>
      </c>
      <c r="BD247" t="s">
        <v>1269</v>
      </c>
      <c r="BE247" t="s">
        <v>77</v>
      </c>
      <c r="BF247" t="s">
        <v>31</v>
      </c>
      <c r="BG247" t="s">
        <v>78</v>
      </c>
      <c r="BH247" t="s">
        <v>32</v>
      </c>
      <c r="BI247" t="s">
        <v>1270</v>
      </c>
      <c r="BJ247" t="s">
        <v>1271</v>
      </c>
      <c r="BK247" s="2">
        <v>0</v>
      </c>
      <c r="BL247" s="2">
        <v>0</v>
      </c>
      <c r="BM247" s="2">
        <v>0</v>
      </c>
      <c r="BN247" s="2">
        <v>323.81</v>
      </c>
      <c r="BO247" s="2">
        <v>-13.49</v>
      </c>
      <c r="BP247" s="2">
        <v>0</v>
      </c>
      <c r="BQ247" s="2">
        <v>310.32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323.81</v>
      </c>
      <c r="CH247" s="2">
        <v>0</v>
      </c>
      <c r="CI247" s="2">
        <v>0</v>
      </c>
      <c r="CJ247" s="2">
        <v>0</v>
      </c>
      <c r="CK247" t="s">
        <v>32</v>
      </c>
      <c r="CL247" t="s">
        <v>2378</v>
      </c>
      <c r="CM247" t="s">
        <v>2377</v>
      </c>
      <c r="CN247" t="s">
        <v>2374</v>
      </c>
    </row>
    <row r="248" spans="1:96" x14ac:dyDescent="0.25">
      <c r="A248" t="s">
        <v>18</v>
      </c>
      <c r="B248" t="s">
        <v>1522</v>
      </c>
      <c r="C248" t="str">
        <f t="shared" si="3"/>
        <v>000001130048-2021-20210401Termoli</v>
      </c>
      <c r="D248" t="s">
        <v>201</v>
      </c>
      <c r="E248" t="s">
        <v>202</v>
      </c>
      <c r="F248" t="s">
        <v>76</v>
      </c>
      <c r="G248" t="s">
        <v>1421</v>
      </c>
      <c r="H248" t="s">
        <v>1370</v>
      </c>
      <c r="I248" t="s">
        <v>1297</v>
      </c>
      <c r="J248" t="s">
        <v>1298</v>
      </c>
      <c r="K248" t="s">
        <v>1299</v>
      </c>
      <c r="L248" t="s">
        <v>1300</v>
      </c>
      <c r="M248" t="s">
        <v>1301</v>
      </c>
      <c r="N248" t="s">
        <v>1245</v>
      </c>
      <c r="O248" t="s">
        <v>1421</v>
      </c>
      <c r="P248" t="s">
        <v>1343</v>
      </c>
      <c r="Q248" t="s">
        <v>1373</v>
      </c>
      <c r="R248" t="s">
        <v>1428</v>
      </c>
      <c r="S248" t="s">
        <v>51</v>
      </c>
      <c r="T248" t="s">
        <v>52</v>
      </c>
      <c r="U248" t="s">
        <v>203</v>
      </c>
      <c r="V248" t="s">
        <v>203</v>
      </c>
      <c r="W248" t="s">
        <v>202</v>
      </c>
      <c r="X248" t="s">
        <v>1391</v>
      </c>
      <c r="Y248" t="s">
        <v>1345</v>
      </c>
      <c r="Z248" t="s">
        <v>1380</v>
      </c>
      <c r="AA248" t="s">
        <v>1381</v>
      </c>
      <c r="AB248" t="s">
        <v>32</v>
      </c>
      <c r="AC248" t="s">
        <v>87</v>
      </c>
      <c r="AD248" t="s">
        <v>87</v>
      </c>
      <c r="AE248" s="35"/>
      <c r="AF248" t="s">
        <v>1382</v>
      </c>
      <c r="AG248" t="s">
        <v>87</v>
      </c>
      <c r="AH248" t="s">
        <v>1310</v>
      </c>
      <c r="AI248" t="s">
        <v>1383</v>
      </c>
      <c r="AJ248" t="s">
        <v>1383</v>
      </c>
      <c r="AK248" t="s">
        <v>85</v>
      </c>
      <c r="AL248" t="s">
        <v>1258</v>
      </c>
      <c r="AM248" t="s">
        <v>1507</v>
      </c>
      <c r="AN248" t="s">
        <v>1508</v>
      </c>
      <c r="AO248" t="s">
        <v>1384</v>
      </c>
      <c r="AP248" t="s">
        <v>1465</v>
      </c>
      <c r="AQ248" t="s">
        <v>1316</v>
      </c>
      <c r="AR248" t="s">
        <v>1317</v>
      </c>
      <c r="AS248" t="s">
        <v>1318</v>
      </c>
      <c r="AT248" t="s">
        <v>1319</v>
      </c>
      <c r="AU248" t="s">
        <v>1320</v>
      </c>
      <c r="AV248" t="s">
        <v>88</v>
      </c>
      <c r="AW248" t="s">
        <v>89</v>
      </c>
      <c r="AX248">
        <v>11</v>
      </c>
      <c r="AY248" t="s">
        <v>1310</v>
      </c>
      <c r="AZ248">
        <v>50</v>
      </c>
      <c r="BA248">
        <v>50</v>
      </c>
      <c r="BC248" t="s">
        <v>1269</v>
      </c>
      <c r="BD248" t="s">
        <v>1269</v>
      </c>
      <c r="BE248" t="s">
        <v>77</v>
      </c>
      <c r="BF248" t="s">
        <v>31</v>
      </c>
      <c r="BG248" t="s">
        <v>78</v>
      </c>
      <c r="BH248" t="s">
        <v>32</v>
      </c>
      <c r="BI248" t="s">
        <v>1270</v>
      </c>
      <c r="BJ248" t="s">
        <v>1271</v>
      </c>
      <c r="BK248" s="2">
        <v>0</v>
      </c>
      <c r="BL248" s="2">
        <v>0</v>
      </c>
      <c r="BM248" s="2">
        <v>0</v>
      </c>
      <c r="BN248" s="2">
        <v>508.34</v>
      </c>
      <c r="BO248" s="2">
        <v>-19.059999999999999</v>
      </c>
      <c r="BP248" s="2">
        <v>0</v>
      </c>
      <c r="BQ248" s="2">
        <v>489.28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508.34</v>
      </c>
      <c r="CH248" s="2">
        <v>0</v>
      </c>
      <c r="CI248" s="2">
        <v>0</v>
      </c>
      <c r="CJ248" s="2">
        <v>0</v>
      </c>
      <c r="CK248" t="s">
        <v>32</v>
      </c>
      <c r="CL248" t="s">
        <v>2378</v>
      </c>
      <c r="CM248" t="s">
        <v>2377</v>
      </c>
      <c r="CN248" t="s">
        <v>2374</v>
      </c>
    </row>
    <row r="249" spans="1:96" x14ac:dyDescent="0.25">
      <c r="A249" t="s">
        <v>18</v>
      </c>
      <c r="B249" t="s">
        <v>1522</v>
      </c>
      <c r="C249" t="str">
        <f t="shared" si="3"/>
        <v>000001130048-2021-20210501Termoli</v>
      </c>
      <c r="D249" t="s">
        <v>201</v>
      </c>
      <c r="E249" t="s">
        <v>202</v>
      </c>
      <c r="F249" t="s">
        <v>76</v>
      </c>
      <c r="G249" t="s">
        <v>1423</v>
      </c>
      <c r="H249" t="s">
        <v>1370</v>
      </c>
      <c r="I249" t="s">
        <v>1297</v>
      </c>
      <c r="J249" t="s">
        <v>1298</v>
      </c>
      <c r="K249" t="s">
        <v>1299</v>
      </c>
      <c r="L249" t="s">
        <v>1300</v>
      </c>
      <c r="M249" t="s">
        <v>1301</v>
      </c>
      <c r="N249" t="s">
        <v>1245</v>
      </c>
      <c r="O249" t="s">
        <v>1423</v>
      </c>
      <c r="P249" t="s">
        <v>1343</v>
      </c>
      <c r="Q249" t="s">
        <v>1373</v>
      </c>
      <c r="R249" t="s">
        <v>1428</v>
      </c>
      <c r="S249" t="s">
        <v>51</v>
      </c>
      <c r="T249" t="s">
        <v>52</v>
      </c>
      <c r="U249" t="s">
        <v>203</v>
      </c>
      <c r="V249" t="s">
        <v>203</v>
      </c>
      <c r="W249" t="s">
        <v>202</v>
      </c>
      <c r="X249" t="s">
        <v>1391</v>
      </c>
      <c r="Y249" t="s">
        <v>1345</v>
      </c>
      <c r="Z249" t="s">
        <v>1380</v>
      </c>
      <c r="AA249" t="s">
        <v>1381</v>
      </c>
      <c r="AB249" t="s">
        <v>32</v>
      </c>
      <c r="AC249" t="s">
        <v>87</v>
      </c>
      <c r="AD249" t="s">
        <v>87</v>
      </c>
      <c r="AE249" s="35"/>
      <c r="AF249" t="s">
        <v>1382</v>
      </c>
      <c r="AG249" t="s">
        <v>87</v>
      </c>
      <c r="AH249" t="s">
        <v>1310</v>
      </c>
      <c r="AI249" t="s">
        <v>1383</v>
      </c>
      <c r="AJ249" t="s">
        <v>1383</v>
      </c>
      <c r="AK249" t="s">
        <v>85</v>
      </c>
      <c r="AL249" t="s">
        <v>1258</v>
      </c>
      <c r="AM249" t="s">
        <v>1507</v>
      </c>
      <c r="AN249" t="s">
        <v>1508</v>
      </c>
      <c r="AO249" t="s">
        <v>1384</v>
      </c>
      <c r="AP249" t="s">
        <v>1465</v>
      </c>
      <c r="AQ249" t="s">
        <v>1316</v>
      </c>
      <c r="AR249" t="s">
        <v>1317</v>
      </c>
      <c r="AS249" t="s">
        <v>1318</v>
      </c>
      <c r="AT249" t="s">
        <v>1319</v>
      </c>
      <c r="AU249" t="s">
        <v>1320</v>
      </c>
      <c r="AV249" t="s">
        <v>88</v>
      </c>
      <c r="AW249" t="s">
        <v>89</v>
      </c>
      <c r="AX249">
        <v>11</v>
      </c>
      <c r="AY249" t="s">
        <v>1310</v>
      </c>
      <c r="AZ249">
        <v>50</v>
      </c>
      <c r="BA249">
        <v>50</v>
      </c>
      <c r="BC249" t="s">
        <v>1269</v>
      </c>
      <c r="BD249" t="s">
        <v>1269</v>
      </c>
      <c r="BE249" t="s">
        <v>77</v>
      </c>
      <c r="BF249" t="s">
        <v>31</v>
      </c>
      <c r="BG249" t="s">
        <v>78</v>
      </c>
      <c r="BH249" t="s">
        <v>32</v>
      </c>
      <c r="BI249" t="s">
        <v>1270</v>
      </c>
      <c r="BJ249" t="s">
        <v>1271</v>
      </c>
      <c r="BK249" s="2">
        <v>0</v>
      </c>
      <c r="BL249" s="2">
        <v>0</v>
      </c>
      <c r="BM249" s="2">
        <v>0</v>
      </c>
      <c r="BN249" s="2">
        <v>378.41</v>
      </c>
      <c r="BO249" s="2">
        <v>-12.61</v>
      </c>
      <c r="BP249" s="2">
        <v>0</v>
      </c>
      <c r="BQ249" s="2">
        <v>365.8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378.41</v>
      </c>
      <c r="CH249" s="2">
        <v>0</v>
      </c>
      <c r="CI249" s="2">
        <v>0</v>
      </c>
      <c r="CJ249" s="2">
        <v>0</v>
      </c>
      <c r="CK249" t="s">
        <v>32</v>
      </c>
      <c r="CL249" t="s">
        <v>2378</v>
      </c>
      <c r="CM249" t="s">
        <v>2377</v>
      </c>
      <c r="CN249" t="s">
        <v>2374</v>
      </c>
    </row>
    <row r="250" spans="1:96" x14ac:dyDescent="0.25">
      <c r="A250" t="s">
        <v>18</v>
      </c>
      <c r="B250" t="s">
        <v>1522</v>
      </c>
      <c r="C250" t="str">
        <f t="shared" si="3"/>
        <v>000001130048-2021-20210601Termoli</v>
      </c>
      <c r="D250" t="s">
        <v>201</v>
      </c>
      <c r="E250" t="s">
        <v>202</v>
      </c>
      <c r="F250" t="s">
        <v>76</v>
      </c>
      <c r="G250" t="s">
        <v>1424</v>
      </c>
      <c r="H250" t="s">
        <v>1370</v>
      </c>
      <c r="I250" t="s">
        <v>1297</v>
      </c>
      <c r="J250" t="s">
        <v>1298</v>
      </c>
      <c r="K250" t="s">
        <v>1299</v>
      </c>
      <c r="L250" t="s">
        <v>1300</v>
      </c>
      <c r="M250" t="s">
        <v>1301</v>
      </c>
      <c r="N250" t="s">
        <v>1245</v>
      </c>
      <c r="O250" t="s">
        <v>1424</v>
      </c>
      <c r="P250" t="s">
        <v>1343</v>
      </c>
      <c r="Q250" t="s">
        <v>1373</v>
      </c>
      <c r="R250" t="s">
        <v>1428</v>
      </c>
      <c r="S250" t="s">
        <v>51</v>
      </c>
      <c r="T250" t="s">
        <v>52</v>
      </c>
      <c r="U250" t="s">
        <v>203</v>
      </c>
      <c r="V250" t="s">
        <v>203</v>
      </c>
      <c r="W250" t="s">
        <v>202</v>
      </c>
      <c r="X250" t="s">
        <v>1391</v>
      </c>
      <c r="Y250" t="s">
        <v>1345</v>
      </c>
      <c r="Z250" t="s">
        <v>1380</v>
      </c>
      <c r="AA250" t="s">
        <v>1381</v>
      </c>
      <c r="AB250" t="s">
        <v>32</v>
      </c>
      <c r="AC250" t="s">
        <v>87</v>
      </c>
      <c r="AD250" t="s">
        <v>87</v>
      </c>
      <c r="AE250" s="35"/>
      <c r="AF250" t="s">
        <v>1382</v>
      </c>
      <c r="AG250" t="s">
        <v>87</v>
      </c>
      <c r="AH250" t="s">
        <v>1310</v>
      </c>
      <c r="AI250" t="s">
        <v>1383</v>
      </c>
      <c r="AJ250" t="s">
        <v>1383</v>
      </c>
      <c r="AK250" t="s">
        <v>85</v>
      </c>
      <c r="AL250" t="s">
        <v>1258</v>
      </c>
      <c r="AM250" t="s">
        <v>1507</v>
      </c>
      <c r="AN250" t="s">
        <v>1508</v>
      </c>
      <c r="AO250" t="s">
        <v>1384</v>
      </c>
      <c r="AP250" t="s">
        <v>1465</v>
      </c>
      <c r="AQ250" t="s">
        <v>1316</v>
      </c>
      <c r="AR250" t="s">
        <v>1317</v>
      </c>
      <c r="AS250" t="s">
        <v>1318</v>
      </c>
      <c r="AT250" t="s">
        <v>1319</v>
      </c>
      <c r="AU250" t="s">
        <v>1320</v>
      </c>
      <c r="AV250" t="s">
        <v>88</v>
      </c>
      <c r="AW250" t="s">
        <v>89</v>
      </c>
      <c r="AX250">
        <v>11</v>
      </c>
      <c r="AY250" t="s">
        <v>1310</v>
      </c>
      <c r="AZ250">
        <v>50</v>
      </c>
      <c r="BA250">
        <v>50</v>
      </c>
      <c r="BC250" t="s">
        <v>1269</v>
      </c>
      <c r="BD250" t="s">
        <v>1269</v>
      </c>
      <c r="BE250" t="s">
        <v>77</v>
      </c>
      <c r="BF250" t="s">
        <v>31</v>
      </c>
      <c r="BG250" t="s">
        <v>78</v>
      </c>
      <c r="BH250" t="s">
        <v>32</v>
      </c>
      <c r="BI250" t="s">
        <v>1270</v>
      </c>
      <c r="BJ250" t="s">
        <v>1271</v>
      </c>
      <c r="BK250" s="2">
        <v>0</v>
      </c>
      <c r="BL250" s="2">
        <v>0</v>
      </c>
      <c r="BM250" s="2">
        <v>0</v>
      </c>
      <c r="BN250" s="2">
        <v>402</v>
      </c>
      <c r="BO250" s="2">
        <v>-11.73</v>
      </c>
      <c r="BP250" s="2">
        <v>0</v>
      </c>
      <c r="BQ250" s="2">
        <v>390.27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402</v>
      </c>
      <c r="CH250" s="2">
        <v>0</v>
      </c>
      <c r="CI250" s="2">
        <v>0</v>
      </c>
      <c r="CJ250" s="2">
        <v>0</v>
      </c>
      <c r="CK250" t="s">
        <v>32</v>
      </c>
      <c r="CL250" t="s">
        <v>2378</v>
      </c>
      <c r="CM250" t="s">
        <v>2377</v>
      </c>
      <c r="CN250" t="s">
        <v>2374</v>
      </c>
    </row>
    <row r="251" spans="1:96" x14ac:dyDescent="0.25">
      <c r="A251" t="s">
        <v>18</v>
      </c>
      <c r="B251" t="s">
        <v>1522</v>
      </c>
      <c r="C251" t="str">
        <f t="shared" si="3"/>
        <v>000001130048-2021-20210701Termoli</v>
      </c>
      <c r="D251" t="s">
        <v>201</v>
      </c>
      <c r="E251" t="s">
        <v>202</v>
      </c>
      <c r="F251" t="s">
        <v>76</v>
      </c>
      <c r="G251" t="s">
        <v>1425</v>
      </c>
      <c r="H251" t="s">
        <v>1367</v>
      </c>
      <c r="I251" t="s">
        <v>1297</v>
      </c>
      <c r="J251" t="s">
        <v>1298</v>
      </c>
      <c r="K251" t="s">
        <v>1299</v>
      </c>
      <c r="L251" t="s">
        <v>1300</v>
      </c>
      <c r="M251" t="s">
        <v>1301</v>
      </c>
      <c r="N251" t="s">
        <v>1245</v>
      </c>
      <c r="O251" t="s">
        <v>1425</v>
      </c>
      <c r="P251" t="s">
        <v>1343</v>
      </c>
      <c r="Q251" t="s">
        <v>1373</v>
      </c>
      <c r="R251" t="s">
        <v>1428</v>
      </c>
      <c r="S251" t="s">
        <v>51</v>
      </c>
      <c r="T251" t="s">
        <v>52</v>
      </c>
      <c r="U251" t="s">
        <v>203</v>
      </c>
      <c r="V251" t="s">
        <v>203</v>
      </c>
      <c r="W251" t="s">
        <v>202</v>
      </c>
      <c r="X251" t="s">
        <v>1391</v>
      </c>
      <c r="Y251" t="s">
        <v>1345</v>
      </c>
      <c r="Z251" t="s">
        <v>1380</v>
      </c>
      <c r="AA251" t="s">
        <v>1381</v>
      </c>
      <c r="AB251" t="s">
        <v>32</v>
      </c>
      <c r="AC251" t="s">
        <v>87</v>
      </c>
      <c r="AD251" t="s">
        <v>87</v>
      </c>
      <c r="AE251" s="35"/>
      <c r="AF251" t="s">
        <v>1382</v>
      </c>
      <c r="AG251" t="s">
        <v>87</v>
      </c>
      <c r="AH251" t="s">
        <v>1310</v>
      </c>
      <c r="AI251" t="s">
        <v>1383</v>
      </c>
      <c r="AJ251" t="s">
        <v>1383</v>
      </c>
      <c r="AK251" t="s">
        <v>85</v>
      </c>
      <c r="AL251" t="s">
        <v>1258</v>
      </c>
      <c r="AM251" t="s">
        <v>1507</v>
      </c>
      <c r="AN251" t="s">
        <v>1508</v>
      </c>
      <c r="AO251" t="s">
        <v>1384</v>
      </c>
      <c r="AP251" t="s">
        <v>1465</v>
      </c>
      <c r="AQ251" t="s">
        <v>1316</v>
      </c>
      <c r="AR251" t="s">
        <v>1317</v>
      </c>
      <c r="AS251" t="s">
        <v>1318</v>
      </c>
      <c r="AT251" t="s">
        <v>1319</v>
      </c>
      <c r="AU251" t="s">
        <v>1320</v>
      </c>
      <c r="AV251" t="s">
        <v>88</v>
      </c>
      <c r="AW251" t="s">
        <v>89</v>
      </c>
      <c r="AX251">
        <v>11</v>
      </c>
      <c r="AY251" t="s">
        <v>1310</v>
      </c>
      <c r="AZ251">
        <v>50</v>
      </c>
      <c r="BA251">
        <v>50</v>
      </c>
      <c r="BC251" t="s">
        <v>1269</v>
      </c>
      <c r="BD251" t="s">
        <v>1269</v>
      </c>
      <c r="BE251" t="s">
        <v>77</v>
      </c>
      <c r="BF251" t="s">
        <v>31</v>
      </c>
      <c r="BG251" t="s">
        <v>78</v>
      </c>
      <c r="BH251" t="s">
        <v>32</v>
      </c>
      <c r="BI251" t="s">
        <v>1270</v>
      </c>
      <c r="BJ251" t="s">
        <v>1271</v>
      </c>
      <c r="BK251" s="2">
        <v>0</v>
      </c>
      <c r="BL251" s="2">
        <v>0</v>
      </c>
      <c r="BM251" s="2">
        <v>0</v>
      </c>
      <c r="BN251" s="2">
        <v>206.14</v>
      </c>
      <c r="BO251" s="2">
        <v>-5.15</v>
      </c>
      <c r="BP251" s="2">
        <v>0</v>
      </c>
      <c r="BQ251" s="2">
        <v>200.99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206.14</v>
      </c>
      <c r="CH251" s="2">
        <v>0</v>
      </c>
      <c r="CI251" s="2">
        <v>0</v>
      </c>
      <c r="CJ251" s="2">
        <v>0</v>
      </c>
      <c r="CK251" t="s">
        <v>32</v>
      </c>
      <c r="CL251" t="s">
        <v>2378</v>
      </c>
      <c r="CM251" t="s">
        <v>2377</v>
      </c>
      <c r="CN251" t="s">
        <v>2374</v>
      </c>
    </row>
    <row r="252" spans="1:96" x14ac:dyDescent="0.25">
      <c r="A252" t="s">
        <v>18</v>
      </c>
      <c r="B252" t="s">
        <v>1522</v>
      </c>
      <c r="C252" t="str">
        <f t="shared" si="3"/>
        <v>000001130048-2021-20210801Termoli</v>
      </c>
      <c r="D252" t="s">
        <v>201</v>
      </c>
      <c r="E252" t="s">
        <v>202</v>
      </c>
      <c r="F252" t="s">
        <v>76</v>
      </c>
      <c r="G252" t="s">
        <v>1426</v>
      </c>
      <c r="H252" t="s">
        <v>1368</v>
      </c>
      <c r="I252" t="s">
        <v>1297</v>
      </c>
      <c r="J252" t="s">
        <v>1298</v>
      </c>
      <c r="K252" t="s">
        <v>1299</v>
      </c>
      <c r="L252" t="s">
        <v>1300</v>
      </c>
      <c r="M252" t="s">
        <v>1301</v>
      </c>
      <c r="N252" t="s">
        <v>1245</v>
      </c>
      <c r="O252" t="s">
        <v>1426</v>
      </c>
      <c r="P252" t="s">
        <v>1343</v>
      </c>
      <c r="Q252" t="s">
        <v>1373</v>
      </c>
      <c r="R252" t="s">
        <v>1428</v>
      </c>
      <c r="S252" t="s">
        <v>51</v>
      </c>
      <c r="T252" t="s">
        <v>52</v>
      </c>
      <c r="U252" t="s">
        <v>203</v>
      </c>
      <c r="V252" t="s">
        <v>203</v>
      </c>
      <c r="W252" t="s">
        <v>202</v>
      </c>
      <c r="X252" t="s">
        <v>1391</v>
      </c>
      <c r="Y252" t="s">
        <v>1345</v>
      </c>
      <c r="Z252" t="s">
        <v>1380</v>
      </c>
      <c r="AA252" t="s">
        <v>1381</v>
      </c>
      <c r="AB252" t="s">
        <v>32</v>
      </c>
      <c r="AC252" t="s">
        <v>87</v>
      </c>
      <c r="AD252" t="s">
        <v>87</v>
      </c>
      <c r="AE252" s="35"/>
      <c r="AF252" t="s">
        <v>1382</v>
      </c>
      <c r="AG252" t="s">
        <v>87</v>
      </c>
      <c r="AH252" t="s">
        <v>1310</v>
      </c>
      <c r="AI252" t="s">
        <v>1383</v>
      </c>
      <c r="AJ252" t="s">
        <v>1383</v>
      </c>
      <c r="AK252" t="s">
        <v>85</v>
      </c>
      <c r="AL252" t="s">
        <v>1258</v>
      </c>
      <c r="AM252" t="s">
        <v>1507</v>
      </c>
      <c r="AN252" t="s">
        <v>1508</v>
      </c>
      <c r="AO252" t="s">
        <v>1384</v>
      </c>
      <c r="AP252" t="s">
        <v>1465</v>
      </c>
      <c r="AQ252" t="s">
        <v>1316</v>
      </c>
      <c r="AR252" t="s">
        <v>1317</v>
      </c>
      <c r="AS252" t="s">
        <v>1318</v>
      </c>
      <c r="AT252" t="s">
        <v>1319</v>
      </c>
      <c r="AU252" t="s">
        <v>1320</v>
      </c>
      <c r="AV252" t="s">
        <v>88</v>
      </c>
      <c r="AW252" t="s">
        <v>89</v>
      </c>
      <c r="AX252">
        <v>11</v>
      </c>
      <c r="AY252" t="s">
        <v>1310</v>
      </c>
      <c r="AZ252">
        <v>50</v>
      </c>
      <c r="BA252">
        <v>50</v>
      </c>
      <c r="BC252" t="s">
        <v>1269</v>
      </c>
      <c r="BD252" t="s">
        <v>1269</v>
      </c>
      <c r="BE252" t="s">
        <v>77</v>
      </c>
      <c r="BF252" t="s">
        <v>31</v>
      </c>
      <c r="BG252" t="s">
        <v>78</v>
      </c>
      <c r="BH252" t="s">
        <v>32</v>
      </c>
      <c r="BI252" t="s">
        <v>1270</v>
      </c>
      <c r="BJ252" t="s">
        <v>1271</v>
      </c>
      <c r="BK252" s="2">
        <v>0</v>
      </c>
      <c r="BL252" s="2">
        <v>0</v>
      </c>
      <c r="BM252" s="2">
        <v>0</v>
      </c>
      <c r="BN252" s="2">
        <v>212.59</v>
      </c>
      <c r="BO252" s="2">
        <v>-4.43</v>
      </c>
      <c r="BP252" s="2">
        <v>0</v>
      </c>
      <c r="BQ252" s="2">
        <v>208.16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212.59</v>
      </c>
      <c r="CH252" s="2">
        <v>0</v>
      </c>
      <c r="CI252" s="2">
        <v>0</v>
      </c>
      <c r="CJ252" s="2">
        <v>0</v>
      </c>
      <c r="CK252" t="s">
        <v>32</v>
      </c>
      <c r="CL252" t="s">
        <v>2378</v>
      </c>
      <c r="CM252" t="s">
        <v>2377</v>
      </c>
      <c r="CN252" t="s">
        <v>2374</v>
      </c>
    </row>
    <row r="253" spans="1:96" x14ac:dyDescent="0.25">
      <c r="A253" t="s">
        <v>18</v>
      </c>
      <c r="B253" t="s">
        <v>1522</v>
      </c>
      <c r="C253" t="str">
        <f t="shared" si="3"/>
        <v>000001130048-2021-20210901Termoli</v>
      </c>
      <c r="D253" t="s">
        <v>201</v>
      </c>
      <c r="E253" t="s">
        <v>202</v>
      </c>
      <c r="F253" t="s">
        <v>76</v>
      </c>
      <c r="G253" t="s">
        <v>1366</v>
      </c>
      <c r="H253" t="s">
        <v>1368</v>
      </c>
      <c r="I253" t="s">
        <v>1297</v>
      </c>
      <c r="J253" t="s">
        <v>1298</v>
      </c>
      <c r="K253" t="s">
        <v>1299</v>
      </c>
      <c r="L253" t="s">
        <v>1300</v>
      </c>
      <c r="M253" t="s">
        <v>1301</v>
      </c>
      <c r="N253" t="s">
        <v>1245</v>
      </c>
      <c r="O253" t="s">
        <v>1366</v>
      </c>
      <c r="P253" t="s">
        <v>1343</v>
      </c>
      <c r="Q253" t="s">
        <v>1373</v>
      </c>
      <c r="R253" t="s">
        <v>1428</v>
      </c>
      <c r="S253" t="s">
        <v>51</v>
      </c>
      <c r="T253" t="s">
        <v>52</v>
      </c>
      <c r="U253" t="s">
        <v>203</v>
      </c>
      <c r="V253" t="s">
        <v>203</v>
      </c>
      <c r="W253" t="s">
        <v>202</v>
      </c>
      <c r="X253" t="s">
        <v>1391</v>
      </c>
      <c r="Y253" t="s">
        <v>1345</v>
      </c>
      <c r="Z253" t="s">
        <v>1380</v>
      </c>
      <c r="AA253" t="s">
        <v>1381</v>
      </c>
      <c r="AB253" t="s">
        <v>32</v>
      </c>
      <c r="AC253" t="s">
        <v>87</v>
      </c>
      <c r="AD253" t="s">
        <v>87</v>
      </c>
      <c r="AE253" s="35"/>
      <c r="AF253" t="s">
        <v>1382</v>
      </c>
      <c r="AG253" t="s">
        <v>87</v>
      </c>
      <c r="AH253" t="s">
        <v>1310</v>
      </c>
      <c r="AI253" t="s">
        <v>1383</v>
      </c>
      <c r="AJ253" t="s">
        <v>1383</v>
      </c>
      <c r="AK253" t="s">
        <v>85</v>
      </c>
      <c r="AL253" t="s">
        <v>1258</v>
      </c>
      <c r="AM253" t="s">
        <v>1507</v>
      </c>
      <c r="AN253" t="s">
        <v>1508</v>
      </c>
      <c r="AO253" t="s">
        <v>1384</v>
      </c>
      <c r="AP253" t="s">
        <v>1465</v>
      </c>
      <c r="AQ253" t="s">
        <v>1316</v>
      </c>
      <c r="AR253" t="s">
        <v>1317</v>
      </c>
      <c r="AS253" t="s">
        <v>1318</v>
      </c>
      <c r="AT253" t="s">
        <v>1319</v>
      </c>
      <c r="AU253" t="s">
        <v>1320</v>
      </c>
      <c r="AV253" t="s">
        <v>88</v>
      </c>
      <c r="AW253" t="s">
        <v>89</v>
      </c>
      <c r="AX253">
        <v>11</v>
      </c>
      <c r="AY253" t="s">
        <v>1310</v>
      </c>
      <c r="AZ253">
        <v>50</v>
      </c>
      <c r="BA253">
        <v>50</v>
      </c>
      <c r="BC253" t="s">
        <v>1269</v>
      </c>
      <c r="BD253" t="s">
        <v>1269</v>
      </c>
      <c r="BE253" t="s">
        <v>77</v>
      </c>
      <c r="BF253" t="s">
        <v>31</v>
      </c>
      <c r="BG253" t="s">
        <v>78</v>
      </c>
      <c r="BH253" t="s">
        <v>32</v>
      </c>
      <c r="BI253" t="s">
        <v>1270</v>
      </c>
      <c r="BJ253" t="s">
        <v>1271</v>
      </c>
      <c r="BK253" s="2">
        <v>0</v>
      </c>
      <c r="BL253" s="2">
        <v>0</v>
      </c>
      <c r="BM253" s="2">
        <v>0</v>
      </c>
      <c r="BN253" s="2">
        <v>293.22000000000003</v>
      </c>
      <c r="BO253" s="2">
        <v>-4.8899999999999997</v>
      </c>
      <c r="BP253" s="2">
        <v>0</v>
      </c>
      <c r="BQ253" s="2">
        <v>288.33</v>
      </c>
      <c r="BR253" s="2">
        <v>172.77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120.45</v>
      </c>
      <c r="CH253" s="2">
        <v>0</v>
      </c>
      <c r="CI253" s="2">
        <v>0</v>
      </c>
      <c r="CJ253" s="2">
        <v>0</v>
      </c>
      <c r="CK253" t="s">
        <v>32</v>
      </c>
      <c r="CL253" t="s">
        <v>2378</v>
      </c>
      <c r="CM253" t="s">
        <v>2377</v>
      </c>
      <c r="CN253" t="s">
        <v>2374</v>
      </c>
    </row>
    <row r="254" spans="1:96" x14ac:dyDescent="0.25">
      <c r="A254" t="s">
        <v>18</v>
      </c>
      <c r="B254" t="s">
        <v>1522</v>
      </c>
      <c r="C254" t="str">
        <f t="shared" si="3"/>
        <v>000001130048-2021-20211001Termoli</v>
      </c>
      <c r="D254" t="s">
        <v>201</v>
      </c>
      <c r="E254" t="s">
        <v>202</v>
      </c>
      <c r="F254" t="s">
        <v>76</v>
      </c>
      <c r="G254" t="s">
        <v>1370</v>
      </c>
      <c r="H254" t="s">
        <v>1370</v>
      </c>
      <c r="I254" t="s">
        <v>1297</v>
      </c>
      <c r="J254" t="s">
        <v>1298</v>
      </c>
      <c r="K254" t="s">
        <v>1299</v>
      </c>
      <c r="L254" t="s">
        <v>1300</v>
      </c>
      <c r="M254" t="s">
        <v>1301</v>
      </c>
      <c r="N254" t="s">
        <v>1245</v>
      </c>
      <c r="O254" t="s">
        <v>1370</v>
      </c>
      <c r="P254" t="s">
        <v>1343</v>
      </c>
      <c r="Q254" t="s">
        <v>1373</v>
      </c>
      <c r="R254" t="s">
        <v>1428</v>
      </c>
      <c r="S254" t="s">
        <v>51</v>
      </c>
      <c r="T254" t="s">
        <v>52</v>
      </c>
      <c r="U254" t="s">
        <v>203</v>
      </c>
      <c r="V254" t="s">
        <v>203</v>
      </c>
      <c r="W254" t="s">
        <v>202</v>
      </c>
      <c r="X254" t="s">
        <v>1391</v>
      </c>
      <c r="Y254" t="s">
        <v>1345</v>
      </c>
      <c r="Z254" t="s">
        <v>1380</v>
      </c>
      <c r="AA254" t="s">
        <v>1381</v>
      </c>
      <c r="AB254" t="s">
        <v>32</v>
      </c>
      <c r="AC254" t="s">
        <v>87</v>
      </c>
      <c r="AD254" t="s">
        <v>87</v>
      </c>
      <c r="AE254" s="35"/>
      <c r="AF254" t="s">
        <v>1382</v>
      </c>
      <c r="AG254" t="s">
        <v>87</v>
      </c>
      <c r="AH254" t="s">
        <v>1310</v>
      </c>
      <c r="AI254" t="s">
        <v>1383</v>
      </c>
      <c r="AJ254" t="s">
        <v>1383</v>
      </c>
      <c r="AK254" t="s">
        <v>85</v>
      </c>
      <c r="AL254" t="s">
        <v>1258</v>
      </c>
      <c r="AM254" t="s">
        <v>1507</v>
      </c>
      <c r="AN254" t="s">
        <v>1508</v>
      </c>
      <c r="AO254" t="s">
        <v>1384</v>
      </c>
      <c r="AP254" t="s">
        <v>1465</v>
      </c>
      <c r="AQ254" t="s">
        <v>1316</v>
      </c>
      <c r="AR254" t="s">
        <v>1317</v>
      </c>
      <c r="AS254" t="s">
        <v>1318</v>
      </c>
      <c r="AT254" t="s">
        <v>1319</v>
      </c>
      <c r="AU254" t="s">
        <v>1320</v>
      </c>
      <c r="AV254" t="s">
        <v>88</v>
      </c>
      <c r="AW254" t="s">
        <v>89</v>
      </c>
      <c r="AX254">
        <v>11</v>
      </c>
      <c r="AY254" t="s">
        <v>1310</v>
      </c>
      <c r="AZ254">
        <v>50</v>
      </c>
      <c r="BA254">
        <v>50</v>
      </c>
      <c r="BC254" t="s">
        <v>1269</v>
      </c>
      <c r="BD254" t="s">
        <v>1269</v>
      </c>
      <c r="BE254" t="s">
        <v>77</v>
      </c>
      <c r="BF254" t="s">
        <v>31</v>
      </c>
      <c r="BG254" t="s">
        <v>32</v>
      </c>
      <c r="BH254" t="s">
        <v>32</v>
      </c>
      <c r="BI254" t="s">
        <v>1270</v>
      </c>
      <c r="BJ254" t="s">
        <v>1271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1933.96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-1933.96</v>
      </c>
      <c r="CG254" s="2">
        <v>0</v>
      </c>
      <c r="CH254" s="2">
        <v>0</v>
      </c>
      <c r="CI254" s="2">
        <v>0</v>
      </c>
      <c r="CJ254" s="2">
        <v>0</v>
      </c>
      <c r="CK254" t="s">
        <v>32</v>
      </c>
      <c r="CL254" t="s">
        <v>2378</v>
      </c>
      <c r="CM254" t="s">
        <v>2377</v>
      </c>
      <c r="CN254" t="s">
        <v>2374</v>
      </c>
    </row>
    <row r="255" spans="1:96" x14ac:dyDescent="0.25">
      <c r="A255" t="s">
        <v>18</v>
      </c>
      <c r="B255" t="s">
        <v>1522</v>
      </c>
      <c r="C255" t="str">
        <f t="shared" si="3"/>
        <v>000001130048-2021-20211031Termoli</v>
      </c>
      <c r="D255" t="s">
        <v>201</v>
      </c>
      <c r="E255" t="s">
        <v>202</v>
      </c>
      <c r="F255" t="s">
        <v>76</v>
      </c>
      <c r="G255" t="s">
        <v>1438</v>
      </c>
      <c r="H255" t="s">
        <v>1370</v>
      </c>
      <c r="I255" t="s">
        <v>1297</v>
      </c>
      <c r="J255" t="s">
        <v>1298</v>
      </c>
      <c r="K255" t="s">
        <v>1299</v>
      </c>
      <c r="L255" t="s">
        <v>1300</v>
      </c>
      <c r="M255" t="s">
        <v>1301</v>
      </c>
      <c r="N255" t="s">
        <v>1245</v>
      </c>
      <c r="O255" t="s">
        <v>1417</v>
      </c>
      <c r="P255" t="s">
        <v>1417</v>
      </c>
      <c r="Q255" t="s">
        <v>1373</v>
      </c>
      <c r="R255" t="s">
        <v>1428</v>
      </c>
      <c r="S255" t="s">
        <v>51</v>
      </c>
      <c r="T255" t="s">
        <v>52</v>
      </c>
      <c r="U255" t="s">
        <v>203</v>
      </c>
      <c r="V255" t="s">
        <v>203</v>
      </c>
      <c r="W255" t="s">
        <v>202</v>
      </c>
      <c r="X255" t="s">
        <v>1391</v>
      </c>
      <c r="Y255" t="s">
        <v>1345</v>
      </c>
      <c r="Z255" t="s">
        <v>1380</v>
      </c>
      <c r="AA255" t="s">
        <v>1381</v>
      </c>
      <c r="AB255" t="s">
        <v>32</v>
      </c>
      <c r="AC255" t="s">
        <v>87</v>
      </c>
      <c r="AD255" t="s">
        <v>87</v>
      </c>
      <c r="AE255" s="35"/>
      <c r="AF255" t="s">
        <v>1382</v>
      </c>
      <c r="AG255" t="s">
        <v>87</v>
      </c>
      <c r="AH255" t="s">
        <v>1310</v>
      </c>
      <c r="AI255" t="s">
        <v>1383</v>
      </c>
      <c r="AJ255" t="s">
        <v>1383</v>
      </c>
      <c r="AK255" t="s">
        <v>85</v>
      </c>
      <c r="AL255" t="s">
        <v>1258</v>
      </c>
      <c r="AM255" t="s">
        <v>1507</v>
      </c>
      <c r="AN255" t="s">
        <v>1508</v>
      </c>
      <c r="AO255" t="s">
        <v>1384</v>
      </c>
      <c r="AP255" t="s">
        <v>1465</v>
      </c>
      <c r="AQ255" t="s">
        <v>1316</v>
      </c>
      <c r="AR255" t="s">
        <v>1317</v>
      </c>
      <c r="AS255" t="s">
        <v>1318</v>
      </c>
      <c r="AT255" t="s">
        <v>1319</v>
      </c>
      <c r="AU255" t="s">
        <v>1320</v>
      </c>
      <c r="AV255" t="s">
        <v>88</v>
      </c>
      <c r="AW255" t="s">
        <v>89</v>
      </c>
      <c r="AX255">
        <v>11</v>
      </c>
      <c r="AY255" t="s">
        <v>1310</v>
      </c>
      <c r="AZ255">
        <v>50</v>
      </c>
      <c r="BA255">
        <v>50</v>
      </c>
      <c r="BC255" t="s">
        <v>1269</v>
      </c>
      <c r="BD255" t="s">
        <v>1269</v>
      </c>
      <c r="BE255" t="s">
        <v>77</v>
      </c>
      <c r="BF255" t="s">
        <v>31</v>
      </c>
      <c r="BG255" t="s">
        <v>78</v>
      </c>
      <c r="BH255" t="s">
        <v>32</v>
      </c>
      <c r="BI255" t="s">
        <v>1270</v>
      </c>
      <c r="BJ255" t="s">
        <v>1271</v>
      </c>
      <c r="BK255" s="2">
        <v>0</v>
      </c>
      <c r="BL255" s="2">
        <v>0</v>
      </c>
      <c r="BM255" s="2">
        <v>0</v>
      </c>
      <c r="BN255" s="2">
        <v>294.12</v>
      </c>
      <c r="BO255" s="2">
        <v>-13.48</v>
      </c>
      <c r="BP255" s="2">
        <v>0</v>
      </c>
      <c r="BQ255" s="2">
        <v>280.64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294.12</v>
      </c>
      <c r="CH255" s="2">
        <v>0</v>
      </c>
      <c r="CI255" s="2">
        <v>0</v>
      </c>
      <c r="CJ255" s="2">
        <v>0</v>
      </c>
      <c r="CK255" t="s">
        <v>32</v>
      </c>
      <c r="CL255" t="s">
        <v>2378</v>
      </c>
      <c r="CM255" t="s">
        <v>2377</v>
      </c>
      <c r="CN255" t="s">
        <v>2374</v>
      </c>
    </row>
    <row r="256" spans="1:96" x14ac:dyDescent="0.25">
      <c r="A256" t="s">
        <v>18</v>
      </c>
      <c r="B256" t="s">
        <v>1522</v>
      </c>
      <c r="C256" t="str">
        <f t="shared" si="3"/>
        <v>000001130048-2021-20211101Termoli</v>
      </c>
      <c r="D256" t="s">
        <v>201</v>
      </c>
      <c r="E256" t="s">
        <v>202</v>
      </c>
      <c r="F256" t="s">
        <v>76</v>
      </c>
      <c r="G256" t="s">
        <v>1367</v>
      </c>
      <c r="H256" t="s">
        <v>1367</v>
      </c>
      <c r="I256" t="s">
        <v>1297</v>
      </c>
      <c r="J256" t="s">
        <v>1298</v>
      </c>
      <c r="K256" t="s">
        <v>1299</v>
      </c>
      <c r="L256" t="s">
        <v>1300</v>
      </c>
      <c r="M256" t="s">
        <v>1301</v>
      </c>
      <c r="N256" t="s">
        <v>1245</v>
      </c>
      <c r="O256" t="s">
        <v>1367</v>
      </c>
      <c r="P256" t="s">
        <v>1343</v>
      </c>
      <c r="Q256" t="s">
        <v>1373</v>
      </c>
      <c r="R256" t="s">
        <v>1428</v>
      </c>
      <c r="S256" t="s">
        <v>51</v>
      </c>
      <c r="T256" t="s">
        <v>52</v>
      </c>
      <c r="U256" t="s">
        <v>203</v>
      </c>
      <c r="V256" t="s">
        <v>203</v>
      </c>
      <c r="W256" t="s">
        <v>202</v>
      </c>
      <c r="X256" t="s">
        <v>1391</v>
      </c>
      <c r="Y256" t="s">
        <v>1345</v>
      </c>
      <c r="Z256" t="s">
        <v>1380</v>
      </c>
      <c r="AA256" t="s">
        <v>1381</v>
      </c>
      <c r="AB256" t="s">
        <v>32</v>
      </c>
      <c r="AC256" t="s">
        <v>87</v>
      </c>
      <c r="AD256" t="s">
        <v>87</v>
      </c>
      <c r="AE256" s="35"/>
      <c r="AF256" t="s">
        <v>1382</v>
      </c>
      <c r="AG256" t="s">
        <v>87</v>
      </c>
      <c r="AH256" t="s">
        <v>1310</v>
      </c>
      <c r="AI256" t="s">
        <v>1383</v>
      </c>
      <c r="AJ256" t="s">
        <v>1383</v>
      </c>
      <c r="AK256" t="s">
        <v>85</v>
      </c>
      <c r="AL256" t="s">
        <v>1258</v>
      </c>
      <c r="AM256" t="s">
        <v>1507</v>
      </c>
      <c r="AN256" t="s">
        <v>1508</v>
      </c>
      <c r="AO256" t="s">
        <v>1384</v>
      </c>
      <c r="AP256" t="s">
        <v>1465</v>
      </c>
      <c r="AQ256" t="s">
        <v>1316</v>
      </c>
      <c r="AR256" t="s">
        <v>1317</v>
      </c>
      <c r="AS256" t="s">
        <v>1318</v>
      </c>
      <c r="AT256" t="s">
        <v>1319</v>
      </c>
      <c r="AU256" t="s">
        <v>1320</v>
      </c>
      <c r="AV256" t="s">
        <v>88</v>
      </c>
      <c r="AW256" t="s">
        <v>89</v>
      </c>
      <c r="AX256">
        <v>11</v>
      </c>
      <c r="AY256" t="s">
        <v>1310</v>
      </c>
      <c r="AZ256">
        <v>50</v>
      </c>
      <c r="BA256">
        <v>50</v>
      </c>
      <c r="BC256" t="s">
        <v>1269</v>
      </c>
      <c r="BD256" t="s">
        <v>1269</v>
      </c>
      <c r="BE256" t="s">
        <v>77</v>
      </c>
      <c r="BF256" t="s">
        <v>31</v>
      </c>
      <c r="BG256" t="s">
        <v>32</v>
      </c>
      <c r="BH256" t="s">
        <v>32</v>
      </c>
      <c r="BI256" t="s">
        <v>1270</v>
      </c>
      <c r="BJ256" t="s">
        <v>1271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41.3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-41.3</v>
      </c>
      <c r="CG256" s="2">
        <v>0</v>
      </c>
      <c r="CH256" s="2">
        <v>0</v>
      </c>
      <c r="CI256" s="2">
        <v>0</v>
      </c>
      <c r="CJ256" s="2">
        <v>0</v>
      </c>
      <c r="CK256" t="s">
        <v>32</v>
      </c>
      <c r="CL256" t="s">
        <v>2378</v>
      </c>
      <c r="CM256" t="s">
        <v>2377</v>
      </c>
      <c r="CN256" t="s">
        <v>2374</v>
      </c>
    </row>
    <row r="257" spans="1:96" x14ac:dyDescent="0.25">
      <c r="A257" t="s">
        <v>18</v>
      </c>
      <c r="B257" t="s">
        <v>1522</v>
      </c>
      <c r="C257" t="str">
        <f t="shared" si="3"/>
        <v>000001130048-2021-20211231Termoli</v>
      </c>
      <c r="D257" t="s">
        <v>201</v>
      </c>
      <c r="E257" t="s">
        <v>202</v>
      </c>
      <c r="F257" t="s">
        <v>76</v>
      </c>
      <c r="G257" t="s">
        <v>1368</v>
      </c>
      <c r="H257" t="s">
        <v>1368</v>
      </c>
      <c r="I257" t="s">
        <v>1297</v>
      </c>
      <c r="J257" t="s">
        <v>1298</v>
      </c>
      <c r="K257" t="s">
        <v>1299</v>
      </c>
      <c r="L257" t="s">
        <v>1300</v>
      </c>
      <c r="M257" t="s">
        <v>1301</v>
      </c>
      <c r="N257" t="s">
        <v>1245</v>
      </c>
      <c r="O257" t="s">
        <v>1371</v>
      </c>
      <c r="P257" t="s">
        <v>1371</v>
      </c>
      <c r="Q257" t="s">
        <v>1373</v>
      </c>
      <c r="R257" t="s">
        <v>1428</v>
      </c>
      <c r="S257" t="s">
        <v>51</v>
      </c>
      <c r="T257" t="s">
        <v>52</v>
      </c>
      <c r="U257" t="s">
        <v>203</v>
      </c>
      <c r="V257" t="s">
        <v>203</v>
      </c>
      <c r="W257" t="s">
        <v>202</v>
      </c>
      <c r="X257" t="s">
        <v>1391</v>
      </c>
      <c r="Y257" t="s">
        <v>1345</v>
      </c>
      <c r="Z257" t="s">
        <v>1380</v>
      </c>
      <c r="AA257" t="s">
        <v>1381</v>
      </c>
      <c r="AB257" t="s">
        <v>32</v>
      </c>
      <c r="AC257" t="s">
        <v>87</v>
      </c>
      <c r="AD257" t="s">
        <v>87</v>
      </c>
      <c r="AE257" s="35"/>
      <c r="AF257" t="s">
        <v>1382</v>
      </c>
      <c r="AG257" t="s">
        <v>87</v>
      </c>
      <c r="AH257" t="s">
        <v>1310</v>
      </c>
      <c r="AI257" t="s">
        <v>1383</v>
      </c>
      <c r="AJ257" t="s">
        <v>1383</v>
      </c>
      <c r="AK257" t="s">
        <v>85</v>
      </c>
      <c r="AL257" t="s">
        <v>1258</v>
      </c>
      <c r="AM257" t="s">
        <v>1507</v>
      </c>
      <c r="AN257" t="s">
        <v>1508</v>
      </c>
      <c r="AO257" t="s">
        <v>1384</v>
      </c>
      <c r="AP257" t="s">
        <v>1465</v>
      </c>
      <c r="AQ257" t="s">
        <v>1316</v>
      </c>
      <c r="AR257" t="s">
        <v>1317</v>
      </c>
      <c r="AS257" t="s">
        <v>1318</v>
      </c>
      <c r="AT257" t="s">
        <v>1319</v>
      </c>
      <c r="AU257" t="s">
        <v>1320</v>
      </c>
      <c r="AV257" t="s">
        <v>88</v>
      </c>
      <c r="AW257" t="s">
        <v>89</v>
      </c>
      <c r="AX257">
        <v>11</v>
      </c>
      <c r="AY257" t="s">
        <v>1310</v>
      </c>
      <c r="AZ257">
        <v>50</v>
      </c>
      <c r="BA257">
        <v>50</v>
      </c>
      <c r="BC257" t="s">
        <v>1269</v>
      </c>
      <c r="BD257" t="s">
        <v>1269</v>
      </c>
      <c r="BE257" t="s">
        <v>77</v>
      </c>
      <c r="BF257" t="s">
        <v>31</v>
      </c>
      <c r="BG257" t="s">
        <v>78</v>
      </c>
      <c r="BH257" t="s">
        <v>32</v>
      </c>
      <c r="BI257" t="s">
        <v>1270</v>
      </c>
      <c r="BJ257" t="s">
        <v>1271</v>
      </c>
      <c r="BK257" s="2">
        <v>0</v>
      </c>
      <c r="BL257" s="2">
        <v>0</v>
      </c>
      <c r="BM257" s="2">
        <v>0</v>
      </c>
      <c r="BN257" s="2">
        <v>81.89</v>
      </c>
      <c r="BO257" s="2">
        <v>-0.34</v>
      </c>
      <c r="BP257" s="2">
        <v>0</v>
      </c>
      <c r="BQ257" s="2">
        <v>81.55</v>
      </c>
      <c r="BR257" s="2">
        <v>1015.23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</v>
      </c>
      <c r="CE257" s="2">
        <v>0</v>
      </c>
      <c r="CF257" s="2">
        <v>-933.34</v>
      </c>
      <c r="CG257" s="2">
        <v>0</v>
      </c>
      <c r="CH257" s="2">
        <v>0</v>
      </c>
      <c r="CI257" s="2">
        <v>0</v>
      </c>
      <c r="CJ257" s="2">
        <v>0</v>
      </c>
      <c r="CK257" t="s">
        <v>32</v>
      </c>
      <c r="CL257" t="s">
        <v>2378</v>
      </c>
      <c r="CM257" t="s">
        <v>2377</v>
      </c>
      <c r="CN257" t="s">
        <v>2374</v>
      </c>
    </row>
    <row r="258" spans="1:96" x14ac:dyDescent="0.25">
      <c r="A258" t="s">
        <v>18</v>
      </c>
      <c r="B258" t="s">
        <v>1523</v>
      </c>
      <c r="C258" t="str">
        <f t="shared" si="3"/>
        <v>000001130049-2020-20201231Termoli</v>
      </c>
      <c r="D258" t="s">
        <v>204</v>
      </c>
      <c r="E258" t="s">
        <v>205</v>
      </c>
      <c r="F258" t="s">
        <v>71</v>
      </c>
      <c r="G258" t="s">
        <v>1363</v>
      </c>
      <c r="H258" t="s">
        <v>1363</v>
      </c>
      <c r="I258" t="s">
        <v>1297</v>
      </c>
      <c r="J258" t="s">
        <v>1298</v>
      </c>
      <c r="K258" t="s">
        <v>1299</v>
      </c>
      <c r="L258" t="s">
        <v>1300</v>
      </c>
      <c r="M258" t="s">
        <v>1301</v>
      </c>
      <c r="N258" t="s">
        <v>1245</v>
      </c>
      <c r="O258" t="s">
        <v>1364</v>
      </c>
      <c r="P258" t="s">
        <v>1364</v>
      </c>
      <c r="Q258" t="s">
        <v>1373</v>
      </c>
      <c r="R258" t="s">
        <v>1428</v>
      </c>
      <c r="S258" t="s">
        <v>51</v>
      </c>
      <c r="T258" t="s">
        <v>52</v>
      </c>
      <c r="U258" t="s">
        <v>206</v>
      </c>
      <c r="V258" t="s">
        <v>206</v>
      </c>
      <c r="W258" t="s">
        <v>205</v>
      </c>
      <c r="X258" t="s">
        <v>1391</v>
      </c>
      <c r="Y258" t="s">
        <v>1345</v>
      </c>
      <c r="Z258" t="s">
        <v>1306</v>
      </c>
      <c r="AA258" t="s">
        <v>1307</v>
      </c>
      <c r="AB258" t="s">
        <v>32</v>
      </c>
      <c r="AC258" t="s">
        <v>50</v>
      </c>
      <c r="AD258" t="s">
        <v>1308</v>
      </c>
      <c r="AE258" t="s">
        <v>50</v>
      </c>
      <c r="AF258" t="s">
        <v>1309</v>
      </c>
      <c r="AG258" t="s">
        <v>50</v>
      </c>
      <c r="AH258" t="s">
        <v>1310</v>
      </c>
      <c r="AI258" t="s">
        <v>1311</v>
      </c>
      <c r="AJ258" t="s">
        <v>1311</v>
      </c>
      <c r="AK258" t="s">
        <v>48</v>
      </c>
      <c r="AL258" t="s">
        <v>1258</v>
      </c>
      <c r="AM258" t="s">
        <v>1312</v>
      </c>
      <c r="AN258" t="s">
        <v>1313</v>
      </c>
      <c r="AO258" t="s">
        <v>1314</v>
      </c>
      <c r="AP258" t="s">
        <v>1397</v>
      </c>
      <c r="AQ258" t="s">
        <v>1479</v>
      </c>
      <c r="AR258" t="s">
        <v>1480</v>
      </c>
      <c r="AS258" t="s">
        <v>1318</v>
      </c>
      <c r="AT258" t="s">
        <v>1319</v>
      </c>
      <c r="AU258" t="s">
        <v>1320</v>
      </c>
      <c r="AV258" t="s">
        <v>53</v>
      </c>
      <c r="AW258" t="s">
        <v>54</v>
      </c>
      <c r="AX258">
        <v>2</v>
      </c>
      <c r="AY258" t="s">
        <v>1310</v>
      </c>
      <c r="AZ258">
        <v>40</v>
      </c>
      <c r="BA258">
        <v>40</v>
      </c>
      <c r="BB258" t="s">
        <v>53</v>
      </c>
      <c r="BC258" t="s">
        <v>1269</v>
      </c>
      <c r="BD258" t="s">
        <v>1269</v>
      </c>
      <c r="BE258" t="s">
        <v>55</v>
      </c>
      <c r="BF258" t="s">
        <v>56</v>
      </c>
      <c r="BG258" t="s">
        <v>32</v>
      </c>
      <c r="BH258" t="s">
        <v>32</v>
      </c>
      <c r="BI258" t="s">
        <v>1270</v>
      </c>
      <c r="BJ258" t="s">
        <v>1271</v>
      </c>
      <c r="BK258" s="2">
        <v>56.04</v>
      </c>
      <c r="BL258" s="2">
        <v>-0.23</v>
      </c>
      <c r="BM258" s="2">
        <v>55.81</v>
      </c>
      <c r="BN258" s="2">
        <v>0</v>
      </c>
      <c r="BO258" s="2">
        <v>-2.8</v>
      </c>
      <c r="BP258" s="2">
        <v>0</v>
      </c>
      <c r="BQ258" s="2">
        <v>53.010000000000012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t="s">
        <v>32</v>
      </c>
      <c r="CL258" t="s">
        <v>2378</v>
      </c>
      <c r="CM258" t="s">
        <v>2377</v>
      </c>
      <c r="CN258" t="s">
        <v>2374</v>
      </c>
      <c r="CO258" t="s">
        <v>50</v>
      </c>
      <c r="CP258" t="b">
        <v>1</v>
      </c>
      <c r="CQ258" t="s">
        <v>2378</v>
      </c>
      <c r="CR258" t="b">
        <v>1</v>
      </c>
    </row>
    <row r="259" spans="1:96" x14ac:dyDescent="0.25">
      <c r="A259" t="s">
        <v>18</v>
      </c>
      <c r="B259" t="s">
        <v>1524</v>
      </c>
      <c r="C259" t="str">
        <f t="shared" ref="C259:C322" si="4">+B259&amp;"-"&amp;G259&amp;CL259</f>
        <v>000001130049-2021-20210630Termoli</v>
      </c>
      <c r="D259" t="s">
        <v>204</v>
      </c>
      <c r="E259" t="s">
        <v>205</v>
      </c>
      <c r="F259" t="s">
        <v>76</v>
      </c>
      <c r="G259" t="s">
        <v>1436</v>
      </c>
      <c r="H259" t="s">
        <v>1436</v>
      </c>
      <c r="I259" t="s">
        <v>1297</v>
      </c>
      <c r="J259" t="s">
        <v>1298</v>
      </c>
      <c r="K259" t="s">
        <v>1299</v>
      </c>
      <c r="L259" t="s">
        <v>1300</v>
      </c>
      <c r="M259" t="s">
        <v>1301</v>
      </c>
      <c r="N259" t="s">
        <v>1245</v>
      </c>
      <c r="O259" t="s">
        <v>1424</v>
      </c>
      <c r="P259" t="s">
        <v>1424</v>
      </c>
      <c r="Q259" t="s">
        <v>1373</v>
      </c>
      <c r="R259" t="s">
        <v>1428</v>
      </c>
      <c r="S259" t="s">
        <v>51</v>
      </c>
      <c r="T259" t="s">
        <v>52</v>
      </c>
      <c r="U259" t="s">
        <v>206</v>
      </c>
      <c r="V259" t="s">
        <v>206</v>
      </c>
      <c r="W259" t="s">
        <v>205</v>
      </c>
      <c r="X259" t="s">
        <v>1391</v>
      </c>
      <c r="Y259" t="s">
        <v>1345</v>
      </c>
      <c r="Z259" t="s">
        <v>1306</v>
      </c>
      <c r="AA259" t="s">
        <v>1307</v>
      </c>
      <c r="AB259" t="s">
        <v>32</v>
      </c>
      <c r="AC259" t="s">
        <v>50</v>
      </c>
      <c r="AD259" t="s">
        <v>1308</v>
      </c>
      <c r="AE259" s="35"/>
      <c r="AF259" t="s">
        <v>1309</v>
      </c>
      <c r="AG259" t="s">
        <v>50</v>
      </c>
      <c r="AH259" t="s">
        <v>1310</v>
      </c>
      <c r="AI259" t="s">
        <v>1311</v>
      </c>
      <c r="AJ259" t="s">
        <v>1311</v>
      </c>
      <c r="AK259" t="s">
        <v>48</v>
      </c>
      <c r="AL259" t="s">
        <v>1258</v>
      </c>
      <c r="AM259" t="s">
        <v>1312</v>
      </c>
      <c r="AN259" t="s">
        <v>1313</v>
      </c>
      <c r="AO259" t="s">
        <v>1314</v>
      </c>
      <c r="AP259" t="s">
        <v>1397</v>
      </c>
      <c r="AQ259" t="s">
        <v>1479</v>
      </c>
      <c r="AR259" t="s">
        <v>1480</v>
      </c>
      <c r="AS259" t="s">
        <v>1318</v>
      </c>
      <c r="AT259" t="s">
        <v>1319</v>
      </c>
      <c r="AU259" t="s">
        <v>1320</v>
      </c>
      <c r="AV259" t="s">
        <v>53</v>
      </c>
      <c r="AW259" t="s">
        <v>54</v>
      </c>
      <c r="AX259">
        <v>2</v>
      </c>
      <c r="AY259" t="s">
        <v>1310</v>
      </c>
      <c r="AZ259">
        <v>40</v>
      </c>
      <c r="BA259">
        <v>40</v>
      </c>
      <c r="BC259" t="s">
        <v>1269</v>
      </c>
      <c r="BD259" t="s">
        <v>1269</v>
      </c>
      <c r="BE259" t="s">
        <v>77</v>
      </c>
      <c r="BF259" t="s">
        <v>31</v>
      </c>
      <c r="BG259" t="s">
        <v>78</v>
      </c>
      <c r="BH259" t="s">
        <v>32</v>
      </c>
      <c r="BI259" t="s">
        <v>1270</v>
      </c>
      <c r="BJ259" t="s">
        <v>1271</v>
      </c>
      <c r="BK259" s="2">
        <v>0</v>
      </c>
      <c r="BL259" s="2">
        <v>0</v>
      </c>
      <c r="BM259" s="2">
        <v>0</v>
      </c>
      <c r="BN259" s="2">
        <v>987.55</v>
      </c>
      <c r="BO259" s="2">
        <v>-28.8</v>
      </c>
      <c r="BP259" s="2">
        <v>0</v>
      </c>
      <c r="BQ259" s="2">
        <v>958.75</v>
      </c>
      <c r="BR259" s="2">
        <v>987.55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t="s">
        <v>32</v>
      </c>
      <c r="CL259" t="s">
        <v>2378</v>
      </c>
      <c r="CM259" t="s">
        <v>2377</v>
      </c>
      <c r="CN259" t="s">
        <v>2374</v>
      </c>
    </row>
    <row r="260" spans="1:96" x14ac:dyDescent="0.25">
      <c r="A260" t="s">
        <v>18</v>
      </c>
      <c r="B260" t="s">
        <v>1524</v>
      </c>
      <c r="C260" t="str">
        <f t="shared" si="4"/>
        <v>000001130049-2021-20211101Termoli</v>
      </c>
      <c r="D260" t="s">
        <v>204</v>
      </c>
      <c r="E260" t="s">
        <v>205</v>
      </c>
      <c r="F260" t="s">
        <v>76</v>
      </c>
      <c r="G260" t="s">
        <v>1367</v>
      </c>
      <c r="H260" t="s">
        <v>1367</v>
      </c>
      <c r="I260" t="s">
        <v>1297</v>
      </c>
      <c r="J260" t="s">
        <v>1298</v>
      </c>
      <c r="K260" t="s">
        <v>1299</v>
      </c>
      <c r="L260" t="s">
        <v>1300</v>
      </c>
      <c r="M260" t="s">
        <v>1301</v>
      </c>
      <c r="N260" t="s">
        <v>1245</v>
      </c>
      <c r="O260" t="s">
        <v>1367</v>
      </c>
      <c r="P260" t="s">
        <v>1343</v>
      </c>
      <c r="Q260" t="s">
        <v>1373</v>
      </c>
      <c r="R260" t="s">
        <v>1428</v>
      </c>
      <c r="S260" t="s">
        <v>51</v>
      </c>
      <c r="T260" t="s">
        <v>52</v>
      </c>
      <c r="U260" t="s">
        <v>206</v>
      </c>
      <c r="V260" t="s">
        <v>206</v>
      </c>
      <c r="W260" t="s">
        <v>205</v>
      </c>
      <c r="X260" t="s">
        <v>1391</v>
      </c>
      <c r="Y260" t="s">
        <v>1345</v>
      </c>
      <c r="Z260" t="s">
        <v>1306</v>
      </c>
      <c r="AA260" t="s">
        <v>1307</v>
      </c>
      <c r="AB260" t="s">
        <v>32</v>
      </c>
      <c r="AC260" t="s">
        <v>50</v>
      </c>
      <c r="AD260" t="s">
        <v>1308</v>
      </c>
      <c r="AE260" s="35"/>
      <c r="AF260" t="s">
        <v>1309</v>
      </c>
      <c r="AG260" t="s">
        <v>50</v>
      </c>
      <c r="AH260" t="s">
        <v>1310</v>
      </c>
      <c r="AI260" t="s">
        <v>1311</v>
      </c>
      <c r="AJ260" t="s">
        <v>1311</v>
      </c>
      <c r="AK260" t="s">
        <v>48</v>
      </c>
      <c r="AL260" t="s">
        <v>1258</v>
      </c>
      <c r="AM260" t="s">
        <v>1312</v>
      </c>
      <c r="AN260" t="s">
        <v>1313</v>
      </c>
      <c r="AO260" t="s">
        <v>1314</v>
      </c>
      <c r="AP260" t="s">
        <v>1397</v>
      </c>
      <c r="AQ260" t="s">
        <v>1479</v>
      </c>
      <c r="AR260" t="s">
        <v>1480</v>
      </c>
      <c r="AS260" t="s">
        <v>1318</v>
      </c>
      <c r="AT260" t="s">
        <v>1319</v>
      </c>
      <c r="AU260" t="s">
        <v>1320</v>
      </c>
      <c r="AV260" t="s">
        <v>53</v>
      </c>
      <c r="AW260" t="s">
        <v>54</v>
      </c>
      <c r="AX260">
        <v>2</v>
      </c>
      <c r="AY260" t="s">
        <v>1310</v>
      </c>
      <c r="AZ260">
        <v>40</v>
      </c>
      <c r="BA260">
        <v>40</v>
      </c>
      <c r="BC260" t="s">
        <v>1269</v>
      </c>
      <c r="BD260" t="s">
        <v>1269</v>
      </c>
      <c r="BE260" t="s">
        <v>77</v>
      </c>
      <c r="BF260" t="s">
        <v>31</v>
      </c>
      <c r="BG260" t="s">
        <v>78</v>
      </c>
      <c r="BH260" t="s">
        <v>32</v>
      </c>
      <c r="BI260" t="s">
        <v>1270</v>
      </c>
      <c r="BJ260" t="s">
        <v>1271</v>
      </c>
      <c r="BK260" s="2">
        <v>0</v>
      </c>
      <c r="BL260" s="2">
        <v>0</v>
      </c>
      <c r="BM260" s="2">
        <v>0</v>
      </c>
      <c r="BN260" s="2">
        <v>715.67</v>
      </c>
      <c r="BO260" s="2">
        <v>-5.96</v>
      </c>
      <c r="BP260" s="2">
        <v>0</v>
      </c>
      <c r="BQ260" s="2">
        <v>709.70999999999992</v>
      </c>
      <c r="BR260" s="2">
        <v>715.67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t="s">
        <v>32</v>
      </c>
      <c r="CL260" t="s">
        <v>2378</v>
      </c>
      <c r="CM260" t="s">
        <v>2377</v>
      </c>
      <c r="CN260" t="s">
        <v>2374</v>
      </c>
    </row>
    <row r="261" spans="1:96" x14ac:dyDescent="0.25">
      <c r="A261" t="s">
        <v>18</v>
      </c>
      <c r="B261" t="s">
        <v>1524</v>
      </c>
      <c r="C261" t="str">
        <f t="shared" si="4"/>
        <v>000001130049-2021-20211231Termoli</v>
      </c>
      <c r="D261" t="s">
        <v>204</v>
      </c>
      <c r="E261" t="s">
        <v>205</v>
      </c>
      <c r="F261" t="s">
        <v>76</v>
      </c>
      <c r="G261" t="s">
        <v>1368</v>
      </c>
      <c r="H261" t="s">
        <v>1368</v>
      </c>
      <c r="I261" t="s">
        <v>1297</v>
      </c>
      <c r="J261" t="s">
        <v>1298</v>
      </c>
      <c r="K261" t="s">
        <v>1299</v>
      </c>
      <c r="L261" t="s">
        <v>1300</v>
      </c>
      <c r="M261" t="s">
        <v>1301</v>
      </c>
      <c r="N261" t="s">
        <v>1245</v>
      </c>
      <c r="O261" t="s">
        <v>1417</v>
      </c>
      <c r="P261" t="s">
        <v>1417</v>
      </c>
      <c r="Q261" t="s">
        <v>1373</v>
      </c>
      <c r="R261" t="s">
        <v>1428</v>
      </c>
      <c r="S261" t="s">
        <v>51</v>
      </c>
      <c r="T261" t="s">
        <v>52</v>
      </c>
      <c r="U261" t="s">
        <v>206</v>
      </c>
      <c r="V261" t="s">
        <v>206</v>
      </c>
      <c r="W261" t="s">
        <v>205</v>
      </c>
      <c r="X261" t="s">
        <v>1391</v>
      </c>
      <c r="Y261" t="s">
        <v>1345</v>
      </c>
      <c r="Z261" t="s">
        <v>1306</v>
      </c>
      <c r="AA261" t="s">
        <v>1307</v>
      </c>
      <c r="AB261" t="s">
        <v>32</v>
      </c>
      <c r="AC261" t="s">
        <v>50</v>
      </c>
      <c r="AD261" t="s">
        <v>1308</v>
      </c>
      <c r="AE261" s="35"/>
      <c r="AF261" t="s">
        <v>1309</v>
      </c>
      <c r="AG261" t="s">
        <v>50</v>
      </c>
      <c r="AH261" t="s">
        <v>1310</v>
      </c>
      <c r="AI261" t="s">
        <v>1311</v>
      </c>
      <c r="AJ261" t="s">
        <v>1311</v>
      </c>
      <c r="AK261" t="s">
        <v>48</v>
      </c>
      <c r="AL261" t="s">
        <v>1258</v>
      </c>
      <c r="AM261" t="s">
        <v>1312</v>
      </c>
      <c r="AN261" t="s">
        <v>1313</v>
      </c>
      <c r="AO261" t="s">
        <v>1314</v>
      </c>
      <c r="AP261" t="s">
        <v>1397</v>
      </c>
      <c r="AQ261" t="s">
        <v>1479</v>
      </c>
      <c r="AR261" t="s">
        <v>1480</v>
      </c>
      <c r="AS261" t="s">
        <v>1318</v>
      </c>
      <c r="AT261" t="s">
        <v>1319</v>
      </c>
      <c r="AU261" t="s">
        <v>1320</v>
      </c>
      <c r="AV261" t="s">
        <v>53</v>
      </c>
      <c r="AW261" t="s">
        <v>54</v>
      </c>
      <c r="AX261">
        <v>2</v>
      </c>
      <c r="AY261" t="s">
        <v>1310</v>
      </c>
      <c r="AZ261">
        <v>40</v>
      </c>
      <c r="BA261">
        <v>40</v>
      </c>
      <c r="BC261" t="s">
        <v>1269</v>
      </c>
      <c r="BD261" t="s">
        <v>1269</v>
      </c>
      <c r="BE261" t="s">
        <v>77</v>
      </c>
      <c r="BF261" t="s">
        <v>31</v>
      </c>
      <c r="BG261" t="s">
        <v>78</v>
      </c>
      <c r="BH261" t="s">
        <v>32</v>
      </c>
      <c r="BI261" t="s">
        <v>1270</v>
      </c>
      <c r="BJ261" t="s">
        <v>1271</v>
      </c>
      <c r="BK261" s="2">
        <v>0</v>
      </c>
      <c r="BL261" s="2">
        <v>0</v>
      </c>
      <c r="BM261" s="2">
        <v>0</v>
      </c>
      <c r="BN261" s="2">
        <v>218.72</v>
      </c>
      <c r="BO261" s="2">
        <v>-10.02</v>
      </c>
      <c r="BP261" s="2">
        <v>0</v>
      </c>
      <c r="BQ261" s="2">
        <v>208.7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218.72</v>
      </c>
      <c r="CH261" s="2">
        <v>0</v>
      </c>
      <c r="CI261" s="2">
        <v>0</v>
      </c>
      <c r="CJ261" s="2">
        <v>0</v>
      </c>
      <c r="CK261" t="s">
        <v>32</v>
      </c>
      <c r="CL261" t="s">
        <v>2378</v>
      </c>
      <c r="CM261" t="s">
        <v>2377</v>
      </c>
      <c r="CN261" t="s">
        <v>2374</v>
      </c>
    </row>
    <row r="262" spans="1:96" x14ac:dyDescent="0.25">
      <c r="A262" t="s">
        <v>18</v>
      </c>
      <c r="B262" t="s">
        <v>1524</v>
      </c>
      <c r="C262" t="str">
        <f t="shared" si="4"/>
        <v>000001130049-2021-20211231Termoli</v>
      </c>
      <c r="D262" t="s">
        <v>204</v>
      </c>
      <c r="E262" t="s">
        <v>205</v>
      </c>
      <c r="F262" t="s">
        <v>76</v>
      </c>
      <c r="G262" t="s">
        <v>1368</v>
      </c>
      <c r="H262" t="s">
        <v>1368</v>
      </c>
      <c r="I262" t="s">
        <v>1297</v>
      </c>
      <c r="J262" t="s">
        <v>1298</v>
      </c>
      <c r="K262" t="s">
        <v>1299</v>
      </c>
      <c r="L262" t="s">
        <v>1300</v>
      </c>
      <c r="M262" t="s">
        <v>1301</v>
      </c>
      <c r="N262" t="s">
        <v>1245</v>
      </c>
      <c r="O262" t="s">
        <v>1371</v>
      </c>
      <c r="P262" t="s">
        <v>1371</v>
      </c>
      <c r="Q262" t="s">
        <v>1373</v>
      </c>
      <c r="R262" t="s">
        <v>1428</v>
      </c>
      <c r="S262" t="s">
        <v>51</v>
      </c>
      <c r="T262" t="s">
        <v>52</v>
      </c>
      <c r="U262" t="s">
        <v>206</v>
      </c>
      <c r="V262" t="s">
        <v>206</v>
      </c>
      <c r="W262" t="s">
        <v>205</v>
      </c>
      <c r="X262" t="s">
        <v>1391</v>
      </c>
      <c r="Y262" t="s">
        <v>1345</v>
      </c>
      <c r="Z262" t="s">
        <v>1306</v>
      </c>
      <c r="AA262" t="s">
        <v>1307</v>
      </c>
      <c r="AB262" t="s">
        <v>32</v>
      </c>
      <c r="AC262" t="s">
        <v>50</v>
      </c>
      <c r="AD262" t="s">
        <v>1308</v>
      </c>
      <c r="AE262" s="35"/>
      <c r="AF262" t="s">
        <v>1309</v>
      </c>
      <c r="AG262" t="s">
        <v>50</v>
      </c>
      <c r="AH262" t="s">
        <v>1310</v>
      </c>
      <c r="AI262" t="s">
        <v>1311</v>
      </c>
      <c r="AJ262" t="s">
        <v>1311</v>
      </c>
      <c r="AK262" t="s">
        <v>48</v>
      </c>
      <c r="AL262" t="s">
        <v>1258</v>
      </c>
      <c r="AM262" t="s">
        <v>1312</v>
      </c>
      <c r="AN262" t="s">
        <v>1313</v>
      </c>
      <c r="AO262" t="s">
        <v>1314</v>
      </c>
      <c r="AP262" t="s">
        <v>1397</v>
      </c>
      <c r="AQ262" t="s">
        <v>1479</v>
      </c>
      <c r="AR262" t="s">
        <v>1480</v>
      </c>
      <c r="AS262" t="s">
        <v>1318</v>
      </c>
      <c r="AT262" t="s">
        <v>1319</v>
      </c>
      <c r="AU262" t="s">
        <v>1320</v>
      </c>
      <c r="AV262" t="s">
        <v>53</v>
      </c>
      <c r="AW262" t="s">
        <v>54</v>
      </c>
      <c r="AX262">
        <v>2</v>
      </c>
      <c r="AY262" t="s">
        <v>1310</v>
      </c>
      <c r="AZ262">
        <v>40</v>
      </c>
      <c r="BA262">
        <v>40</v>
      </c>
      <c r="BC262" t="s">
        <v>1269</v>
      </c>
      <c r="BD262" t="s">
        <v>1269</v>
      </c>
      <c r="BE262" t="s">
        <v>77</v>
      </c>
      <c r="BF262" t="s">
        <v>31</v>
      </c>
      <c r="BG262" t="s">
        <v>78</v>
      </c>
      <c r="BH262" t="s">
        <v>32</v>
      </c>
      <c r="BI262" t="s">
        <v>1270</v>
      </c>
      <c r="BJ262" t="s">
        <v>1271</v>
      </c>
      <c r="BK262" s="2">
        <v>0</v>
      </c>
      <c r="BL262" s="2">
        <v>0</v>
      </c>
      <c r="BM262" s="2">
        <v>0</v>
      </c>
      <c r="BN262" s="2">
        <v>266.85000000000002</v>
      </c>
      <c r="BO262" s="2">
        <v>-1.1100000000000001</v>
      </c>
      <c r="BP262" s="2">
        <v>0</v>
      </c>
      <c r="BQ262" s="2">
        <v>265.74</v>
      </c>
      <c r="BR262" s="2">
        <v>485.57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</v>
      </c>
      <c r="CF262" s="2">
        <v>-218.72</v>
      </c>
      <c r="CG262" s="2">
        <v>0</v>
      </c>
      <c r="CH262" s="2">
        <v>0</v>
      </c>
      <c r="CI262" s="2">
        <v>0</v>
      </c>
      <c r="CJ262" s="2">
        <v>0</v>
      </c>
      <c r="CK262" t="s">
        <v>32</v>
      </c>
      <c r="CL262" t="s">
        <v>2378</v>
      </c>
      <c r="CM262" t="s">
        <v>2377</v>
      </c>
      <c r="CN262" t="s">
        <v>2374</v>
      </c>
    </row>
    <row r="263" spans="1:96" x14ac:dyDescent="0.25">
      <c r="A263" t="s">
        <v>18</v>
      </c>
      <c r="B263" t="s">
        <v>1525</v>
      </c>
      <c r="C263" t="str">
        <f t="shared" si="4"/>
        <v>000001130050-2021-20210101Termoli</v>
      </c>
      <c r="D263" t="s">
        <v>207</v>
      </c>
      <c r="E263" t="s">
        <v>208</v>
      </c>
      <c r="F263" t="s">
        <v>76</v>
      </c>
      <c r="G263" t="s">
        <v>1416</v>
      </c>
      <c r="H263" t="s">
        <v>1370</v>
      </c>
      <c r="I263" t="s">
        <v>1297</v>
      </c>
      <c r="J263" t="s">
        <v>1298</v>
      </c>
      <c r="K263" t="s">
        <v>1299</v>
      </c>
      <c r="L263" t="s">
        <v>1300</v>
      </c>
      <c r="M263" t="s">
        <v>1301</v>
      </c>
      <c r="N263" t="s">
        <v>1245</v>
      </c>
      <c r="O263" t="s">
        <v>1416</v>
      </c>
      <c r="P263" t="s">
        <v>1343</v>
      </c>
      <c r="Q263" t="s">
        <v>1373</v>
      </c>
      <c r="R263" t="s">
        <v>1428</v>
      </c>
      <c r="S263" t="s">
        <v>51</v>
      </c>
      <c r="T263" t="s">
        <v>52</v>
      </c>
      <c r="U263" t="s">
        <v>209</v>
      </c>
      <c r="V263" t="s">
        <v>209</v>
      </c>
      <c r="W263" t="s">
        <v>208</v>
      </c>
      <c r="X263" t="s">
        <v>1391</v>
      </c>
      <c r="Y263" t="s">
        <v>1345</v>
      </c>
      <c r="Z263" t="s">
        <v>1306</v>
      </c>
      <c r="AA263" t="s">
        <v>1307</v>
      </c>
      <c r="AB263" t="s">
        <v>32</v>
      </c>
      <c r="AC263" t="s">
        <v>50</v>
      </c>
      <c r="AD263" t="s">
        <v>1308</v>
      </c>
      <c r="AE263" s="35"/>
      <c r="AF263" t="s">
        <v>1309</v>
      </c>
      <c r="AG263" t="s">
        <v>50</v>
      </c>
      <c r="AH263" t="s">
        <v>1310</v>
      </c>
      <c r="AI263" t="s">
        <v>1311</v>
      </c>
      <c r="AJ263" t="s">
        <v>1311</v>
      </c>
      <c r="AK263" t="s">
        <v>48</v>
      </c>
      <c r="AL263" t="s">
        <v>1258</v>
      </c>
      <c r="AM263" t="s">
        <v>1526</v>
      </c>
      <c r="AN263" t="s">
        <v>1527</v>
      </c>
      <c r="AO263" t="s">
        <v>1314</v>
      </c>
      <c r="AP263" t="s">
        <v>1397</v>
      </c>
      <c r="AQ263" t="s">
        <v>1316</v>
      </c>
      <c r="AR263" t="s">
        <v>1317</v>
      </c>
      <c r="AS263" t="s">
        <v>1318</v>
      </c>
      <c r="AT263" t="s">
        <v>1319</v>
      </c>
      <c r="AU263" t="s">
        <v>1320</v>
      </c>
      <c r="AV263" t="s">
        <v>53</v>
      </c>
      <c r="AW263" t="s">
        <v>54</v>
      </c>
      <c r="AX263">
        <v>2</v>
      </c>
      <c r="AY263" t="s">
        <v>1310</v>
      </c>
      <c r="AZ263">
        <v>40</v>
      </c>
      <c r="BA263">
        <v>40</v>
      </c>
      <c r="BC263" t="s">
        <v>1269</v>
      </c>
      <c r="BD263" t="s">
        <v>1269</v>
      </c>
      <c r="BE263" t="s">
        <v>77</v>
      </c>
      <c r="BF263" t="s">
        <v>31</v>
      </c>
      <c r="BG263" t="s">
        <v>78</v>
      </c>
      <c r="BH263" t="s">
        <v>32</v>
      </c>
      <c r="BI263" t="s">
        <v>1270</v>
      </c>
      <c r="BJ263" t="s">
        <v>1271</v>
      </c>
      <c r="BK263" s="2">
        <v>0</v>
      </c>
      <c r="BL263" s="2">
        <v>0</v>
      </c>
      <c r="BM263" s="2">
        <v>0</v>
      </c>
      <c r="BN263" s="2">
        <v>910.77</v>
      </c>
      <c r="BO263" s="2">
        <v>-45.54</v>
      </c>
      <c r="BP263" s="2">
        <v>0</v>
      </c>
      <c r="BQ263" s="2">
        <v>865.23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910.77</v>
      </c>
      <c r="CH263" s="2">
        <v>0</v>
      </c>
      <c r="CI263" s="2">
        <v>0</v>
      </c>
      <c r="CJ263" s="2">
        <v>0</v>
      </c>
      <c r="CK263" t="s">
        <v>32</v>
      </c>
      <c r="CL263" t="s">
        <v>2378</v>
      </c>
      <c r="CM263" t="s">
        <v>2377</v>
      </c>
      <c r="CN263" t="s">
        <v>2374</v>
      </c>
    </row>
    <row r="264" spans="1:96" x14ac:dyDescent="0.25">
      <c r="A264" t="s">
        <v>18</v>
      </c>
      <c r="B264" t="s">
        <v>1525</v>
      </c>
      <c r="C264" t="str">
        <f t="shared" si="4"/>
        <v>000001130050-2021-20210201Termoli</v>
      </c>
      <c r="D264" t="s">
        <v>207</v>
      </c>
      <c r="E264" t="s">
        <v>208</v>
      </c>
      <c r="F264" t="s">
        <v>76</v>
      </c>
      <c r="G264" t="s">
        <v>1417</v>
      </c>
      <c r="H264" t="s">
        <v>1370</v>
      </c>
      <c r="I264" t="s">
        <v>1297</v>
      </c>
      <c r="J264" t="s">
        <v>1298</v>
      </c>
      <c r="K264" t="s">
        <v>1299</v>
      </c>
      <c r="L264" t="s">
        <v>1300</v>
      </c>
      <c r="M264" t="s">
        <v>1301</v>
      </c>
      <c r="N264" t="s">
        <v>1245</v>
      </c>
      <c r="O264" t="s">
        <v>1417</v>
      </c>
      <c r="P264" t="s">
        <v>1343</v>
      </c>
      <c r="Q264" t="s">
        <v>1373</v>
      </c>
      <c r="R264" t="s">
        <v>1428</v>
      </c>
      <c r="S264" t="s">
        <v>51</v>
      </c>
      <c r="T264" t="s">
        <v>52</v>
      </c>
      <c r="U264" t="s">
        <v>209</v>
      </c>
      <c r="V264" t="s">
        <v>209</v>
      </c>
      <c r="W264" t="s">
        <v>208</v>
      </c>
      <c r="X264" t="s">
        <v>1391</v>
      </c>
      <c r="Y264" t="s">
        <v>1345</v>
      </c>
      <c r="Z264" t="s">
        <v>1306</v>
      </c>
      <c r="AA264" t="s">
        <v>1307</v>
      </c>
      <c r="AB264" t="s">
        <v>32</v>
      </c>
      <c r="AC264" t="s">
        <v>50</v>
      </c>
      <c r="AD264" t="s">
        <v>1308</v>
      </c>
      <c r="AE264" s="35"/>
      <c r="AF264" t="s">
        <v>1309</v>
      </c>
      <c r="AG264" t="s">
        <v>50</v>
      </c>
      <c r="AH264" t="s">
        <v>1310</v>
      </c>
      <c r="AI264" t="s">
        <v>1311</v>
      </c>
      <c r="AJ264" t="s">
        <v>1311</v>
      </c>
      <c r="AK264" t="s">
        <v>48</v>
      </c>
      <c r="AL264" t="s">
        <v>1258</v>
      </c>
      <c r="AM264" t="s">
        <v>1526</v>
      </c>
      <c r="AN264" t="s">
        <v>1527</v>
      </c>
      <c r="AO264" t="s">
        <v>1314</v>
      </c>
      <c r="AP264" t="s">
        <v>1397</v>
      </c>
      <c r="AQ264" t="s">
        <v>1316</v>
      </c>
      <c r="AR264" t="s">
        <v>1317</v>
      </c>
      <c r="AS264" t="s">
        <v>1318</v>
      </c>
      <c r="AT264" t="s">
        <v>1319</v>
      </c>
      <c r="AU264" t="s">
        <v>1320</v>
      </c>
      <c r="AV264" t="s">
        <v>53</v>
      </c>
      <c r="AW264" t="s">
        <v>54</v>
      </c>
      <c r="AX264">
        <v>2</v>
      </c>
      <c r="AY264" t="s">
        <v>1310</v>
      </c>
      <c r="AZ264">
        <v>40</v>
      </c>
      <c r="BA264">
        <v>40</v>
      </c>
      <c r="BC264" t="s">
        <v>1269</v>
      </c>
      <c r="BD264" t="s">
        <v>1269</v>
      </c>
      <c r="BE264" t="s">
        <v>77</v>
      </c>
      <c r="BF264" t="s">
        <v>31</v>
      </c>
      <c r="BG264" t="s">
        <v>78</v>
      </c>
      <c r="BH264" t="s">
        <v>32</v>
      </c>
      <c r="BI264" t="s">
        <v>1270</v>
      </c>
      <c r="BJ264" t="s">
        <v>1271</v>
      </c>
      <c r="BK264" s="2">
        <v>0</v>
      </c>
      <c r="BL264" s="2">
        <v>0</v>
      </c>
      <c r="BM264" s="2">
        <v>0</v>
      </c>
      <c r="BN264" s="2">
        <v>1053.6099999999999</v>
      </c>
      <c r="BO264" s="2">
        <v>-48.29</v>
      </c>
      <c r="BP264" s="2">
        <v>0</v>
      </c>
      <c r="BQ264" s="2">
        <v>1005.32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1053.6099999999999</v>
      </c>
      <c r="CH264" s="2">
        <v>0</v>
      </c>
      <c r="CI264" s="2">
        <v>0</v>
      </c>
      <c r="CJ264" s="2">
        <v>0</v>
      </c>
      <c r="CK264" t="s">
        <v>32</v>
      </c>
      <c r="CL264" t="s">
        <v>2378</v>
      </c>
      <c r="CM264" t="s">
        <v>2377</v>
      </c>
      <c r="CN264" t="s">
        <v>2374</v>
      </c>
    </row>
    <row r="265" spans="1:96" x14ac:dyDescent="0.25">
      <c r="A265" t="s">
        <v>18</v>
      </c>
      <c r="B265" t="s">
        <v>1525</v>
      </c>
      <c r="C265" t="str">
        <f t="shared" si="4"/>
        <v>000001130050-2021-20210331Termoli</v>
      </c>
      <c r="D265" t="s">
        <v>207</v>
      </c>
      <c r="E265" t="s">
        <v>208</v>
      </c>
      <c r="F265" t="s">
        <v>76</v>
      </c>
      <c r="G265" t="s">
        <v>1418</v>
      </c>
      <c r="H265" t="s">
        <v>1370</v>
      </c>
      <c r="I265" t="s">
        <v>1297</v>
      </c>
      <c r="J265" t="s">
        <v>1298</v>
      </c>
      <c r="K265" t="s">
        <v>1299</v>
      </c>
      <c r="L265" t="s">
        <v>1300</v>
      </c>
      <c r="M265" t="s">
        <v>1301</v>
      </c>
      <c r="N265" t="s">
        <v>1245</v>
      </c>
      <c r="O265" t="s">
        <v>1419</v>
      </c>
      <c r="P265" t="s">
        <v>1419</v>
      </c>
      <c r="Q265" t="s">
        <v>1373</v>
      </c>
      <c r="R265" t="s">
        <v>1428</v>
      </c>
      <c r="S265" t="s">
        <v>51</v>
      </c>
      <c r="T265" t="s">
        <v>52</v>
      </c>
      <c r="U265" t="s">
        <v>209</v>
      </c>
      <c r="V265" t="s">
        <v>209</v>
      </c>
      <c r="W265" t="s">
        <v>208</v>
      </c>
      <c r="X265" t="s">
        <v>1391</v>
      </c>
      <c r="Y265" t="s">
        <v>1345</v>
      </c>
      <c r="Z265" t="s">
        <v>1306</v>
      </c>
      <c r="AA265" t="s">
        <v>1307</v>
      </c>
      <c r="AB265" t="s">
        <v>32</v>
      </c>
      <c r="AC265" t="s">
        <v>50</v>
      </c>
      <c r="AD265" t="s">
        <v>1308</v>
      </c>
      <c r="AE265" s="35"/>
      <c r="AF265" t="s">
        <v>1309</v>
      </c>
      <c r="AG265" t="s">
        <v>50</v>
      </c>
      <c r="AH265" t="s">
        <v>1310</v>
      </c>
      <c r="AI265" t="s">
        <v>1311</v>
      </c>
      <c r="AJ265" t="s">
        <v>1311</v>
      </c>
      <c r="AK265" t="s">
        <v>48</v>
      </c>
      <c r="AL265" t="s">
        <v>1258</v>
      </c>
      <c r="AM265" t="s">
        <v>1526</v>
      </c>
      <c r="AN265" t="s">
        <v>1527</v>
      </c>
      <c r="AO265" t="s">
        <v>1314</v>
      </c>
      <c r="AP265" t="s">
        <v>1397</v>
      </c>
      <c r="AQ265" t="s">
        <v>1316</v>
      </c>
      <c r="AR265" t="s">
        <v>1317</v>
      </c>
      <c r="AS265" t="s">
        <v>1318</v>
      </c>
      <c r="AT265" t="s">
        <v>1319</v>
      </c>
      <c r="AU265" t="s">
        <v>1320</v>
      </c>
      <c r="AV265" t="s">
        <v>53</v>
      </c>
      <c r="AW265" t="s">
        <v>54</v>
      </c>
      <c r="AX265">
        <v>2</v>
      </c>
      <c r="AY265" t="s">
        <v>1310</v>
      </c>
      <c r="AZ265">
        <v>40</v>
      </c>
      <c r="BA265">
        <v>40</v>
      </c>
      <c r="BC265" t="s">
        <v>1269</v>
      </c>
      <c r="BD265" t="s">
        <v>1269</v>
      </c>
      <c r="BE265" t="s">
        <v>77</v>
      </c>
      <c r="BF265" t="s">
        <v>31</v>
      </c>
      <c r="BG265" t="s">
        <v>78</v>
      </c>
      <c r="BH265" t="s">
        <v>32</v>
      </c>
      <c r="BI265" t="s">
        <v>1270</v>
      </c>
      <c r="BJ265" t="s">
        <v>1271</v>
      </c>
      <c r="BK265" s="2">
        <v>0</v>
      </c>
      <c r="BL265" s="2">
        <v>0</v>
      </c>
      <c r="BM265" s="2">
        <v>0</v>
      </c>
      <c r="BN265" s="2">
        <v>1195.42</v>
      </c>
      <c r="BO265" s="2">
        <v>-49.81</v>
      </c>
      <c r="BP265" s="2">
        <v>0</v>
      </c>
      <c r="BQ265" s="2">
        <v>1145.6099999999999</v>
      </c>
      <c r="BR265" s="2">
        <v>117.97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1077.45</v>
      </c>
      <c r="CH265" s="2">
        <v>0</v>
      </c>
      <c r="CI265" s="2">
        <v>0</v>
      </c>
      <c r="CJ265" s="2">
        <v>0</v>
      </c>
      <c r="CK265" t="s">
        <v>32</v>
      </c>
      <c r="CL265" t="s">
        <v>2378</v>
      </c>
      <c r="CM265" t="s">
        <v>2377</v>
      </c>
      <c r="CN265" t="s">
        <v>2374</v>
      </c>
    </row>
    <row r="266" spans="1:96" x14ac:dyDescent="0.25">
      <c r="A266" t="s">
        <v>18</v>
      </c>
      <c r="B266" t="s">
        <v>1525</v>
      </c>
      <c r="C266" t="str">
        <f t="shared" si="4"/>
        <v>000001130050-2021-20210430Termoli</v>
      </c>
      <c r="D266" t="s">
        <v>207</v>
      </c>
      <c r="E266" t="s">
        <v>208</v>
      </c>
      <c r="F266" t="s">
        <v>76</v>
      </c>
      <c r="G266" t="s">
        <v>1420</v>
      </c>
      <c r="H266" t="s">
        <v>1370</v>
      </c>
      <c r="I266" t="s">
        <v>1297</v>
      </c>
      <c r="J266" t="s">
        <v>1298</v>
      </c>
      <c r="K266" t="s">
        <v>1299</v>
      </c>
      <c r="L266" t="s">
        <v>1300</v>
      </c>
      <c r="M266" t="s">
        <v>1301</v>
      </c>
      <c r="N266" t="s">
        <v>1245</v>
      </c>
      <c r="O266" t="s">
        <v>1421</v>
      </c>
      <c r="P266" t="s">
        <v>1421</v>
      </c>
      <c r="Q266" t="s">
        <v>1373</v>
      </c>
      <c r="R266" t="s">
        <v>1428</v>
      </c>
      <c r="S266" t="s">
        <v>51</v>
      </c>
      <c r="T266" t="s">
        <v>52</v>
      </c>
      <c r="U266" t="s">
        <v>209</v>
      </c>
      <c r="V266" t="s">
        <v>209</v>
      </c>
      <c r="W266" t="s">
        <v>208</v>
      </c>
      <c r="X266" t="s">
        <v>1391</v>
      </c>
      <c r="Y266" t="s">
        <v>1345</v>
      </c>
      <c r="Z266" t="s">
        <v>1306</v>
      </c>
      <c r="AA266" t="s">
        <v>1307</v>
      </c>
      <c r="AB266" t="s">
        <v>32</v>
      </c>
      <c r="AC266" t="s">
        <v>50</v>
      </c>
      <c r="AD266" t="s">
        <v>1308</v>
      </c>
      <c r="AE266" s="35"/>
      <c r="AF266" t="s">
        <v>1309</v>
      </c>
      <c r="AG266" t="s">
        <v>50</v>
      </c>
      <c r="AH266" t="s">
        <v>1310</v>
      </c>
      <c r="AI266" t="s">
        <v>1311</v>
      </c>
      <c r="AJ266" t="s">
        <v>1311</v>
      </c>
      <c r="AK266" t="s">
        <v>48</v>
      </c>
      <c r="AL266" t="s">
        <v>1258</v>
      </c>
      <c r="AM266" t="s">
        <v>1526</v>
      </c>
      <c r="AN266" t="s">
        <v>1527</v>
      </c>
      <c r="AO266" t="s">
        <v>1314</v>
      </c>
      <c r="AP266" t="s">
        <v>1397</v>
      </c>
      <c r="AQ266" t="s">
        <v>1316</v>
      </c>
      <c r="AR266" t="s">
        <v>1317</v>
      </c>
      <c r="AS266" t="s">
        <v>1318</v>
      </c>
      <c r="AT266" t="s">
        <v>1319</v>
      </c>
      <c r="AU266" t="s">
        <v>1320</v>
      </c>
      <c r="AV266" t="s">
        <v>53</v>
      </c>
      <c r="AW266" t="s">
        <v>54</v>
      </c>
      <c r="AX266">
        <v>2</v>
      </c>
      <c r="AY266" t="s">
        <v>1310</v>
      </c>
      <c r="AZ266">
        <v>40</v>
      </c>
      <c r="BA266">
        <v>40</v>
      </c>
      <c r="BC266" t="s">
        <v>1269</v>
      </c>
      <c r="BD266" t="s">
        <v>1269</v>
      </c>
      <c r="BE266" t="s">
        <v>77</v>
      </c>
      <c r="BF266" t="s">
        <v>31</v>
      </c>
      <c r="BG266" t="s">
        <v>78</v>
      </c>
      <c r="BH266" t="s">
        <v>32</v>
      </c>
      <c r="BI266" t="s">
        <v>1270</v>
      </c>
      <c r="BJ266" t="s">
        <v>1271</v>
      </c>
      <c r="BK266" s="2">
        <v>0</v>
      </c>
      <c r="BL266" s="2">
        <v>0</v>
      </c>
      <c r="BM266" s="2">
        <v>0</v>
      </c>
      <c r="BN266" s="2">
        <v>1776.11</v>
      </c>
      <c r="BO266" s="2">
        <v>-66.599999999999994</v>
      </c>
      <c r="BP266" s="2">
        <v>0</v>
      </c>
      <c r="BQ266" s="2">
        <v>1709.51</v>
      </c>
      <c r="BR266" s="2">
        <v>190.92</v>
      </c>
      <c r="BS266" s="2">
        <v>0</v>
      </c>
      <c r="BT266" s="2">
        <v>0</v>
      </c>
      <c r="BU266" s="2">
        <v>0</v>
      </c>
      <c r="BV266" s="2">
        <v>0</v>
      </c>
      <c r="BW266" s="2">
        <v>0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1585.19</v>
      </c>
      <c r="CH266" s="2">
        <v>0</v>
      </c>
      <c r="CI266" s="2">
        <v>0</v>
      </c>
      <c r="CJ266" s="2">
        <v>0</v>
      </c>
      <c r="CK266" t="s">
        <v>32</v>
      </c>
      <c r="CL266" t="s">
        <v>2378</v>
      </c>
      <c r="CM266" t="s">
        <v>2377</v>
      </c>
      <c r="CN266" t="s">
        <v>2374</v>
      </c>
    </row>
    <row r="267" spans="1:96" x14ac:dyDescent="0.25">
      <c r="A267" t="s">
        <v>18</v>
      </c>
      <c r="B267" t="s">
        <v>1525</v>
      </c>
      <c r="C267" t="str">
        <f t="shared" si="4"/>
        <v>000001130050-2021-20210531Termoli</v>
      </c>
      <c r="D267" t="s">
        <v>207</v>
      </c>
      <c r="E267" t="s">
        <v>208</v>
      </c>
      <c r="F267" t="s">
        <v>76</v>
      </c>
      <c r="G267" t="s">
        <v>1422</v>
      </c>
      <c r="H267" t="s">
        <v>1370</v>
      </c>
      <c r="I267" t="s">
        <v>1297</v>
      </c>
      <c r="J267" t="s">
        <v>1298</v>
      </c>
      <c r="K267" t="s">
        <v>1299</v>
      </c>
      <c r="L267" t="s">
        <v>1300</v>
      </c>
      <c r="M267" t="s">
        <v>1301</v>
      </c>
      <c r="N267" t="s">
        <v>1245</v>
      </c>
      <c r="O267" t="s">
        <v>1423</v>
      </c>
      <c r="P267" t="s">
        <v>1423</v>
      </c>
      <c r="Q267" t="s">
        <v>1373</v>
      </c>
      <c r="R267" t="s">
        <v>1428</v>
      </c>
      <c r="S267" t="s">
        <v>51</v>
      </c>
      <c r="T267" t="s">
        <v>52</v>
      </c>
      <c r="U267" t="s">
        <v>209</v>
      </c>
      <c r="V267" t="s">
        <v>209</v>
      </c>
      <c r="W267" t="s">
        <v>208</v>
      </c>
      <c r="X267" t="s">
        <v>1391</v>
      </c>
      <c r="Y267" t="s">
        <v>1345</v>
      </c>
      <c r="Z267" t="s">
        <v>1306</v>
      </c>
      <c r="AA267" t="s">
        <v>1307</v>
      </c>
      <c r="AB267" t="s">
        <v>32</v>
      </c>
      <c r="AC267" t="s">
        <v>50</v>
      </c>
      <c r="AD267" t="s">
        <v>1308</v>
      </c>
      <c r="AE267" s="35"/>
      <c r="AF267" t="s">
        <v>1309</v>
      </c>
      <c r="AG267" t="s">
        <v>50</v>
      </c>
      <c r="AH267" t="s">
        <v>1310</v>
      </c>
      <c r="AI267" t="s">
        <v>1311</v>
      </c>
      <c r="AJ267" t="s">
        <v>1311</v>
      </c>
      <c r="AK267" t="s">
        <v>48</v>
      </c>
      <c r="AL267" t="s">
        <v>1258</v>
      </c>
      <c r="AM267" t="s">
        <v>1526</v>
      </c>
      <c r="AN267" t="s">
        <v>1527</v>
      </c>
      <c r="AO267" t="s">
        <v>1314</v>
      </c>
      <c r="AP267" t="s">
        <v>1397</v>
      </c>
      <c r="AQ267" t="s">
        <v>1316</v>
      </c>
      <c r="AR267" t="s">
        <v>1317</v>
      </c>
      <c r="AS267" t="s">
        <v>1318</v>
      </c>
      <c r="AT267" t="s">
        <v>1319</v>
      </c>
      <c r="AU267" t="s">
        <v>1320</v>
      </c>
      <c r="AV267" t="s">
        <v>53</v>
      </c>
      <c r="AW267" t="s">
        <v>54</v>
      </c>
      <c r="AX267">
        <v>2</v>
      </c>
      <c r="AY267" t="s">
        <v>1310</v>
      </c>
      <c r="AZ267">
        <v>40</v>
      </c>
      <c r="BA267">
        <v>40</v>
      </c>
      <c r="BC267" t="s">
        <v>1269</v>
      </c>
      <c r="BD267" t="s">
        <v>1269</v>
      </c>
      <c r="BE267" t="s">
        <v>77</v>
      </c>
      <c r="BF267" t="s">
        <v>31</v>
      </c>
      <c r="BG267" t="s">
        <v>78</v>
      </c>
      <c r="BH267" t="s">
        <v>32</v>
      </c>
      <c r="BI267" t="s">
        <v>1270</v>
      </c>
      <c r="BJ267" t="s">
        <v>1271</v>
      </c>
      <c r="BK267" s="2">
        <v>0</v>
      </c>
      <c r="BL267" s="2">
        <v>0</v>
      </c>
      <c r="BM267" s="2">
        <v>0</v>
      </c>
      <c r="BN267" s="2">
        <v>2363.7600000000002</v>
      </c>
      <c r="BO267" s="2">
        <v>-78.790000000000006</v>
      </c>
      <c r="BP267" s="2">
        <v>0</v>
      </c>
      <c r="BQ267" s="2">
        <v>2284.9699999999998</v>
      </c>
      <c r="BR267" s="2">
        <v>1004.71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1359.05</v>
      </c>
      <c r="CH267" s="2">
        <v>0</v>
      </c>
      <c r="CI267" s="2">
        <v>0</v>
      </c>
      <c r="CJ267" s="2">
        <v>0</v>
      </c>
      <c r="CK267" t="s">
        <v>32</v>
      </c>
      <c r="CL267" t="s">
        <v>2378</v>
      </c>
      <c r="CM267" t="s">
        <v>2377</v>
      </c>
      <c r="CN267" t="s">
        <v>2374</v>
      </c>
    </row>
    <row r="268" spans="1:96" x14ac:dyDescent="0.25">
      <c r="A268" t="s">
        <v>18</v>
      </c>
      <c r="B268" t="s">
        <v>1525</v>
      </c>
      <c r="C268" t="str">
        <f t="shared" si="4"/>
        <v>000001130050-2021-20210601Termoli</v>
      </c>
      <c r="D268" t="s">
        <v>207</v>
      </c>
      <c r="E268" t="s">
        <v>208</v>
      </c>
      <c r="F268" t="s">
        <v>76</v>
      </c>
      <c r="G268" t="s">
        <v>1424</v>
      </c>
      <c r="H268" t="s">
        <v>1370</v>
      </c>
      <c r="I268" t="s">
        <v>1297</v>
      </c>
      <c r="J268" t="s">
        <v>1298</v>
      </c>
      <c r="K268" t="s">
        <v>1299</v>
      </c>
      <c r="L268" t="s">
        <v>1300</v>
      </c>
      <c r="M268" t="s">
        <v>1301</v>
      </c>
      <c r="N268" t="s">
        <v>1245</v>
      </c>
      <c r="O268" t="s">
        <v>1424</v>
      </c>
      <c r="P268" t="s">
        <v>1343</v>
      </c>
      <c r="Q268" t="s">
        <v>1373</v>
      </c>
      <c r="R268" t="s">
        <v>1428</v>
      </c>
      <c r="S268" t="s">
        <v>51</v>
      </c>
      <c r="T268" t="s">
        <v>52</v>
      </c>
      <c r="U268" t="s">
        <v>209</v>
      </c>
      <c r="V268" t="s">
        <v>209</v>
      </c>
      <c r="W268" t="s">
        <v>208</v>
      </c>
      <c r="X268" t="s">
        <v>1391</v>
      </c>
      <c r="Y268" t="s">
        <v>1345</v>
      </c>
      <c r="Z268" t="s">
        <v>1306</v>
      </c>
      <c r="AA268" t="s">
        <v>1307</v>
      </c>
      <c r="AB268" t="s">
        <v>32</v>
      </c>
      <c r="AC268" t="s">
        <v>50</v>
      </c>
      <c r="AD268" t="s">
        <v>1308</v>
      </c>
      <c r="AE268" s="35"/>
      <c r="AF268" t="s">
        <v>1309</v>
      </c>
      <c r="AG268" t="s">
        <v>50</v>
      </c>
      <c r="AH268" t="s">
        <v>1310</v>
      </c>
      <c r="AI268" t="s">
        <v>1311</v>
      </c>
      <c r="AJ268" t="s">
        <v>1311</v>
      </c>
      <c r="AK268" t="s">
        <v>48</v>
      </c>
      <c r="AL268" t="s">
        <v>1258</v>
      </c>
      <c r="AM268" t="s">
        <v>1526</v>
      </c>
      <c r="AN268" t="s">
        <v>1527</v>
      </c>
      <c r="AO268" t="s">
        <v>1314</v>
      </c>
      <c r="AP268" t="s">
        <v>1397</v>
      </c>
      <c r="AQ268" t="s">
        <v>1316</v>
      </c>
      <c r="AR268" t="s">
        <v>1317</v>
      </c>
      <c r="AS268" t="s">
        <v>1318</v>
      </c>
      <c r="AT268" t="s">
        <v>1319</v>
      </c>
      <c r="AU268" t="s">
        <v>1320</v>
      </c>
      <c r="AV268" t="s">
        <v>53</v>
      </c>
      <c r="AW268" t="s">
        <v>54</v>
      </c>
      <c r="AX268">
        <v>2</v>
      </c>
      <c r="AY268" t="s">
        <v>1310</v>
      </c>
      <c r="AZ268">
        <v>40</v>
      </c>
      <c r="BA268">
        <v>40</v>
      </c>
      <c r="BC268" t="s">
        <v>1269</v>
      </c>
      <c r="BD268" t="s">
        <v>1269</v>
      </c>
      <c r="BE268" t="s">
        <v>77</v>
      </c>
      <c r="BF268" t="s">
        <v>31</v>
      </c>
      <c r="BG268" t="s">
        <v>78</v>
      </c>
      <c r="BH268" t="s">
        <v>32</v>
      </c>
      <c r="BI268" t="s">
        <v>1270</v>
      </c>
      <c r="BJ268" t="s">
        <v>1271</v>
      </c>
      <c r="BK268" s="2">
        <v>0</v>
      </c>
      <c r="BL268" s="2">
        <v>0</v>
      </c>
      <c r="BM268" s="2">
        <v>0</v>
      </c>
      <c r="BN268" s="2">
        <v>1576.01</v>
      </c>
      <c r="BO268" s="2">
        <v>-45.97</v>
      </c>
      <c r="BP268" s="2">
        <v>0</v>
      </c>
      <c r="BQ268" s="2">
        <v>1530.04</v>
      </c>
      <c r="BR268" s="2">
        <v>175.58</v>
      </c>
      <c r="BS268" s="2">
        <v>0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1400.43</v>
      </c>
      <c r="CH268" s="2">
        <v>0</v>
      </c>
      <c r="CI268" s="2">
        <v>0</v>
      </c>
      <c r="CJ268" s="2">
        <v>0</v>
      </c>
      <c r="CK268" t="s">
        <v>32</v>
      </c>
      <c r="CL268" t="s">
        <v>2378</v>
      </c>
      <c r="CM268" t="s">
        <v>2377</v>
      </c>
      <c r="CN268" t="s">
        <v>2374</v>
      </c>
    </row>
    <row r="269" spans="1:96" x14ac:dyDescent="0.25">
      <c r="A269" t="s">
        <v>18</v>
      </c>
      <c r="B269" t="s">
        <v>1525</v>
      </c>
      <c r="C269" t="str">
        <f t="shared" si="4"/>
        <v>000001130050-2021-20210701Termoli</v>
      </c>
      <c r="D269" t="s">
        <v>207</v>
      </c>
      <c r="E269" t="s">
        <v>208</v>
      </c>
      <c r="F269" t="s">
        <v>76</v>
      </c>
      <c r="G269" t="s">
        <v>1425</v>
      </c>
      <c r="H269" t="s">
        <v>1370</v>
      </c>
      <c r="I269" t="s">
        <v>1297</v>
      </c>
      <c r="J269" t="s">
        <v>1298</v>
      </c>
      <c r="K269" t="s">
        <v>1299</v>
      </c>
      <c r="L269" t="s">
        <v>1300</v>
      </c>
      <c r="M269" t="s">
        <v>1301</v>
      </c>
      <c r="N269" t="s">
        <v>1245</v>
      </c>
      <c r="O269" t="s">
        <v>1425</v>
      </c>
      <c r="P269" t="s">
        <v>1343</v>
      </c>
      <c r="Q269" t="s">
        <v>1373</v>
      </c>
      <c r="R269" t="s">
        <v>1428</v>
      </c>
      <c r="S269" t="s">
        <v>51</v>
      </c>
      <c r="T269" t="s">
        <v>52</v>
      </c>
      <c r="U269" t="s">
        <v>209</v>
      </c>
      <c r="V269" t="s">
        <v>209</v>
      </c>
      <c r="W269" t="s">
        <v>208</v>
      </c>
      <c r="X269" t="s">
        <v>1391</v>
      </c>
      <c r="Y269" t="s">
        <v>1345</v>
      </c>
      <c r="Z269" t="s">
        <v>1306</v>
      </c>
      <c r="AA269" t="s">
        <v>1307</v>
      </c>
      <c r="AB269" t="s">
        <v>32</v>
      </c>
      <c r="AC269" t="s">
        <v>50</v>
      </c>
      <c r="AD269" t="s">
        <v>1308</v>
      </c>
      <c r="AE269" s="35"/>
      <c r="AF269" t="s">
        <v>1309</v>
      </c>
      <c r="AG269" t="s">
        <v>50</v>
      </c>
      <c r="AH269" t="s">
        <v>1310</v>
      </c>
      <c r="AI269" t="s">
        <v>1311</v>
      </c>
      <c r="AJ269" t="s">
        <v>1311</v>
      </c>
      <c r="AK269" t="s">
        <v>48</v>
      </c>
      <c r="AL269" t="s">
        <v>1258</v>
      </c>
      <c r="AM269" t="s">
        <v>1526</v>
      </c>
      <c r="AN269" t="s">
        <v>1527</v>
      </c>
      <c r="AO269" t="s">
        <v>1314</v>
      </c>
      <c r="AP269" t="s">
        <v>1397</v>
      </c>
      <c r="AQ269" t="s">
        <v>1316</v>
      </c>
      <c r="AR269" t="s">
        <v>1317</v>
      </c>
      <c r="AS269" t="s">
        <v>1318</v>
      </c>
      <c r="AT269" t="s">
        <v>1319</v>
      </c>
      <c r="AU269" t="s">
        <v>1320</v>
      </c>
      <c r="AV269" t="s">
        <v>53</v>
      </c>
      <c r="AW269" t="s">
        <v>54</v>
      </c>
      <c r="AX269">
        <v>2</v>
      </c>
      <c r="AY269" t="s">
        <v>1310</v>
      </c>
      <c r="AZ269">
        <v>40</v>
      </c>
      <c r="BA269">
        <v>40</v>
      </c>
      <c r="BC269" t="s">
        <v>1269</v>
      </c>
      <c r="BD269" t="s">
        <v>1269</v>
      </c>
      <c r="BE269" t="s">
        <v>77</v>
      </c>
      <c r="BF269" t="s">
        <v>31</v>
      </c>
      <c r="BG269" t="s">
        <v>78</v>
      </c>
      <c r="BH269" t="s">
        <v>32</v>
      </c>
      <c r="BI269" t="s">
        <v>1270</v>
      </c>
      <c r="BJ269" t="s">
        <v>1271</v>
      </c>
      <c r="BK269" s="2">
        <v>0</v>
      </c>
      <c r="BL269" s="2">
        <v>0</v>
      </c>
      <c r="BM269" s="2">
        <v>0</v>
      </c>
      <c r="BN269" s="2">
        <v>394.58</v>
      </c>
      <c r="BO269" s="2">
        <v>-9.86</v>
      </c>
      <c r="BP269" s="2">
        <v>0</v>
      </c>
      <c r="BQ269" s="2">
        <v>384.72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394.58</v>
      </c>
      <c r="CH269" s="2">
        <v>0</v>
      </c>
      <c r="CI269" s="2">
        <v>0</v>
      </c>
      <c r="CJ269" s="2">
        <v>0</v>
      </c>
      <c r="CK269" t="s">
        <v>32</v>
      </c>
      <c r="CL269" t="s">
        <v>2378</v>
      </c>
      <c r="CM269" t="s">
        <v>2377</v>
      </c>
      <c r="CN269" t="s">
        <v>2374</v>
      </c>
    </row>
    <row r="270" spans="1:96" x14ac:dyDescent="0.25">
      <c r="A270" t="s">
        <v>18</v>
      </c>
      <c r="B270" t="s">
        <v>1525</v>
      </c>
      <c r="C270" t="str">
        <f t="shared" si="4"/>
        <v>000001130050-2021-20210801Termoli</v>
      </c>
      <c r="D270" t="s">
        <v>207</v>
      </c>
      <c r="E270" t="s">
        <v>208</v>
      </c>
      <c r="F270" t="s">
        <v>76</v>
      </c>
      <c r="G270" t="s">
        <v>1426</v>
      </c>
      <c r="H270" t="s">
        <v>1368</v>
      </c>
      <c r="I270" t="s">
        <v>1297</v>
      </c>
      <c r="J270" t="s">
        <v>1298</v>
      </c>
      <c r="K270" t="s">
        <v>1299</v>
      </c>
      <c r="L270" t="s">
        <v>1300</v>
      </c>
      <c r="M270" t="s">
        <v>1301</v>
      </c>
      <c r="N270" t="s">
        <v>1245</v>
      </c>
      <c r="O270" t="s">
        <v>1426</v>
      </c>
      <c r="P270" t="s">
        <v>1343</v>
      </c>
      <c r="Q270" t="s">
        <v>1373</v>
      </c>
      <c r="R270" t="s">
        <v>1428</v>
      </c>
      <c r="S270" t="s">
        <v>51</v>
      </c>
      <c r="T270" t="s">
        <v>52</v>
      </c>
      <c r="U270" t="s">
        <v>209</v>
      </c>
      <c r="V270" t="s">
        <v>209</v>
      </c>
      <c r="W270" t="s">
        <v>208</v>
      </c>
      <c r="X270" t="s">
        <v>1391</v>
      </c>
      <c r="Y270" t="s">
        <v>1345</v>
      </c>
      <c r="Z270" t="s">
        <v>1306</v>
      </c>
      <c r="AA270" t="s">
        <v>1307</v>
      </c>
      <c r="AB270" t="s">
        <v>32</v>
      </c>
      <c r="AC270" t="s">
        <v>50</v>
      </c>
      <c r="AD270" t="s">
        <v>1308</v>
      </c>
      <c r="AE270" s="35"/>
      <c r="AF270" t="s">
        <v>1309</v>
      </c>
      <c r="AG270" t="s">
        <v>50</v>
      </c>
      <c r="AH270" t="s">
        <v>1310</v>
      </c>
      <c r="AI270" t="s">
        <v>1311</v>
      </c>
      <c r="AJ270" t="s">
        <v>1311</v>
      </c>
      <c r="AK270" t="s">
        <v>48</v>
      </c>
      <c r="AL270" t="s">
        <v>1258</v>
      </c>
      <c r="AM270" t="s">
        <v>1526</v>
      </c>
      <c r="AN270" t="s">
        <v>1527</v>
      </c>
      <c r="AO270" t="s">
        <v>1314</v>
      </c>
      <c r="AP270" t="s">
        <v>1397</v>
      </c>
      <c r="AQ270" t="s">
        <v>1316</v>
      </c>
      <c r="AR270" t="s">
        <v>1317</v>
      </c>
      <c r="AS270" t="s">
        <v>1318</v>
      </c>
      <c r="AT270" t="s">
        <v>1319</v>
      </c>
      <c r="AU270" t="s">
        <v>1320</v>
      </c>
      <c r="AV270" t="s">
        <v>53</v>
      </c>
      <c r="AW270" t="s">
        <v>54</v>
      </c>
      <c r="AX270">
        <v>2</v>
      </c>
      <c r="AY270" t="s">
        <v>1310</v>
      </c>
      <c r="AZ270">
        <v>40</v>
      </c>
      <c r="BA270">
        <v>40</v>
      </c>
      <c r="BC270" t="s">
        <v>1269</v>
      </c>
      <c r="BD270" t="s">
        <v>1269</v>
      </c>
      <c r="BE270" t="s">
        <v>77</v>
      </c>
      <c r="BF270" t="s">
        <v>31</v>
      </c>
      <c r="BG270" t="s">
        <v>78</v>
      </c>
      <c r="BH270" t="s">
        <v>32</v>
      </c>
      <c r="BI270" t="s">
        <v>1270</v>
      </c>
      <c r="BJ270" t="s">
        <v>1271</v>
      </c>
      <c r="BK270" s="2">
        <v>0</v>
      </c>
      <c r="BL270" s="2">
        <v>0</v>
      </c>
      <c r="BM270" s="2">
        <v>0</v>
      </c>
      <c r="BN270" s="2">
        <v>920.94</v>
      </c>
      <c r="BO270" s="2">
        <v>-19.190000000000001</v>
      </c>
      <c r="BP270" s="2">
        <v>0</v>
      </c>
      <c r="BQ270" s="2">
        <v>901.75</v>
      </c>
      <c r="BR270" s="2">
        <v>725.46</v>
      </c>
      <c r="BS270" s="2">
        <v>0</v>
      </c>
      <c r="BT270" s="2">
        <v>0</v>
      </c>
      <c r="BU270" s="2">
        <v>0</v>
      </c>
      <c r="BV270" s="2">
        <v>0</v>
      </c>
      <c r="BW270" s="2">
        <v>0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195.48</v>
      </c>
      <c r="CH270" s="2">
        <v>0</v>
      </c>
      <c r="CI270" s="2">
        <v>0</v>
      </c>
      <c r="CJ270" s="2">
        <v>0</v>
      </c>
      <c r="CK270" t="s">
        <v>32</v>
      </c>
      <c r="CL270" t="s">
        <v>2378</v>
      </c>
      <c r="CM270" t="s">
        <v>2377</v>
      </c>
      <c r="CN270" t="s">
        <v>2374</v>
      </c>
    </row>
    <row r="271" spans="1:96" x14ac:dyDescent="0.25">
      <c r="A271" t="s">
        <v>18</v>
      </c>
      <c r="B271" t="s">
        <v>1525</v>
      </c>
      <c r="C271" t="str">
        <f t="shared" si="4"/>
        <v>000001130050-2021-20210901Termoli</v>
      </c>
      <c r="D271" t="s">
        <v>207</v>
      </c>
      <c r="E271" t="s">
        <v>208</v>
      </c>
      <c r="F271" t="s">
        <v>76</v>
      </c>
      <c r="G271" t="s">
        <v>1366</v>
      </c>
      <c r="H271" t="s">
        <v>1368</v>
      </c>
      <c r="I271" t="s">
        <v>1297</v>
      </c>
      <c r="J271" t="s">
        <v>1298</v>
      </c>
      <c r="K271" t="s">
        <v>1299</v>
      </c>
      <c r="L271" t="s">
        <v>1300</v>
      </c>
      <c r="M271" t="s">
        <v>1301</v>
      </c>
      <c r="N271" t="s">
        <v>1245</v>
      </c>
      <c r="O271" t="s">
        <v>1366</v>
      </c>
      <c r="P271" t="s">
        <v>1343</v>
      </c>
      <c r="Q271" t="s">
        <v>1373</v>
      </c>
      <c r="R271" t="s">
        <v>1428</v>
      </c>
      <c r="S271" t="s">
        <v>51</v>
      </c>
      <c r="T271" t="s">
        <v>52</v>
      </c>
      <c r="U271" t="s">
        <v>209</v>
      </c>
      <c r="V271" t="s">
        <v>209</v>
      </c>
      <c r="W271" t="s">
        <v>208</v>
      </c>
      <c r="X271" t="s">
        <v>1391</v>
      </c>
      <c r="Y271" t="s">
        <v>1345</v>
      </c>
      <c r="Z271" t="s">
        <v>1306</v>
      </c>
      <c r="AA271" t="s">
        <v>1307</v>
      </c>
      <c r="AB271" t="s">
        <v>32</v>
      </c>
      <c r="AC271" t="s">
        <v>50</v>
      </c>
      <c r="AD271" t="s">
        <v>1308</v>
      </c>
      <c r="AE271" s="35"/>
      <c r="AF271" t="s">
        <v>1309</v>
      </c>
      <c r="AG271" t="s">
        <v>50</v>
      </c>
      <c r="AH271" t="s">
        <v>1310</v>
      </c>
      <c r="AI271" t="s">
        <v>1311</v>
      </c>
      <c r="AJ271" t="s">
        <v>1311</v>
      </c>
      <c r="AK271" t="s">
        <v>48</v>
      </c>
      <c r="AL271" t="s">
        <v>1258</v>
      </c>
      <c r="AM271" t="s">
        <v>1526</v>
      </c>
      <c r="AN271" t="s">
        <v>1527</v>
      </c>
      <c r="AO271" t="s">
        <v>1314</v>
      </c>
      <c r="AP271" t="s">
        <v>1397</v>
      </c>
      <c r="AQ271" t="s">
        <v>1316</v>
      </c>
      <c r="AR271" t="s">
        <v>1317</v>
      </c>
      <c r="AS271" t="s">
        <v>1318</v>
      </c>
      <c r="AT271" t="s">
        <v>1319</v>
      </c>
      <c r="AU271" t="s">
        <v>1320</v>
      </c>
      <c r="AV271" t="s">
        <v>53</v>
      </c>
      <c r="AW271" t="s">
        <v>54</v>
      </c>
      <c r="AX271">
        <v>2</v>
      </c>
      <c r="AY271" t="s">
        <v>1310</v>
      </c>
      <c r="AZ271">
        <v>40</v>
      </c>
      <c r="BA271">
        <v>40</v>
      </c>
      <c r="BC271" t="s">
        <v>1269</v>
      </c>
      <c r="BD271" t="s">
        <v>1269</v>
      </c>
      <c r="BE271" t="s">
        <v>77</v>
      </c>
      <c r="BF271" t="s">
        <v>31</v>
      </c>
      <c r="BG271" t="s">
        <v>78</v>
      </c>
      <c r="BH271" t="s">
        <v>32</v>
      </c>
      <c r="BI271" t="s">
        <v>1270</v>
      </c>
      <c r="BJ271" t="s">
        <v>1271</v>
      </c>
      <c r="BK271" s="2">
        <v>0</v>
      </c>
      <c r="BL271" s="2">
        <v>0</v>
      </c>
      <c r="BM271" s="2">
        <v>0</v>
      </c>
      <c r="BN271" s="2">
        <v>274.76</v>
      </c>
      <c r="BO271" s="2">
        <v>-4.58</v>
      </c>
      <c r="BP271" s="2">
        <v>0</v>
      </c>
      <c r="BQ271" s="2">
        <v>270.18</v>
      </c>
      <c r="BR271" s="2">
        <v>174.38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100.38</v>
      </c>
      <c r="CH271" s="2">
        <v>0</v>
      </c>
      <c r="CI271" s="2">
        <v>0</v>
      </c>
      <c r="CJ271" s="2">
        <v>0</v>
      </c>
      <c r="CK271" t="s">
        <v>32</v>
      </c>
      <c r="CL271" t="s">
        <v>2378</v>
      </c>
      <c r="CM271" t="s">
        <v>2377</v>
      </c>
      <c r="CN271" t="s">
        <v>2374</v>
      </c>
    </row>
    <row r="272" spans="1:96" x14ac:dyDescent="0.25">
      <c r="A272" t="s">
        <v>18</v>
      </c>
      <c r="B272" t="s">
        <v>1525</v>
      </c>
      <c r="C272" t="str">
        <f t="shared" si="4"/>
        <v>000001130050-2021-20211001Termoli</v>
      </c>
      <c r="D272" t="s">
        <v>207</v>
      </c>
      <c r="E272" t="s">
        <v>208</v>
      </c>
      <c r="F272" t="s">
        <v>76</v>
      </c>
      <c r="G272" t="s">
        <v>1370</v>
      </c>
      <c r="H272" t="s">
        <v>1370</v>
      </c>
      <c r="I272" t="s">
        <v>1297</v>
      </c>
      <c r="J272" t="s">
        <v>1298</v>
      </c>
      <c r="K272" t="s">
        <v>1299</v>
      </c>
      <c r="L272" t="s">
        <v>1300</v>
      </c>
      <c r="M272" t="s">
        <v>1301</v>
      </c>
      <c r="N272" t="s">
        <v>1245</v>
      </c>
      <c r="O272" t="s">
        <v>1370</v>
      </c>
      <c r="P272" t="s">
        <v>1343</v>
      </c>
      <c r="Q272" t="s">
        <v>1373</v>
      </c>
      <c r="R272" t="s">
        <v>1428</v>
      </c>
      <c r="S272" t="s">
        <v>51</v>
      </c>
      <c r="T272" t="s">
        <v>52</v>
      </c>
      <c r="U272" t="s">
        <v>209</v>
      </c>
      <c r="V272" t="s">
        <v>209</v>
      </c>
      <c r="W272" t="s">
        <v>208</v>
      </c>
      <c r="X272" t="s">
        <v>1391</v>
      </c>
      <c r="Y272" t="s">
        <v>1345</v>
      </c>
      <c r="Z272" t="s">
        <v>1306</v>
      </c>
      <c r="AA272" t="s">
        <v>1307</v>
      </c>
      <c r="AB272" t="s">
        <v>32</v>
      </c>
      <c r="AC272" t="s">
        <v>50</v>
      </c>
      <c r="AD272" t="s">
        <v>1308</v>
      </c>
      <c r="AE272" s="35"/>
      <c r="AF272" t="s">
        <v>1309</v>
      </c>
      <c r="AG272" t="s">
        <v>50</v>
      </c>
      <c r="AH272" t="s">
        <v>1310</v>
      </c>
      <c r="AI272" t="s">
        <v>1311</v>
      </c>
      <c r="AJ272" t="s">
        <v>1311</v>
      </c>
      <c r="AK272" t="s">
        <v>48</v>
      </c>
      <c r="AL272" t="s">
        <v>1258</v>
      </c>
      <c r="AM272" t="s">
        <v>1526</v>
      </c>
      <c r="AN272" t="s">
        <v>1527</v>
      </c>
      <c r="AO272" t="s">
        <v>1314</v>
      </c>
      <c r="AP272" t="s">
        <v>1397</v>
      </c>
      <c r="AQ272" t="s">
        <v>1316</v>
      </c>
      <c r="AR272" t="s">
        <v>1317</v>
      </c>
      <c r="AS272" t="s">
        <v>1318</v>
      </c>
      <c r="AT272" t="s">
        <v>1319</v>
      </c>
      <c r="AU272" t="s">
        <v>1320</v>
      </c>
      <c r="AV272" t="s">
        <v>53</v>
      </c>
      <c r="AW272" t="s">
        <v>54</v>
      </c>
      <c r="AX272">
        <v>2</v>
      </c>
      <c r="AY272" t="s">
        <v>1310</v>
      </c>
      <c r="AZ272">
        <v>40</v>
      </c>
      <c r="BA272">
        <v>40</v>
      </c>
      <c r="BC272" t="s">
        <v>1269</v>
      </c>
      <c r="BD272" t="s">
        <v>1269</v>
      </c>
      <c r="BE272" t="s">
        <v>77</v>
      </c>
      <c r="BF272" t="s">
        <v>31</v>
      </c>
      <c r="BG272" t="s">
        <v>78</v>
      </c>
      <c r="BH272" t="s">
        <v>32</v>
      </c>
      <c r="BI272" t="s">
        <v>1270</v>
      </c>
      <c r="BJ272" t="s">
        <v>1271</v>
      </c>
      <c r="BK272" s="2">
        <v>0</v>
      </c>
      <c r="BL272" s="2">
        <v>0</v>
      </c>
      <c r="BM272" s="2">
        <v>0</v>
      </c>
      <c r="BN272" s="2">
        <v>155.75</v>
      </c>
      <c r="BO272" s="2">
        <v>-1.95</v>
      </c>
      <c r="BP272" s="2">
        <v>0</v>
      </c>
      <c r="BQ272" s="2">
        <v>153.80000000000001</v>
      </c>
      <c r="BR272" s="2">
        <v>6397.78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0</v>
      </c>
      <c r="CE272" s="2">
        <v>0</v>
      </c>
      <c r="CF272" s="2">
        <v>-6242.03</v>
      </c>
      <c r="CG272" s="2">
        <v>0</v>
      </c>
      <c r="CH272" s="2">
        <v>0</v>
      </c>
      <c r="CI272" s="2">
        <v>0</v>
      </c>
      <c r="CJ272" s="2">
        <v>0</v>
      </c>
      <c r="CK272" t="s">
        <v>32</v>
      </c>
      <c r="CL272" t="s">
        <v>2378</v>
      </c>
      <c r="CM272" t="s">
        <v>2377</v>
      </c>
      <c r="CN272" t="s">
        <v>2374</v>
      </c>
    </row>
    <row r="273" spans="1:92" x14ac:dyDescent="0.25">
      <c r="A273" t="s">
        <v>18</v>
      </c>
      <c r="B273" t="s">
        <v>1525</v>
      </c>
      <c r="C273" t="str">
        <f t="shared" si="4"/>
        <v>000001130050-2021-20211101Termoli</v>
      </c>
      <c r="D273" t="s">
        <v>207</v>
      </c>
      <c r="E273" t="s">
        <v>208</v>
      </c>
      <c r="F273" t="s">
        <v>76</v>
      </c>
      <c r="G273" t="s">
        <v>1367</v>
      </c>
      <c r="H273" t="s">
        <v>1370</v>
      </c>
      <c r="I273" t="s">
        <v>1297</v>
      </c>
      <c r="J273" t="s">
        <v>1298</v>
      </c>
      <c r="K273" t="s">
        <v>1299</v>
      </c>
      <c r="L273" t="s">
        <v>1300</v>
      </c>
      <c r="M273" t="s">
        <v>1301</v>
      </c>
      <c r="N273" t="s">
        <v>1245</v>
      </c>
      <c r="O273" t="s">
        <v>1367</v>
      </c>
      <c r="P273" t="s">
        <v>1343</v>
      </c>
      <c r="Q273" t="s">
        <v>1373</v>
      </c>
      <c r="R273" t="s">
        <v>1428</v>
      </c>
      <c r="S273" t="s">
        <v>51</v>
      </c>
      <c r="T273" t="s">
        <v>52</v>
      </c>
      <c r="U273" t="s">
        <v>209</v>
      </c>
      <c r="V273" t="s">
        <v>209</v>
      </c>
      <c r="W273" t="s">
        <v>208</v>
      </c>
      <c r="X273" t="s">
        <v>1391</v>
      </c>
      <c r="Y273" t="s">
        <v>1345</v>
      </c>
      <c r="Z273" t="s">
        <v>1306</v>
      </c>
      <c r="AA273" t="s">
        <v>1307</v>
      </c>
      <c r="AB273" t="s">
        <v>32</v>
      </c>
      <c r="AC273" t="s">
        <v>50</v>
      </c>
      <c r="AD273" t="s">
        <v>1308</v>
      </c>
      <c r="AE273" s="35"/>
      <c r="AF273" t="s">
        <v>1309</v>
      </c>
      <c r="AG273" t="s">
        <v>50</v>
      </c>
      <c r="AH273" t="s">
        <v>1310</v>
      </c>
      <c r="AI273" t="s">
        <v>1311</v>
      </c>
      <c r="AJ273" t="s">
        <v>1311</v>
      </c>
      <c r="AK273" t="s">
        <v>48</v>
      </c>
      <c r="AL273" t="s">
        <v>1258</v>
      </c>
      <c r="AM273" t="s">
        <v>1526</v>
      </c>
      <c r="AN273" t="s">
        <v>1527</v>
      </c>
      <c r="AO273" t="s">
        <v>1314</v>
      </c>
      <c r="AP273" t="s">
        <v>1397</v>
      </c>
      <c r="AQ273" t="s">
        <v>1316</v>
      </c>
      <c r="AR273" t="s">
        <v>1317</v>
      </c>
      <c r="AS273" t="s">
        <v>1318</v>
      </c>
      <c r="AT273" t="s">
        <v>1319</v>
      </c>
      <c r="AU273" t="s">
        <v>1320</v>
      </c>
      <c r="AV273" t="s">
        <v>53</v>
      </c>
      <c r="AW273" t="s">
        <v>54</v>
      </c>
      <c r="AX273">
        <v>2</v>
      </c>
      <c r="AY273" t="s">
        <v>1310</v>
      </c>
      <c r="AZ273">
        <v>40</v>
      </c>
      <c r="BA273">
        <v>40</v>
      </c>
      <c r="BC273" t="s">
        <v>1269</v>
      </c>
      <c r="BD273" t="s">
        <v>1269</v>
      </c>
      <c r="BE273" t="s">
        <v>77</v>
      </c>
      <c r="BF273" t="s">
        <v>31</v>
      </c>
      <c r="BG273" t="s">
        <v>78</v>
      </c>
      <c r="BH273" t="s">
        <v>32</v>
      </c>
      <c r="BI273" t="s">
        <v>1270</v>
      </c>
      <c r="BJ273" t="s">
        <v>1271</v>
      </c>
      <c r="BK273" s="2">
        <v>0</v>
      </c>
      <c r="BL273" s="2">
        <v>0</v>
      </c>
      <c r="BM273" s="2">
        <v>0</v>
      </c>
      <c r="BN273" s="2">
        <v>3724.4</v>
      </c>
      <c r="BO273" s="2">
        <v>-31.04</v>
      </c>
      <c r="BP273" s="2">
        <v>0</v>
      </c>
      <c r="BQ273" s="2">
        <v>3693.36</v>
      </c>
      <c r="BR273" s="2">
        <v>3779.46</v>
      </c>
      <c r="BS273" s="2">
        <v>0</v>
      </c>
      <c r="BT273" s="2">
        <v>0</v>
      </c>
      <c r="BU273" s="2">
        <v>0</v>
      </c>
      <c r="BV273" s="2">
        <v>0</v>
      </c>
      <c r="BW273" s="2">
        <v>0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0</v>
      </c>
      <c r="CE273" s="2">
        <v>0</v>
      </c>
      <c r="CF273" s="2">
        <v>-55.06</v>
      </c>
      <c r="CG273" s="2">
        <v>0</v>
      </c>
      <c r="CH273" s="2">
        <v>0</v>
      </c>
      <c r="CI273" s="2">
        <v>0</v>
      </c>
      <c r="CJ273" s="2">
        <v>0</v>
      </c>
      <c r="CK273" t="s">
        <v>32</v>
      </c>
      <c r="CL273" t="s">
        <v>2378</v>
      </c>
      <c r="CM273" t="s">
        <v>2377</v>
      </c>
      <c r="CN273" t="s">
        <v>2374</v>
      </c>
    </row>
    <row r="274" spans="1:92" x14ac:dyDescent="0.25">
      <c r="A274" t="s">
        <v>18</v>
      </c>
      <c r="B274" t="s">
        <v>1525</v>
      </c>
      <c r="C274" t="str">
        <f t="shared" si="4"/>
        <v>000001130050-2021-20211231Termoli</v>
      </c>
      <c r="D274" t="s">
        <v>207</v>
      </c>
      <c r="E274" t="s">
        <v>208</v>
      </c>
      <c r="F274" t="s">
        <v>76</v>
      </c>
      <c r="G274" t="s">
        <v>1368</v>
      </c>
      <c r="H274" t="s">
        <v>1370</v>
      </c>
      <c r="I274" t="s">
        <v>1297</v>
      </c>
      <c r="J274" t="s">
        <v>1298</v>
      </c>
      <c r="K274" t="s">
        <v>1299</v>
      </c>
      <c r="L274" t="s">
        <v>1300</v>
      </c>
      <c r="M274" t="s">
        <v>1301</v>
      </c>
      <c r="N274" t="s">
        <v>1245</v>
      </c>
      <c r="O274" t="s">
        <v>1371</v>
      </c>
      <c r="P274" t="s">
        <v>1371</v>
      </c>
      <c r="Q274" t="s">
        <v>1373</v>
      </c>
      <c r="R274" t="s">
        <v>1428</v>
      </c>
      <c r="S274" t="s">
        <v>51</v>
      </c>
      <c r="T274" t="s">
        <v>52</v>
      </c>
      <c r="U274" t="s">
        <v>209</v>
      </c>
      <c r="V274" t="s">
        <v>209</v>
      </c>
      <c r="W274" t="s">
        <v>208</v>
      </c>
      <c r="X274" t="s">
        <v>1391</v>
      </c>
      <c r="Y274" t="s">
        <v>1345</v>
      </c>
      <c r="Z274" t="s">
        <v>1306</v>
      </c>
      <c r="AA274" t="s">
        <v>1307</v>
      </c>
      <c r="AB274" t="s">
        <v>32</v>
      </c>
      <c r="AC274" t="s">
        <v>50</v>
      </c>
      <c r="AD274" t="s">
        <v>1308</v>
      </c>
      <c r="AE274" s="35"/>
      <c r="AF274" t="s">
        <v>1309</v>
      </c>
      <c r="AG274" t="s">
        <v>50</v>
      </c>
      <c r="AH274" t="s">
        <v>1310</v>
      </c>
      <c r="AI274" t="s">
        <v>1311</v>
      </c>
      <c r="AJ274" t="s">
        <v>1311</v>
      </c>
      <c r="AK274" t="s">
        <v>48</v>
      </c>
      <c r="AL274" t="s">
        <v>1258</v>
      </c>
      <c r="AM274" t="s">
        <v>1526</v>
      </c>
      <c r="AN274" t="s">
        <v>1527</v>
      </c>
      <c r="AO274" t="s">
        <v>1314</v>
      </c>
      <c r="AP274" t="s">
        <v>1397</v>
      </c>
      <c r="AQ274" t="s">
        <v>1316</v>
      </c>
      <c r="AR274" t="s">
        <v>1317</v>
      </c>
      <c r="AS274" t="s">
        <v>1318</v>
      </c>
      <c r="AT274" t="s">
        <v>1319</v>
      </c>
      <c r="AU274" t="s">
        <v>1320</v>
      </c>
      <c r="AV274" t="s">
        <v>53</v>
      </c>
      <c r="AW274" t="s">
        <v>54</v>
      </c>
      <c r="AX274">
        <v>2</v>
      </c>
      <c r="AY274" t="s">
        <v>1310</v>
      </c>
      <c r="AZ274">
        <v>40</v>
      </c>
      <c r="BA274">
        <v>40</v>
      </c>
      <c r="BC274" t="s">
        <v>1269</v>
      </c>
      <c r="BD274" t="s">
        <v>1269</v>
      </c>
      <c r="BE274" t="s">
        <v>77</v>
      </c>
      <c r="BF274" t="s">
        <v>31</v>
      </c>
      <c r="BG274" t="s">
        <v>78</v>
      </c>
      <c r="BH274" t="s">
        <v>32</v>
      </c>
      <c r="BI274" t="s">
        <v>1270</v>
      </c>
      <c r="BJ274" t="s">
        <v>1271</v>
      </c>
      <c r="BK274" s="2">
        <v>0</v>
      </c>
      <c r="BL274" s="2">
        <v>0</v>
      </c>
      <c r="BM274" s="2">
        <v>0</v>
      </c>
      <c r="BN274" s="2">
        <v>455.22</v>
      </c>
      <c r="BO274" s="2">
        <v>-1.9</v>
      </c>
      <c r="BP274" s="2">
        <v>0</v>
      </c>
      <c r="BQ274" s="2">
        <v>453.32000000000011</v>
      </c>
      <c r="BR274" s="2">
        <v>2235.0700000000002</v>
      </c>
      <c r="BS274" s="2">
        <v>0</v>
      </c>
      <c r="BT274" s="2">
        <v>0</v>
      </c>
      <c r="BU274" s="2">
        <v>0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</v>
      </c>
      <c r="CF274" s="2">
        <v>-1779.85</v>
      </c>
      <c r="CG274" s="2">
        <v>0</v>
      </c>
      <c r="CH274" s="2">
        <v>0</v>
      </c>
      <c r="CI274" s="2">
        <v>0</v>
      </c>
      <c r="CJ274" s="2">
        <v>0</v>
      </c>
      <c r="CK274" t="s">
        <v>32</v>
      </c>
      <c r="CL274" t="s">
        <v>2378</v>
      </c>
      <c r="CM274" t="s">
        <v>2377</v>
      </c>
      <c r="CN274" t="s">
        <v>2374</v>
      </c>
    </row>
    <row r="275" spans="1:92" x14ac:dyDescent="0.25">
      <c r="A275" t="s">
        <v>18</v>
      </c>
      <c r="B275" t="s">
        <v>1528</v>
      </c>
      <c r="C275" t="str">
        <f t="shared" si="4"/>
        <v>000001130051-2021-20210531Campagnano</v>
      </c>
      <c r="D275" t="s">
        <v>210</v>
      </c>
      <c r="E275" t="s">
        <v>211</v>
      </c>
      <c r="F275" t="s">
        <v>76</v>
      </c>
      <c r="G275" t="s">
        <v>1422</v>
      </c>
      <c r="H275" t="s">
        <v>1422</v>
      </c>
      <c r="I275" t="s">
        <v>1297</v>
      </c>
      <c r="J275" t="s">
        <v>1298</v>
      </c>
      <c r="K275" t="s">
        <v>1299</v>
      </c>
      <c r="L275" t="s">
        <v>1300</v>
      </c>
      <c r="M275" t="s">
        <v>1301</v>
      </c>
      <c r="N275" t="s">
        <v>1245</v>
      </c>
      <c r="O275" t="s">
        <v>1423</v>
      </c>
      <c r="P275" t="s">
        <v>1423</v>
      </c>
      <c r="Q275" t="s">
        <v>1373</v>
      </c>
      <c r="R275" t="s">
        <v>1428</v>
      </c>
      <c r="S275" t="s">
        <v>51</v>
      </c>
      <c r="T275" t="s">
        <v>52</v>
      </c>
      <c r="U275" t="s">
        <v>212</v>
      </c>
      <c r="V275" t="s">
        <v>212</v>
      </c>
      <c r="W275" t="s">
        <v>211</v>
      </c>
      <c r="X275" t="s">
        <v>1305</v>
      </c>
      <c r="Y275" t="s">
        <v>1380</v>
      </c>
      <c r="Z275" t="s">
        <v>1380</v>
      </c>
      <c r="AA275" t="s">
        <v>1381</v>
      </c>
      <c r="AB275" t="s">
        <v>87</v>
      </c>
      <c r="AC275" t="s">
        <v>87</v>
      </c>
      <c r="AD275" t="s">
        <v>87</v>
      </c>
      <c r="AE275" s="35"/>
      <c r="AF275" t="s">
        <v>1382</v>
      </c>
      <c r="AG275" t="s">
        <v>87</v>
      </c>
      <c r="AH275" t="s">
        <v>1310</v>
      </c>
      <c r="AI275" t="s">
        <v>1383</v>
      </c>
      <c r="AJ275" t="s">
        <v>1383</v>
      </c>
      <c r="AK275" t="s">
        <v>85</v>
      </c>
      <c r="AL275" t="s">
        <v>1258</v>
      </c>
      <c r="AM275" t="s">
        <v>1507</v>
      </c>
      <c r="AN275" t="s">
        <v>1508</v>
      </c>
      <c r="AO275" t="s">
        <v>1384</v>
      </c>
      <c r="AP275" t="s">
        <v>1529</v>
      </c>
      <c r="AQ275" t="s">
        <v>1316</v>
      </c>
      <c r="AR275" t="s">
        <v>1317</v>
      </c>
      <c r="AS275" t="s">
        <v>1318</v>
      </c>
      <c r="AT275" t="s">
        <v>1319</v>
      </c>
      <c r="AU275" t="s">
        <v>1320</v>
      </c>
      <c r="AV275" t="s">
        <v>88</v>
      </c>
      <c r="AW275" t="s">
        <v>89</v>
      </c>
      <c r="AX275">
        <v>11</v>
      </c>
      <c r="AY275" t="s">
        <v>1310</v>
      </c>
      <c r="AZ275">
        <v>50</v>
      </c>
      <c r="BA275">
        <v>50</v>
      </c>
      <c r="BC275" t="s">
        <v>1269</v>
      </c>
      <c r="BD275" t="s">
        <v>1269</v>
      </c>
      <c r="BE275" t="s">
        <v>77</v>
      </c>
      <c r="BF275" t="s">
        <v>31</v>
      </c>
      <c r="BG275" t="s">
        <v>78</v>
      </c>
      <c r="BH275" t="s">
        <v>32</v>
      </c>
      <c r="BI275" t="s">
        <v>1270</v>
      </c>
      <c r="BJ275" t="s">
        <v>1271</v>
      </c>
      <c r="BK275" s="2">
        <v>0</v>
      </c>
      <c r="BL275" s="2">
        <v>0</v>
      </c>
      <c r="BM275" s="2">
        <v>0</v>
      </c>
      <c r="BN275" s="2">
        <v>32442.55</v>
      </c>
      <c r="BO275" s="2">
        <v>-1081.42</v>
      </c>
      <c r="BP275" s="2">
        <v>0</v>
      </c>
      <c r="BQ275" s="2">
        <v>31361.13</v>
      </c>
      <c r="BR275" s="2">
        <v>32442.55</v>
      </c>
      <c r="BS275" s="2">
        <v>0</v>
      </c>
      <c r="BT275" s="2">
        <v>0</v>
      </c>
      <c r="BU275" s="2">
        <v>0</v>
      </c>
      <c r="BV275" s="2">
        <v>0</v>
      </c>
      <c r="BW275" s="2">
        <v>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t="s">
        <v>32</v>
      </c>
      <c r="CL275" t="s">
        <v>2373</v>
      </c>
      <c r="CM275" t="s">
        <v>2377</v>
      </c>
      <c r="CN275" t="s">
        <v>2374</v>
      </c>
    </row>
    <row r="276" spans="1:92" x14ac:dyDescent="0.25">
      <c r="A276" t="s">
        <v>18</v>
      </c>
      <c r="B276" t="s">
        <v>1530</v>
      </c>
      <c r="C276" t="str">
        <f t="shared" si="4"/>
        <v>000001130052-2021-20210531Campagnano</v>
      </c>
      <c r="D276" t="s">
        <v>213</v>
      </c>
      <c r="E276" t="s">
        <v>214</v>
      </c>
      <c r="F276" t="s">
        <v>76</v>
      </c>
      <c r="G276" t="s">
        <v>1422</v>
      </c>
      <c r="H276" t="s">
        <v>1422</v>
      </c>
      <c r="I276" t="s">
        <v>1297</v>
      </c>
      <c r="J276" t="s">
        <v>1298</v>
      </c>
      <c r="K276" t="s">
        <v>1299</v>
      </c>
      <c r="L276" t="s">
        <v>1300</v>
      </c>
      <c r="M276" t="s">
        <v>1301</v>
      </c>
      <c r="N276" t="s">
        <v>1245</v>
      </c>
      <c r="O276" t="s">
        <v>1423</v>
      </c>
      <c r="P276" t="s">
        <v>1423</v>
      </c>
      <c r="Q276" t="s">
        <v>1373</v>
      </c>
      <c r="R276" t="s">
        <v>1428</v>
      </c>
      <c r="S276" t="s">
        <v>51</v>
      </c>
      <c r="T276" t="s">
        <v>52</v>
      </c>
      <c r="U276" t="s">
        <v>215</v>
      </c>
      <c r="V276" t="s">
        <v>215</v>
      </c>
      <c r="W276" t="s">
        <v>214</v>
      </c>
      <c r="X276" t="s">
        <v>1305</v>
      </c>
      <c r="Y276" t="s">
        <v>1380</v>
      </c>
      <c r="Z276" t="s">
        <v>1380</v>
      </c>
      <c r="AA276" t="s">
        <v>1381</v>
      </c>
      <c r="AB276" t="s">
        <v>87</v>
      </c>
      <c r="AC276" t="s">
        <v>87</v>
      </c>
      <c r="AD276" t="s">
        <v>87</v>
      </c>
      <c r="AE276" s="35"/>
      <c r="AF276" t="s">
        <v>1382</v>
      </c>
      <c r="AG276" t="s">
        <v>87</v>
      </c>
      <c r="AH276" t="s">
        <v>1310</v>
      </c>
      <c r="AI276" t="s">
        <v>1383</v>
      </c>
      <c r="AJ276" t="s">
        <v>1383</v>
      </c>
      <c r="AK276" t="s">
        <v>85</v>
      </c>
      <c r="AL276" t="s">
        <v>1258</v>
      </c>
      <c r="AM276" t="s">
        <v>1507</v>
      </c>
      <c r="AN276" t="s">
        <v>1508</v>
      </c>
      <c r="AO276" t="s">
        <v>1384</v>
      </c>
      <c r="AP276" t="s">
        <v>1531</v>
      </c>
      <c r="AQ276" t="s">
        <v>1316</v>
      </c>
      <c r="AR276" t="s">
        <v>1317</v>
      </c>
      <c r="AS276" t="s">
        <v>1318</v>
      </c>
      <c r="AT276" t="s">
        <v>1319</v>
      </c>
      <c r="AU276" t="s">
        <v>1320</v>
      </c>
      <c r="AV276" t="s">
        <v>88</v>
      </c>
      <c r="AW276" t="s">
        <v>89</v>
      </c>
      <c r="AX276">
        <v>11</v>
      </c>
      <c r="AY276" t="s">
        <v>1310</v>
      </c>
      <c r="AZ276">
        <v>50</v>
      </c>
      <c r="BA276">
        <v>50</v>
      </c>
      <c r="BC276" t="s">
        <v>1269</v>
      </c>
      <c r="BD276" t="s">
        <v>1269</v>
      </c>
      <c r="BE276" t="s">
        <v>77</v>
      </c>
      <c r="BF276" t="s">
        <v>31</v>
      </c>
      <c r="BG276" t="s">
        <v>78</v>
      </c>
      <c r="BH276" t="s">
        <v>32</v>
      </c>
      <c r="BI276" t="s">
        <v>1270</v>
      </c>
      <c r="BJ276" t="s">
        <v>1271</v>
      </c>
      <c r="BK276" s="2">
        <v>0</v>
      </c>
      <c r="BL276" s="2">
        <v>0</v>
      </c>
      <c r="BM276" s="2">
        <v>0</v>
      </c>
      <c r="BN276" s="2">
        <v>3348.45</v>
      </c>
      <c r="BO276" s="2">
        <v>-111.62</v>
      </c>
      <c r="BP276" s="2">
        <v>0</v>
      </c>
      <c r="BQ276" s="2">
        <v>3236.83</v>
      </c>
      <c r="BR276" s="2">
        <v>3348.45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t="s">
        <v>32</v>
      </c>
      <c r="CL276" t="s">
        <v>2373</v>
      </c>
      <c r="CM276" t="s">
        <v>2377</v>
      </c>
      <c r="CN276" t="s">
        <v>2374</v>
      </c>
    </row>
    <row r="277" spans="1:92" x14ac:dyDescent="0.25">
      <c r="A277" t="s">
        <v>18</v>
      </c>
      <c r="B277" t="s">
        <v>1532</v>
      </c>
      <c r="C277" t="str">
        <f t="shared" si="4"/>
        <v>000001130053-2021-20210531Campagnano</v>
      </c>
      <c r="D277" t="s">
        <v>216</v>
      </c>
      <c r="E277" t="s">
        <v>217</v>
      </c>
      <c r="F277" t="s">
        <v>76</v>
      </c>
      <c r="G277" t="s">
        <v>1422</v>
      </c>
      <c r="H277" t="s">
        <v>1422</v>
      </c>
      <c r="I277" t="s">
        <v>1297</v>
      </c>
      <c r="J277" t="s">
        <v>1298</v>
      </c>
      <c r="K277" t="s">
        <v>1299</v>
      </c>
      <c r="L277" t="s">
        <v>1300</v>
      </c>
      <c r="M277" t="s">
        <v>1301</v>
      </c>
      <c r="N277" t="s">
        <v>1245</v>
      </c>
      <c r="O277" t="s">
        <v>1423</v>
      </c>
      <c r="P277" t="s">
        <v>1423</v>
      </c>
      <c r="Q277" t="s">
        <v>1373</v>
      </c>
      <c r="R277" t="s">
        <v>1428</v>
      </c>
      <c r="S277" t="s">
        <v>51</v>
      </c>
      <c r="T277" t="s">
        <v>52</v>
      </c>
      <c r="U277" t="s">
        <v>218</v>
      </c>
      <c r="V277" t="s">
        <v>218</v>
      </c>
      <c r="W277" t="s">
        <v>217</v>
      </c>
      <c r="X277" t="s">
        <v>1305</v>
      </c>
      <c r="Y277" t="s">
        <v>1380</v>
      </c>
      <c r="Z277" t="s">
        <v>1380</v>
      </c>
      <c r="AA277" t="s">
        <v>1381</v>
      </c>
      <c r="AB277" t="s">
        <v>87</v>
      </c>
      <c r="AC277" t="s">
        <v>87</v>
      </c>
      <c r="AD277" t="s">
        <v>87</v>
      </c>
      <c r="AE277" s="35"/>
      <c r="AF277" t="s">
        <v>1382</v>
      </c>
      <c r="AG277" t="s">
        <v>87</v>
      </c>
      <c r="AH277" t="s">
        <v>1310</v>
      </c>
      <c r="AI277" t="s">
        <v>1383</v>
      </c>
      <c r="AJ277" t="s">
        <v>1383</v>
      </c>
      <c r="AK277" t="s">
        <v>85</v>
      </c>
      <c r="AL277" t="s">
        <v>1258</v>
      </c>
      <c r="AM277" t="s">
        <v>1429</v>
      </c>
      <c r="AN277" t="s">
        <v>1430</v>
      </c>
      <c r="AO277" t="s">
        <v>1384</v>
      </c>
      <c r="AP277" t="s">
        <v>1531</v>
      </c>
      <c r="AQ277" t="s">
        <v>1316</v>
      </c>
      <c r="AR277" t="s">
        <v>1317</v>
      </c>
      <c r="AS277" t="s">
        <v>1318</v>
      </c>
      <c r="AT277" t="s">
        <v>1319</v>
      </c>
      <c r="AU277" t="s">
        <v>1320</v>
      </c>
      <c r="AV277" t="s">
        <v>88</v>
      </c>
      <c r="AW277" t="s">
        <v>89</v>
      </c>
      <c r="AX277">
        <v>11</v>
      </c>
      <c r="AY277" t="s">
        <v>1310</v>
      </c>
      <c r="AZ277">
        <v>50</v>
      </c>
      <c r="BA277">
        <v>50</v>
      </c>
      <c r="BC277" t="s">
        <v>1269</v>
      </c>
      <c r="BD277" t="s">
        <v>1269</v>
      </c>
      <c r="BE277" t="s">
        <v>77</v>
      </c>
      <c r="BF277" t="s">
        <v>31</v>
      </c>
      <c r="BG277" t="s">
        <v>78</v>
      </c>
      <c r="BH277" t="s">
        <v>32</v>
      </c>
      <c r="BI277" t="s">
        <v>1270</v>
      </c>
      <c r="BJ277" t="s">
        <v>1271</v>
      </c>
      <c r="BK277" s="2">
        <v>0</v>
      </c>
      <c r="BL277" s="2">
        <v>0</v>
      </c>
      <c r="BM277" s="2">
        <v>0</v>
      </c>
      <c r="BN277" s="2">
        <v>1816.86</v>
      </c>
      <c r="BO277" s="2">
        <v>-60.56</v>
      </c>
      <c r="BP277" s="2">
        <v>0</v>
      </c>
      <c r="BQ277" s="2">
        <v>1756.3</v>
      </c>
      <c r="BR277" s="2">
        <v>1816.86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t="s">
        <v>32</v>
      </c>
      <c r="CL277" t="s">
        <v>2373</v>
      </c>
      <c r="CM277" t="s">
        <v>2377</v>
      </c>
      <c r="CN277" t="s">
        <v>2374</v>
      </c>
    </row>
    <row r="278" spans="1:92" x14ac:dyDescent="0.25">
      <c r="A278" t="s">
        <v>18</v>
      </c>
      <c r="B278" t="s">
        <v>1533</v>
      </c>
      <c r="C278" t="str">
        <f t="shared" si="4"/>
        <v>000001130054-2021-20210630Termoli</v>
      </c>
      <c r="D278" t="s">
        <v>219</v>
      </c>
      <c r="E278" t="s">
        <v>220</v>
      </c>
      <c r="F278" t="s">
        <v>76</v>
      </c>
      <c r="G278" t="s">
        <v>1436</v>
      </c>
      <c r="H278" t="s">
        <v>1436</v>
      </c>
      <c r="I278" t="s">
        <v>1297</v>
      </c>
      <c r="J278" t="s">
        <v>1298</v>
      </c>
      <c r="K278" t="s">
        <v>1299</v>
      </c>
      <c r="L278" t="s">
        <v>1300</v>
      </c>
      <c r="M278" t="s">
        <v>1301</v>
      </c>
      <c r="N278" t="s">
        <v>1245</v>
      </c>
      <c r="O278" t="s">
        <v>1424</v>
      </c>
      <c r="P278" t="s">
        <v>1424</v>
      </c>
      <c r="Q278" t="s">
        <v>1373</v>
      </c>
      <c r="R278" t="s">
        <v>1428</v>
      </c>
      <c r="S278" t="s">
        <v>51</v>
      </c>
      <c r="T278" t="s">
        <v>52</v>
      </c>
      <c r="U278" t="s">
        <v>221</v>
      </c>
      <c r="V278" t="s">
        <v>221</v>
      </c>
      <c r="W278" t="s">
        <v>220</v>
      </c>
      <c r="X278" t="s">
        <v>1391</v>
      </c>
      <c r="Y278" t="s">
        <v>1345</v>
      </c>
      <c r="Z278" t="s">
        <v>1380</v>
      </c>
      <c r="AA278" t="s">
        <v>1381</v>
      </c>
      <c r="AB278" t="s">
        <v>32</v>
      </c>
      <c r="AC278" t="s">
        <v>87</v>
      </c>
      <c r="AD278" t="s">
        <v>87</v>
      </c>
      <c r="AE278" s="35"/>
      <c r="AF278" t="s">
        <v>1382</v>
      </c>
      <c r="AG278" t="s">
        <v>87</v>
      </c>
      <c r="AH278" t="s">
        <v>1310</v>
      </c>
      <c r="AI278" t="s">
        <v>1383</v>
      </c>
      <c r="AJ278" t="s">
        <v>1383</v>
      </c>
      <c r="AK278" t="s">
        <v>85</v>
      </c>
      <c r="AL278" t="s">
        <v>1258</v>
      </c>
      <c r="AM278" t="s">
        <v>1375</v>
      </c>
      <c r="AN278" t="s">
        <v>1376</v>
      </c>
      <c r="AO278" t="s">
        <v>1384</v>
      </c>
      <c r="AP278" t="s">
        <v>1534</v>
      </c>
      <c r="AQ278" t="s">
        <v>1316</v>
      </c>
      <c r="AR278" t="s">
        <v>1317</v>
      </c>
      <c r="AS278" t="s">
        <v>1318</v>
      </c>
      <c r="AT278" t="s">
        <v>1319</v>
      </c>
      <c r="AU278" t="s">
        <v>1320</v>
      </c>
      <c r="AV278" t="s">
        <v>88</v>
      </c>
      <c r="AW278" t="s">
        <v>89</v>
      </c>
      <c r="AX278">
        <v>11</v>
      </c>
      <c r="AY278" t="s">
        <v>1310</v>
      </c>
      <c r="AZ278">
        <v>50</v>
      </c>
      <c r="BA278">
        <v>50</v>
      </c>
      <c r="BC278" t="s">
        <v>1269</v>
      </c>
      <c r="BD278" t="s">
        <v>1269</v>
      </c>
      <c r="BE278" t="s">
        <v>77</v>
      </c>
      <c r="BF278" t="s">
        <v>31</v>
      </c>
      <c r="BG278" t="s">
        <v>78</v>
      </c>
      <c r="BH278" t="s">
        <v>32</v>
      </c>
      <c r="BI278" t="s">
        <v>1270</v>
      </c>
      <c r="BJ278" t="s">
        <v>1271</v>
      </c>
      <c r="BK278" s="2">
        <v>0</v>
      </c>
      <c r="BL278" s="2">
        <v>0</v>
      </c>
      <c r="BM278" s="2">
        <v>0</v>
      </c>
      <c r="BN278" s="2">
        <v>180.62</v>
      </c>
      <c r="BO278" s="2">
        <v>-5.27</v>
      </c>
      <c r="BP278" s="2">
        <v>0</v>
      </c>
      <c r="BQ278" s="2">
        <v>175.35</v>
      </c>
      <c r="BR278" s="2">
        <v>180.62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t="s">
        <v>32</v>
      </c>
      <c r="CL278" t="s">
        <v>2378</v>
      </c>
      <c r="CM278" t="s">
        <v>2377</v>
      </c>
      <c r="CN278" t="s">
        <v>2374</v>
      </c>
    </row>
    <row r="279" spans="1:92" x14ac:dyDescent="0.25">
      <c r="A279" t="s">
        <v>18</v>
      </c>
      <c r="B279" t="s">
        <v>1533</v>
      </c>
      <c r="C279" t="str">
        <f t="shared" si="4"/>
        <v>000001130054-2021-20210801Termoli</v>
      </c>
      <c r="D279" t="s">
        <v>219</v>
      </c>
      <c r="E279" t="s">
        <v>220</v>
      </c>
      <c r="F279" t="s">
        <v>76</v>
      </c>
      <c r="G279" t="s">
        <v>1426</v>
      </c>
      <c r="H279" t="s">
        <v>1367</v>
      </c>
      <c r="I279" t="s">
        <v>1297</v>
      </c>
      <c r="J279" t="s">
        <v>1298</v>
      </c>
      <c r="K279" t="s">
        <v>1299</v>
      </c>
      <c r="L279" t="s">
        <v>1300</v>
      </c>
      <c r="M279" t="s">
        <v>1301</v>
      </c>
      <c r="N279" t="s">
        <v>1245</v>
      </c>
      <c r="O279" t="s">
        <v>1367</v>
      </c>
      <c r="P279" t="s">
        <v>1343</v>
      </c>
      <c r="Q279" t="s">
        <v>1373</v>
      </c>
      <c r="R279" t="s">
        <v>1428</v>
      </c>
      <c r="S279" t="s">
        <v>51</v>
      </c>
      <c r="T279" t="s">
        <v>52</v>
      </c>
      <c r="U279" t="s">
        <v>221</v>
      </c>
      <c r="V279" t="s">
        <v>221</v>
      </c>
      <c r="W279" t="s">
        <v>220</v>
      </c>
      <c r="X279" t="s">
        <v>1391</v>
      </c>
      <c r="Y279" t="s">
        <v>1345</v>
      </c>
      <c r="Z279" t="s">
        <v>1380</v>
      </c>
      <c r="AA279" t="s">
        <v>1381</v>
      </c>
      <c r="AB279" t="s">
        <v>32</v>
      </c>
      <c r="AC279" t="s">
        <v>87</v>
      </c>
      <c r="AD279" t="s">
        <v>87</v>
      </c>
      <c r="AE279" s="35"/>
      <c r="AF279" t="s">
        <v>1382</v>
      </c>
      <c r="AG279" t="s">
        <v>87</v>
      </c>
      <c r="AH279" t="s">
        <v>1310</v>
      </c>
      <c r="AI279" t="s">
        <v>1383</v>
      </c>
      <c r="AJ279" t="s">
        <v>1383</v>
      </c>
      <c r="AK279" t="s">
        <v>85</v>
      </c>
      <c r="AL279" t="s">
        <v>1258</v>
      </c>
      <c r="AM279" t="s">
        <v>1375</v>
      </c>
      <c r="AN279" t="s">
        <v>1376</v>
      </c>
      <c r="AO279" t="s">
        <v>1384</v>
      </c>
      <c r="AP279" t="s">
        <v>1534</v>
      </c>
      <c r="AQ279" t="s">
        <v>1316</v>
      </c>
      <c r="AR279" t="s">
        <v>1317</v>
      </c>
      <c r="AS279" t="s">
        <v>1318</v>
      </c>
      <c r="AT279" t="s">
        <v>1319</v>
      </c>
      <c r="AU279" t="s">
        <v>1320</v>
      </c>
      <c r="AV279" t="s">
        <v>88</v>
      </c>
      <c r="AW279" t="s">
        <v>89</v>
      </c>
      <c r="AX279">
        <v>11</v>
      </c>
      <c r="AY279" t="s">
        <v>1310</v>
      </c>
      <c r="AZ279">
        <v>50</v>
      </c>
      <c r="BA279">
        <v>50</v>
      </c>
      <c r="BC279" t="s">
        <v>1269</v>
      </c>
      <c r="BD279" t="s">
        <v>1269</v>
      </c>
      <c r="BE279" t="s">
        <v>77</v>
      </c>
      <c r="BF279" t="s">
        <v>31</v>
      </c>
      <c r="BG279" t="s">
        <v>78</v>
      </c>
      <c r="BH279" t="s">
        <v>32</v>
      </c>
      <c r="BI279" t="s">
        <v>1270</v>
      </c>
      <c r="BJ279" t="s">
        <v>1271</v>
      </c>
      <c r="BK279" s="2">
        <v>0</v>
      </c>
      <c r="BL279" s="2">
        <v>0</v>
      </c>
      <c r="BM279" s="2">
        <v>0</v>
      </c>
      <c r="BN279" s="2">
        <v>178.8</v>
      </c>
      <c r="BO279" s="2">
        <v>-1.49</v>
      </c>
      <c r="BP279" s="2">
        <v>0</v>
      </c>
      <c r="BQ279" s="2">
        <v>177.31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178.8</v>
      </c>
      <c r="CH279" s="2">
        <v>0</v>
      </c>
      <c r="CI279" s="2">
        <v>0</v>
      </c>
      <c r="CJ279" s="2">
        <v>0</v>
      </c>
      <c r="CK279" t="s">
        <v>32</v>
      </c>
      <c r="CL279" t="s">
        <v>2378</v>
      </c>
      <c r="CM279" t="s">
        <v>2377</v>
      </c>
      <c r="CN279" t="s">
        <v>2374</v>
      </c>
    </row>
    <row r="280" spans="1:92" x14ac:dyDescent="0.25">
      <c r="A280" t="s">
        <v>18</v>
      </c>
      <c r="B280" t="s">
        <v>1533</v>
      </c>
      <c r="C280" t="str">
        <f t="shared" si="4"/>
        <v>000001130054-2021-20210901Termoli</v>
      </c>
      <c r="D280" t="s">
        <v>219</v>
      </c>
      <c r="E280" t="s">
        <v>220</v>
      </c>
      <c r="F280" t="s">
        <v>76</v>
      </c>
      <c r="G280" t="s">
        <v>1366</v>
      </c>
      <c r="H280" t="s">
        <v>1367</v>
      </c>
      <c r="I280" t="s">
        <v>1297</v>
      </c>
      <c r="J280" t="s">
        <v>1298</v>
      </c>
      <c r="K280" t="s">
        <v>1299</v>
      </c>
      <c r="L280" t="s">
        <v>1300</v>
      </c>
      <c r="M280" t="s">
        <v>1301</v>
      </c>
      <c r="N280" t="s">
        <v>1245</v>
      </c>
      <c r="O280" t="s">
        <v>1366</v>
      </c>
      <c r="P280" t="s">
        <v>1343</v>
      </c>
      <c r="Q280" t="s">
        <v>1373</v>
      </c>
      <c r="R280" t="s">
        <v>1428</v>
      </c>
      <c r="S280" t="s">
        <v>51</v>
      </c>
      <c r="T280" t="s">
        <v>52</v>
      </c>
      <c r="U280" t="s">
        <v>221</v>
      </c>
      <c r="V280" t="s">
        <v>221</v>
      </c>
      <c r="W280" t="s">
        <v>220</v>
      </c>
      <c r="X280" t="s">
        <v>1391</v>
      </c>
      <c r="Y280" t="s">
        <v>1345</v>
      </c>
      <c r="Z280" t="s">
        <v>1380</v>
      </c>
      <c r="AA280" t="s">
        <v>1381</v>
      </c>
      <c r="AB280" t="s">
        <v>32</v>
      </c>
      <c r="AC280" t="s">
        <v>87</v>
      </c>
      <c r="AD280" t="s">
        <v>87</v>
      </c>
      <c r="AE280" s="35"/>
      <c r="AF280" t="s">
        <v>1382</v>
      </c>
      <c r="AG280" t="s">
        <v>87</v>
      </c>
      <c r="AH280" t="s">
        <v>1310</v>
      </c>
      <c r="AI280" t="s">
        <v>1383</v>
      </c>
      <c r="AJ280" t="s">
        <v>1383</v>
      </c>
      <c r="AK280" t="s">
        <v>85</v>
      </c>
      <c r="AL280" t="s">
        <v>1258</v>
      </c>
      <c r="AM280" t="s">
        <v>1375</v>
      </c>
      <c r="AN280" t="s">
        <v>1376</v>
      </c>
      <c r="AO280" t="s">
        <v>1384</v>
      </c>
      <c r="AP280" t="s">
        <v>1534</v>
      </c>
      <c r="AQ280" t="s">
        <v>1316</v>
      </c>
      <c r="AR280" t="s">
        <v>1317</v>
      </c>
      <c r="AS280" t="s">
        <v>1318</v>
      </c>
      <c r="AT280" t="s">
        <v>1319</v>
      </c>
      <c r="AU280" t="s">
        <v>1320</v>
      </c>
      <c r="AV280" t="s">
        <v>88</v>
      </c>
      <c r="AW280" t="s">
        <v>89</v>
      </c>
      <c r="AX280">
        <v>11</v>
      </c>
      <c r="AY280" t="s">
        <v>1310</v>
      </c>
      <c r="AZ280">
        <v>50</v>
      </c>
      <c r="BA280">
        <v>50</v>
      </c>
      <c r="BC280" t="s">
        <v>1269</v>
      </c>
      <c r="BD280" t="s">
        <v>1269</v>
      </c>
      <c r="BE280" t="s">
        <v>77</v>
      </c>
      <c r="BF280" t="s">
        <v>31</v>
      </c>
      <c r="BG280" t="s">
        <v>78</v>
      </c>
      <c r="BH280" t="s">
        <v>32</v>
      </c>
      <c r="BI280" t="s">
        <v>1270</v>
      </c>
      <c r="BJ280" t="s">
        <v>1271</v>
      </c>
      <c r="BK280" s="2">
        <v>0</v>
      </c>
      <c r="BL280" s="2">
        <v>0</v>
      </c>
      <c r="BM280" s="2">
        <v>0</v>
      </c>
      <c r="BN280" s="2">
        <v>608.09</v>
      </c>
      <c r="BO280" s="2">
        <v>-10.130000000000001</v>
      </c>
      <c r="BP280" s="2">
        <v>0</v>
      </c>
      <c r="BQ280" s="2">
        <v>597.96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608.09</v>
      </c>
      <c r="CH280" s="2">
        <v>0</v>
      </c>
      <c r="CI280" s="2">
        <v>0</v>
      </c>
      <c r="CJ280" s="2">
        <v>0</v>
      </c>
      <c r="CK280" t="s">
        <v>32</v>
      </c>
      <c r="CL280" t="s">
        <v>2378</v>
      </c>
      <c r="CM280" t="s">
        <v>2377</v>
      </c>
      <c r="CN280" t="s">
        <v>2374</v>
      </c>
    </row>
    <row r="281" spans="1:92" x14ac:dyDescent="0.25">
      <c r="A281" t="s">
        <v>18</v>
      </c>
      <c r="B281" t="s">
        <v>1533</v>
      </c>
      <c r="C281" t="str">
        <f t="shared" si="4"/>
        <v>000001130054-2021-20211101Termoli</v>
      </c>
      <c r="D281" t="s">
        <v>219</v>
      </c>
      <c r="E281" t="s">
        <v>220</v>
      </c>
      <c r="F281" t="s">
        <v>76</v>
      </c>
      <c r="G281" t="s">
        <v>1367</v>
      </c>
      <c r="H281" t="s">
        <v>1368</v>
      </c>
      <c r="I281" t="s">
        <v>1297</v>
      </c>
      <c r="J281" t="s">
        <v>1298</v>
      </c>
      <c r="K281" t="s">
        <v>1299</v>
      </c>
      <c r="L281" t="s">
        <v>1300</v>
      </c>
      <c r="M281" t="s">
        <v>1301</v>
      </c>
      <c r="N281" t="s">
        <v>1245</v>
      </c>
      <c r="O281" t="s">
        <v>1367</v>
      </c>
      <c r="P281" t="s">
        <v>1343</v>
      </c>
      <c r="Q281" t="s">
        <v>1373</v>
      </c>
      <c r="R281" t="s">
        <v>1428</v>
      </c>
      <c r="S281" t="s">
        <v>51</v>
      </c>
      <c r="T281" t="s">
        <v>52</v>
      </c>
      <c r="U281" t="s">
        <v>221</v>
      </c>
      <c r="V281" t="s">
        <v>221</v>
      </c>
      <c r="W281" t="s">
        <v>220</v>
      </c>
      <c r="X281" t="s">
        <v>1391</v>
      </c>
      <c r="Y281" t="s">
        <v>1345</v>
      </c>
      <c r="Z281" t="s">
        <v>1380</v>
      </c>
      <c r="AA281" t="s">
        <v>1381</v>
      </c>
      <c r="AB281" t="s">
        <v>32</v>
      </c>
      <c r="AC281" t="s">
        <v>87</v>
      </c>
      <c r="AD281" t="s">
        <v>87</v>
      </c>
      <c r="AE281" s="35"/>
      <c r="AF281" t="s">
        <v>1382</v>
      </c>
      <c r="AG281" t="s">
        <v>87</v>
      </c>
      <c r="AH281" t="s">
        <v>1310</v>
      </c>
      <c r="AI281" t="s">
        <v>1383</v>
      </c>
      <c r="AJ281" t="s">
        <v>1383</v>
      </c>
      <c r="AK281" t="s">
        <v>85</v>
      </c>
      <c r="AL281" t="s">
        <v>1258</v>
      </c>
      <c r="AM281" t="s">
        <v>1375</v>
      </c>
      <c r="AN281" t="s">
        <v>1376</v>
      </c>
      <c r="AO281" t="s">
        <v>1384</v>
      </c>
      <c r="AP281" t="s">
        <v>1534</v>
      </c>
      <c r="AQ281" t="s">
        <v>1316</v>
      </c>
      <c r="AR281" t="s">
        <v>1317</v>
      </c>
      <c r="AS281" t="s">
        <v>1318</v>
      </c>
      <c r="AT281" t="s">
        <v>1319</v>
      </c>
      <c r="AU281" t="s">
        <v>1320</v>
      </c>
      <c r="AV281" t="s">
        <v>88</v>
      </c>
      <c r="AW281" t="s">
        <v>89</v>
      </c>
      <c r="AX281">
        <v>11</v>
      </c>
      <c r="AY281" t="s">
        <v>1310</v>
      </c>
      <c r="AZ281">
        <v>50</v>
      </c>
      <c r="BA281">
        <v>50</v>
      </c>
      <c r="BC281" t="s">
        <v>1269</v>
      </c>
      <c r="BD281" t="s">
        <v>1269</v>
      </c>
      <c r="BE281" t="s">
        <v>77</v>
      </c>
      <c r="BF281" t="s">
        <v>31</v>
      </c>
      <c r="BG281" t="s">
        <v>78</v>
      </c>
      <c r="BH281" t="s">
        <v>32</v>
      </c>
      <c r="BI281" t="s">
        <v>1270</v>
      </c>
      <c r="BJ281" t="s">
        <v>1271</v>
      </c>
      <c r="BK281" s="2">
        <v>0</v>
      </c>
      <c r="BL281" s="2">
        <v>0</v>
      </c>
      <c r="BM281" s="2">
        <v>0</v>
      </c>
      <c r="BN281" s="2">
        <v>111.92</v>
      </c>
      <c r="BO281" s="2">
        <v>-0.93</v>
      </c>
      <c r="BP281" s="2">
        <v>0</v>
      </c>
      <c r="BQ281" s="2">
        <v>110.99</v>
      </c>
      <c r="BR281" s="2">
        <v>934.69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-934.69</v>
      </c>
      <c r="CG281" s="2">
        <v>111.92</v>
      </c>
      <c r="CH281" s="2">
        <v>0</v>
      </c>
      <c r="CI281" s="2">
        <v>0</v>
      </c>
      <c r="CJ281" s="2">
        <v>0</v>
      </c>
      <c r="CK281" t="s">
        <v>32</v>
      </c>
      <c r="CL281" t="s">
        <v>2378</v>
      </c>
      <c r="CM281" t="s">
        <v>2377</v>
      </c>
      <c r="CN281" t="s">
        <v>2374</v>
      </c>
    </row>
    <row r="282" spans="1:92" x14ac:dyDescent="0.25">
      <c r="A282" t="s">
        <v>18</v>
      </c>
      <c r="B282" t="s">
        <v>1533</v>
      </c>
      <c r="C282" t="str">
        <f t="shared" si="4"/>
        <v>000001130054-2021-20211130Termoli</v>
      </c>
      <c r="D282" t="s">
        <v>219</v>
      </c>
      <c r="E282" t="s">
        <v>220</v>
      </c>
      <c r="F282" t="s">
        <v>76</v>
      </c>
      <c r="G282" t="s">
        <v>1369</v>
      </c>
      <c r="H282" t="s">
        <v>1367</v>
      </c>
      <c r="I282" t="s">
        <v>1297</v>
      </c>
      <c r="J282" t="s">
        <v>1298</v>
      </c>
      <c r="K282" t="s">
        <v>1299</v>
      </c>
      <c r="L282" t="s">
        <v>1300</v>
      </c>
      <c r="M282" t="s">
        <v>1301</v>
      </c>
      <c r="N282" t="s">
        <v>1245</v>
      </c>
      <c r="O282" t="s">
        <v>1370</v>
      </c>
      <c r="P282" t="s">
        <v>1370</v>
      </c>
      <c r="Q282" t="s">
        <v>1373</v>
      </c>
      <c r="R282" t="s">
        <v>1428</v>
      </c>
      <c r="S282" t="s">
        <v>51</v>
      </c>
      <c r="T282" t="s">
        <v>52</v>
      </c>
      <c r="U282" t="s">
        <v>221</v>
      </c>
      <c r="V282" t="s">
        <v>221</v>
      </c>
      <c r="W282" t="s">
        <v>220</v>
      </c>
      <c r="X282" t="s">
        <v>1391</v>
      </c>
      <c r="Y282" t="s">
        <v>1345</v>
      </c>
      <c r="Z282" t="s">
        <v>1380</v>
      </c>
      <c r="AA282" t="s">
        <v>1381</v>
      </c>
      <c r="AB282" t="s">
        <v>32</v>
      </c>
      <c r="AC282" t="s">
        <v>87</v>
      </c>
      <c r="AD282" t="s">
        <v>87</v>
      </c>
      <c r="AE282" s="35"/>
      <c r="AF282" t="s">
        <v>1382</v>
      </c>
      <c r="AG282" t="s">
        <v>87</v>
      </c>
      <c r="AH282" t="s">
        <v>1310</v>
      </c>
      <c r="AI282" t="s">
        <v>1383</v>
      </c>
      <c r="AJ282" t="s">
        <v>1383</v>
      </c>
      <c r="AK282" t="s">
        <v>85</v>
      </c>
      <c r="AL282" t="s">
        <v>1258</v>
      </c>
      <c r="AM282" t="s">
        <v>1375</v>
      </c>
      <c r="AN282" t="s">
        <v>1376</v>
      </c>
      <c r="AO282" t="s">
        <v>1384</v>
      </c>
      <c r="AP282" t="s">
        <v>1534</v>
      </c>
      <c r="AQ282" t="s">
        <v>1316</v>
      </c>
      <c r="AR282" t="s">
        <v>1317</v>
      </c>
      <c r="AS282" t="s">
        <v>1318</v>
      </c>
      <c r="AT282" t="s">
        <v>1319</v>
      </c>
      <c r="AU282" t="s">
        <v>1320</v>
      </c>
      <c r="AV282" t="s">
        <v>88</v>
      </c>
      <c r="AW282" t="s">
        <v>89</v>
      </c>
      <c r="AX282">
        <v>11</v>
      </c>
      <c r="AY282" t="s">
        <v>1310</v>
      </c>
      <c r="AZ282">
        <v>50</v>
      </c>
      <c r="BA282">
        <v>50</v>
      </c>
      <c r="BC282" t="s">
        <v>1269</v>
      </c>
      <c r="BD282" t="s">
        <v>1269</v>
      </c>
      <c r="BE282" t="s">
        <v>77</v>
      </c>
      <c r="BF282" t="s">
        <v>31</v>
      </c>
      <c r="BG282" t="s">
        <v>78</v>
      </c>
      <c r="BH282" t="s">
        <v>32</v>
      </c>
      <c r="BI282" t="s">
        <v>1270</v>
      </c>
      <c r="BJ282" t="s">
        <v>1271</v>
      </c>
      <c r="BK282" s="2">
        <v>0</v>
      </c>
      <c r="BL282" s="2">
        <v>0</v>
      </c>
      <c r="BM282" s="2">
        <v>0</v>
      </c>
      <c r="BN282" s="2">
        <v>147.80000000000001</v>
      </c>
      <c r="BO282" s="2">
        <v>-1.85</v>
      </c>
      <c r="BP282" s="2">
        <v>0</v>
      </c>
      <c r="BQ282" s="2">
        <v>145.94999999999999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147.80000000000001</v>
      </c>
      <c r="CH282" s="2">
        <v>0</v>
      </c>
      <c r="CI282" s="2">
        <v>0</v>
      </c>
      <c r="CJ282" s="2">
        <v>0</v>
      </c>
      <c r="CK282" t="s">
        <v>32</v>
      </c>
      <c r="CL282" t="s">
        <v>2378</v>
      </c>
      <c r="CM282" t="s">
        <v>2377</v>
      </c>
      <c r="CN282" t="s">
        <v>2374</v>
      </c>
    </row>
    <row r="283" spans="1:92" x14ac:dyDescent="0.25">
      <c r="A283" t="s">
        <v>18</v>
      </c>
      <c r="B283" t="s">
        <v>1533</v>
      </c>
      <c r="C283" t="str">
        <f t="shared" si="4"/>
        <v>000001130054-2021-20211231Termoli</v>
      </c>
      <c r="D283" t="s">
        <v>219</v>
      </c>
      <c r="E283" t="s">
        <v>220</v>
      </c>
      <c r="F283" t="s">
        <v>76</v>
      </c>
      <c r="G283" t="s">
        <v>1368</v>
      </c>
      <c r="H283" t="s">
        <v>1368</v>
      </c>
      <c r="I283" t="s">
        <v>1297</v>
      </c>
      <c r="J283" t="s">
        <v>1298</v>
      </c>
      <c r="K283" t="s">
        <v>1299</v>
      </c>
      <c r="L283" t="s">
        <v>1300</v>
      </c>
      <c r="M283" t="s">
        <v>1301</v>
      </c>
      <c r="N283" t="s">
        <v>1245</v>
      </c>
      <c r="O283" t="s">
        <v>1371</v>
      </c>
      <c r="P283" t="s">
        <v>1371</v>
      </c>
      <c r="Q283" t="s">
        <v>1373</v>
      </c>
      <c r="R283" t="s">
        <v>1428</v>
      </c>
      <c r="S283" t="s">
        <v>51</v>
      </c>
      <c r="T283" t="s">
        <v>52</v>
      </c>
      <c r="U283" t="s">
        <v>221</v>
      </c>
      <c r="V283" t="s">
        <v>221</v>
      </c>
      <c r="W283" t="s">
        <v>220</v>
      </c>
      <c r="X283" t="s">
        <v>1391</v>
      </c>
      <c r="Y283" t="s">
        <v>1345</v>
      </c>
      <c r="Z283" t="s">
        <v>1380</v>
      </c>
      <c r="AA283" t="s">
        <v>1381</v>
      </c>
      <c r="AB283" t="s">
        <v>32</v>
      </c>
      <c r="AC283" t="s">
        <v>87</v>
      </c>
      <c r="AD283" t="s">
        <v>87</v>
      </c>
      <c r="AE283" s="35"/>
      <c r="AF283" t="s">
        <v>1382</v>
      </c>
      <c r="AG283" t="s">
        <v>87</v>
      </c>
      <c r="AH283" t="s">
        <v>1310</v>
      </c>
      <c r="AI283" t="s">
        <v>1383</v>
      </c>
      <c r="AJ283" t="s">
        <v>1383</v>
      </c>
      <c r="AK283" t="s">
        <v>85</v>
      </c>
      <c r="AL283" t="s">
        <v>1258</v>
      </c>
      <c r="AM283" t="s">
        <v>1375</v>
      </c>
      <c r="AN283" t="s">
        <v>1376</v>
      </c>
      <c r="AO283" t="s">
        <v>1384</v>
      </c>
      <c r="AP283" t="s">
        <v>1534</v>
      </c>
      <c r="AQ283" t="s">
        <v>1316</v>
      </c>
      <c r="AR283" t="s">
        <v>1317</v>
      </c>
      <c r="AS283" t="s">
        <v>1318</v>
      </c>
      <c r="AT283" t="s">
        <v>1319</v>
      </c>
      <c r="AU283" t="s">
        <v>1320</v>
      </c>
      <c r="AV283" t="s">
        <v>88</v>
      </c>
      <c r="AW283" t="s">
        <v>89</v>
      </c>
      <c r="AX283">
        <v>11</v>
      </c>
      <c r="AY283" t="s">
        <v>1310</v>
      </c>
      <c r="AZ283">
        <v>50</v>
      </c>
      <c r="BA283">
        <v>50</v>
      </c>
      <c r="BC283" t="s">
        <v>1269</v>
      </c>
      <c r="BD283" t="s">
        <v>1269</v>
      </c>
      <c r="BE283" t="s">
        <v>77</v>
      </c>
      <c r="BF283" t="s">
        <v>31</v>
      </c>
      <c r="BG283" t="s">
        <v>32</v>
      </c>
      <c r="BH283" t="s">
        <v>32</v>
      </c>
      <c r="BI283" t="s">
        <v>1270</v>
      </c>
      <c r="BJ283" t="s">
        <v>1271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0</v>
      </c>
      <c r="BR283" s="2">
        <v>111.92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0</v>
      </c>
      <c r="CE283" s="2">
        <v>0</v>
      </c>
      <c r="CF283" s="2">
        <v>-111.92</v>
      </c>
      <c r="CG283" s="2">
        <v>0</v>
      </c>
      <c r="CH283" s="2">
        <v>0</v>
      </c>
      <c r="CI283" s="2">
        <v>0</v>
      </c>
      <c r="CJ283" s="2">
        <v>0</v>
      </c>
      <c r="CK283" t="s">
        <v>32</v>
      </c>
      <c r="CL283" t="s">
        <v>2378</v>
      </c>
      <c r="CM283" t="s">
        <v>2377</v>
      </c>
      <c r="CN283" t="s">
        <v>2374</v>
      </c>
    </row>
    <row r="284" spans="1:92" x14ac:dyDescent="0.25">
      <c r="A284" t="s">
        <v>18</v>
      </c>
      <c r="B284" t="s">
        <v>1535</v>
      </c>
      <c r="C284" t="str">
        <f t="shared" si="4"/>
        <v>000001130055-2021-20210630Termoli</v>
      </c>
      <c r="D284" t="s">
        <v>222</v>
      </c>
      <c r="E284" t="s">
        <v>223</v>
      </c>
      <c r="F284" t="s">
        <v>76</v>
      </c>
      <c r="G284" t="s">
        <v>1436</v>
      </c>
      <c r="H284" t="s">
        <v>1436</v>
      </c>
      <c r="I284" t="s">
        <v>1297</v>
      </c>
      <c r="J284" t="s">
        <v>1298</v>
      </c>
      <c r="K284" t="s">
        <v>1299</v>
      </c>
      <c r="L284" t="s">
        <v>1300</v>
      </c>
      <c r="M284" t="s">
        <v>1301</v>
      </c>
      <c r="N284" t="s">
        <v>1245</v>
      </c>
      <c r="O284" t="s">
        <v>1424</v>
      </c>
      <c r="P284" t="s">
        <v>1424</v>
      </c>
      <c r="Q284" t="s">
        <v>1373</v>
      </c>
      <c r="R284" t="s">
        <v>1428</v>
      </c>
      <c r="S284" t="s">
        <v>51</v>
      </c>
      <c r="T284" t="s">
        <v>52</v>
      </c>
      <c r="U284" t="s">
        <v>224</v>
      </c>
      <c r="V284" t="s">
        <v>224</v>
      </c>
      <c r="W284" t="s">
        <v>223</v>
      </c>
      <c r="X284" t="s">
        <v>1391</v>
      </c>
      <c r="Y284" t="s">
        <v>1345</v>
      </c>
      <c r="Z284" t="s">
        <v>1380</v>
      </c>
      <c r="AA284" t="s">
        <v>1381</v>
      </c>
      <c r="AB284" t="s">
        <v>32</v>
      </c>
      <c r="AC284" t="s">
        <v>87</v>
      </c>
      <c r="AD284" t="s">
        <v>87</v>
      </c>
      <c r="AE284" s="35"/>
      <c r="AF284" t="s">
        <v>1382</v>
      </c>
      <c r="AG284" t="s">
        <v>87</v>
      </c>
      <c r="AH284" t="s">
        <v>1310</v>
      </c>
      <c r="AI284" t="s">
        <v>1383</v>
      </c>
      <c r="AJ284" t="s">
        <v>1383</v>
      </c>
      <c r="AK284" t="s">
        <v>85</v>
      </c>
      <c r="AL284" t="s">
        <v>1258</v>
      </c>
      <c r="AM284" t="s">
        <v>1375</v>
      </c>
      <c r="AN284" t="s">
        <v>1376</v>
      </c>
      <c r="AO284" t="s">
        <v>1384</v>
      </c>
      <c r="AP284" t="s">
        <v>1534</v>
      </c>
      <c r="AQ284" t="s">
        <v>1536</v>
      </c>
      <c r="AR284" t="s">
        <v>1537</v>
      </c>
      <c r="AS284" t="s">
        <v>1318</v>
      </c>
      <c r="AT284" t="s">
        <v>1319</v>
      </c>
      <c r="AU284" t="s">
        <v>1320</v>
      </c>
      <c r="AV284" t="s">
        <v>88</v>
      </c>
      <c r="AW284" t="s">
        <v>89</v>
      </c>
      <c r="AX284">
        <v>11</v>
      </c>
      <c r="AY284" t="s">
        <v>1310</v>
      </c>
      <c r="AZ284">
        <v>50</v>
      </c>
      <c r="BA284">
        <v>50</v>
      </c>
      <c r="BC284" t="s">
        <v>1269</v>
      </c>
      <c r="BD284" t="s">
        <v>1269</v>
      </c>
      <c r="BE284" t="s">
        <v>77</v>
      </c>
      <c r="BF284" t="s">
        <v>31</v>
      </c>
      <c r="BG284" t="s">
        <v>78</v>
      </c>
      <c r="BH284" t="s">
        <v>32</v>
      </c>
      <c r="BI284" t="s">
        <v>1270</v>
      </c>
      <c r="BJ284" t="s">
        <v>1271</v>
      </c>
      <c r="BK284" s="2">
        <v>0</v>
      </c>
      <c r="BL284" s="2">
        <v>0</v>
      </c>
      <c r="BM284" s="2">
        <v>0</v>
      </c>
      <c r="BN284" s="2">
        <v>394.07</v>
      </c>
      <c r="BO284" s="2">
        <v>-11.49</v>
      </c>
      <c r="BP284" s="2">
        <v>0</v>
      </c>
      <c r="BQ284" s="2">
        <v>382.58</v>
      </c>
      <c r="BR284" s="2">
        <v>394.07</v>
      </c>
      <c r="BS284" s="2">
        <v>0</v>
      </c>
      <c r="BT284" s="2">
        <v>0</v>
      </c>
      <c r="BU284" s="2">
        <v>0</v>
      </c>
      <c r="BV284" s="2">
        <v>0</v>
      </c>
      <c r="BW284" s="2">
        <v>0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t="s">
        <v>32</v>
      </c>
      <c r="CL284" t="s">
        <v>2378</v>
      </c>
      <c r="CM284" t="s">
        <v>2377</v>
      </c>
      <c r="CN284" t="s">
        <v>2374</v>
      </c>
    </row>
    <row r="285" spans="1:92" x14ac:dyDescent="0.25">
      <c r="A285" t="s">
        <v>18</v>
      </c>
      <c r="B285" t="s">
        <v>1538</v>
      </c>
      <c r="C285" t="str">
        <f t="shared" si="4"/>
        <v>000001130058-2021-20210701Termoli</v>
      </c>
      <c r="D285" t="s">
        <v>225</v>
      </c>
      <c r="E285" t="s">
        <v>226</v>
      </c>
      <c r="F285" t="s">
        <v>76</v>
      </c>
      <c r="G285" t="s">
        <v>1425</v>
      </c>
      <c r="H285" t="s">
        <v>1367</v>
      </c>
      <c r="I285" t="s">
        <v>1297</v>
      </c>
      <c r="J285" t="s">
        <v>1298</v>
      </c>
      <c r="K285" t="s">
        <v>1299</v>
      </c>
      <c r="L285" t="s">
        <v>1300</v>
      </c>
      <c r="M285" t="s">
        <v>1301</v>
      </c>
      <c r="N285" t="s">
        <v>1245</v>
      </c>
      <c r="O285" t="s">
        <v>1425</v>
      </c>
      <c r="P285" t="s">
        <v>1343</v>
      </c>
      <c r="Q285" t="s">
        <v>1373</v>
      </c>
      <c r="R285" t="s">
        <v>1428</v>
      </c>
      <c r="S285" t="s">
        <v>51</v>
      </c>
      <c r="T285" t="s">
        <v>52</v>
      </c>
      <c r="U285" t="s">
        <v>227</v>
      </c>
      <c r="V285" t="s">
        <v>227</v>
      </c>
      <c r="W285" t="s">
        <v>226</v>
      </c>
      <c r="X285" t="s">
        <v>1391</v>
      </c>
      <c r="Y285" t="s">
        <v>1345</v>
      </c>
      <c r="Z285" t="s">
        <v>1380</v>
      </c>
      <c r="AA285" t="s">
        <v>1381</v>
      </c>
      <c r="AB285" t="s">
        <v>32</v>
      </c>
      <c r="AC285" t="s">
        <v>87</v>
      </c>
      <c r="AD285" t="s">
        <v>87</v>
      </c>
      <c r="AE285" s="35"/>
      <c r="AF285" t="s">
        <v>1382</v>
      </c>
      <c r="AG285" t="s">
        <v>87</v>
      </c>
      <c r="AH285" t="s">
        <v>1310</v>
      </c>
      <c r="AI285" t="s">
        <v>1383</v>
      </c>
      <c r="AJ285" t="s">
        <v>1383</v>
      </c>
      <c r="AK285" t="s">
        <v>85</v>
      </c>
      <c r="AL285" t="s">
        <v>1258</v>
      </c>
      <c r="AM285" t="s">
        <v>1387</v>
      </c>
      <c r="AN285" t="s">
        <v>1388</v>
      </c>
      <c r="AO285" t="s">
        <v>1384</v>
      </c>
      <c r="AP285" t="s">
        <v>1534</v>
      </c>
      <c r="AQ285" t="s">
        <v>1316</v>
      </c>
      <c r="AR285" t="s">
        <v>1317</v>
      </c>
      <c r="AS285" t="s">
        <v>1318</v>
      </c>
      <c r="AT285" t="s">
        <v>1319</v>
      </c>
      <c r="AU285" t="s">
        <v>1320</v>
      </c>
      <c r="AV285" t="s">
        <v>88</v>
      </c>
      <c r="AW285" t="s">
        <v>89</v>
      </c>
      <c r="AX285">
        <v>11</v>
      </c>
      <c r="AY285" t="s">
        <v>1310</v>
      </c>
      <c r="AZ285">
        <v>50</v>
      </c>
      <c r="BA285">
        <v>50</v>
      </c>
      <c r="BC285" t="s">
        <v>1269</v>
      </c>
      <c r="BD285" t="s">
        <v>1269</v>
      </c>
      <c r="BE285" t="s">
        <v>77</v>
      </c>
      <c r="BF285" t="s">
        <v>31</v>
      </c>
      <c r="BG285" t="s">
        <v>78</v>
      </c>
      <c r="BH285" t="s">
        <v>32</v>
      </c>
      <c r="BI285" t="s">
        <v>1270</v>
      </c>
      <c r="BJ285" t="s">
        <v>1271</v>
      </c>
      <c r="BK285" s="2">
        <v>0</v>
      </c>
      <c r="BL285" s="2">
        <v>0</v>
      </c>
      <c r="BM285" s="2">
        <v>0</v>
      </c>
      <c r="BN285" s="2">
        <v>377.9</v>
      </c>
      <c r="BO285" s="2">
        <v>-9.4499999999999993</v>
      </c>
      <c r="BP285" s="2">
        <v>0</v>
      </c>
      <c r="BQ285" s="2">
        <v>368.45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377.9</v>
      </c>
      <c r="CH285" s="2">
        <v>0</v>
      </c>
      <c r="CI285" s="2">
        <v>0</v>
      </c>
      <c r="CJ285" s="2">
        <v>0</v>
      </c>
      <c r="CK285" t="s">
        <v>32</v>
      </c>
      <c r="CL285" t="s">
        <v>2378</v>
      </c>
      <c r="CM285" t="s">
        <v>2377</v>
      </c>
      <c r="CN285" t="s">
        <v>2374</v>
      </c>
    </row>
    <row r="286" spans="1:92" x14ac:dyDescent="0.25">
      <c r="A286" t="s">
        <v>18</v>
      </c>
      <c r="B286" t="s">
        <v>1538</v>
      </c>
      <c r="C286" t="str">
        <f t="shared" si="4"/>
        <v>000001130058-2021-20211101Termoli</v>
      </c>
      <c r="D286" t="s">
        <v>225</v>
      </c>
      <c r="E286" t="s">
        <v>226</v>
      </c>
      <c r="F286" t="s">
        <v>76</v>
      </c>
      <c r="G286" t="s">
        <v>1367</v>
      </c>
      <c r="H286" t="s">
        <v>1367</v>
      </c>
      <c r="I286" t="s">
        <v>1297</v>
      </c>
      <c r="J286" t="s">
        <v>1298</v>
      </c>
      <c r="K286" t="s">
        <v>1299</v>
      </c>
      <c r="L286" t="s">
        <v>1300</v>
      </c>
      <c r="M286" t="s">
        <v>1301</v>
      </c>
      <c r="N286" t="s">
        <v>1245</v>
      </c>
      <c r="O286" t="s">
        <v>1367</v>
      </c>
      <c r="P286" t="s">
        <v>1343</v>
      </c>
      <c r="Q286" t="s">
        <v>1373</v>
      </c>
      <c r="R286" t="s">
        <v>1428</v>
      </c>
      <c r="S286" t="s">
        <v>51</v>
      </c>
      <c r="T286" t="s">
        <v>52</v>
      </c>
      <c r="U286" t="s">
        <v>227</v>
      </c>
      <c r="V286" t="s">
        <v>227</v>
      </c>
      <c r="W286" t="s">
        <v>226</v>
      </c>
      <c r="X286" t="s">
        <v>1391</v>
      </c>
      <c r="Y286" t="s">
        <v>1345</v>
      </c>
      <c r="Z286" t="s">
        <v>1380</v>
      </c>
      <c r="AA286" t="s">
        <v>1381</v>
      </c>
      <c r="AB286" t="s">
        <v>32</v>
      </c>
      <c r="AC286" t="s">
        <v>87</v>
      </c>
      <c r="AD286" t="s">
        <v>87</v>
      </c>
      <c r="AE286" s="35"/>
      <c r="AF286" t="s">
        <v>1382</v>
      </c>
      <c r="AG286" t="s">
        <v>87</v>
      </c>
      <c r="AH286" t="s">
        <v>1310</v>
      </c>
      <c r="AI286" t="s">
        <v>1383</v>
      </c>
      <c r="AJ286" t="s">
        <v>1383</v>
      </c>
      <c r="AK286" t="s">
        <v>85</v>
      </c>
      <c r="AL286" t="s">
        <v>1258</v>
      </c>
      <c r="AM286" t="s">
        <v>1387</v>
      </c>
      <c r="AN286" t="s">
        <v>1388</v>
      </c>
      <c r="AO286" t="s">
        <v>1384</v>
      </c>
      <c r="AP286" t="s">
        <v>1534</v>
      </c>
      <c r="AQ286" t="s">
        <v>1316</v>
      </c>
      <c r="AR286" t="s">
        <v>1317</v>
      </c>
      <c r="AS286" t="s">
        <v>1318</v>
      </c>
      <c r="AT286" t="s">
        <v>1319</v>
      </c>
      <c r="AU286" t="s">
        <v>1320</v>
      </c>
      <c r="AV286" t="s">
        <v>88</v>
      </c>
      <c r="AW286" t="s">
        <v>89</v>
      </c>
      <c r="AX286">
        <v>11</v>
      </c>
      <c r="AY286" t="s">
        <v>1310</v>
      </c>
      <c r="AZ286">
        <v>50</v>
      </c>
      <c r="BA286">
        <v>50</v>
      </c>
      <c r="BC286" t="s">
        <v>1269</v>
      </c>
      <c r="BD286" t="s">
        <v>1269</v>
      </c>
      <c r="BE286" t="s">
        <v>77</v>
      </c>
      <c r="BF286" t="s">
        <v>31</v>
      </c>
      <c r="BG286" t="s">
        <v>78</v>
      </c>
      <c r="BH286" t="s">
        <v>32</v>
      </c>
      <c r="BI286" t="s">
        <v>1270</v>
      </c>
      <c r="BJ286" t="s">
        <v>1271</v>
      </c>
      <c r="BK286" s="2">
        <v>0</v>
      </c>
      <c r="BL286" s="2">
        <v>0</v>
      </c>
      <c r="BM286" s="2">
        <v>0</v>
      </c>
      <c r="BN286" s="2">
        <v>3498.55</v>
      </c>
      <c r="BO286" s="2">
        <v>-29.15</v>
      </c>
      <c r="BP286" s="2">
        <v>0</v>
      </c>
      <c r="BQ286" s="2">
        <v>3469.4</v>
      </c>
      <c r="BR286" s="2">
        <v>3876.45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-377.9</v>
      </c>
      <c r="CG286" s="2">
        <v>0</v>
      </c>
      <c r="CH286" s="2">
        <v>0</v>
      </c>
      <c r="CI286" s="2">
        <v>0</v>
      </c>
      <c r="CJ286" s="2">
        <v>0</v>
      </c>
      <c r="CK286" t="s">
        <v>32</v>
      </c>
      <c r="CL286" t="s">
        <v>2378</v>
      </c>
      <c r="CM286" t="s">
        <v>2377</v>
      </c>
      <c r="CN286" t="s">
        <v>2374</v>
      </c>
    </row>
    <row r="287" spans="1:92" x14ac:dyDescent="0.25">
      <c r="A287" t="s">
        <v>18</v>
      </c>
      <c r="B287" t="s">
        <v>1538</v>
      </c>
      <c r="C287" t="str">
        <f t="shared" si="4"/>
        <v>000001130058-2021-20211231Termoli</v>
      </c>
      <c r="D287" t="s">
        <v>225</v>
      </c>
      <c r="E287" t="s">
        <v>226</v>
      </c>
      <c r="F287" t="s">
        <v>76</v>
      </c>
      <c r="G287" t="s">
        <v>1368</v>
      </c>
      <c r="H287" t="s">
        <v>1367</v>
      </c>
      <c r="I287" t="s">
        <v>1297</v>
      </c>
      <c r="J287" t="s">
        <v>1298</v>
      </c>
      <c r="K287" t="s">
        <v>1299</v>
      </c>
      <c r="L287" t="s">
        <v>1300</v>
      </c>
      <c r="M287" t="s">
        <v>1301</v>
      </c>
      <c r="N287" t="s">
        <v>1245</v>
      </c>
      <c r="O287" t="s">
        <v>1371</v>
      </c>
      <c r="P287" t="s">
        <v>1371</v>
      </c>
      <c r="Q287" t="s">
        <v>1373</v>
      </c>
      <c r="R287" t="s">
        <v>1428</v>
      </c>
      <c r="S287" t="s">
        <v>51</v>
      </c>
      <c r="T287" t="s">
        <v>52</v>
      </c>
      <c r="U287" t="s">
        <v>227</v>
      </c>
      <c r="V287" t="s">
        <v>227</v>
      </c>
      <c r="W287" t="s">
        <v>226</v>
      </c>
      <c r="X287" t="s">
        <v>1391</v>
      </c>
      <c r="Y287" t="s">
        <v>1345</v>
      </c>
      <c r="Z287" t="s">
        <v>1380</v>
      </c>
      <c r="AA287" t="s">
        <v>1381</v>
      </c>
      <c r="AB287" t="s">
        <v>32</v>
      </c>
      <c r="AC287" t="s">
        <v>87</v>
      </c>
      <c r="AD287" t="s">
        <v>87</v>
      </c>
      <c r="AE287" s="35"/>
      <c r="AF287" t="s">
        <v>1382</v>
      </c>
      <c r="AG287" t="s">
        <v>87</v>
      </c>
      <c r="AH287" t="s">
        <v>1310</v>
      </c>
      <c r="AI287" t="s">
        <v>1383</v>
      </c>
      <c r="AJ287" t="s">
        <v>1383</v>
      </c>
      <c r="AK287" t="s">
        <v>85</v>
      </c>
      <c r="AL287" t="s">
        <v>1258</v>
      </c>
      <c r="AM287" t="s">
        <v>1387</v>
      </c>
      <c r="AN287" t="s">
        <v>1388</v>
      </c>
      <c r="AO287" t="s">
        <v>1384</v>
      </c>
      <c r="AP287" t="s">
        <v>1534</v>
      </c>
      <c r="AQ287" t="s">
        <v>1316</v>
      </c>
      <c r="AR287" t="s">
        <v>1317</v>
      </c>
      <c r="AS287" t="s">
        <v>1318</v>
      </c>
      <c r="AT287" t="s">
        <v>1319</v>
      </c>
      <c r="AU287" t="s">
        <v>1320</v>
      </c>
      <c r="AV287" t="s">
        <v>88</v>
      </c>
      <c r="AW287" t="s">
        <v>89</v>
      </c>
      <c r="AX287">
        <v>11</v>
      </c>
      <c r="AY287" t="s">
        <v>1310</v>
      </c>
      <c r="AZ287">
        <v>50</v>
      </c>
      <c r="BA287">
        <v>50</v>
      </c>
      <c r="BC287" t="s">
        <v>1269</v>
      </c>
      <c r="BD287" t="s">
        <v>1269</v>
      </c>
      <c r="BE287" t="s">
        <v>77</v>
      </c>
      <c r="BF287" t="s">
        <v>31</v>
      </c>
      <c r="BG287" t="s">
        <v>78</v>
      </c>
      <c r="BH287" t="s">
        <v>32</v>
      </c>
      <c r="BI287" t="s">
        <v>1270</v>
      </c>
      <c r="BJ287" t="s">
        <v>1271</v>
      </c>
      <c r="BK287" s="2">
        <v>0</v>
      </c>
      <c r="BL287" s="2">
        <v>0</v>
      </c>
      <c r="BM287" s="2">
        <v>0</v>
      </c>
      <c r="BN287" s="2">
        <v>7998.09</v>
      </c>
      <c r="BO287" s="2">
        <v>-33.33</v>
      </c>
      <c r="BP287" s="2">
        <v>0</v>
      </c>
      <c r="BQ287" s="2">
        <v>7964.76</v>
      </c>
      <c r="BR287" s="2">
        <v>7998.09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t="s">
        <v>32</v>
      </c>
      <c r="CL287" t="s">
        <v>2378</v>
      </c>
      <c r="CM287" t="s">
        <v>2377</v>
      </c>
      <c r="CN287" t="s">
        <v>2374</v>
      </c>
    </row>
    <row r="288" spans="1:92" x14ac:dyDescent="0.25">
      <c r="A288" t="s">
        <v>18</v>
      </c>
      <c r="B288" t="s">
        <v>1539</v>
      </c>
      <c r="C288" t="str">
        <f t="shared" si="4"/>
        <v>000001130059-2021-20210701Termoli</v>
      </c>
      <c r="D288" t="s">
        <v>228</v>
      </c>
      <c r="E288" t="s">
        <v>229</v>
      </c>
      <c r="F288" t="s">
        <v>76</v>
      </c>
      <c r="G288" t="s">
        <v>1425</v>
      </c>
      <c r="H288" t="s">
        <v>1367</v>
      </c>
      <c r="I288" t="s">
        <v>1297</v>
      </c>
      <c r="J288" t="s">
        <v>1298</v>
      </c>
      <c r="K288" t="s">
        <v>1299</v>
      </c>
      <c r="L288" t="s">
        <v>1300</v>
      </c>
      <c r="M288" t="s">
        <v>1301</v>
      </c>
      <c r="N288" t="s">
        <v>1245</v>
      </c>
      <c r="O288" t="s">
        <v>1425</v>
      </c>
      <c r="P288" t="s">
        <v>1343</v>
      </c>
      <c r="Q288" t="s">
        <v>1373</v>
      </c>
      <c r="R288" t="s">
        <v>1428</v>
      </c>
      <c r="S288" t="s">
        <v>51</v>
      </c>
      <c r="T288" t="s">
        <v>52</v>
      </c>
      <c r="U288" t="s">
        <v>230</v>
      </c>
      <c r="V288" t="s">
        <v>230</v>
      </c>
      <c r="W288" t="s">
        <v>229</v>
      </c>
      <c r="X288" t="s">
        <v>1391</v>
      </c>
      <c r="Y288" t="s">
        <v>1345</v>
      </c>
      <c r="Z288" t="s">
        <v>1380</v>
      </c>
      <c r="AA288" t="s">
        <v>1381</v>
      </c>
      <c r="AB288" t="s">
        <v>32</v>
      </c>
      <c r="AC288" t="s">
        <v>87</v>
      </c>
      <c r="AD288" t="s">
        <v>87</v>
      </c>
      <c r="AE288" s="35"/>
      <c r="AF288" t="s">
        <v>1382</v>
      </c>
      <c r="AG288" t="s">
        <v>87</v>
      </c>
      <c r="AH288" t="s">
        <v>1310</v>
      </c>
      <c r="AI288" t="s">
        <v>1383</v>
      </c>
      <c r="AJ288" t="s">
        <v>1383</v>
      </c>
      <c r="AK288" t="s">
        <v>85</v>
      </c>
      <c r="AL288" t="s">
        <v>1258</v>
      </c>
      <c r="AM288" t="s">
        <v>1375</v>
      </c>
      <c r="AN288" t="s">
        <v>1376</v>
      </c>
      <c r="AO288" t="s">
        <v>1384</v>
      </c>
      <c r="AP288" t="s">
        <v>1476</v>
      </c>
      <c r="AQ288" t="s">
        <v>1316</v>
      </c>
      <c r="AR288" t="s">
        <v>1317</v>
      </c>
      <c r="AS288" t="s">
        <v>1318</v>
      </c>
      <c r="AT288" t="s">
        <v>1319</v>
      </c>
      <c r="AU288" t="s">
        <v>1320</v>
      </c>
      <c r="AV288" t="s">
        <v>88</v>
      </c>
      <c r="AW288" t="s">
        <v>89</v>
      </c>
      <c r="AX288">
        <v>11</v>
      </c>
      <c r="AY288" t="s">
        <v>1310</v>
      </c>
      <c r="AZ288">
        <v>50</v>
      </c>
      <c r="BA288">
        <v>50</v>
      </c>
      <c r="BC288" t="s">
        <v>1269</v>
      </c>
      <c r="BD288" t="s">
        <v>1269</v>
      </c>
      <c r="BE288" t="s">
        <v>77</v>
      </c>
      <c r="BF288" t="s">
        <v>31</v>
      </c>
      <c r="BG288" t="s">
        <v>78</v>
      </c>
      <c r="BH288" t="s">
        <v>32</v>
      </c>
      <c r="BI288" t="s">
        <v>1270</v>
      </c>
      <c r="BJ288" t="s">
        <v>1271</v>
      </c>
      <c r="BK288" s="2">
        <v>0</v>
      </c>
      <c r="BL288" s="2">
        <v>0</v>
      </c>
      <c r="BM288" s="2">
        <v>0</v>
      </c>
      <c r="BN288" s="2">
        <v>71.099999999999994</v>
      </c>
      <c r="BO288" s="2">
        <v>-1.78</v>
      </c>
      <c r="BP288" s="2">
        <v>0</v>
      </c>
      <c r="BQ288" s="2">
        <v>69.319999999999993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71.099999999999994</v>
      </c>
      <c r="CH288" s="2">
        <v>0</v>
      </c>
      <c r="CI288" s="2">
        <v>0</v>
      </c>
      <c r="CJ288" s="2">
        <v>0</v>
      </c>
      <c r="CK288" t="s">
        <v>32</v>
      </c>
      <c r="CL288" t="s">
        <v>2378</v>
      </c>
      <c r="CM288" t="s">
        <v>2377</v>
      </c>
      <c r="CN288" t="s">
        <v>2374</v>
      </c>
    </row>
    <row r="289" spans="1:92" x14ac:dyDescent="0.25">
      <c r="A289" t="s">
        <v>18</v>
      </c>
      <c r="B289" t="s">
        <v>1539</v>
      </c>
      <c r="C289" t="str">
        <f t="shared" si="4"/>
        <v>000001130059-2021-20210801Termoli</v>
      </c>
      <c r="D289" t="s">
        <v>228</v>
      </c>
      <c r="E289" t="s">
        <v>229</v>
      </c>
      <c r="F289" t="s">
        <v>76</v>
      </c>
      <c r="G289" t="s">
        <v>1426</v>
      </c>
      <c r="H289" t="s">
        <v>1367</v>
      </c>
      <c r="I289" t="s">
        <v>1297</v>
      </c>
      <c r="J289" t="s">
        <v>1298</v>
      </c>
      <c r="K289" t="s">
        <v>1299</v>
      </c>
      <c r="L289" t="s">
        <v>1300</v>
      </c>
      <c r="M289" t="s">
        <v>1301</v>
      </c>
      <c r="N289" t="s">
        <v>1245</v>
      </c>
      <c r="O289" t="s">
        <v>1426</v>
      </c>
      <c r="P289" t="s">
        <v>1343</v>
      </c>
      <c r="Q289" t="s">
        <v>1373</v>
      </c>
      <c r="R289" t="s">
        <v>1428</v>
      </c>
      <c r="S289" t="s">
        <v>51</v>
      </c>
      <c r="T289" t="s">
        <v>52</v>
      </c>
      <c r="U289" t="s">
        <v>230</v>
      </c>
      <c r="V289" t="s">
        <v>230</v>
      </c>
      <c r="W289" t="s">
        <v>229</v>
      </c>
      <c r="X289" t="s">
        <v>1391</v>
      </c>
      <c r="Y289" t="s">
        <v>1345</v>
      </c>
      <c r="Z289" t="s">
        <v>1380</v>
      </c>
      <c r="AA289" t="s">
        <v>1381</v>
      </c>
      <c r="AB289" t="s">
        <v>32</v>
      </c>
      <c r="AC289" t="s">
        <v>87</v>
      </c>
      <c r="AD289" t="s">
        <v>87</v>
      </c>
      <c r="AE289" s="35"/>
      <c r="AF289" t="s">
        <v>1382</v>
      </c>
      <c r="AG289" t="s">
        <v>87</v>
      </c>
      <c r="AH289" t="s">
        <v>1310</v>
      </c>
      <c r="AI289" t="s">
        <v>1383</v>
      </c>
      <c r="AJ289" t="s">
        <v>1383</v>
      </c>
      <c r="AK289" t="s">
        <v>85</v>
      </c>
      <c r="AL289" t="s">
        <v>1258</v>
      </c>
      <c r="AM289" t="s">
        <v>1375</v>
      </c>
      <c r="AN289" t="s">
        <v>1376</v>
      </c>
      <c r="AO289" t="s">
        <v>1384</v>
      </c>
      <c r="AP289" t="s">
        <v>1476</v>
      </c>
      <c r="AQ289" t="s">
        <v>1316</v>
      </c>
      <c r="AR289" t="s">
        <v>1317</v>
      </c>
      <c r="AS289" t="s">
        <v>1318</v>
      </c>
      <c r="AT289" t="s">
        <v>1319</v>
      </c>
      <c r="AU289" t="s">
        <v>1320</v>
      </c>
      <c r="AV289" t="s">
        <v>88</v>
      </c>
      <c r="AW289" t="s">
        <v>89</v>
      </c>
      <c r="AX289">
        <v>11</v>
      </c>
      <c r="AY289" t="s">
        <v>1310</v>
      </c>
      <c r="AZ289">
        <v>50</v>
      </c>
      <c r="BA289">
        <v>50</v>
      </c>
      <c r="BC289" t="s">
        <v>1269</v>
      </c>
      <c r="BD289" t="s">
        <v>1269</v>
      </c>
      <c r="BE289" t="s">
        <v>77</v>
      </c>
      <c r="BF289" t="s">
        <v>31</v>
      </c>
      <c r="BG289" t="s">
        <v>78</v>
      </c>
      <c r="BH289" t="s">
        <v>32</v>
      </c>
      <c r="BI289" t="s">
        <v>1270</v>
      </c>
      <c r="BJ289" t="s">
        <v>1271</v>
      </c>
      <c r="BK289" s="2">
        <v>0</v>
      </c>
      <c r="BL289" s="2">
        <v>0</v>
      </c>
      <c r="BM289" s="2">
        <v>0</v>
      </c>
      <c r="BN289" s="2">
        <v>286.08</v>
      </c>
      <c r="BO289" s="2">
        <v>-5.96</v>
      </c>
      <c r="BP289" s="2">
        <v>0</v>
      </c>
      <c r="BQ289" s="2">
        <v>280.12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286.08</v>
      </c>
      <c r="CH289" s="2">
        <v>0</v>
      </c>
      <c r="CI289" s="2">
        <v>0</v>
      </c>
      <c r="CJ289" s="2">
        <v>0</v>
      </c>
      <c r="CK289" t="s">
        <v>32</v>
      </c>
      <c r="CL289" t="s">
        <v>2378</v>
      </c>
      <c r="CM289" t="s">
        <v>2377</v>
      </c>
      <c r="CN289" t="s">
        <v>2374</v>
      </c>
    </row>
    <row r="290" spans="1:92" x14ac:dyDescent="0.25">
      <c r="A290" t="s">
        <v>18</v>
      </c>
      <c r="B290" t="s">
        <v>1539</v>
      </c>
      <c r="C290" t="str">
        <f t="shared" si="4"/>
        <v>000001130059-2021-20210901Termoli</v>
      </c>
      <c r="D290" t="s">
        <v>228</v>
      </c>
      <c r="E290" t="s">
        <v>229</v>
      </c>
      <c r="F290" t="s">
        <v>76</v>
      </c>
      <c r="G290" t="s">
        <v>1366</v>
      </c>
      <c r="H290" t="s">
        <v>1367</v>
      </c>
      <c r="I290" t="s">
        <v>1297</v>
      </c>
      <c r="J290" t="s">
        <v>1298</v>
      </c>
      <c r="K290" t="s">
        <v>1299</v>
      </c>
      <c r="L290" t="s">
        <v>1300</v>
      </c>
      <c r="M290" t="s">
        <v>1301</v>
      </c>
      <c r="N290" t="s">
        <v>1245</v>
      </c>
      <c r="O290" t="s">
        <v>1366</v>
      </c>
      <c r="P290" t="s">
        <v>1343</v>
      </c>
      <c r="Q290" t="s">
        <v>1373</v>
      </c>
      <c r="R290" t="s">
        <v>1428</v>
      </c>
      <c r="S290" t="s">
        <v>51</v>
      </c>
      <c r="T290" t="s">
        <v>52</v>
      </c>
      <c r="U290" t="s">
        <v>230</v>
      </c>
      <c r="V290" t="s">
        <v>230</v>
      </c>
      <c r="W290" t="s">
        <v>229</v>
      </c>
      <c r="X290" t="s">
        <v>1391</v>
      </c>
      <c r="Y290" t="s">
        <v>1345</v>
      </c>
      <c r="Z290" t="s">
        <v>1380</v>
      </c>
      <c r="AA290" t="s">
        <v>1381</v>
      </c>
      <c r="AB290" t="s">
        <v>32</v>
      </c>
      <c r="AC290" t="s">
        <v>87</v>
      </c>
      <c r="AD290" t="s">
        <v>87</v>
      </c>
      <c r="AE290" s="35"/>
      <c r="AF290" t="s">
        <v>1382</v>
      </c>
      <c r="AG290" t="s">
        <v>87</v>
      </c>
      <c r="AH290" t="s">
        <v>1310</v>
      </c>
      <c r="AI290" t="s">
        <v>1383</v>
      </c>
      <c r="AJ290" t="s">
        <v>1383</v>
      </c>
      <c r="AK290" t="s">
        <v>85</v>
      </c>
      <c r="AL290" t="s">
        <v>1258</v>
      </c>
      <c r="AM290" t="s">
        <v>1375</v>
      </c>
      <c r="AN290" t="s">
        <v>1376</v>
      </c>
      <c r="AO290" t="s">
        <v>1384</v>
      </c>
      <c r="AP290" t="s">
        <v>1476</v>
      </c>
      <c r="AQ290" t="s">
        <v>1316</v>
      </c>
      <c r="AR290" t="s">
        <v>1317</v>
      </c>
      <c r="AS290" t="s">
        <v>1318</v>
      </c>
      <c r="AT290" t="s">
        <v>1319</v>
      </c>
      <c r="AU290" t="s">
        <v>1320</v>
      </c>
      <c r="AV290" t="s">
        <v>88</v>
      </c>
      <c r="AW290" t="s">
        <v>89</v>
      </c>
      <c r="AX290">
        <v>11</v>
      </c>
      <c r="AY290" t="s">
        <v>1310</v>
      </c>
      <c r="AZ290">
        <v>50</v>
      </c>
      <c r="BA290">
        <v>50</v>
      </c>
      <c r="BC290" t="s">
        <v>1269</v>
      </c>
      <c r="BD290" t="s">
        <v>1269</v>
      </c>
      <c r="BE290" t="s">
        <v>77</v>
      </c>
      <c r="BF290" t="s">
        <v>31</v>
      </c>
      <c r="BG290" t="s">
        <v>78</v>
      </c>
      <c r="BH290" t="s">
        <v>32</v>
      </c>
      <c r="BI290" t="s">
        <v>1270</v>
      </c>
      <c r="BJ290" t="s">
        <v>1271</v>
      </c>
      <c r="BK290" s="2">
        <v>0</v>
      </c>
      <c r="BL290" s="2">
        <v>0</v>
      </c>
      <c r="BM290" s="2">
        <v>0</v>
      </c>
      <c r="BN290" s="2">
        <v>786.94</v>
      </c>
      <c r="BO290" s="2">
        <v>-13.12</v>
      </c>
      <c r="BP290" s="2">
        <v>0</v>
      </c>
      <c r="BQ290" s="2">
        <v>773.82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786.94</v>
      </c>
      <c r="CH290" s="2">
        <v>0</v>
      </c>
      <c r="CI290" s="2">
        <v>0</v>
      </c>
      <c r="CJ290" s="2">
        <v>0</v>
      </c>
      <c r="CK290" t="s">
        <v>32</v>
      </c>
      <c r="CL290" t="s">
        <v>2378</v>
      </c>
      <c r="CM290" t="s">
        <v>2377</v>
      </c>
      <c r="CN290" t="s">
        <v>2374</v>
      </c>
    </row>
    <row r="291" spans="1:92" x14ac:dyDescent="0.25">
      <c r="A291" t="s">
        <v>18</v>
      </c>
      <c r="B291" t="s">
        <v>1539</v>
      </c>
      <c r="C291" t="str">
        <f t="shared" si="4"/>
        <v>000001130059-2021-20211101Termoli</v>
      </c>
      <c r="D291" t="s">
        <v>228</v>
      </c>
      <c r="E291" t="s">
        <v>229</v>
      </c>
      <c r="F291" t="s">
        <v>76</v>
      </c>
      <c r="G291" t="s">
        <v>1367</v>
      </c>
      <c r="H291" t="s">
        <v>1368</v>
      </c>
      <c r="I291" t="s">
        <v>1297</v>
      </c>
      <c r="J291" t="s">
        <v>1298</v>
      </c>
      <c r="K291" t="s">
        <v>1299</v>
      </c>
      <c r="L291" t="s">
        <v>1300</v>
      </c>
      <c r="M291" t="s">
        <v>1301</v>
      </c>
      <c r="N291" t="s">
        <v>1245</v>
      </c>
      <c r="O291" t="s">
        <v>1367</v>
      </c>
      <c r="P291" t="s">
        <v>1343</v>
      </c>
      <c r="Q291" t="s">
        <v>1373</v>
      </c>
      <c r="R291" t="s">
        <v>1428</v>
      </c>
      <c r="S291" t="s">
        <v>51</v>
      </c>
      <c r="T291" t="s">
        <v>52</v>
      </c>
      <c r="U291" t="s">
        <v>230</v>
      </c>
      <c r="V291" t="s">
        <v>230</v>
      </c>
      <c r="W291" t="s">
        <v>229</v>
      </c>
      <c r="X291" t="s">
        <v>1391</v>
      </c>
      <c r="Y291" t="s">
        <v>1345</v>
      </c>
      <c r="Z291" t="s">
        <v>1380</v>
      </c>
      <c r="AA291" t="s">
        <v>1381</v>
      </c>
      <c r="AB291" t="s">
        <v>32</v>
      </c>
      <c r="AC291" t="s">
        <v>87</v>
      </c>
      <c r="AD291" t="s">
        <v>87</v>
      </c>
      <c r="AE291" s="35"/>
      <c r="AF291" t="s">
        <v>1382</v>
      </c>
      <c r="AG291" t="s">
        <v>87</v>
      </c>
      <c r="AH291" t="s">
        <v>1310</v>
      </c>
      <c r="AI291" t="s">
        <v>1383</v>
      </c>
      <c r="AJ291" t="s">
        <v>1383</v>
      </c>
      <c r="AK291" t="s">
        <v>85</v>
      </c>
      <c r="AL291" t="s">
        <v>1258</v>
      </c>
      <c r="AM291" t="s">
        <v>1375</v>
      </c>
      <c r="AN291" t="s">
        <v>1376</v>
      </c>
      <c r="AO291" t="s">
        <v>1384</v>
      </c>
      <c r="AP291" t="s">
        <v>1476</v>
      </c>
      <c r="AQ291" t="s">
        <v>1316</v>
      </c>
      <c r="AR291" t="s">
        <v>1317</v>
      </c>
      <c r="AS291" t="s">
        <v>1318</v>
      </c>
      <c r="AT291" t="s">
        <v>1319</v>
      </c>
      <c r="AU291" t="s">
        <v>1320</v>
      </c>
      <c r="AV291" t="s">
        <v>88</v>
      </c>
      <c r="AW291" t="s">
        <v>89</v>
      </c>
      <c r="AX291">
        <v>11</v>
      </c>
      <c r="AY291" t="s">
        <v>1310</v>
      </c>
      <c r="AZ291">
        <v>50</v>
      </c>
      <c r="BA291">
        <v>50</v>
      </c>
      <c r="BC291" t="s">
        <v>1269</v>
      </c>
      <c r="BD291" t="s">
        <v>1269</v>
      </c>
      <c r="BE291" t="s">
        <v>77</v>
      </c>
      <c r="BF291" t="s">
        <v>31</v>
      </c>
      <c r="BG291" t="s">
        <v>78</v>
      </c>
      <c r="BH291" t="s">
        <v>32</v>
      </c>
      <c r="BI291" t="s">
        <v>1270</v>
      </c>
      <c r="BJ291" t="s">
        <v>1271</v>
      </c>
      <c r="BK291" s="2">
        <v>0</v>
      </c>
      <c r="BL291" s="2">
        <v>0</v>
      </c>
      <c r="BM291" s="2">
        <v>0</v>
      </c>
      <c r="BN291" s="2">
        <v>257.36</v>
      </c>
      <c r="BO291" s="2">
        <v>-2.14</v>
      </c>
      <c r="BP291" s="2">
        <v>0</v>
      </c>
      <c r="BQ291" s="2">
        <v>255.22</v>
      </c>
      <c r="BR291" s="2">
        <v>1431.92</v>
      </c>
      <c r="BS291" s="2">
        <v>0</v>
      </c>
      <c r="BT291" s="2">
        <v>0</v>
      </c>
      <c r="BU291" s="2">
        <v>0</v>
      </c>
      <c r="BV291" s="2">
        <v>0</v>
      </c>
      <c r="BW291" s="2">
        <v>0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0</v>
      </c>
      <c r="CE291" s="2">
        <v>0</v>
      </c>
      <c r="CF291" s="2">
        <v>-1431.92</v>
      </c>
      <c r="CG291" s="2">
        <v>257.36</v>
      </c>
      <c r="CH291" s="2">
        <v>0</v>
      </c>
      <c r="CI291" s="2">
        <v>0</v>
      </c>
      <c r="CJ291" s="2">
        <v>0</v>
      </c>
      <c r="CK291" t="s">
        <v>32</v>
      </c>
      <c r="CL291" t="s">
        <v>2378</v>
      </c>
      <c r="CM291" t="s">
        <v>2377</v>
      </c>
      <c r="CN291" t="s">
        <v>2374</v>
      </c>
    </row>
    <row r="292" spans="1:92" x14ac:dyDescent="0.25">
      <c r="A292" t="s">
        <v>18</v>
      </c>
      <c r="B292" t="s">
        <v>1539</v>
      </c>
      <c r="C292" t="str">
        <f t="shared" si="4"/>
        <v>000001130059-2021-20211130Termoli</v>
      </c>
      <c r="D292" t="s">
        <v>228</v>
      </c>
      <c r="E292" t="s">
        <v>229</v>
      </c>
      <c r="F292" t="s">
        <v>76</v>
      </c>
      <c r="G292" t="s">
        <v>1369</v>
      </c>
      <c r="H292" t="s">
        <v>1367</v>
      </c>
      <c r="I292" t="s">
        <v>1297</v>
      </c>
      <c r="J292" t="s">
        <v>1298</v>
      </c>
      <c r="K292" t="s">
        <v>1299</v>
      </c>
      <c r="L292" t="s">
        <v>1300</v>
      </c>
      <c r="M292" t="s">
        <v>1301</v>
      </c>
      <c r="N292" t="s">
        <v>1245</v>
      </c>
      <c r="O292" t="s">
        <v>1370</v>
      </c>
      <c r="P292" t="s">
        <v>1370</v>
      </c>
      <c r="Q292" t="s">
        <v>1373</v>
      </c>
      <c r="R292" t="s">
        <v>1428</v>
      </c>
      <c r="S292" t="s">
        <v>51</v>
      </c>
      <c r="T292" t="s">
        <v>52</v>
      </c>
      <c r="U292" t="s">
        <v>230</v>
      </c>
      <c r="V292" t="s">
        <v>230</v>
      </c>
      <c r="W292" t="s">
        <v>229</v>
      </c>
      <c r="X292" t="s">
        <v>1391</v>
      </c>
      <c r="Y292" t="s">
        <v>1345</v>
      </c>
      <c r="Z292" t="s">
        <v>1380</v>
      </c>
      <c r="AA292" t="s">
        <v>1381</v>
      </c>
      <c r="AB292" t="s">
        <v>32</v>
      </c>
      <c r="AC292" t="s">
        <v>87</v>
      </c>
      <c r="AD292" t="s">
        <v>87</v>
      </c>
      <c r="AE292" s="35"/>
      <c r="AF292" t="s">
        <v>1382</v>
      </c>
      <c r="AG292" t="s">
        <v>87</v>
      </c>
      <c r="AH292" t="s">
        <v>1310</v>
      </c>
      <c r="AI292" t="s">
        <v>1383</v>
      </c>
      <c r="AJ292" t="s">
        <v>1383</v>
      </c>
      <c r="AK292" t="s">
        <v>85</v>
      </c>
      <c r="AL292" t="s">
        <v>1258</v>
      </c>
      <c r="AM292" t="s">
        <v>1375</v>
      </c>
      <c r="AN292" t="s">
        <v>1376</v>
      </c>
      <c r="AO292" t="s">
        <v>1384</v>
      </c>
      <c r="AP292" t="s">
        <v>1476</v>
      </c>
      <c r="AQ292" t="s">
        <v>1316</v>
      </c>
      <c r="AR292" t="s">
        <v>1317</v>
      </c>
      <c r="AS292" t="s">
        <v>1318</v>
      </c>
      <c r="AT292" t="s">
        <v>1319</v>
      </c>
      <c r="AU292" t="s">
        <v>1320</v>
      </c>
      <c r="AV292" t="s">
        <v>88</v>
      </c>
      <c r="AW292" t="s">
        <v>89</v>
      </c>
      <c r="AX292">
        <v>11</v>
      </c>
      <c r="AY292" t="s">
        <v>1310</v>
      </c>
      <c r="AZ292">
        <v>50</v>
      </c>
      <c r="BA292">
        <v>50</v>
      </c>
      <c r="BC292" t="s">
        <v>1269</v>
      </c>
      <c r="BD292" t="s">
        <v>1269</v>
      </c>
      <c r="BE292" t="s">
        <v>77</v>
      </c>
      <c r="BF292" t="s">
        <v>31</v>
      </c>
      <c r="BG292" t="s">
        <v>78</v>
      </c>
      <c r="BH292" t="s">
        <v>32</v>
      </c>
      <c r="BI292" t="s">
        <v>1270</v>
      </c>
      <c r="BJ292" t="s">
        <v>1271</v>
      </c>
      <c r="BK292" s="2">
        <v>0</v>
      </c>
      <c r="BL292" s="2">
        <v>0</v>
      </c>
      <c r="BM292" s="2">
        <v>0</v>
      </c>
      <c r="BN292" s="2">
        <v>287.8</v>
      </c>
      <c r="BO292" s="2">
        <v>-3.6</v>
      </c>
      <c r="BP292" s="2">
        <v>0</v>
      </c>
      <c r="BQ292" s="2">
        <v>284.2</v>
      </c>
      <c r="BR292" s="2">
        <v>0</v>
      </c>
      <c r="BS292" s="2">
        <v>0</v>
      </c>
      <c r="BT292" s="2">
        <v>0</v>
      </c>
      <c r="BU292" s="2">
        <v>0</v>
      </c>
      <c r="BV292" s="2">
        <v>0</v>
      </c>
      <c r="BW292" s="2">
        <v>0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287.8</v>
      </c>
      <c r="CH292" s="2">
        <v>0</v>
      </c>
      <c r="CI292" s="2">
        <v>0</v>
      </c>
      <c r="CJ292" s="2">
        <v>0</v>
      </c>
      <c r="CK292" t="s">
        <v>32</v>
      </c>
      <c r="CL292" t="s">
        <v>2378</v>
      </c>
      <c r="CM292" t="s">
        <v>2377</v>
      </c>
      <c r="CN292" t="s">
        <v>2374</v>
      </c>
    </row>
    <row r="293" spans="1:92" x14ac:dyDescent="0.25">
      <c r="A293" t="s">
        <v>18</v>
      </c>
      <c r="B293" t="s">
        <v>1539</v>
      </c>
      <c r="C293" t="str">
        <f t="shared" si="4"/>
        <v>000001130059-2021-20211231Termoli</v>
      </c>
      <c r="D293" t="s">
        <v>228</v>
      </c>
      <c r="E293" t="s">
        <v>229</v>
      </c>
      <c r="F293" t="s">
        <v>76</v>
      </c>
      <c r="G293" t="s">
        <v>1368</v>
      </c>
      <c r="H293" t="s">
        <v>1367</v>
      </c>
      <c r="I293" t="s">
        <v>1297</v>
      </c>
      <c r="J293" t="s">
        <v>1298</v>
      </c>
      <c r="K293" t="s">
        <v>1299</v>
      </c>
      <c r="L293" t="s">
        <v>1300</v>
      </c>
      <c r="M293" t="s">
        <v>1301</v>
      </c>
      <c r="N293" t="s">
        <v>1245</v>
      </c>
      <c r="O293" t="s">
        <v>1371</v>
      </c>
      <c r="P293" t="s">
        <v>1371</v>
      </c>
      <c r="Q293" t="s">
        <v>1373</v>
      </c>
      <c r="R293" t="s">
        <v>1428</v>
      </c>
      <c r="S293" t="s">
        <v>51</v>
      </c>
      <c r="T293" t="s">
        <v>52</v>
      </c>
      <c r="U293" t="s">
        <v>230</v>
      </c>
      <c r="V293" t="s">
        <v>230</v>
      </c>
      <c r="W293" t="s">
        <v>229</v>
      </c>
      <c r="X293" t="s">
        <v>1391</v>
      </c>
      <c r="Y293" t="s">
        <v>1345</v>
      </c>
      <c r="Z293" t="s">
        <v>1380</v>
      </c>
      <c r="AA293" t="s">
        <v>1381</v>
      </c>
      <c r="AB293" t="s">
        <v>32</v>
      </c>
      <c r="AC293" t="s">
        <v>87</v>
      </c>
      <c r="AD293" t="s">
        <v>87</v>
      </c>
      <c r="AE293" s="35"/>
      <c r="AF293" t="s">
        <v>1382</v>
      </c>
      <c r="AG293" t="s">
        <v>87</v>
      </c>
      <c r="AH293" t="s">
        <v>1310</v>
      </c>
      <c r="AI293" t="s">
        <v>1383</v>
      </c>
      <c r="AJ293" t="s">
        <v>1383</v>
      </c>
      <c r="AK293" t="s">
        <v>85</v>
      </c>
      <c r="AL293" t="s">
        <v>1258</v>
      </c>
      <c r="AM293" t="s">
        <v>1375</v>
      </c>
      <c r="AN293" t="s">
        <v>1376</v>
      </c>
      <c r="AO293" t="s">
        <v>1384</v>
      </c>
      <c r="AP293" t="s">
        <v>1476</v>
      </c>
      <c r="AQ293" t="s">
        <v>1316</v>
      </c>
      <c r="AR293" t="s">
        <v>1317</v>
      </c>
      <c r="AS293" t="s">
        <v>1318</v>
      </c>
      <c r="AT293" t="s">
        <v>1319</v>
      </c>
      <c r="AU293" t="s">
        <v>1320</v>
      </c>
      <c r="AV293" t="s">
        <v>88</v>
      </c>
      <c r="AW293" t="s">
        <v>89</v>
      </c>
      <c r="AX293">
        <v>11</v>
      </c>
      <c r="AY293" t="s">
        <v>1310</v>
      </c>
      <c r="AZ293">
        <v>50</v>
      </c>
      <c r="BA293">
        <v>50</v>
      </c>
      <c r="BC293" t="s">
        <v>1269</v>
      </c>
      <c r="BD293" t="s">
        <v>1269</v>
      </c>
      <c r="BE293" t="s">
        <v>77</v>
      </c>
      <c r="BF293" t="s">
        <v>31</v>
      </c>
      <c r="BG293" t="s">
        <v>78</v>
      </c>
      <c r="BH293" t="s">
        <v>32</v>
      </c>
      <c r="BI293" t="s">
        <v>1270</v>
      </c>
      <c r="BJ293" t="s">
        <v>1271</v>
      </c>
      <c r="BK293" s="2">
        <v>0</v>
      </c>
      <c r="BL293" s="2">
        <v>0</v>
      </c>
      <c r="BM293" s="2">
        <v>0</v>
      </c>
      <c r="BN293" s="2">
        <v>1283.97</v>
      </c>
      <c r="BO293" s="2">
        <v>-5.35</v>
      </c>
      <c r="BP293" s="2">
        <v>0</v>
      </c>
      <c r="BQ293" s="2">
        <v>1278.6199999999999</v>
      </c>
      <c r="BR293" s="2">
        <v>1541.33</v>
      </c>
      <c r="BS293" s="2">
        <v>0</v>
      </c>
      <c r="BT293" s="2">
        <v>0</v>
      </c>
      <c r="BU293" s="2">
        <v>0</v>
      </c>
      <c r="BV293" s="2">
        <v>0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0</v>
      </c>
      <c r="CE293" s="2">
        <v>0</v>
      </c>
      <c r="CF293" s="2">
        <v>-257.36</v>
      </c>
      <c r="CG293" s="2">
        <v>0</v>
      </c>
      <c r="CH293" s="2">
        <v>0</v>
      </c>
      <c r="CI293" s="2">
        <v>0</v>
      </c>
      <c r="CJ293" s="2">
        <v>0</v>
      </c>
      <c r="CK293" t="s">
        <v>32</v>
      </c>
      <c r="CL293" t="s">
        <v>2378</v>
      </c>
      <c r="CM293" t="s">
        <v>2377</v>
      </c>
      <c r="CN293" t="s">
        <v>2374</v>
      </c>
    </row>
    <row r="294" spans="1:92" x14ac:dyDescent="0.25">
      <c r="A294" t="s">
        <v>18</v>
      </c>
      <c r="B294" t="s">
        <v>1540</v>
      </c>
      <c r="C294" t="str">
        <f t="shared" si="4"/>
        <v>000001130060-2021-20210701Termoli</v>
      </c>
      <c r="D294" t="s">
        <v>231</v>
      </c>
      <c r="E294" t="s">
        <v>232</v>
      </c>
      <c r="F294" t="s">
        <v>76</v>
      </c>
      <c r="G294" t="s">
        <v>1425</v>
      </c>
      <c r="H294" t="s">
        <v>1367</v>
      </c>
      <c r="I294" t="s">
        <v>1297</v>
      </c>
      <c r="J294" t="s">
        <v>1298</v>
      </c>
      <c r="K294" t="s">
        <v>1299</v>
      </c>
      <c r="L294" t="s">
        <v>1300</v>
      </c>
      <c r="M294" t="s">
        <v>1301</v>
      </c>
      <c r="N294" t="s">
        <v>1245</v>
      </c>
      <c r="O294" t="s">
        <v>1425</v>
      </c>
      <c r="P294" t="s">
        <v>1343</v>
      </c>
      <c r="Q294" t="s">
        <v>1373</v>
      </c>
      <c r="R294" t="s">
        <v>1428</v>
      </c>
      <c r="S294" t="s">
        <v>51</v>
      </c>
      <c r="T294" t="s">
        <v>52</v>
      </c>
      <c r="U294" t="s">
        <v>233</v>
      </c>
      <c r="V294" t="s">
        <v>233</v>
      </c>
      <c r="W294" t="s">
        <v>232</v>
      </c>
      <c r="X294" t="s">
        <v>1391</v>
      </c>
      <c r="Y294" t="s">
        <v>1345</v>
      </c>
      <c r="Z294" t="s">
        <v>1380</v>
      </c>
      <c r="AA294" t="s">
        <v>1381</v>
      </c>
      <c r="AB294" t="s">
        <v>32</v>
      </c>
      <c r="AC294" t="s">
        <v>87</v>
      </c>
      <c r="AD294" t="s">
        <v>87</v>
      </c>
      <c r="AE294" s="35"/>
      <c r="AF294" t="s">
        <v>1382</v>
      </c>
      <c r="AG294" t="s">
        <v>87</v>
      </c>
      <c r="AH294" t="s">
        <v>1310</v>
      </c>
      <c r="AI294" t="s">
        <v>1383</v>
      </c>
      <c r="AJ294" t="s">
        <v>1383</v>
      </c>
      <c r="AK294" t="s">
        <v>85</v>
      </c>
      <c r="AL294" t="s">
        <v>1258</v>
      </c>
      <c r="AM294" t="s">
        <v>1312</v>
      </c>
      <c r="AN294" t="s">
        <v>1313</v>
      </c>
      <c r="AO294" t="s">
        <v>1384</v>
      </c>
      <c r="AP294" t="s">
        <v>1534</v>
      </c>
      <c r="AQ294" t="s">
        <v>1316</v>
      </c>
      <c r="AR294" t="s">
        <v>1317</v>
      </c>
      <c r="AS294" t="s">
        <v>1318</v>
      </c>
      <c r="AT294" t="s">
        <v>1319</v>
      </c>
      <c r="AU294" t="s">
        <v>1320</v>
      </c>
      <c r="AV294" t="s">
        <v>88</v>
      </c>
      <c r="AW294" t="s">
        <v>89</v>
      </c>
      <c r="AX294">
        <v>11</v>
      </c>
      <c r="AY294" t="s">
        <v>1310</v>
      </c>
      <c r="AZ294">
        <v>50</v>
      </c>
      <c r="BA294">
        <v>50</v>
      </c>
      <c r="BC294" t="s">
        <v>1269</v>
      </c>
      <c r="BD294" t="s">
        <v>1269</v>
      </c>
      <c r="BE294" t="s">
        <v>77</v>
      </c>
      <c r="BF294" t="s">
        <v>31</v>
      </c>
      <c r="BG294" t="s">
        <v>78</v>
      </c>
      <c r="BH294" t="s">
        <v>32</v>
      </c>
      <c r="BI294" t="s">
        <v>1270</v>
      </c>
      <c r="BJ294" t="s">
        <v>1271</v>
      </c>
      <c r="BK294" s="2">
        <v>0</v>
      </c>
      <c r="BL294" s="2">
        <v>0</v>
      </c>
      <c r="BM294" s="2">
        <v>0</v>
      </c>
      <c r="BN294" s="2">
        <v>248.85</v>
      </c>
      <c r="BO294" s="2">
        <v>-6.22</v>
      </c>
      <c r="BP294" s="2">
        <v>0</v>
      </c>
      <c r="BQ294" s="2">
        <v>242.63</v>
      </c>
      <c r="BR294" s="2">
        <v>0</v>
      </c>
      <c r="BS294" s="2">
        <v>0</v>
      </c>
      <c r="BT294" s="2">
        <v>0</v>
      </c>
      <c r="BU294" s="2">
        <v>0</v>
      </c>
      <c r="BV294" s="2">
        <v>0</v>
      </c>
      <c r="BW294" s="2">
        <v>0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248.85</v>
      </c>
      <c r="CH294" s="2">
        <v>0</v>
      </c>
      <c r="CI294" s="2">
        <v>0</v>
      </c>
      <c r="CJ294" s="2">
        <v>0</v>
      </c>
      <c r="CK294" t="s">
        <v>32</v>
      </c>
      <c r="CL294" t="s">
        <v>2378</v>
      </c>
      <c r="CM294" t="s">
        <v>2377</v>
      </c>
      <c r="CN294" t="s">
        <v>2374</v>
      </c>
    </row>
    <row r="295" spans="1:92" x14ac:dyDescent="0.25">
      <c r="A295" t="s">
        <v>18</v>
      </c>
      <c r="B295" t="s">
        <v>1540</v>
      </c>
      <c r="C295" t="str">
        <f t="shared" si="4"/>
        <v>000001130060-2021-20210801Termoli</v>
      </c>
      <c r="D295" t="s">
        <v>231</v>
      </c>
      <c r="E295" t="s">
        <v>232</v>
      </c>
      <c r="F295" t="s">
        <v>76</v>
      </c>
      <c r="G295" t="s">
        <v>1426</v>
      </c>
      <c r="H295" t="s">
        <v>1367</v>
      </c>
      <c r="I295" t="s">
        <v>1297</v>
      </c>
      <c r="J295" t="s">
        <v>1298</v>
      </c>
      <c r="K295" t="s">
        <v>1299</v>
      </c>
      <c r="L295" t="s">
        <v>1300</v>
      </c>
      <c r="M295" t="s">
        <v>1301</v>
      </c>
      <c r="N295" t="s">
        <v>1245</v>
      </c>
      <c r="O295" t="s">
        <v>1426</v>
      </c>
      <c r="P295" t="s">
        <v>1343</v>
      </c>
      <c r="Q295" t="s">
        <v>1373</v>
      </c>
      <c r="R295" t="s">
        <v>1428</v>
      </c>
      <c r="S295" t="s">
        <v>51</v>
      </c>
      <c r="T295" t="s">
        <v>52</v>
      </c>
      <c r="U295" t="s">
        <v>233</v>
      </c>
      <c r="V295" t="s">
        <v>233</v>
      </c>
      <c r="W295" t="s">
        <v>232</v>
      </c>
      <c r="X295" t="s">
        <v>1391</v>
      </c>
      <c r="Y295" t="s">
        <v>1345</v>
      </c>
      <c r="Z295" t="s">
        <v>1380</v>
      </c>
      <c r="AA295" t="s">
        <v>1381</v>
      </c>
      <c r="AB295" t="s">
        <v>32</v>
      </c>
      <c r="AC295" t="s">
        <v>87</v>
      </c>
      <c r="AD295" t="s">
        <v>87</v>
      </c>
      <c r="AE295" s="35"/>
      <c r="AF295" t="s">
        <v>1382</v>
      </c>
      <c r="AG295" t="s">
        <v>87</v>
      </c>
      <c r="AH295" t="s">
        <v>1310</v>
      </c>
      <c r="AI295" t="s">
        <v>1383</v>
      </c>
      <c r="AJ295" t="s">
        <v>1383</v>
      </c>
      <c r="AK295" t="s">
        <v>85</v>
      </c>
      <c r="AL295" t="s">
        <v>1258</v>
      </c>
      <c r="AM295" t="s">
        <v>1312</v>
      </c>
      <c r="AN295" t="s">
        <v>1313</v>
      </c>
      <c r="AO295" t="s">
        <v>1384</v>
      </c>
      <c r="AP295" t="s">
        <v>1534</v>
      </c>
      <c r="AQ295" t="s">
        <v>1316</v>
      </c>
      <c r="AR295" t="s">
        <v>1317</v>
      </c>
      <c r="AS295" t="s">
        <v>1318</v>
      </c>
      <c r="AT295" t="s">
        <v>1319</v>
      </c>
      <c r="AU295" t="s">
        <v>1320</v>
      </c>
      <c r="AV295" t="s">
        <v>88</v>
      </c>
      <c r="AW295" t="s">
        <v>89</v>
      </c>
      <c r="AX295">
        <v>11</v>
      </c>
      <c r="AY295" t="s">
        <v>1310</v>
      </c>
      <c r="AZ295">
        <v>50</v>
      </c>
      <c r="BA295">
        <v>50</v>
      </c>
      <c r="BC295" t="s">
        <v>1269</v>
      </c>
      <c r="BD295" t="s">
        <v>1269</v>
      </c>
      <c r="BE295" t="s">
        <v>77</v>
      </c>
      <c r="BF295" t="s">
        <v>31</v>
      </c>
      <c r="BG295" t="s">
        <v>78</v>
      </c>
      <c r="BH295" t="s">
        <v>32</v>
      </c>
      <c r="BI295" t="s">
        <v>1270</v>
      </c>
      <c r="BJ295" t="s">
        <v>1271</v>
      </c>
      <c r="BK295" s="2">
        <v>0</v>
      </c>
      <c r="BL295" s="2">
        <v>0</v>
      </c>
      <c r="BM295" s="2">
        <v>0</v>
      </c>
      <c r="BN295" s="2">
        <v>107.28</v>
      </c>
      <c r="BO295" s="2">
        <v>-2.2400000000000002</v>
      </c>
      <c r="BP295" s="2">
        <v>0</v>
      </c>
      <c r="BQ295" s="2">
        <v>105.04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107.28</v>
      </c>
      <c r="CH295" s="2">
        <v>0</v>
      </c>
      <c r="CI295" s="2">
        <v>0</v>
      </c>
      <c r="CJ295" s="2">
        <v>0</v>
      </c>
      <c r="CK295" t="s">
        <v>32</v>
      </c>
      <c r="CL295" t="s">
        <v>2378</v>
      </c>
      <c r="CM295" t="s">
        <v>2377</v>
      </c>
      <c r="CN295" t="s">
        <v>2374</v>
      </c>
    </row>
    <row r="296" spans="1:92" x14ac:dyDescent="0.25">
      <c r="A296" t="s">
        <v>18</v>
      </c>
      <c r="B296" t="s">
        <v>1540</v>
      </c>
      <c r="C296" t="str">
        <f t="shared" si="4"/>
        <v>000001130060-2021-20211101Termoli</v>
      </c>
      <c r="D296" t="s">
        <v>231</v>
      </c>
      <c r="E296" t="s">
        <v>232</v>
      </c>
      <c r="F296" t="s">
        <v>76</v>
      </c>
      <c r="G296" t="s">
        <v>1367</v>
      </c>
      <c r="H296" t="s">
        <v>1368</v>
      </c>
      <c r="I296" t="s">
        <v>1297</v>
      </c>
      <c r="J296" t="s">
        <v>1298</v>
      </c>
      <c r="K296" t="s">
        <v>1299</v>
      </c>
      <c r="L296" t="s">
        <v>1300</v>
      </c>
      <c r="M296" t="s">
        <v>1301</v>
      </c>
      <c r="N296" t="s">
        <v>1245</v>
      </c>
      <c r="O296" t="s">
        <v>1367</v>
      </c>
      <c r="P296" t="s">
        <v>1343</v>
      </c>
      <c r="Q296" t="s">
        <v>1373</v>
      </c>
      <c r="R296" t="s">
        <v>1428</v>
      </c>
      <c r="S296" t="s">
        <v>51</v>
      </c>
      <c r="T296" t="s">
        <v>52</v>
      </c>
      <c r="U296" t="s">
        <v>233</v>
      </c>
      <c r="V296" t="s">
        <v>233</v>
      </c>
      <c r="W296" t="s">
        <v>232</v>
      </c>
      <c r="X296" t="s">
        <v>1391</v>
      </c>
      <c r="Y296" t="s">
        <v>1345</v>
      </c>
      <c r="Z296" t="s">
        <v>1380</v>
      </c>
      <c r="AA296" t="s">
        <v>1381</v>
      </c>
      <c r="AB296" t="s">
        <v>32</v>
      </c>
      <c r="AC296" t="s">
        <v>87</v>
      </c>
      <c r="AD296" t="s">
        <v>87</v>
      </c>
      <c r="AE296" s="35"/>
      <c r="AF296" t="s">
        <v>1382</v>
      </c>
      <c r="AG296" t="s">
        <v>87</v>
      </c>
      <c r="AH296" t="s">
        <v>1310</v>
      </c>
      <c r="AI296" t="s">
        <v>1383</v>
      </c>
      <c r="AJ296" t="s">
        <v>1383</v>
      </c>
      <c r="AK296" t="s">
        <v>85</v>
      </c>
      <c r="AL296" t="s">
        <v>1258</v>
      </c>
      <c r="AM296" t="s">
        <v>1312</v>
      </c>
      <c r="AN296" t="s">
        <v>1313</v>
      </c>
      <c r="AO296" t="s">
        <v>1384</v>
      </c>
      <c r="AP296" t="s">
        <v>1534</v>
      </c>
      <c r="AQ296" t="s">
        <v>1316</v>
      </c>
      <c r="AR296" t="s">
        <v>1317</v>
      </c>
      <c r="AS296" t="s">
        <v>1318</v>
      </c>
      <c r="AT296" t="s">
        <v>1319</v>
      </c>
      <c r="AU296" t="s">
        <v>1320</v>
      </c>
      <c r="AV296" t="s">
        <v>88</v>
      </c>
      <c r="AW296" t="s">
        <v>89</v>
      </c>
      <c r="AX296">
        <v>11</v>
      </c>
      <c r="AY296" t="s">
        <v>1310</v>
      </c>
      <c r="AZ296">
        <v>50</v>
      </c>
      <c r="BA296">
        <v>50</v>
      </c>
      <c r="BC296" t="s">
        <v>1269</v>
      </c>
      <c r="BD296" t="s">
        <v>1269</v>
      </c>
      <c r="BE296" t="s">
        <v>77</v>
      </c>
      <c r="BF296" t="s">
        <v>31</v>
      </c>
      <c r="BG296" t="s">
        <v>78</v>
      </c>
      <c r="BH296" t="s">
        <v>32</v>
      </c>
      <c r="BI296" t="s">
        <v>1270</v>
      </c>
      <c r="BJ296" t="s">
        <v>1271</v>
      </c>
      <c r="BK296" s="2">
        <v>0</v>
      </c>
      <c r="BL296" s="2">
        <v>0</v>
      </c>
      <c r="BM296" s="2">
        <v>0</v>
      </c>
      <c r="BN296" s="2">
        <v>107.37</v>
      </c>
      <c r="BO296" s="2">
        <v>-0.89</v>
      </c>
      <c r="BP296" s="2">
        <v>0</v>
      </c>
      <c r="BQ296" s="2">
        <v>106.48</v>
      </c>
      <c r="BR296" s="2">
        <v>567.73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0</v>
      </c>
      <c r="CE296" s="2">
        <v>0</v>
      </c>
      <c r="CF296" s="2">
        <v>-567.73</v>
      </c>
      <c r="CG296" s="2">
        <v>107.37</v>
      </c>
      <c r="CH296" s="2">
        <v>0</v>
      </c>
      <c r="CI296" s="2">
        <v>0</v>
      </c>
      <c r="CJ296" s="2">
        <v>0</v>
      </c>
      <c r="CK296" t="s">
        <v>32</v>
      </c>
      <c r="CL296" t="s">
        <v>2378</v>
      </c>
      <c r="CM296" t="s">
        <v>2377</v>
      </c>
      <c r="CN296" t="s">
        <v>2374</v>
      </c>
    </row>
    <row r="297" spans="1:92" x14ac:dyDescent="0.25">
      <c r="A297" t="s">
        <v>18</v>
      </c>
      <c r="B297" t="s">
        <v>1540</v>
      </c>
      <c r="C297" t="str">
        <f t="shared" si="4"/>
        <v>000001130060-2021-20211130Termoli</v>
      </c>
      <c r="D297" t="s">
        <v>231</v>
      </c>
      <c r="E297" t="s">
        <v>232</v>
      </c>
      <c r="F297" t="s">
        <v>76</v>
      </c>
      <c r="G297" t="s">
        <v>1369</v>
      </c>
      <c r="H297" t="s">
        <v>1367</v>
      </c>
      <c r="I297" t="s">
        <v>1297</v>
      </c>
      <c r="J297" t="s">
        <v>1298</v>
      </c>
      <c r="K297" t="s">
        <v>1299</v>
      </c>
      <c r="L297" t="s">
        <v>1300</v>
      </c>
      <c r="M297" t="s">
        <v>1301</v>
      </c>
      <c r="N297" t="s">
        <v>1245</v>
      </c>
      <c r="O297" t="s">
        <v>1370</v>
      </c>
      <c r="P297" t="s">
        <v>1370</v>
      </c>
      <c r="Q297" t="s">
        <v>1373</v>
      </c>
      <c r="R297" t="s">
        <v>1428</v>
      </c>
      <c r="S297" t="s">
        <v>51</v>
      </c>
      <c r="T297" t="s">
        <v>52</v>
      </c>
      <c r="U297" t="s">
        <v>233</v>
      </c>
      <c r="V297" t="s">
        <v>233</v>
      </c>
      <c r="W297" t="s">
        <v>232</v>
      </c>
      <c r="X297" t="s">
        <v>1391</v>
      </c>
      <c r="Y297" t="s">
        <v>1345</v>
      </c>
      <c r="Z297" t="s">
        <v>1380</v>
      </c>
      <c r="AA297" t="s">
        <v>1381</v>
      </c>
      <c r="AB297" t="s">
        <v>32</v>
      </c>
      <c r="AC297" t="s">
        <v>87</v>
      </c>
      <c r="AD297" t="s">
        <v>87</v>
      </c>
      <c r="AE297" s="35"/>
      <c r="AF297" t="s">
        <v>1382</v>
      </c>
      <c r="AG297" t="s">
        <v>87</v>
      </c>
      <c r="AH297" t="s">
        <v>1310</v>
      </c>
      <c r="AI297" t="s">
        <v>1383</v>
      </c>
      <c r="AJ297" t="s">
        <v>1383</v>
      </c>
      <c r="AK297" t="s">
        <v>85</v>
      </c>
      <c r="AL297" t="s">
        <v>1258</v>
      </c>
      <c r="AM297" t="s">
        <v>1312</v>
      </c>
      <c r="AN297" t="s">
        <v>1313</v>
      </c>
      <c r="AO297" t="s">
        <v>1384</v>
      </c>
      <c r="AP297" t="s">
        <v>1534</v>
      </c>
      <c r="AQ297" t="s">
        <v>1316</v>
      </c>
      <c r="AR297" t="s">
        <v>1317</v>
      </c>
      <c r="AS297" t="s">
        <v>1318</v>
      </c>
      <c r="AT297" t="s">
        <v>1319</v>
      </c>
      <c r="AU297" t="s">
        <v>1320</v>
      </c>
      <c r="AV297" t="s">
        <v>88</v>
      </c>
      <c r="AW297" t="s">
        <v>89</v>
      </c>
      <c r="AX297">
        <v>11</v>
      </c>
      <c r="AY297" t="s">
        <v>1310</v>
      </c>
      <c r="AZ297">
        <v>50</v>
      </c>
      <c r="BA297">
        <v>50</v>
      </c>
      <c r="BC297" t="s">
        <v>1269</v>
      </c>
      <c r="BD297" t="s">
        <v>1269</v>
      </c>
      <c r="BE297" t="s">
        <v>77</v>
      </c>
      <c r="BF297" t="s">
        <v>31</v>
      </c>
      <c r="BG297" t="s">
        <v>78</v>
      </c>
      <c r="BH297" t="s">
        <v>32</v>
      </c>
      <c r="BI297" t="s">
        <v>1270</v>
      </c>
      <c r="BJ297" t="s">
        <v>1271</v>
      </c>
      <c r="BK297" s="2">
        <v>0</v>
      </c>
      <c r="BL297" s="2">
        <v>0</v>
      </c>
      <c r="BM297" s="2">
        <v>0</v>
      </c>
      <c r="BN297" s="2">
        <v>211.6</v>
      </c>
      <c r="BO297" s="2">
        <v>-2.65</v>
      </c>
      <c r="BP297" s="2">
        <v>0</v>
      </c>
      <c r="BQ297" s="2">
        <v>208.95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211.6</v>
      </c>
      <c r="CH297" s="2">
        <v>0</v>
      </c>
      <c r="CI297" s="2">
        <v>0</v>
      </c>
      <c r="CJ297" s="2">
        <v>0</v>
      </c>
      <c r="CK297" t="s">
        <v>32</v>
      </c>
      <c r="CL297" t="s">
        <v>2378</v>
      </c>
      <c r="CM297" t="s">
        <v>2377</v>
      </c>
      <c r="CN297" t="s">
        <v>2374</v>
      </c>
    </row>
    <row r="298" spans="1:92" x14ac:dyDescent="0.25">
      <c r="A298" t="s">
        <v>18</v>
      </c>
      <c r="B298" t="s">
        <v>1540</v>
      </c>
      <c r="C298" t="str">
        <f t="shared" si="4"/>
        <v>000001130060-2021-20211231Termoli</v>
      </c>
      <c r="D298" t="s">
        <v>231</v>
      </c>
      <c r="E298" t="s">
        <v>232</v>
      </c>
      <c r="F298" t="s">
        <v>76</v>
      </c>
      <c r="G298" t="s">
        <v>1368</v>
      </c>
      <c r="H298" t="s">
        <v>1367</v>
      </c>
      <c r="I298" t="s">
        <v>1297</v>
      </c>
      <c r="J298" t="s">
        <v>1298</v>
      </c>
      <c r="K298" t="s">
        <v>1299</v>
      </c>
      <c r="L298" t="s">
        <v>1300</v>
      </c>
      <c r="M298" t="s">
        <v>1301</v>
      </c>
      <c r="N298" t="s">
        <v>1245</v>
      </c>
      <c r="O298" t="s">
        <v>1371</v>
      </c>
      <c r="P298" t="s">
        <v>1371</v>
      </c>
      <c r="Q298" t="s">
        <v>1373</v>
      </c>
      <c r="R298" t="s">
        <v>1428</v>
      </c>
      <c r="S298" t="s">
        <v>51</v>
      </c>
      <c r="T298" t="s">
        <v>52</v>
      </c>
      <c r="U298" t="s">
        <v>233</v>
      </c>
      <c r="V298" t="s">
        <v>233</v>
      </c>
      <c r="W298" t="s">
        <v>232</v>
      </c>
      <c r="X298" t="s">
        <v>1391</v>
      </c>
      <c r="Y298" t="s">
        <v>1345</v>
      </c>
      <c r="Z298" t="s">
        <v>1380</v>
      </c>
      <c r="AA298" t="s">
        <v>1381</v>
      </c>
      <c r="AB298" t="s">
        <v>32</v>
      </c>
      <c r="AC298" t="s">
        <v>87</v>
      </c>
      <c r="AD298" t="s">
        <v>87</v>
      </c>
      <c r="AE298" s="35"/>
      <c r="AF298" t="s">
        <v>1382</v>
      </c>
      <c r="AG298" t="s">
        <v>87</v>
      </c>
      <c r="AH298" t="s">
        <v>1310</v>
      </c>
      <c r="AI298" t="s">
        <v>1383</v>
      </c>
      <c r="AJ298" t="s">
        <v>1383</v>
      </c>
      <c r="AK298" t="s">
        <v>85</v>
      </c>
      <c r="AL298" t="s">
        <v>1258</v>
      </c>
      <c r="AM298" t="s">
        <v>1312</v>
      </c>
      <c r="AN298" t="s">
        <v>1313</v>
      </c>
      <c r="AO298" t="s">
        <v>1384</v>
      </c>
      <c r="AP298" t="s">
        <v>1534</v>
      </c>
      <c r="AQ298" t="s">
        <v>1316</v>
      </c>
      <c r="AR298" t="s">
        <v>1317</v>
      </c>
      <c r="AS298" t="s">
        <v>1318</v>
      </c>
      <c r="AT298" t="s">
        <v>1319</v>
      </c>
      <c r="AU298" t="s">
        <v>1320</v>
      </c>
      <c r="AV298" t="s">
        <v>88</v>
      </c>
      <c r="AW298" t="s">
        <v>89</v>
      </c>
      <c r="AX298">
        <v>11</v>
      </c>
      <c r="AY298" t="s">
        <v>1310</v>
      </c>
      <c r="AZ298">
        <v>50</v>
      </c>
      <c r="BA298">
        <v>50</v>
      </c>
      <c r="BC298" t="s">
        <v>1269</v>
      </c>
      <c r="BD298" t="s">
        <v>1269</v>
      </c>
      <c r="BE298" t="s">
        <v>77</v>
      </c>
      <c r="BF298" t="s">
        <v>31</v>
      </c>
      <c r="BG298" t="s">
        <v>78</v>
      </c>
      <c r="BH298" t="s">
        <v>32</v>
      </c>
      <c r="BI298" t="s">
        <v>1270</v>
      </c>
      <c r="BJ298" t="s">
        <v>1271</v>
      </c>
      <c r="BK298" s="2">
        <v>0</v>
      </c>
      <c r="BL298" s="2">
        <v>0</v>
      </c>
      <c r="BM298" s="2">
        <v>0</v>
      </c>
      <c r="BN298" s="2">
        <v>2888.87</v>
      </c>
      <c r="BO298" s="2">
        <v>-12.04</v>
      </c>
      <c r="BP298" s="2">
        <v>0</v>
      </c>
      <c r="BQ298" s="2">
        <v>2876.83</v>
      </c>
      <c r="BR298" s="2">
        <v>2996.24</v>
      </c>
      <c r="BS298" s="2">
        <v>0</v>
      </c>
      <c r="BT298" s="2">
        <v>0</v>
      </c>
      <c r="BU298" s="2">
        <v>0</v>
      </c>
      <c r="BV298" s="2">
        <v>0</v>
      </c>
      <c r="BW298" s="2">
        <v>0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0</v>
      </c>
      <c r="CE298" s="2">
        <v>0</v>
      </c>
      <c r="CF298" s="2">
        <v>-107.37</v>
      </c>
      <c r="CG298" s="2">
        <v>0</v>
      </c>
      <c r="CH298" s="2">
        <v>0</v>
      </c>
      <c r="CI298" s="2">
        <v>0</v>
      </c>
      <c r="CJ298" s="2">
        <v>0</v>
      </c>
      <c r="CK298" t="s">
        <v>32</v>
      </c>
      <c r="CL298" t="s">
        <v>2378</v>
      </c>
      <c r="CM298" t="s">
        <v>2377</v>
      </c>
      <c r="CN298" t="s">
        <v>2374</v>
      </c>
    </row>
    <row r="299" spans="1:92" x14ac:dyDescent="0.25">
      <c r="A299" t="s">
        <v>18</v>
      </c>
      <c r="B299" t="s">
        <v>1541</v>
      </c>
      <c r="C299" t="str">
        <f t="shared" si="4"/>
        <v>000001130061-2021-20210801Termoli</v>
      </c>
      <c r="D299" t="s">
        <v>234</v>
      </c>
      <c r="E299" t="s">
        <v>235</v>
      </c>
      <c r="F299" t="s">
        <v>76</v>
      </c>
      <c r="G299" t="s">
        <v>1426</v>
      </c>
      <c r="H299" t="s">
        <v>1367</v>
      </c>
      <c r="I299" t="s">
        <v>1297</v>
      </c>
      <c r="J299" t="s">
        <v>1298</v>
      </c>
      <c r="K299" t="s">
        <v>1299</v>
      </c>
      <c r="L299" t="s">
        <v>1300</v>
      </c>
      <c r="M299" t="s">
        <v>1301</v>
      </c>
      <c r="N299" t="s">
        <v>1245</v>
      </c>
      <c r="O299" t="s">
        <v>1426</v>
      </c>
      <c r="P299" t="s">
        <v>1343</v>
      </c>
      <c r="Q299" t="s">
        <v>1373</v>
      </c>
      <c r="R299" t="s">
        <v>1428</v>
      </c>
      <c r="S299" t="s">
        <v>51</v>
      </c>
      <c r="T299" t="s">
        <v>52</v>
      </c>
      <c r="U299" t="s">
        <v>236</v>
      </c>
      <c r="V299" t="s">
        <v>236</v>
      </c>
      <c r="W299" t="s">
        <v>235</v>
      </c>
      <c r="X299" t="s">
        <v>1391</v>
      </c>
      <c r="Y299" t="s">
        <v>1345</v>
      </c>
      <c r="Z299" t="s">
        <v>1380</v>
      </c>
      <c r="AA299" t="s">
        <v>1381</v>
      </c>
      <c r="AB299" t="s">
        <v>32</v>
      </c>
      <c r="AC299" t="s">
        <v>87</v>
      </c>
      <c r="AD299" t="s">
        <v>87</v>
      </c>
      <c r="AE299" s="35"/>
      <c r="AF299" t="s">
        <v>1382</v>
      </c>
      <c r="AG299" t="s">
        <v>87</v>
      </c>
      <c r="AH299" t="s">
        <v>1310</v>
      </c>
      <c r="AI299" t="s">
        <v>1383</v>
      </c>
      <c r="AJ299" t="s">
        <v>1383</v>
      </c>
      <c r="AK299" t="s">
        <v>85</v>
      </c>
      <c r="AL299" t="s">
        <v>1258</v>
      </c>
      <c r="AM299" t="s">
        <v>1392</v>
      </c>
      <c r="AN299" t="s">
        <v>1393</v>
      </c>
      <c r="AO299" t="s">
        <v>1384</v>
      </c>
      <c r="AP299" t="s">
        <v>1465</v>
      </c>
      <c r="AQ299" t="s">
        <v>1316</v>
      </c>
      <c r="AR299" t="s">
        <v>1317</v>
      </c>
      <c r="AS299" t="s">
        <v>1318</v>
      </c>
      <c r="AT299" t="s">
        <v>1319</v>
      </c>
      <c r="AU299" t="s">
        <v>1320</v>
      </c>
      <c r="AV299" t="s">
        <v>88</v>
      </c>
      <c r="AW299" t="s">
        <v>89</v>
      </c>
      <c r="AX299">
        <v>11</v>
      </c>
      <c r="AY299" t="s">
        <v>1310</v>
      </c>
      <c r="AZ299">
        <v>50</v>
      </c>
      <c r="BA299">
        <v>50</v>
      </c>
      <c r="BC299" t="s">
        <v>1269</v>
      </c>
      <c r="BD299" t="s">
        <v>1269</v>
      </c>
      <c r="BE299" t="s">
        <v>77</v>
      </c>
      <c r="BF299" t="s">
        <v>31</v>
      </c>
      <c r="BG299" t="s">
        <v>78</v>
      </c>
      <c r="BH299" t="s">
        <v>32</v>
      </c>
      <c r="BI299" t="s">
        <v>1270</v>
      </c>
      <c r="BJ299" t="s">
        <v>1271</v>
      </c>
      <c r="BK299" s="2">
        <v>0</v>
      </c>
      <c r="BL299" s="2">
        <v>0</v>
      </c>
      <c r="BM299" s="2">
        <v>0</v>
      </c>
      <c r="BN299" s="2">
        <v>123.94</v>
      </c>
      <c r="BO299" s="2">
        <v>-2.58</v>
      </c>
      <c r="BP299" s="2">
        <v>0</v>
      </c>
      <c r="BQ299" s="2">
        <v>121.36</v>
      </c>
      <c r="BR299" s="2">
        <v>0</v>
      </c>
      <c r="BS299" s="2">
        <v>0</v>
      </c>
      <c r="BT299" s="2">
        <v>0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123.94</v>
      </c>
      <c r="CH299" s="2">
        <v>0</v>
      </c>
      <c r="CI299" s="2">
        <v>0</v>
      </c>
      <c r="CJ299" s="2">
        <v>0</v>
      </c>
      <c r="CK299" t="s">
        <v>32</v>
      </c>
      <c r="CL299" t="s">
        <v>2378</v>
      </c>
      <c r="CM299" t="s">
        <v>2377</v>
      </c>
      <c r="CN299" t="s">
        <v>2374</v>
      </c>
    </row>
    <row r="300" spans="1:92" x14ac:dyDescent="0.25">
      <c r="A300" t="s">
        <v>18</v>
      </c>
      <c r="B300" t="s">
        <v>1541</v>
      </c>
      <c r="C300" t="str">
        <f t="shared" si="4"/>
        <v>000001130061-2021-20211101Termoli</v>
      </c>
      <c r="D300" t="s">
        <v>234</v>
      </c>
      <c r="E300" t="s">
        <v>235</v>
      </c>
      <c r="F300" t="s">
        <v>76</v>
      </c>
      <c r="G300" t="s">
        <v>1367</v>
      </c>
      <c r="H300" t="s">
        <v>1367</v>
      </c>
      <c r="I300" t="s">
        <v>1297</v>
      </c>
      <c r="J300" t="s">
        <v>1298</v>
      </c>
      <c r="K300" t="s">
        <v>1299</v>
      </c>
      <c r="L300" t="s">
        <v>1300</v>
      </c>
      <c r="M300" t="s">
        <v>1301</v>
      </c>
      <c r="N300" t="s">
        <v>1245</v>
      </c>
      <c r="O300" t="s">
        <v>1367</v>
      </c>
      <c r="P300" t="s">
        <v>1343</v>
      </c>
      <c r="Q300" t="s">
        <v>1373</v>
      </c>
      <c r="R300" t="s">
        <v>1428</v>
      </c>
      <c r="S300" t="s">
        <v>51</v>
      </c>
      <c r="T300" t="s">
        <v>52</v>
      </c>
      <c r="U300" t="s">
        <v>236</v>
      </c>
      <c r="V300" t="s">
        <v>236</v>
      </c>
      <c r="W300" t="s">
        <v>235</v>
      </c>
      <c r="X300" t="s">
        <v>1391</v>
      </c>
      <c r="Y300" t="s">
        <v>1345</v>
      </c>
      <c r="Z300" t="s">
        <v>1380</v>
      </c>
      <c r="AA300" t="s">
        <v>1381</v>
      </c>
      <c r="AB300" t="s">
        <v>32</v>
      </c>
      <c r="AC300" t="s">
        <v>87</v>
      </c>
      <c r="AD300" t="s">
        <v>87</v>
      </c>
      <c r="AE300" s="35"/>
      <c r="AF300" t="s">
        <v>1382</v>
      </c>
      <c r="AG300" t="s">
        <v>87</v>
      </c>
      <c r="AH300" t="s">
        <v>1310</v>
      </c>
      <c r="AI300" t="s">
        <v>1383</v>
      </c>
      <c r="AJ300" t="s">
        <v>1383</v>
      </c>
      <c r="AK300" t="s">
        <v>85</v>
      </c>
      <c r="AL300" t="s">
        <v>1258</v>
      </c>
      <c r="AM300" t="s">
        <v>1392</v>
      </c>
      <c r="AN300" t="s">
        <v>1393</v>
      </c>
      <c r="AO300" t="s">
        <v>1384</v>
      </c>
      <c r="AP300" t="s">
        <v>1465</v>
      </c>
      <c r="AQ300" t="s">
        <v>1316</v>
      </c>
      <c r="AR300" t="s">
        <v>1317</v>
      </c>
      <c r="AS300" t="s">
        <v>1318</v>
      </c>
      <c r="AT300" t="s">
        <v>1319</v>
      </c>
      <c r="AU300" t="s">
        <v>1320</v>
      </c>
      <c r="AV300" t="s">
        <v>88</v>
      </c>
      <c r="AW300" t="s">
        <v>89</v>
      </c>
      <c r="AX300">
        <v>11</v>
      </c>
      <c r="AY300" t="s">
        <v>1310</v>
      </c>
      <c r="AZ300">
        <v>50</v>
      </c>
      <c r="BA300">
        <v>50</v>
      </c>
      <c r="BC300" t="s">
        <v>1269</v>
      </c>
      <c r="BD300" t="s">
        <v>1269</v>
      </c>
      <c r="BE300" t="s">
        <v>77</v>
      </c>
      <c r="BF300" t="s">
        <v>31</v>
      </c>
      <c r="BG300" t="s">
        <v>32</v>
      </c>
      <c r="BH300" t="s">
        <v>32</v>
      </c>
      <c r="BI300" t="s">
        <v>1270</v>
      </c>
      <c r="BJ300" t="s">
        <v>1271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123.94</v>
      </c>
      <c r="BS300" s="2">
        <v>0</v>
      </c>
      <c r="BT300" s="2">
        <v>0</v>
      </c>
      <c r="BU300" s="2">
        <v>0</v>
      </c>
      <c r="BV300" s="2">
        <v>0</v>
      </c>
      <c r="BW300" s="2">
        <v>0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0</v>
      </c>
      <c r="CE300" s="2">
        <v>0</v>
      </c>
      <c r="CF300" s="2">
        <v>-123.94</v>
      </c>
      <c r="CG300" s="2">
        <v>0</v>
      </c>
      <c r="CH300" s="2">
        <v>0</v>
      </c>
      <c r="CI300" s="2">
        <v>0</v>
      </c>
      <c r="CJ300" s="2">
        <v>0</v>
      </c>
      <c r="CK300" t="s">
        <v>32</v>
      </c>
      <c r="CL300" t="s">
        <v>2378</v>
      </c>
      <c r="CM300" t="s">
        <v>2377</v>
      </c>
      <c r="CN300" t="s">
        <v>2374</v>
      </c>
    </row>
    <row r="301" spans="1:92" x14ac:dyDescent="0.25">
      <c r="A301" t="s">
        <v>18</v>
      </c>
      <c r="B301" t="s">
        <v>1542</v>
      </c>
      <c r="C301" t="str">
        <f t="shared" si="4"/>
        <v>000001130062-2021-20210801Termoli</v>
      </c>
      <c r="D301" t="s">
        <v>237</v>
      </c>
      <c r="E301" t="s">
        <v>238</v>
      </c>
      <c r="F301" t="s">
        <v>76</v>
      </c>
      <c r="G301" t="s">
        <v>1426</v>
      </c>
      <c r="H301" t="s">
        <v>1367</v>
      </c>
      <c r="I301" t="s">
        <v>1297</v>
      </c>
      <c r="J301" t="s">
        <v>1298</v>
      </c>
      <c r="K301" t="s">
        <v>1299</v>
      </c>
      <c r="L301" t="s">
        <v>1300</v>
      </c>
      <c r="M301" t="s">
        <v>1301</v>
      </c>
      <c r="N301" t="s">
        <v>1245</v>
      </c>
      <c r="O301" t="s">
        <v>1426</v>
      </c>
      <c r="P301" t="s">
        <v>1343</v>
      </c>
      <c r="Q301" t="s">
        <v>1373</v>
      </c>
      <c r="R301" t="s">
        <v>1428</v>
      </c>
      <c r="S301" t="s">
        <v>51</v>
      </c>
      <c r="T301" t="s">
        <v>52</v>
      </c>
      <c r="U301" t="s">
        <v>239</v>
      </c>
      <c r="V301" t="s">
        <v>239</v>
      </c>
      <c r="W301" t="s">
        <v>238</v>
      </c>
      <c r="X301" t="s">
        <v>1391</v>
      </c>
      <c r="Y301" t="s">
        <v>1380</v>
      </c>
      <c r="Z301" t="s">
        <v>1380</v>
      </c>
      <c r="AA301" t="s">
        <v>1381</v>
      </c>
      <c r="AB301" t="s">
        <v>87</v>
      </c>
      <c r="AC301" t="s">
        <v>87</v>
      </c>
      <c r="AD301" t="s">
        <v>87</v>
      </c>
      <c r="AE301" s="35"/>
      <c r="AF301" t="s">
        <v>1382</v>
      </c>
      <c r="AG301" t="s">
        <v>87</v>
      </c>
      <c r="AH301" t="s">
        <v>1310</v>
      </c>
      <c r="AI301" t="s">
        <v>1383</v>
      </c>
      <c r="AJ301" t="s">
        <v>1383</v>
      </c>
      <c r="AK301" t="s">
        <v>85</v>
      </c>
      <c r="AL301" t="s">
        <v>1258</v>
      </c>
      <c r="AM301" t="s">
        <v>1511</v>
      </c>
      <c r="AN301" t="s">
        <v>1512</v>
      </c>
      <c r="AO301" t="s">
        <v>1384</v>
      </c>
      <c r="AP301" t="s">
        <v>1465</v>
      </c>
      <c r="AQ301" t="s">
        <v>1316</v>
      </c>
      <c r="AR301" t="s">
        <v>1317</v>
      </c>
      <c r="AS301" t="s">
        <v>1318</v>
      </c>
      <c r="AT301" t="s">
        <v>1319</v>
      </c>
      <c r="AU301" t="s">
        <v>1320</v>
      </c>
      <c r="AV301" t="s">
        <v>88</v>
      </c>
      <c r="AW301" t="s">
        <v>89</v>
      </c>
      <c r="AX301">
        <v>11</v>
      </c>
      <c r="AY301" t="s">
        <v>1310</v>
      </c>
      <c r="AZ301">
        <v>50</v>
      </c>
      <c r="BA301">
        <v>50</v>
      </c>
      <c r="BC301" t="s">
        <v>1269</v>
      </c>
      <c r="BD301" t="s">
        <v>1269</v>
      </c>
      <c r="BE301" t="s">
        <v>77</v>
      </c>
      <c r="BF301" t="s">
        <v>31</v>
      </c>
      <c r="BG301" t="s">
        <v>78</v>
      </c>
      <c r="BH301" t="s">
        <v>32</v>
      </c>
      <c r="BI301" t="s">
        <v>1270</v>
      </c>
      <c r="BJ301" t="s">
        <v>1271</v>
      </c>
      <c r="BK301" s="2">
        <v>0</v>
      </c>
      <c r="BL301" s="2">
        <v>0</v>
      </c>
      <c r="BM301" s="2">
        <v>0</v>
      </c>
      <c r="BN301" s="2">
        <v>165.25</v>
      </c>
      <c r="BO301" s="2">
        <v>-3.44</v>
      </c>
      <c r="BP301" s="2">
        <v>0</v>
      </c>
      <c r="BQ301" s="2">
        <v>161.81</v>
      </c>
      <c r="BR301" s="2">
        <v>0</v>
      </c>
      <c r="BS301" s="2">
        <v>0</v>
      </c>
      <c r="BT301" s="2">
        <v>0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165.25</v>
      </c>
      <c r="CH301" s="2">
        <v>0</v>
      </c>
      <c r="CI301" s="2">
        <v>0</v>
      </c>
      <c r="CJ301" s="2">
        <v>0</v>
      </c>
      <c r="CK301" t="s">
        <v>32</v>
      </c>
      <c r="CL301" t="s">
        <v>2378</v>
      </c>
      <c r="CM301" t="s">
        <v>2377</v>
      </c>
      <c r="CN301" t="s">
        <v>2374</v>
      </c>
    </row>
    <row r="302" spans="1:92" x14ac:dyDescent="0.25">
      <c r="A302" t="s">
        <v>18</v>
      </c>
      <c r="B302" t="s">
        <v>1542</v>
      </c>
      <c r="C302" t="str">
        <f t="shared" si="4"/>
        <v>000001130062-2021-20211101Termoli</v>
      </c>
      <c r="D302" t="s">
        <v>237</v>
      </c>
      <c r="E302" t="s">
        <v>238</v>
      </c>
      <c r="F302" t="s">
        <v>76</v>
      </c>
      <c r="G302" t="s">
        <v>1367</v>
      </c>
      <c r="H302" t="s">
        <v>1367</v>
      </c>
      <c r="I302" t="s">
        <v>1297</v>
      </c>
      <c r="J302" t="s">
        <v>1298</v>
      </c>
      <c r="K302" t="s">
        <v>1299</v>
      </c>
      <c r="L302" t="s">
        <v>1300</v>
      </c>
      <c r="M302" t="s">
        <v>1301</v>
      </c>
      <c r="N302" t="s">
        <v>1245</v>
      </c>
      <c r="O302" t="s">
        <v>1367</v>
      </c>
      <c r="P302" t="s">
        <v>1343</v>
      </c>
      <c r="Q302" t="s">
        <v>1373</v>
      </c>
      <c r="R302" t="s">
        <v>1428</v>
      </c>
      <c r="S302" t="s">
        <v>51</v>
      </c>
      <c r="T302" t="s">
        <v>52</v>
      </c>
      <c r="U302" t="s">
        <v>239</v>
      </c>
      <c r="V302" t="s">
        <v>239</v>
      </c>
      <c r="W302" t="s">
        <v>238</v>
      </c>
      <c r="X302" t="s">
        <v>1391</v>
      </c>
      <c r="Y302" t="s">
        <v>1380</v>
      </c>
      <c r="Z302" t="s">
        <v>1380</v>
      </c>
      <c r="AA302" t="s">
        <v>1381</v>
      </c>
      <c r="AB302" t="s">
        <v>87</v>
      </c>
      <c r="AC302" t="s">
        <v>87</v>
      </c>
      <c r="AD302" t="s">
        <v>87</v>
      </c>
      <c r="AE302" s="35"/>
      <c r="AF302" t="s">
        <v>1382</v>
      </c>
      <c r="AG302" t="s">
        <v>87</v>
      </c>
      <c r="AH302" t="s">
        <v>1310</v>
      </c>
      <c r="AI302" t="s">
        <v>1383</v>
      </c>
      <c r="AJ302" t="s">
        <v>1383</v>
      </c>
      <c r="AK302" t="s">
        <v>85</v>
      </c>
      <c r="AL302" t="s">
        <v>1258</v>
      </c>
      <c r="AM302" t="s">
        <v>1511</v>
      </c>
      <c r="AN302" t="s">
        <v>1512</v>
      </c>
      <c r="AO302" t="s">
        <v>1384</v>
      </c>
      <c r="AP302" t="s">
        <v>1465</v>
      </c>
      <c r="AQ302" t="s">
        <v>1316</v>
      </c>
      <c r="AR302" t="s">
        <v>1317</v>
      </c>
      <c r="AS302" t="s">
        <v>1318</v>
      </c>
      <c r="AT302" t="s">
        <v>1319</v>
      </c>
      <c r="AU302" t="s">
        <v>1320</v>
      </c>
      <c r="AV302" t="s">
        <v>88</v>
      </c>
      <c r="AW302" t="s">
        <v>89</v>
      </c>
      <c r="AX302">
        <v>11</v>
      </c>
      <c r="AY302" t="s">
        <v>1310</v>
      </c>
      <c r="AZ302">
        <v>50</v>
      </c>
      <c r="BA302">
        <v>50</v>
      </c>
      <c r="BC302" t="s">
        <v>1269</v>
      </c>
      <c r="BD302" t="s">
        <v>1269</v>
      </c>
      <c r="BE302" t="s">
        <v>77</v>
      </c>
      <c r="BF302" t="s">
        <v>31</v>
      </c>
      <c r="BG302" t="s">
        <v>32</v>
      </c>
      <c r="BH302" t="s">
        <v>32</v>
      </c>
      <c r="BI302" t="s">
        <v>1270</v>
      </c>
      <c r="BJ302" t="s">
        <v>1271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165.25</v>
      </c>
      <c r="BS302" s="2">
        <v>0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0</v>
      </c>
      <c r="CE302" s="2">
        <v>0</v>
      </c>
      <c r="CF302" s="2">
        <v>-165.25</v>
      </c>
      <c r="CG302" s="2">
        <v>0</v>
      </c>
      <c r="CH302" s="2">
        <v>0</v>
      </c>
      <c r="CI302" s="2">
        <v>0</v>
      </c>
      <c r="CJ302" s="2">
        <v>0</v>
      </c>
      <c r="CK302" t="s">
        <v>32</v>
      </c>
      <c r="CL302" t="s">
        <v>2378</v>
      </c>
      <c r="CM302" t="s">
        <v>2377</v>
      </c>
      <c r="CN302" t="s">
        <v>2374</v>
      </c>
    </row>
    <row r="303" spans="1:92" x14ac:dyDescent="0.25">
      <c r="A303" t="s">
        <v>18</v>
      </c>
      <c r="B303" t="s">
        <v>1542</v>
      </c>
      <c r="C303" t="str">
        <f t="shared" si="4"/>
        <v>000001130062-2021-20211231Termoli</v>
      </c>
      <c r="D303" t="s">
        <v>237</v>
      </c>
      <c r="E303" t="s">
        <v>238</v>
      </c>
      <c r="F303" t="s">
        <v>76</v>
      </c>
      <c r="G303" t="s">
        <v>1368</v>
      </c>
      <c r="H303" t="s">
        <v>1368</v>
      </c>
      <c r="I303" t="s">
        <v>1297</v>
      </c>
      <c r="J303" t="s">
        <v>1298</v>
      </c>
      <c r="K303" t="s">
        <v>1299</v>
      </c>
      <c r="L303" t="s">
        <v>1300</v>
      </c>
      <c r="M303" t="s">
        <v>1301</v>
      </c>
      <c r="N303" t="s">
        <v>1245</v>
      </c>
      <c r="O303" t="s">
        <v>1371</v>
      </c>
      <c r="P303" t="s">
        <v>1371</v>
      </c>
      <c r="Q303" t="s">
        <v>1373</v>
      </c>
      <c r="R303" t="s">
        <v>1428</v>
      </c>
      <c r="S303" t="s">
        <v>51</v>
      </c>
      <c r="T303" t="s">
        <v>52</v>
      </c>
      <c r="U303" t="s">
        <v>239</v>
      </c>
      <c r="V303" t="s">
        <v>239</v>
      </c>
      <c r="W303" t="s">
        <v>238</v>
      </c>
      <c r="X303" t="s">
        <v>1391</v>
      </c>
      <c r="Y303" t="s">
        <v>1380</v>
      </c>
      <c r="Z303" t="s">
        <v>1380</v>
      </c>
      <c r="AA303" t="s">
        <v>1381</v>
      </c>
      <c r="AB303" t="s">
        <v>87</v>
      </c>
      <c r="AC303" t="s">
        <v>87</v>
      </c>
      <c r="AD303" t="s">
        <v>87</v>
      </c>
      <c r="AE303" s="35"/>
      <c r="AF303" t="s">
        <v>1382</v>
      </c>
      <c r="AG303" t="s">
        <v>87</v>
      </c>
      <c r="AH303" t="s">
        <v>1310</v>
      </c>
      <c r="AI303" t="s">
        <v>1383</v>
      </c>
      <c r="AJ303" t="s">
        <v>1383</v>
      </c>
      <c r="AK303" t="s">
        <v>85</v>
      </c>
      <c r="AL303" t="s">
        <v>1258</v>
      </c>
      <c r="AM303" t="s">
        <v>1511</v>
      </c>
      <c r="AN303" t="s">
        <v>1512</v>
      </c>
      <c r="AO303" t="s">
        <v>1384</v>
      </c>
      <c r="AP303" t="s">
        <v>1465</v>
      </c>
      <c r="AQ303" t="s">
        <v>1316</v>
      </c>
      <c r="AR303" t="s">
        <v>1317</v>
      </c>
      <c r="AS303" t="s">
        <v>1318</v>
      </c>
      <c r="AT303" t="s">
        <v>1319</v>
      </c>
      <c r="AU303" t="s">
        <v>1320</v>
      </c>
      <c r="AV303" t="s">
        <v>88</v>
      </c>
      <c r="AW303" t="s">
        <v>89</v>
      </c>
      <c r="AX303">
        <v>11</v>
      </c>
      <c r="AY303" t="s">
        <v>1310</v>
      </c>
      <c r="AZ303">
        <v>50</v>
      </c>
      <c r="BA303">
        <v>50</v>
      </c>
      <c r="BC303" t="s">
        <v>1269</v>
      </c>
      <c r="BD303" t="s">
        <v>1269</v>
      </c>
      <c r="BE303" t="s">
        <v>77</v>
      </c>
      <c r="BF303" t="s">
        <v>31</v>
      </c>
      <c r="BG303" t="s">
        <v>78</v>
      </c>
      <c r="BH303" t="s">
        <v>32</v>
      </c>
      <c r="BI303" t="s">
        <v>1270</v>
      </c>
      <c r="BJ303" t="s">
        <v>1271</v>
      </c>
      <c r="BK303" s="2">
        <v>0</v>
      </c>
      <c r="BL303" s="2">
        <v>0</v>
      </c>
      <c r="BM303" s="2">
        <v>0</v>
      </c>
      <c r="BN303" s="2">
        <v>2467.9299999999998</v>
      </c>
      <c r="BO303" s="2">
        <v>-10.28</v>
      </c>
      <c r="BP303" s="2">
        <v>0</v>
      </c>
      <c r="BQ303" s="2">
        <v>2457.65</v>
      </c>
      <c r="BR303" s="2">
        <v>2467.9299999999998</v>
      </c>
      <c r="BS303" s="2">
        <v>0</v>
      </c>
      <c r="BT303" s="2">
        <v>0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t="s">
        <v>32</v>
      </c>
      <c r="CL303" t="s">
        <v>2378</v>
      </c>
      <c r="CM303" t="s">
        <v>2377</v>
      </c>
      <c r="CN303" t="s">
        <v>2374</v>
      </c>
    </row>
    <row r="304" spans="1:92" x14ac:dyDescent="0.25">
      <c r="A304" t="s">
        <v>18</v>
      </c>
      <c r="B304" t="s">
        <v>1543</v>
      </c>
      <c r="C304" t="str">
        <f t="shared" si="4"/>
        <v>000001130063-2021-20210801Termoli</v>
      </c>
      <c r="D304" t="s">
        <v>240</v>
      </c>
      <c r="E304" t="s">
        <v>241</v>
      </c>
      <c r="F304" t="s">
        <v>76</v>
      </c>
      <c r="G304" t="s">
        <v>1426</v>
      </c>
      <c r="H304" t="s">
        <v>1367</v>
      </c>
      <c r="I304" t="s">
        <v>1297</v>
      </c>
      <c r="J304" t="s">
        <v>1298</v>
      </c>
      <c r="K304" t="s">
        <v>1299</v>
      </c>
      <c r="L304" t="s">
        <v>1300</v>
      </c>
      <c r="M304" t="s">
        <v>1301</v>
      </c>
      <c r="N304" t="s">
        <v>1245</v>
      </c>
      <c r="O304" t="s">
        <v>1426</v>
      </c>
      <c r="P304" t="s">
        <v>1343</v>
      </c>
      <c r="Q304" t="s">
        <v>1373</v>
      </c>
      <c r="R304" t="s">
        <v>1428</v>
      </c>
      <c r="S304" t="s">
        <v>51</v>
      </c>
      <c r="T304" t="s">
        <v>52</v>
      </c>
      <c r="U304" t="s">
        <v>242</v>
      </c>
      <c r="V304" t="s">
        <v>242</v>
      </c>
      <c r="W304" t="s">
        <v>241</v>
      </c>
      <c r="X304" t="s">
        <v>1391</v>
      </c>
      <c r="Y304" t="s">
        <v>1380</v>
      </c>
      <c r="Z304" t="s">
        <v>1380</v>
      </c>
      <c r="AA304" t="s">
        <v>1381</v>
      </c>
      <c r="AB304" t="s">
        <v>87</v>
      </c>
      <c r="AC304" t="s">
        <v>87</v>
      </c>
      <c r="AD304" t="s">
        <v>87</v>
      </c>
      <c r="AE304" s="35"/>
      <c r="AF304" t="s">
        <v>1382</v>
      </c>
      <c r="AG304" t="s">
        <v>87</v>
      </c>
      <c r="AH304" t="s">
        <v>1310</v>
      </c>
      <c r="AI304" t="s">
        <v>1383</v>
      </c>
      <c r="AJ304" t="s">
        <v>1383</v>
      </c>
      <c r="AK304" t="s">
        <v>85</v>
      </c>
      <c r="AL304" t="s">
        <v>1258</v>
      </c>
      <c r="AM304" t="s">
        <v>1511</v>
      </c>
      <c r="AN304" t="s">
        <v>1512</v>
      </c>
      <c r="AO304" t="s">
        <v>1384</v>
      </c>
      <c r="AP304" t="s">
        <v>1476</v>
      </c>
      <c r="AQ304" t="s">
        <v>1316</v>
      </c>
      <c r="AR304" t="s">
        <v>1317</v>
      </c>
      <c r="AS304" t="s">
        <v>1318</v>
      </c>
      <c r="AT304" t="s">
        <v>1319</v>
      </c>
      <c r="AU304" t="s">
        <v>1320</v>
      </c>
      <c r="AV304" t="s">
        <v>88</v>
      </c>
      <c r="AW304" t="s">
        <v>89</v>
      </c>
      <c r="AX304">
        <v>11</v>
      </c>
      <c r="AY304" t="s">
        <v>1310</v>
      </c>
      <c r="AZ304">
        <v>50</v>
      </c>
      <c r="BA304">
        <v>50</v>
      </c>
      <c r="BC304" t="s">
        <v>1269</v>
      </c>
      <c r="BD304" t="s">
        <v>1269</v>
      </c>
      <c r="BE304" t="s">
        <v>77</v>
      </c>
      <c r="BF304" t="s">
        <v>31</v>
      </c>
      <c r="BG304" t="s">
        <v>78</v>
      </c>
      <c r="BH304" t="s">
        <v>32</v>
      </c>
      <c r="BI304" t="s">
        <v>1270</v>
      </c>
      <c r="BJ304" t="s">
        <v>1271</v>
      </c>
      <c r="BK304" s="2">
        <v>0</v>
      </c>
      <c r="BL304" s="2">
        <v>0</v>
      </c>
      <c r="BM304" s="2">
        <v>0</v>
      </c>
      <c r="BN304" s="2">
        <v>90.89</v>
      </c>
      <c r="BO304" s="2">
        <v>-1.89</v>
      </c>
      <c r="BP304" s="2">
        <v>0</v>
      </c>
      <c r="BQ304" s="2">
        <v>89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90.89</v>
      </c>
      <c r="CH304" s="2">
        <v>0</v>
      </c>
      <c r="CI304" s="2">
        <v>0</v>
      </c>
      <c r="CJ304" s="2">
        <v>0</v>
      </c>
      <c r="CK304" t="s">
        <v>32</v>
      </c>
      <c r="CL304" t="s">
        <v>2378</v>
      </c>
      <c r="CM304" t="s">
        <v>2377</v>
      </c>
      <c r="CN304" t="s">
        <v>2374</v>
      </c>
    </row>
    <row r="305" spans="1:92" x14ac:dyDescent="0.25">
      <c r="A305" t="s">
        <v>18</v>
      </c>
      <c r="B305" t="s">
        <v>1543</v>
      </c>
      <c r="C305" t="str">
        <f t="shared" si="4"/>
        <v>000001130063-2021-20211101Termoli</v>
      </c>
      <c r="D305" t="s">
        <v>240</v>
      </c>
      <c r="E305" t="s">
        <v>241</v>
      </c>
      <c r="F305" t="s">
        <v>76</v>
      </c>
      <c r="G305" t="s">
        <v>1367</v>
      </c>
      <c r="H305" t="s">
        <v>1367</v>
      </c>
      <c r="I305" t="s">
        <v>1297</v>
      </c>
      <c r="J305" t="s">
        <v>1298</v>
      </c>
      <c r="K305" t="s">
        <v>1299</v>
      </c>
      <c r="L305" t="s">
        <v>1300</v>
      </c>
      <c r="M305" t="s">
        <v>1301</v>
      </c>
      <c r="N305" t="s">
        <v>1245</v>
      </c>
      <c r="O305" t="s">
        <v>1367</v>
      </c>
      <c r="P305" t="s">
        <v>1343</v>
      </c>
      <c r="Q305" t="s">
        <v>1373</v>
      </c>
      <c r="R305" t="s">
        <v>1428</v>
      </c>
      <c r="S305" t="s">
        <v>51</v>
      </c>
      <c r="T305" t="s">
        <v>52</v>
      </c>
      <c r="U305" t="s">
        <v>242</v>
      </c>
      <c r="V305" t="s">
        <v>242</v>
      </c>
      <c r="W305" t="s">
        <v>241</v>
      </c>
      <c r="X305" t="s">
        <v>1391</v>
      </c>
      <c r="Y305" t="s">
        <v>1380</v>
      </c>
      <c r="Z305" t="s">
        <v>1380</v>
      </c>
      <c r="AA305" t="s">
        <v>1381</v>
      </c>
      <c r="AB305" t="s">
        <v>87</v>
      </c>
      <c r="AC305" t="s">
        <v>87</v>
      </c>
      <c r="AD305" t="s">
        <v>87</v>
      </c>
      <c r="AE305" s="35"/>
      <c r="AF305" t="s">
        <v>1382</v>
      </c>
      <c r="AG305" t="s">
        <v>87</v>
      </c>
      <c r="AH305" t="s">
        <v>1310</v>
      </c>
      <c r="AI305" t="s">
        <v>1383</v>
      </c>
      <c r="AJ305" t="s">
        <v>1383</v>
      </c>
      <c r="AK305" t="s">
        <v>85</v>
      </c>
      <c r="AL305" t="s">
        <v>1258</v>
      </c>
      <c r="AM305" t="s">
        <v>1511</v>
      </c>
      <c r="AN305" t="s">
        <v>1512</v>
      </c>
      <c r="AO305" t="s">
        <v>1384</v>
      </c>
      <c r="AP305" t="s">
        <v>1476</v>
      </c>
      <c r="AQ305" t="s">
        <v>1316</v>
      </c>
      <c r="AR305" t="s">
        <v>1317</v>
      </c>
      <c r="AS305" t="s">
        <v>1318</v>
      </c>
      <c r="AT305" t="s">
        <v>1319</v>
      </c>
      <c r="AU305" t="s">
        <v>1320</v>
      </c>
      <c r="AV305" t="s">
        <v>88</v>
      </c>
      <c r="AW305" t="s">
        <v>89</v>
      </c>
      <c r="AX305">
        <v>11</v>
      </c>
      <c r="AY305" t="s">
        <v>1310</v>
      </c>
      <c r="AZ305">
        <v>50</v>
      </c>
      <c r="BA305">
        <v>50</v>
      </c>
      <c r="BC305" t="s">
        <v>1269</v>
      </c>
      <c r="BD305" t="s">
        <v>1269</v>
      </c>
      <c r="BE305" t="s">
        <v>77</v>
      </c>
      <c r="BF305" t="s">
        <v>31</v>
      </c>
      <c r="BG305" t="s">
        <v>32</v>
      </c>
      <c r="BH305" t="s">
        <v>32</v>
      </c>
      <c r="BI305" t="s">
        <v>1270</v>
      </c>
      <c r="BJ305" t="s">
        <v>1271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90.89</v>
      </c>
      <c r="BS305" s="2">
        <v>0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  <c r="CC305" s="2">
        <v>0</v>
      </c>
      <c r="CD305" s="2">
        <v>0</v>
      </c>
      <c r="CE305" s="2">
        <v>0</v>
      </c>
      <c r="CF305" s="2">
        <v>-90.89</v>
      </c>
      <c r="CG305" s="2">
        <v>0</v>
      </c>
      <c r="CH305" s="2">
        <v>0</v>
      </c>
      <c r="CI305" s="2">
        <v>0</v>
      </c>
      <c r="CJ305" s="2">
        <v>0</v>
      </c>
      <c r="CK305" t="s">
        <v>32</v>
      </c>
      <c r="CL305" t="s">
        <v>2378</v>
      </c>
      <c r="CM305" t="s">
        <v>2377</v>
      </c>
      <c r="CN305" t="s">
        <v>2374</v>
      </c>
    </row>
    <row r="306" spans="1:92" x14ac:dyDescent="0.25">
      <c r="A306" t="s">
        <v>18</v>
      </c>
      <c r="B306" t="s">
        <v>1543</v>
      </c>
      <c r="C306" t="str">
        <f t="shared" si="4"/>
        <v>000001130063-2021-20211231Termoli</v>
      </c>
      <c r="D306" t="s">
        <v>240</v>
      </c>
      <c r="E306" t="s">
        <v>241</v>
      </c>
      <c r="F306" t="s">
        <v>76</v>
      </c>
      <c r="G306" t="s">
        <v>1368</v>
      </c>
      <c r="H306" t="s">
        <v>1368</v>
      </c>
      <c r="I306" t="s">
        <v>1297</v>
      </c>
      <c r="J306" t="s">
        <v>1298</v>
      </c>
      <c r="K306" t="s">
        <v>1299</v>
      </c>
      <c r="L306" t="s">
        <v>1300</v>
      </c>
      <c r="M306" t="s">
        <v>1301</v>
      </c>
      <c r="N306" t="s">
        <v>1245</v>
      </c>
      <c r="O306" t="s">
        <v>1371</v>
      </c>
      <c r="P306" t="s">
        <v>1371</v>
      </c>
      <c r="Q306" t="s">
        <v>1373</v>
      </c>
      <c r="R306" t="s">
        <v>1428</v>
      </c>
      <c r="S306" t="s">
        <v>51</v>
      </c>
      <c r="T306" t="s">
        <v>52</v>
      </c>
      <c r="U306" t="s">
        <v>242</v>
      </c>
      <c r="V306" t="s">
        <v>242</v>
      </c>
      <c r="W306" t="s">
        <v>241</v>
      </c>
      <c r="X306" t="s">
        <v>1391</v>
      </c>
      <c r="Y306" t="s">
        <v>1380</v>
      </c>
      <c r="Z306" t="s">
        <v>1380</v>
      </c>
      <c r="AA306" t="s">
        <v>1381</v>
      </c>
      <c r="AB306" t="s">
        <v>87</v>
      </c>
      <c r="AC306" t="s">
        <v>87</v>
      </c>
      <c r="AD306" t="s">
        <v>87</v>
      </c>
      <c r="AE306" s="35"/>
      <c r="AF306" t="s">
        <v>1382</v>
      </c>
      <c r="AG306" t="s">
        <v>87</v>
      </c>
      <c r="AH306" t="s">
        <v>1310</v>
      </c>
      <c r="AI306" t="s">
        <v>1383</v>
      </c>
      <c r="AJ306" t="s">
        <v>1383</v>
      </c>
      <c r="AK306" t="s">
        <v>85</v>
      </c>
      <c r="AL306" t="s">
        <v>1258</v>
      </c>
      <c r="AM306" t="s">
        <v>1511</v>
      </c>
      <c r="AN306" t="s">
        <v>1512</v>
      </c>
      <c r="AO306" t="s">
        <v>1384</v>
      </c>
      <c r="AP306" t="s">
        <v>1476</v>
      </c>
      <c r="AQ306" t="s">
        <v>1316</v>
      </c>
      <c r="AR306" t="s">
        <v>1317</v>
      </c>
      <c r="AS306" t="s">
        <v>1318</v>
      </c>
      <c r="AT306" t="s">
        <v>1319</v>
      </c>
      <c r="AU306" t="s">
        <v>1320</v>
      </c>
      <c r="AV306" t="s">
        <v>88</v>
      </c>
      <c r="AW306" t="s">
        <v>89</v>
      </c>
      <c r="AX306">
        <v>11</v>
      </c>
      <c r="AY306" t="s">
        <v>1310</v>
      </c>
      <c r="AZ306">
        <v>50</v>
      </c>
      <c r="BA306">
        <v>50</v>
      </c>
      <c r="BC306" t="s">
        <v>1269</v>
      </c>
      <c r="BD306" t="s">
        <v>1269</v>
      </c>
      <c r="BE306" t="s">
        <v>77</v>
      </c>
      <c r="BF306" t="s">
        <v>31</v>
      </c>
      <c r="BG306" t="s">
        <v>78</v>
      </c>
      <c r="BH306" t="s">
        <v>32</v>
      </c>
      <c r="BI306" t="s">
        <v>1270</v>
      </c>
      <c r="BJ306" t="s">
        <v>1271</v>
      </c>
      <c r="BK306" s="2">
        <v>0</v>
      </c>
      <c r="BL306" s="2">
        <v>0</v>
      </c>
      <c r="BM306" s="2">
        <v>0</v>
      </c>
      <c r="BN306" s="2">
        <v>894.21</v>
      </c>
      <c r="BO306" s="2">
        <v>-3.73</v>
      </c>
      <c r="BP306" s="2">
        <v>0</v>
      </c>
      <c r="BQ306" s="2">
        <v>890.48</v>
      </c>
      <c r="BR306" s="2">
        <v>894.21</v>
      </c>
      <c r="BS306" s="2">
        <v>0</v>
      </c>
      <c r="BT306" s="2">
        <v>0</v>
      </c>
      <c r="BU306" s="2">
        <v>0</v>
      </c>
      <c r="BV306" s="2">
        <v>0</v>
      </c>
      <c r="BW306" s="2">
        <v>0</v>
      </c>
      <c r="BX306" s="2">
        <v>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t="s">
        <v>32</v>
      </c>
      <c r="CL306" t="s">
        <v>2378</v>
      </c>
      <c r="CM306" t="s">
        <v>2377</v>
      </c>
      <c r="CN306" t="s">
        <v>2374</v>
      </c>
    </row>
    <row r="307" spans="1:92" x14ac:dyDescent="0.25">
      <c r="A307" t="s">
        <v>18</v>
      </c>
      <c r="B307" t="s">
        <v>1544</v>
      </c>
      <c r="C307" t="str">
        <f t="shared" si="4"/>
        <v>000001130064-2021-20210801Termoli</v>
      </c>
      <c r="D307" t="s">
        <v>243</v>
      </c>
      <c r="E307" t="s">
        <v>244</v>
      </c>
      <c r="F307" t="s">
        <v>76</v>
      </c>
      <c r="G307" t="s">
        <v>1426</v>
      </c>
      <c r="H307" t="s">
        <v>1367</v>
      </c>
      <c r="I307" t="s">
        <v>1297</v>
      </c>
      <c r="J307" t="s">
        <v>1298</v>
      </c>
      <c r="K307" t="s">
        <v>1299</v>
      </c>
      <c r="L307" t="s">
        <v>1300</v>
      </c>
      <c r="M307" t="s">
        <v>1301</v>
      </c>
      <c r="N307" t="s">
        <v>1245</v>
      </c>
      <c r="O307" t="s">
        <v>1426</v>
      </c>
      <c r="P307" t="s">
        <v>1343</v>
      </c>
      <c r="Q307" t="s">
        <v>1373</v>
      </c>
      <c r="R307" t="s">
        <v>1428</v>
      </c>
      <c r="S307" t="s">
        <v>51</v>
      </c>
      <c r="T307" t="s">
        <v>52</v>
      </c>
      <c r="U307" t="s">
        <v>245</v>
      </c>
      <c r="V307" t="s">
        <v>245</v>
      </c>
      <c r="W307" t="s">
        <v>244</v>
      </c>
      <c r="X307" t="s">
        <v>1391</v>
      </c>
      <c r="Y307" t="s">
        <v>1545</v>
      </c>
      <c r="Z307" t="s">
        <v>1545</v>
      </c>
      <c r="AA307" t="s">
        <v>1546</v>
      </c>
      <c r="AB307" t="s">
        <v>246</v>
      </c>
      <c r="AC307" t="s">
        <v>246</v>
      </c>
      <c r="AD307" t="s">
        <v>246</v>
      </c>
      <c r="AE307" s="35"/>
      <c r="AF307" t="s">
        <v>1309</v>
      </c>
      <c r="AG307" t="s">
        <v>246</v>
      </c>
      <c r="AH307" t="s">
        <v>1310</v>
      </c>
      <c r="AI307" t="s">
        <v>1311</v>
      </c>
      <c r="AJ307" t="s">
        <v>1311</v>
      </c>
      <c r="AK307" t="s">
        <v>48</v>
      </c>
      <c r="AL307" t="s">
        <v>1258</v>
      </c>
      <c r="AM307" t="s">
        <v>1456</v>
      </c>
      <c r="AN307" t="s">
        <v>1457</v>
      </c>
      <c r="AO307" t="s">
        <v>1314</v>
      </c>
      <c r="AP307" t="s">
        <v>1397</v>
      </c>
      <c r="AQ307" t="s">
        <v>1547</v>
      </c>
      <c r="AR307" t="s">
        <v>1548</v>
      </c>
      <c r="AS307" t="s">
        <v>1318</v>
      </c>
      <c r="AT307" t="s">
        <v>1319</v>
      </c>
      <c r="AU307" t="s">
        <v>1320</v>
      </c>
      <c r="AV307" t="s">
        <v>53</v>
      </c>
      <c r="AW307" t="s">
        <v>54</v>
      </c>
      <c r="AX307">
        <v>2</v>
      </c>
      <c r="AY307" t="s">
        <v>1310</v>
      </c>
      <c r="AZ307">
        <v>40</v>
      </c>
      <c r="BA307">
        <v>40</v>
      </c>
      <c r="BC307" t="s">
        <v>1269</v>
      </c>
      <c r="BD307" t="s">
        <v>1269</v>
      </c>
      <c r="BE307" t="s">
        <v>77</v>
      </c>
      <c r="BF307" t="s">
        <v>31</v>
      </c>
      <c r="BG307" t="s">
        <v>78</v>
      </c>
      <c r="BH307" t="s">
        <v>32</v>
      </c>
      <c r="BI307" t="s">
        <v>1270</v>
      </c>
      <c r="BJ307" t="s">
        <v>1271</v>
      </c>
      <c r="BK307" s="2">
        <v>0</v>
      </c>
      <c r="BL307" s="2">
        <v>0</v>
      </c>
      <c r="BM307" s="2">
        <v>0</v>
      </c>
      <c r="BN307" s="2">
        <v>256.14</v>
      </c>
      <c r="BO307" s="2">
        <v>-5.34</v>
      </c>
      <c r="BP307" s="2">
        <v>0</v>
      </c>
      <c r="BQ307" s="2">
        <v>250.8</v>
      </c>
      <c r="BR307" s="2">
        <v>0</v>
      </c>
      <c r="BS307" s="2">
        <v>0</v>
      </c>
      <c r="BT307" s="2">
        <v>0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256.14</v>
      </c>
      <c r="CH307" s="2">
        <v>0</v>
      </c>
      <c r="CI307" s="2">
        <v>0</v>
      </c>
      <c r="CJ307" s="2">
        <v>0</v>
      </c>
      <c r="CK307" t="s">
        <v>32</v>
      </c>
      <c r="CL307" t="s">
        <v>2378</v>
      </c>
      <c r="CM307" t="s">
        <v>2377</v>
      </c>
      <c r="CN307" t="s">
        <v>2374</v>
      </c>
    </row>
    <row r="308" spans="1:92" x14ac:dyDescent="0.25">
      <c r="A308" t="s">
        <v>18</v>
      </c>
      <c r="B308" t="s">
        <v>1544</v>
      </c>
      <c r="C308" t="str">
        <f t="shared" si="4"/>
        <v>000001130064-2021-20211101Termoli</v>
      </c>
      <c r="D308" t="s">
        <v>243</v>
      </c>
      <c r="E308" t="s">
        <v>244</v>
      </c>
      <c r="F308" t="s">
        <v>76</v>
      </c>
      <c r="G308" t="s">
        <v>1367</v>
      </c>
      <c r="H308" t="s">
        <v>1367</v>
      </c>
      <c r="I308" t="s">
        <v>1297</v>
      </c>
      <c r="J308" t="s">
        <v>1298</v>
      </c>
      <c r="K308" t="s">
        <v>1299</v>
      </c>
      <c r="L308" t="s">
        <v>1300</v>
      </c>
      <c r="M308" t="s">
        <v>1301</v>
      </c>
      <c r="N308" t="s">
        <v>1245</v>
      </c>
      <c r="O308" t="s">
        <v>1367</v>
      </c>
      <c r="P308" t="s">
        <v>1343</v>
      </c>
      <c r="Q308" t="s">
        <v>1373</v>
      </c>
      <c r="R308" t="s">
        <v>1428</v>
      </c>
      <c r="S308" t="s">
        <v>51</v>
      </c>
      <c r="T308" t="s">
        <v>52</v>
      </c>
      <c r="U308" t="s">
        <v>245</v>
      </c>
      <c r="V308" t="s">
        <v>245</v>
      </c>
      <c r="W308" t="s">
        <v>244</v>
      </c>
      <c r="X308" t="s">
        <v>1391</v>
      </c>
      <c r="Y308" t="s">
        <v>1545</v>
      </c>
      <c r="Z308" t="s">
        <v>1545</v>
      </c>
      <c r="AA308" t="s">
        <v>1546</v>
      </c>
      <c r="AB308" t="s">
        <v>246</v>
      </c>
      <c r="AC308" t="s">
        <v>246</v>
      </c>
      <c r="AD308" t="s">
        <v>246</v>
      </c>
      <c r="AE308" s="35"/>
      <c r="AF308" t="s">
        <v>1309</v>
      </c>
      <c r="AG308" t="s">
        <v>246</v>
      </c>
      <c r="AH308" t="s">
        <v>1310</v>
      </c>
      <c r="AI308" t="s">
        <v>1311</v>
      </c>
      <c r="AJ308" t="s">
        <v>1311</v>
      </c>
      <c r="AK308" t="s">
        <v>48</v>
      </c>
      <c r="AL308" t="s">
        <v>1258</v>
      </c>
      <c r="AM308" t="s">
        <v>1456</v>
      </c>
      <c r="AN308" t="s">
        <v>1457</v>
      </c>
      <c r="AO308" t="s">
        <v>1314</v>
      </c>
      <c r="AP308" t="s">
        <v>1397</v>
      </c>
      <c r="AQ308" t="s">
        <v>1547</v>
      </c>
      <c r="AR308" t="s">
        <v>1548</v>
      </c>
      <c r="AS308" t="s">
        <v>1318</v>
      </c>
      <c r="AT308" t="s">
        <v>1319</v>
      </c>
      <c r="AU308" t="s">
        <v>1320</v>
      </c>
      <c r="AV308" t="s">
        <v>53</v>
      </c>
      <c r="AW308" t="s">
        <v>54</v>
      </c>
      <c r="AX308">
        <v>2</v>
      </c>
      <c r="AY308" t="s">
        <v>1310</v>
      </c>
      <c r="AZ308">
        <v>40</v>
      </c>
      <c r="BA308">
        <v>40</v>
      </c>
      <c r="BC308" t="s">
        <v>1269</v>
      </c>
      <c r="BD308" t="s">
        <v>1269</v>
      </c>
      <c r="BE308" t="s">
        <v>77</v>
      </c>
      <c r="BF308" t="s">
        <v>31</v>
      </c>
      <c r="BG308" t="s">
        <v>32</v>
      </c>
      <c r="BH308" t="s">
        <v>32</v>
      </c>
      <c r="BI308" t="s">
        <v>1270</v>
      </c>
      <c r="BJ308" t="s">
        <v>1271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256.14</v>
      </c>
      <c r="BS308" s="2">
        <v>0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0</v>
      </c>
      <c r="CE308" s="2">
        <v>0</v>
      </c>
      <c r="CF308" s="2">
        <v>-256.14</v>
      </c>
      <c r="CG308" s="2">
        <v>0</v>
      </c>
      <c r="CH308" s="2">
        <v>0</v>
      </c>
      <c r="CI308" s="2">
        <v>0</v>
      </c>
      <c r="CJ308" s="2">
        <v>0</v>
      </c>
      <c r="CK308" t="s">
        <v>32</v>
      </c>
      <c r="CL308" t="s">
        <v>2378</v>
      </c>
      <c r="CM308" t="s">
        <v>2377</v>
      </c>
      <c r="CN308" t="s">
        <v>2374</v>
      </c>
    </row>
    <row r="309" spans="1:92" x14ac:dyDescent="0.25">
      <c r="A309" t="s">
        <v>18</v>
      </c>
      <c r="B309" t="s">
        <v>1544</v>
      </c>
      <c r="C309" t="str">
        <f t="shared" si="4"/>
        <v>000001130064-2021-20211231Termoli</v>
      </c>
      <c r="D309" t="s">
        <v>243</v>
      </c>
      <c r="E309" t="s">
        <v>244</v>
      </c>
      <c r="F309" t="s">
        <v>76</v>
      </c>
      <c r="G309" t="s">
        <v>1368</v>
      </c>
      <c r="H309" t="s">
        <v>1368</v>
      </c>
      <c r="I309" t="s">
        <v>1297</v>
      </c>
      <c r="J309" t="s">
        <v>1298</v>
      </c>
      <c r="K309" t="s">
        <v>1299</v>
      </c>
      <c r="L309" t="s">
        <v>1300</v>
      </c>
      <c r="M309" t="s">
        <v>1301</v>
      </c>
      <c r="N309" t="s">
        <v>1245</v>
      </c>
      <c r="O309" t="s">
        <v>1371</v>
      </c>
      <c r="P309" t="s">
        <v>1371</v>
      </c>
      <c r="Q309" t="s">
        <v>1373</v>
      </c>
      <c r="R309" t="s">
        <v>1428</v>
      </c>
      <c r="S309" t="s">
        <v>51</v>
      </c>
      <c r="T309" t="s">
        <v>52</v>
      </c>
      <c r="U309" t="s">
        <v>245</v>
      </c>
      <c r="V309" t="s">
        <v>245</v>
      </c>
      <c r="W309" t="s">
        <v>244</v>
      </c>
      <c r="X309" t="s">
        <v>1391</v>
      </c>
      <c r="Y309" t="s">
        <v>1545</v>
      </c>
      <c r="Z309" t="s">
        <v>1545</v>
      </c>
      <c r="AA309" t="s">
        <v>1546</v>
      </c>
      <c r="AB309" t="s">
        <v>246</v>
      </c>
      <c r="AC309" t="s">
        <v>246</v>
      </c>
      <c r="AD309" t="s">
        <v>246</v>
      </c>
      <c r="AE309" s="35"/>
      <c r="AF309" t="s">
        <v>1309</v>
      </c>
      <c r="AG309" t="s">
        <v>246</v>
      </c>
      <c r="AH309" t="s">
        <v>1310</v>
      </c>
      <c r="AI309" t="s">
        <v>1311</v>
      </c>
      <c r="AJ309" t="s">
        <v>1311</v>
      </c>
      <c r="AK309" t="s">
        <v>48</v>
      </c>
      <c r="AL309" t="s">
        <v>1258</v>
      </c>
      <c r="AM309" t="s">
        <v>1456</v>
      </c>
      <c r="AN309" t="s">
        <v>1457</v>
      </c>
      <c r="AO309" t="s">
        <v>1314</v>
      </c>
      <c r="AP309" t="s">
        <v>1397</v>
      </c>
      <c r="AQ309" t="s">
        <v>1547</v>
      </c>
      <c r="AR309" t="s">
        <v>1548</v>
      </c>
      <c r="AS309" t="s">
        <v>1318</v>
      </c>
      <c r="AT309" t="s">
        <v>1319</v>
      </c>
      <c r="AU309" t="s">
        <v>1320</v>
      </c>
      <c r="AV309" t="s">
        <v>53</v>
      </c>
      <c r="AW309" t="s">
        <v>54</v>
      </c>
      <c r="AX309">
        <v>2</v>
      </c>
      <c r="AY309" t="s">
        <v>1310</v>
      </c>
      <c r="AZ309">
        <v>40</v>
      </c>
      <c r="BA309">
        <v>40</v>
      </c>
      <c r="BC309" t="s">
        <v>1269</v>
      </c>
      <c r="BD309" t="s">
        <v>1269</v>
      </c>
      <c r="BE309" t="s">
        <v>77</v>
      </c>
      <c r="BF309" t="s">
        <v>31</v>
      </c>
      <c r="BG309" t="s">
        <v>78</v>
      </c>
      <c r="BH309" t="s">
        <v>32</v>
      </c>
      <c r="BI309" t="s">
        <v>1270</v>
      </c>
      <c r="BJ309" t="s">
        <v>1271</v>
      </c>
      <c r="BK309" s="2">
        <v>0</v>
      </c>
      <c r="BL309" s="2">
        <v>0</v>
      </c>
      <c r="BM309" s="2">
        <v>0</v>
      </c>
      <c r="BN309" s="2">
        <v>9541.76</v>
      </c>
      <c r="BO309" s="2">
        <v>-39.76</v>
      </c>
      <c r="BP309" s="2">
        <v>0</v>
      </c>
      <c r="BQ309" s="2">
        <v>9502</v>
      </c>
      <c r="BR309" s="2">
        <v>9541.76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t="s">
        <v>32</v>
      </c>
      <c r="CL309" t="s">
        <v>2378</v>
      </c>
      <c r="CM309" t="s">
        <v>2377</v>
      </c>
      <c r="CN309" t="s">
        <v>2374</v>
      </c>
    </row>
    <row r="310" spans="1:92" x14ac:dyDescent="0.25">
      <c r="A310" t="s">
        <v>18</v>
      </c>
      <c r="B310" t="s">
        <v>1549</v>
      </c>
      <c r="C310" t="str">
        <f t="shared" si="4"/>
        <v>000001130065-2021-20211101Campagnano</v>
      </c>
      <c r="D310" t="s">
        <v>247</v>
      </c>
      <c r="E310" t="s">
        <v>248</v>
      </c>
      <c r="F310" t="s">
        <v>76</v>
      </c>
      <c r="G310" t="s">
        <v>1367</v>
      </c>
      <c r="H310" t="s">
        <v>1367</v>
      </c>
      <c r="I310" t="s">
        <v>1297</v>
      </c>
      <c r="J310" t="s">
        <v>1298</v>
      </c>
      <c r="K310" t="s">
        <v>1299</v>
      </c>
      <c r="L310" t="s">
        <v>1300</v>
      </c>
      <c r="M310" t="s">
        <v>1301</v>
      </c>
      <c r="N310" t="s">
        <v>1245</v>
      </c>
      <c r="O310" t="s">
        <v>1367</v>
      </c>
      <c r="P310" t="s">
        <v>1343</v>
      </c>
      <c r="Q310" t="s">
        <v>1373</v>
      </c>
      <c r="R310" t="s">
        <v>1428</v>
      </c>
      <c r="S310" t="s">
        <v>51</v>
      </c>
      <c r="T310" t="s">
        <v>52</v>
      </c>
      <c r="U310" t="s">
        <v>249</v>
      </c>
      <c r="V310" t="s">
        <v>249</v>
      </c>
      <c r="W310" t="s">
        <v>248</v>
      </c>
      <c r="X310" t="s">
        <v>1305</v>
      </c>
      <c r="Y310" t="s">
        <v>1380</v>
      </c>
      <c r="Z310" t="s">
        <v>1380</v>
      </c>
      <c r="AA310" t="s">
        <v>1381</v>
      </c>
      <c r="AB310" t="s">
        <v>87</v>
      </c>
      <c r="AC310" t="s">
        <v>87</v>
      </c>
      <c r="AD310" t="s">
        <v>87</v>
      </c>
      <c r="AE310" s="35"/>
      <c r="AF310" t="s">
        <v>1382</v>
      </c>
      <c r="AG310" t="s">
        <v>87</v>
      </c>
      <c r="AH310" t="s">
        <v>1310</v>
      </c>
      <c r="AI310" t="s">
        <v>1383</v>
      </c>
      <c r="AJ310" t="s">
        <v>1383</v>
      </c>
      <c r="AK310" t="s">
        <v>85</v>
      </c>
      <c r="AL310" t="s">
        <v>1258</v>
      </c>
      <c r="AM310" t="s">
        <v>1387</v>
      </c>
      <c r="AN310" t="s">
        <v>1388</v>
      </c>
      <c r="AO310" t="s">
        <v>1384</v>
      </c>
      <c r="AP310" t="s">
        <v>1529</v>
      </c>
      <c r="AQ310" t="s">
        <v>1316</v>
      </c>
      <c r="AR310" t="s">
        <v>1317</v>
      </c>
      <c r="AS310" t="s">
        <v>1318</v>
      </c>
      <c r="AT310" t="s">
        <v>1319</v>
      </c>
      <c r="AU310" t="s">
        <v>1320</v>
      </c>
      <c r="AV310" t="s">
        <v>88</v>
      </c>
      <c r="AW310" t="s">
        <v>89</v>
      </c>
      <c r="AX310">
        <v>11</v>
      </c>
      <c r="AY310" t="s">
        <v>1310</v>
      </c>
      <c r="AZ310">
        <v>50</v>
      </c>
      <c r="BA310">
        <v>50</v>
      </c>
      <c r="BC310" t="s">
        <v>1269</v>
      </c>
      <c r="BD310" t="s">
        <v>1269</v>
      </c>
      <c r="BE310" t="s">
        <v>77</v>
      </c>
      <c r="BF310" t="s">
        <v>31</v>
      </c>
      <c r="BG310" t="s">
        <v>78</v>
      </c>
      <c r="BH310" t="s">
        <v>32</v>
      </c>
      <c r="BI310" t="s">
        <v>1270</v>
      </c>
      <c r="BJ310" t="s">
        <v>1271</v>
      </c>
      <c r="BK310" s="2">
        <v>0</v>
      </c>
      <c r="BL310" s="2">
        <v>0</v>
      </c>
      <c r="BM310" s="2">
        <v>0</v>
      </c>
      <c r="BN310" s="2">
        <v>381.87</v>
      </c>
      <c r="BO310" s="2">
        <v>-3.18</v>
      </c>
      <c r="BP310" s="2">
        <v>0</v>
      </c>
      <c r="BQ310" s="2">
        <v>378.69</v>
      </c>
      <c r="BR310" s="2">
        <v>381.87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t="s">
        <v>32</v>
      </c>
      <c r="CL310" t="s">
        <v>2373</v>
      </c>
      <c r="CM310" t="s">
        <v>2377</v>
      </c>
      <c r="CN310" t="s">
        <v>2374</v>
      </c>
    </row>
    <row r="311" spans="1:92" x14ac:dyDescent="0.25">
      <c r="A311" t="s">
        <v>18</v>
      </c>
      <c r="B311" t="s">
        <v>1550</v>
      </c>
      <c r="C311" t="str">
        <f t="shared" si="4"/>
        <v>000001130066-2021-20211101Termoli</v>
      </c>
      <c r="D311" t="s">
        <v>250</v>
      </c>
      <c r="E311" t="s">
        <v>251</v>
      </c>
      <c r="F311" t="s">
        <v>76</v>
      </c>
      <c r="G311" t="s">
        <v>1367</v>
      </c>
      <c r="H311" t="s">
        <v>1367</v>
      </c>
      <c r="I311" t="s">
        <v>1297</v>
      </c>
      <c r="J311" t="s">
        <v>1298</v>
      </c>
      <c r="K311" t="s">
        <v>1299</v>
      </c>
      <c r="L311" t="s">
        <v>1300</v>
      </c>
      <c r="M311" t="s">
        <v>1301</v>
      </c>
      <c r="N311" t="s">
        <v>1245</v>
      </c>
      <c r="O311" t="s">
        <v>1367</v>
      </c>
      <c r="P311" t="s">
        <v>1343</v>
      </c>
      <c r="Q311" t="s">
        <v>1373</v>
      </c>
      <c r="R311" t="s">
        <v>1428</v>
      </c>
      <c r="S311" t="s">
        <v>51</v>
      </c>
      <c r="T311" t="s">
        <v>52</v>
      </c>
      <c r="U311" t="s">
        <v>252</v>
      </c>
      <c r="V311" t="s">
        <v>252</v>
      </c>
      <c r="W311" t="s">
        <v>251</v>
      </c>
      <c r="X311" t="s">
        <v>1391</v>
      </c>
      <c r="Y311" t="s">
        <v>1380</v>
      </c>
      <c r="Z311" t="s">
        <v>1380</v>
      </c>
      <c r="AA311" t="s">
        <v>1381</v>
      </c>
      <c r="AB311" t="s">
        <v>87</v>
      </c>
      <c r="AC311" t="s">
        <v>87</v>
      </c>
      <c r="AD311" t="s">
        <v>87</v>
      </c>
      <c r="AE311" s="35"/>
      <c r="AF311" t="s">
        <v>1382</v>
      </c>
      <c r="AG311" t="s">
        <v>87</v>
      </c>
      <c r="AH311" t="s">
        <v>1310</v>
      </c>
      <c r="AI311" t="s">
        <v>1383</v>
      </c>
      <c r="AJ311" t="s">
        <v>1383</v>
      </c>
      <c r="AK311" t="s">
        <v>85</v>
      </c>
      <c r="AL311" t="s">
        <v>1258</v>
      </c>
      <c r="AM311" t="s">
        <v>1387</v>
      </c>
      <c r="AN311" t="s">
        <v>1388</v>
      </c>
      <c r="AO311" t="s">
        <v>1384</v>
      </c>
      <c r="AP311" t="s">
        <v>1465</v>
      </c>
      <c r="AQ311" t="s">
        <v>1479</v>
      </c>
      <c r="AR311" t="s">
        <v>1480</v>
      </c>
      <c r="AS311" t="s">
        <v>1318</v>
      </c>
      <c r="AT311" t="s">
        <v>1319</v>
      </c>
      <c r="AU311" t="s">
        <v>1320</v>
      </c>
      <c r="AV311" t="s">
        <v>88</v>
      </c>
      <c r="AW311" t="s">
        <v>89</v>
      </c>
      <c r="AX311">
        <v>11</v>
      </c>
      <c r="AY311" t="s">
        <v>1310</v>
      </c>
      <c r="AZ311">
        <v>50</v>
      </c>
      <c r="BA311">
        <v>50</v>
      </c>
      <c r="BC311" t="s">
        <v>1269</v>
      </c>
      <c r="BD311" t="s">
        <v>1269</v>
      </c>
      <c r="BE311" t="s">
        <v>77</v>
      </c>
      <c r="BF311" t="s">
        <v>31</v>
      </c>
      <c r="BG311" t="s">
        <v>78</v>
      </c>
      <c r="BH311" t="s">
        <v>32</v>
      </c>
      <c r="BI311" t="s">
        <v>1270</v>
      </c>
      <c r="BJ311" t="s">
        <v>1271</v>
      </c>
      <c r="BK311" s="2">
        <v>0</v>
      </c>
      <c r="BL311" s="2">
        <v>0</v>
      </c>
      <c r="BM311" s="2">
        <v>0</v>
      </c>
      <c r="BN311" s="2">
        <v>98.76</v>
      </c>
      <c r="BO311" s="2">
        <v>-0.82</v>
      </c>
      <c r="BP311" s="2">
        <v>0</v>
      </c>
      <c r="BQ311" s="2">
        <v>97.940000000000012</v>
      </c>
      <c r="BR311" s="2">
        <v>98.76</v>
      </c>
      <c r="BS311" s="2">
        <v>0</v>
      </c>
      <c r="BT311" s="2">
        <v>0</v>
      </c>
      <c r="BU311" s="2">
        <v>0</v>
      </c>
      <c r="BV311" s="2">
        <v>0</v>
      </c>
      <c r="BW311" s="2">
        <v>0</v>
      </c>
      <c r="BX311" s="2">
        <v>0</v>
      </c>
      <c r="BY311" s="2">
        <v>0</v>
      </c>
      <c r="BZ311" s="2">
        <v>0</v>
      </c>
      <c r="CA311" s="2">
        <v>0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t="s">
        <v>32</v>
      </c>
      <c r="CL311" t="s">
        <v>2378</v>
      </c>
      <c r="CM311" t="s">
        <v>2377</v>
      </c>
      <c r="CN311" t="s">
        <v>2374</v>
      </c>
    </row>
    <row r="312" spans="1:92" x14ac:dyDescent="0.25">
      <c r="A312" t="s">
        <v>18</v>
      </c>
      <c r="B312" t="s">
        <v>1551</v>
      </c>
      <c r="C312" t="str">
        <f t="shared" si="4"/>
        <v>000001130067-2021-20211130Termoli</v>
      </c>
      <c r="D312" t="s">
        <v>253</v>
      </c>
      <c r="E312" t="s">
        <v>254</v>
      </c>
      <c r="F312" t="s">
        <v>76</v>
      </c>
      <c r="G312" t="s">
        <v>1369</v>
      </c>
      <c r="H312" t="s">
        <v>1369</v>
      </c>
      <c r="I312" t="s">
        <v>1297</v>
      </c>
      <c r="J312" t="s">
        <v>1298</v>
      </c>
      <c r="K312" t="s">
        <v>1299</v>
      </c>
      <c r="L312" t="s">
        <v>1300</v>
      </c>
      <c r="M312" t="s">
        <v>1301</v>
      </c>
      <c r="N312" t="s">
        <v>1245</v>
      </c>
      <c r="O312" t="s">
        <v>1367</v>
      </c>
      <c r="P312" t="s">
        <v>1367</v>
      </c>
      <c r="Q312" t="s">
        <v>1373</v>
      </c>
      <c r="R312" t="s">
        <v>1428</v>
      </c>
      <c r="S312" t="s">
        <v>51</v>
      </c>
      <c r="T312" t="s">
        <v>52</v>
      </c>
      <c r="U312" t="s">
        <v>255</v>
      </c>
      <c r="V312" t="s">
        <v>255</v>
      </c>
      <c r="W312" t="s">
        <v>254</v>
      </c>
      <c r="X312" t="s">
        <v>1391</v>
      </c>
      <c r="Y312" t="s">
        <v>1380</v>
      </c>
      <c r="Z312" t="s">
        <v>1380</v>
      </c>
      <c r="AA312" t="s">
        <v>1381</v>
      </c>
      <c r="AB312" t="s">
        <v>87</v>
      </c>
      <c r="AC312" t="s">
        <v>87</v>
      </c>
      <c r="AD312" t="s">
        <v>87</v>
      </c>
      <c r="AE312" s="35"/>
      <c r="AF312" t="s">
        <v>1382</v>
      </c>
      <c r="AG312" t="s">
        <v>87</v>
      </c>
      <c r="AH312" t="s">
        <v>1310</v>
      </c>
      <c r="AI312" t="s">
        <v>1383</v>
      </c>
      <c r="AJ312" t="s">
        <v>1383</v>
      </c>
      <c r="AK312" t="s">
        <v>85</v>
      </c>
      <c r="AL312" t="s">
        <v>1258</v>
      </c>
      <c r="AM312" t="s">
        <v>1429</v>
      </c>
      <c r="AN312" t="s">
        <v>1430</v>
      </c>
      <c r="AO312" t="s">
        <v>1384</v>
      </c>
      <c r="AP312" t="s">
        <v>1534</v>
      </c>
      <c r="AQ312" t="s">
        <v>1479</v>
      </c>
      <c r="AR312" t="s">
        <v>1480</v>
      </c>
      <c r="AS312" t="s">
        <v>1318</v>
      </c>
      <c r="AT312" t="s">
        <v>1319</v>
      </c>
      <c r="AU312" t="s">
        <v>1320</v>
      </c>
      <c r="AV312" t="s">
        <v>88</v>
      </c>
      <c r="AW312" t="s">
        <v>89</v>
      </c>
      <c r="AX312">
        <v>11</v>
      </c>
      <c r="AY312" t="s">
        <v>1310</v>
      </c>
      <c r="AZ312">
        <v>50</v>
      </c>
      <c r="BA312">
        <v>50</v>
      </c>
      <c r="BC312" t="s">
        <v>1269</v>
      </c>
      <c r="BD312" t="s">
        <v>1269</v>
      </c>
      <c r="BE312" t="s">
        <v>77</v>
      </c>
      <c r="BF312" t="s">
        <v>31</v>
      </c>
      <c r="BG312" t="s">
        <v>78</v>
      </c>
      <c r="BH312" t="s">
        <v>32</v>
      </c>
      <c r="BI312" t="s">
        <v>1270</v>
      </c>
      <c r="BJ312" t="s">
        <v>1271</v>
      </c>
      <c r="BK312" s="2">
        <v>0</v>
      </c>
      <c r="BL312" s="2">
        <v>0</v>
      </c>
      <c r="BM312" s="2">
        <v>0</v>
      </c>
      <c r="BN312" s="2">
        <v>56</v>
      </c>
      <c r="BO312" s="2">
        <v>-0.47</v>
      </c>
      <c r="BP312" s="2">
        <v>0</v>
      </c>
      <c r="BQ312" s="2">
        <v>55.53</v>
      </c>
      <c r="BR312" s="2">
        <v>56</v>
      </c>
      <c r="BS312" s="2">
        <v>0</v>
      </c>
      <c r="BT312" s="2">
        <v>0</v>
      </c>
      <c r="BU312" s="2">
        <v>0</v>
      </c>
      <c r="BV312" s="2">
        <v>0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t="s">
        <v>32</v>
      </c>
      <c r="CL312" t="s">
        <v>2378</v>
      </c>
      <c r="CM312" t="s">
        <v>2377</v>
      </c>
      <c r="CN312" t="s">
        <v>2374</v>
      </c>
    </row>
    <row r="313" spans="1:92" x14ac:dyDescent="0.25">
      <c r="A313" t="s">
        <v>18</v>
      </c>
      <c r="B313" t="s">
        <v>1552</v>
      </c>
      <c r="C313" t="str">
        <f t="shared" si="4"/>
        <v>000001130068-2021-20211130Termoli</v>
      </c>
      <c r="D313" t="s">
        <v>256</v>
      </c>
      <c r="E313" t="s">
        <v>257</v>
      </c>
      <c r="F313" t="s">
        <v>76</v>
      </c>
      <c r="G313" t="s">
        <v>1369</v>
      </c>
      <c r="H313" t="s">
        <v>1368</v>
      </c>
      <c r="I313" t="s">
        <v>1297</v>
      </c>
      <c r="J313" t="s">
        <v>1298</v>
      </c>
      <c r="K313" t="s">
        <v>1299</v>
      </c>
      <c r="L313" t="s">
        <v>1300</v>
      </c>
      <c r="M313" t="s">
        <v>1301</v>
      </c>
      <c r="N313" t="s">
        <v>1245</v>
      </c>
      <c r="O313" t="s">
        <v>1367</v>
      </c>
      <c r="P313" t="s">
        <v>1367</v>
      </c>
      <c r="Q313" t="s">
        <v>1373</v>
      </c>
      <c r="R313" t="s">
        <v>1428</v>
      </c>
      <c r="S313" t="s">
        <v>51</v>
      </c>
      <c r="T313" t="s">
        <v>52</v>
      </c>
      <c r="U313" t="s">
        <v>258</v>
      </c>
      <c r="V313" t="s">
        <v>258</v>
      </c>
      <c r="W313" t="s">
        <v>257</v>
      </c>
      <c r="X313" t="s">
        <v>1391</v>
      </c>
      <c r="Y313" t="s">
        <v>1380</v>
      </c>
      <c r="Z313" t="s">
        <v>1380</v>
      </c>
      <c r="AA313" t="s">
        <v>1381</v>
      </c>
      <c r="AB313" t="s">
        <v>87</v>
      </c>
      <c r="AC313" t="s">
        <v>87</v>
      </c>
      <c r="AD313" t="s">
        <v>87</v>
      </c>
      <c r="AE313" s="35"/>
      <c r="AF313" t="s">
        <v>1382</v>
      </c>
      <c r="AG313" t="s">
        <v>87</v>
      </c>
      <c r="AH313" t="s">
        <v>1310</v>
      </c>
      <c r="AI313" t="s">
        <v>1383</v>
      </c>
      <c r="AJ313" t="s">
        <v>1383</v>
      </c>
      <c r="AK313" t="s">
        <v>85</v>
      </c>
      <c r="AL313" t="s">
        <v>1258</v>
      </c>
      <c r="AM313" t="s">
        <v>1507</v>
      </c>
      <c r="AN313" t="s">
        <v>1508</v>
      </c>
      <c r="AO313" t="s">
        <v>1384</v>
      </c>
      <c r="AP313" t="s">
        <v>1534</v>
      </c>
      <c r="AQ313" t="s">
        <v>1316</v>
      </c>
      <c r="AR313" t="s">
        <v>1317</v>
      </c>
      <c r="AS313" t="s">
        <v>1318</v>
      </c>
      <c r="AT313" t="s">
        <v>1319</v>
      </c>
      <c r="AU313" t="s">
        <v>1320</v>
      </c>
      <c r="AV313" t="s">
        <v>88</v>
      </c>
      <c r="AW313" t="s">
        <v>89</v>
      </c>
      <c r="AX313">
        <v>11</v>
      </c>
      <c r="AY313" t="s">
        <v>1310</v>
      </c>
      <c r="AZ313">
        <v>50</v>
      </c>
      <c r="BA313">
        <v>50</v>
      </c>
      <c r="BC313" t="s">
        <v>1269</v>
      </c>
      <c r="BD313" t="s">
        <v>1269</v>
      </c>
      <c r="BE313" t="s">
        <v>77</v>
      </c>
      <c r="BF313" t="s">
        <v>31</v>
      </c>
      <c r="BG313" t="s">
        <v>78</v>
      </c>
      <c r="BH313" t="s">
        <v>32</v>
      </c>
      <c r="BI313" t="s">
        <v>1270</v>
      </c>
      <c r="BJ313" t="s">
        <v>1271</v>
      </c>
      <c r="BK313" s="2">
        <v>0</v>
      </c>
      <c r="BL313" s="2">
        <v>0</v>
      </c>
      <c r="BM313" s="2">
        <v>0</v>
      </c>
      <c r="BN313" s="2">
        <v>263.35000000000002</v>
      </c>
      <c r="BO313" s="2">
        <v>-2.19</v>
      </c>
      <c r="BP313" s="2">
        <v>0</v>
      </c>
      <c r="BQ313" s="2">
        <v>261.16000000000003</v>
      </c>
      <c r="BR313" s="2">
        <v>123.45</v>
      </c>
      <c r="BS313" s="2">
        <v>0</v>
      </c>
      <c r="BT313" s="2">
        <v>0</v>
      </c>
      <c r="BU313" s="2">
        <v>0</v>
      </c>
      <c r="BV313" s="2">
        <v>0</v>
      </c>
      <c r="BW313" s="2">
        <v>0</v>
      </c>
      <c r="BX313" s="2">
        <v>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139.9</v>
      </c>
      <c r="CH313" s="2">
        <v>0</v>
      </c>
      <c r="CI313" s="2">
        <v>0</v>
      </c>
      <c r="CJ313" s="2">
        <v>0</v>
      </c>
      <c r="CK313" t="s">
        <v>32</v>
      </c>
      <c r="CL313" t="s">
        <v>2378</v>
      </c>
      <c r="CM313" t="s">
        <v>2377</v>
      </c>
      <c r="CN313" t="s">
        <v>2374</v>
      </c>
    </row>
    <row r="314" spans="1:92" x14ac:dyDescent="0.25">
      <c r="A314" t="s">
        <v>18</v>
      </c>
      <c r="B314" t="s">
        <v>1552</v>
      </c>
      <c r="C314" t="str">
        <f t="shared" si="4"/>
        <v>000001130068-2021-20211231Termoli</v>
      </c>
      <c r="D314" t="s">
        <v>256</v>
      </c>
      <c r="E314" t="s">
        <v>257</v>
      </c>
      <c r="F314" t="s">
        <v>76</v>
      </c>
      <c r="G314" t="s">
        <v>1368</v>
      </c>
      <c r="H314" t="s">
        <v>1368</v>
      </c>
      <c r="I314" t="s">
        <v>1297</v>
      </c>
      <c r="J314" t="s">
        <v>1298</v>
      </c>
      <c r="K314" t="s">
        <v>1299</v>
      </c>
      <c r="L314" t="s">
        <v>1300</v>
      </c>
      <c r="M314" t="s">
        <v>1301</v>
      </c>
      <c r="N314" t="s">
        <v>1245</v>
      </c>
      <c r="O314" t="s">
        <v>1371</v>
      </c>
      <c r="P314" t="s">
        <v>1371</v>
      </c>
      <c r="Q314" t="s">
        <v>1373</v>
      </c>
      <c r="R314" t="s">
        <v>1428</v>
      </c>
      <c r="S314" t="s">
        <v>51</v>
      </c>
      <c r="T314" t="s">
        <v>52</v>
      </c>
      <c r="U314" t="s">
        <v>258</v>
      </c>
      <c r="V314" t="s">
        <v>258</v>
      </c>
      <c r="W314" t="s">
        <v>257</v>
      </c>
      <c r="X314" t="s">
        <v>1391</v>
      </c>
      <c r="Y314" t="s">
        <v>1380</v>
      </c>
      <c r="Z314" t="s">
        <v>1380</v>
      </c>
      <c r="AA314" t="s">
        <v>1381</v>
      </c>
      <c r="AB314" t="s">
        <v>87</v>
      </c>
      <c r="AC314" t="s">
        <v>87</v>
      </c>
      <c r="AD314" t="s">
        <v>87</v>
      </c>
      <c r="AE314" s="35"/>
      <c r="AF314" t="s">
        <v>1382</v>
      </c>
      <c r="AG314" t="s">
        <v>87</v>
      </c>
      <c r="AH314" t="s">
        <v>1310</v>
      </c>
      <c r="AI314" t="s">
        <v>1383</v>
      </c>
      <c r="AJ314" t="s">
        <v>1383</v>
      </c>
      <c r="AK314" t="s">
        <v>85</v>
      </c>
      <c r="AL314" t="s">
        <v>1258</v>
      </c>
      <c r="AM314" t="s">
        <v>1507</v>
      </c>
      <c r="AN314" t="s">
        <v>1508</v>
      </c>
      <c r="AO314" t="s">
        <v>1384</v>
      </c>
      <c r="AP314" t="s">
        <v>1534</v>
      </c>
      <c r="AQ314" t="s">
        <v>1316</v>
      </c>
      <c r="AR314" t="s">
        <v>1317</v>
      </c>
      <c r="AS314" t="s">
        <v>1318</v>
      </c>
      <c r="AT314" t="s">
        <v>1319</v>
      </c>
      <c r="AU314" t="s">
        <v>1320</v>
      </c>
      <c r="AV314" t="s">
        <v>88</v>
      </c>
      <c r="AW314" t="s">
        <v>89</v>
      </c>
      <c r="AX314">
        <v>11</v>
      </c>
      <c r="AY314" t="s">
        <v>1310</v>
      </c>
      <c r="AZ314">
        <v>50</v>
      </c>
      <c r="BA314">
        <v>50</v>
      </c>
      <c r="BC314" t="s">
        <v>1269</v>
      </c>
      <c r="BD314" t="s">
        <v>1269</v>
      </c>
      <c r="BE314" t="s">
        <v>77</v>
      </c>
      <c r="BF314" t="s">
        <v>31</v>
      </c>
      <c r="BG314" t="s">
        <v>78</v>
      </c>
      <c r="BH314" t="s">
        <v>32</v>
      </c>
      <c r="BI314" t="s">
        <v>1270</v>
      </c>
      <c r="BJ314" t="s">
        <v>1271</v>
      </c>
      <c r="BK314" s="2">
        <v>0</v>
      </c>
      <c r="BL314" s="2">
        <v>0</v>
      </c>
      <c r="BM314" s="2">
        <v>0</v>
      </c>
      <c r="BN314" s="2">
        <v>1787.85</v>
      </c>
      <c r="BO314" s="2">
        <v>-7.45</v>
      </c>
      <c r="BP314" s="2">
        <v>0</v>
      </c>
      <c r="BQ314" s="2">
        <v>1780.4</v>
      </c>
      <c r="BR314" s="2">
        <v>1927.75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  <c r="CD314" s="2">
        <v>0</v>
      </c>
      <c r="CE314" s="2">
        <v>0</v>
      </c>
      <c r="CF314" s="2">
        <v>-139.9</v>
      </c>
      <c r="CG314" s="2">
        <v>0</v>
      </c>
      <c r="CH314" s="2">
        <v>0</v>
      </c>
      <c r="CI314" s="2">
        <v>0</v>
      </c>
      <c r="CJ314" s="2">
        <v>0</v>
      </c>
      <c r="CK314" t="s">
        <v>32</v>
      </c>
      <c r="CL314" t="s">
        <v>2378</v>
      </c>
      <c r="CM314" t="s">
        <v>2377</v>
      </c>
      <c r="CN314" t="s">
        <v>2374</v>
      </c>
    </row>
    <row r="315" spans="1:92" x14ac:dyDescent="0.25">
      <c r="A315" t="s">
        <v>18</v>
      </c>
      <c r="B315" t="s">
        <v>1553</v>
      </c>
      <c r="C315" t="str">
        <f t="shared" si="4"/>
        <v>000001130069-2021-20211130Termoli</v>
      </c>
      <c r="D315" t="s">
        <v>259</v>
      </c>
      <c r="E315" t="s">
        <v>260</v>
      </c>
      <c r="F315" t="s">
        <v>76</v>
      </c>
      <c r="G315" t="s">
        <v>1369</v>
      </c>
      <c r="H315" t="s">
        <v>1369</v>
      </c>
      <c r="I315" t="s">
        <v>1297</v>
      </c>
      <c r="J315" t="s">
        <v>1298</v>
      </c>
      <c r="K315" t="s">
        <v>1299</v>
      </c>
      <c r="L315" t="s">
        <v>1300</v>
      </c>
      <c r="M315" t="s">
        <v>1301</v>
      </c>
      <c r="N315" t="s">
        <v>1245</v>
      </c>
      <c r="O315" t="s">
        <v>1370</v>
      </c>
      <c r="P315" t="s">
        <v>1370</v>
      </c>
      <c r="Q315" t="s">
        <v>1373</v>
      </c>
      <c r="R315" t="s">
        <v>1428</v>
      </c>
      <c r="S315" t="s">
        <v>51</v>
      </c>
      <c r="T315" t="s">
        <v>52</v>
      </c>
      <c r="U315" t="s">
        <v>261</v>
      </c>
      <c r="V315" t="s">
        <v>261</v>
      </c>
      <c r="W315" t="s">
        <v>260</v>
      </c>
      <c r="X315" t="s">
        <v>1391</v>
      </c>
      <c r="Y315" t="s">
        <v>1380</v>
      </c>
      <c r="Z315" t="s">
        <v>1380</v>
      </c>
      <c r="AA315" t="s">
        <v>1381</v>
      </c>
      <c r="AB315" t="s">
        <v>87</v>
      </c>
      <c r="AC315" t="s">
        <v>87</v>
      </c>
      <c r="AD315" t="s">
        <v>87</v>
      </c>
      <c r="AE315" s="35"/>
      <c r="AF315" t="s">
        <v>1382</v>
      </c>
      <c r="AG315" t="s">
        <v>87</v>
      </c>
      <c r="AH315" t="s">
        <v>1310</v>
      </c>
      <c r="AI315" t="s">
        <v>1383</v>
      </c>
      <c r="AJ315" t="s">
        <v>1383</v>
      </c>
      <c r="AK315" t="s">
        <v>85</v>
      </c>
      <c r="AL315" t="s">
        <v>1258</v>
      </c>
      <c r="AM315" t="s">
        <v>1456</v>
      </c>
      <c r="AN315" t="s">
        <v>1457</v>
      </c>
      <c r="AO315" t="s">
        <v>1384</v>
      </c>
      <c r="AP315" t="s">
        <v>1534</v>
      </c>
      <c r="AQ315" t="s">
        <v>1316</v>
      </c>
      <c r="AR315" t="s">
        <v>1317</v>
      </c>
      <c r="AS315" t="s">
        <v>1318</v>
      </c>
      <c r="AT315" t="s">
        <v>1319</v>
      </c>
      <c r="AU315" t="s">
        <v>1320</v>
      </c>
      <c r="AV315" t="s">
        <v>88</v>
      </c>
      <c r="AW315" t="s">
        <v>89</v>
      </c>
      <c r="AX315">
        <v>11</v>
      </c>
      <c r="AY315" t="s">
        <v>1310</v>
      </c>
      <c r="AZ315">
        <v>50</v>
      </c>
      <c r="BA315">
        <v>50</v>
      </c>
      <c r="BC315" t="s">
        <v>1269</v>
      </c>
      <c r="BD315" t="s">
        <v>1269</v>
      </c>
      <c r="BE315" t="s">
        <v>77</v>
      </c>
      <c r="BF315" t="s">
        <v>31</v>
      </c>
      <c r="BG315" t="s">
        <v>78</v>
      </c>
      <c r="BH315" t="s">
        <v>32</v>
      </c>
      <c r="BI315" t="s">
        <v>1270</v>
      </c>
      <c r="BJ315" t="s">
        <v>1271</v>
      </c>
      <c r="BK315" s="2">
        <v>0</v>
      </c>
      <c r="BL315" s="2">
        <v>0</v>
      </c>
      <c r="BM315" s="2">
        <v>0</v>
      </c>
      <c r="BN315" s="2">
        <v>5128.26</v>
      </c>
      <c r="BO315" s="2">
        <v>-64.099999999999994</v>
      </c>
      <c r="BP315" s="2">
        <v>0</v>
      </c>
      <c r="BQ315" s="2">
        <v>5064.16</v>
      </c>
      <c r="BR315" s="2">
        <v>5128.26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t="s">
        <v>32</v>
      </c>
      <c r="CL315" t="s">
        <v>2378</v>
      </c>
      <c r="CM315" t="s">
        <v>2377</v>
      </c>
      <c r="CN315" t="s">
        <v>2374</v>
      </c>
    </row>
    <row r="316" spans="1:92" x14ac:dyDescent="0.25">
      <c r="A316" t="s">
        <v>18</v>
      </c>
      <c r="B316" t="s">
        <v>1553</v>
      </c>
      <c r="C316" t="str">
        <f t="shared" si="4"/>
        <v>000001130069-2021-20211231Termoli</v>
      </c>
      <c r="D316" t="s">
        <v>259</v>
      </c>
      <c r="E316" t="s">
        <v>260</v>
      </c>
      <c r="F316" t="s">
        <v>76</v>
      </c>
      <c r="G316" t="s">
        <v>1368</v>
      </c>
      <c r="H316" t="s">
        <v>1368</v>
      </c>
      <c r="I316" t="s">
        <v>1297</v>
      </c>
      <c r="J316" t="s">
        <v>1298</v>
      </c>
      <c r="K316" t="s">
        <v>1299</v>
      </c>
      <c r="L316" t="s">
        <v>1300</v>
      </c>
      <c r="M316" t="s">
        <v>1301</v>
      </c>
      <c r="N316" t="s">
        <v>1245</v>
      </c>
      <c r="O316" t="s">
        <v>1371</v>
      </c>
      <c r="P316" t="s">
        <v>1371</v>
      </c>
      <c r="Q316" t="s">
        <v>1373</v>
      </c>
      <c r="R316" t="s">
        <v>1428</v>
      </c>
      <c r="S316" t="s">
        <v>51</v>
      </c>
      <c r="T316" t="s">
        <v>52</v>
      </c>
      <c r="U316" t="s">
        <v>261</v>
      </c>
      <c r="V316" t="s">
        <v>261</v>
      </c>
      <c r="W316" t="s">
        <v>260</v>
      </c>
      <c r="X316" t="s">
        <v>1391</v>
      </c>
      <c r="Y316" t="s">
        <v>1380</v>
      </c>
      <c r="Z316" t="s">
        <v>1380</v>
      </c>
      <c r="AA316" t="s">
        <v>1381</v>
      </c>
      <c r="AB316" t="s">
        <v>87</v>
      </c>
      <c r="AC316" t="s">
        <v>87</v>
      </c>
      <c r="AD316" t="s">
        <v>87</v>
      </c>
      <c r="AE316" s="35"/>
      <c r="AF316" t="s">
        <v>1382</v>
      </c>
      <c r="AG316" t="s">
        <v>87</v>
      </c>
      <c r="AH316" t="s">
        <v>1310</v>
      </c>
      <c r="AI316" t="s">
        <v>1383</v>
      </c>
      <c r="AJ316" t="s">
        <v>1383</v>
      </c>
      <c r="AK316" t="s">
        <v>85</v>
      </c>
      <c r="AL316" t="s">
        <v>1258</v>
      </c>
      <c r="AM316" t="s">
        <v>1456</v>
      </c>
      <c r="AN316" t="s">
        <v>1457</v>
      </c>
      <c r="AO316" t="s">
        <v>1384</v>
      </c>
      <c r="AP316" t="s">
        <v>1534</v>
      </c>
      <c r="AQ316" t="s">
        <v>1316</v>
      </c>
      <c r="AR316" t="s">
        <v>1317</v>
      </c>
      <c r="AS316" t="s">
        <v>1318</v>
      </c>
      <c r="AT316" t="s">
        <v>1319</v>
      </c>
      <c r="AU316" t="s">
        <v>1320</v>
      </c>
      <c r="AV316" t="s">
        <v>88</v>
      </c>
      <c r="AW316" t="s">
        <v>89</v>
      </c>
      <c r="AX316">
        <v>11</v>
      </c>
      <c r="AY316" t="s">
        <v>1310</v>
      </c>
      <c r="AZ316">
        <v>50</v>
      </c>
      <c r="BA316">
        <v>50</v>
      </c>
      <c r="BC316" t="s">
        <v>1269</v>
      </c>
      <c r="BD316" t="s">
        <v>1269</v>
      </c>
      <c r="BE316" t="s">
        <v>77</v>
      </c>
      <c r="BF316" t="s">
        <v>31</v>
      </c>
      <c r="BG316" t="s">
        <v>78</v>
      </c>
      <c r="BH316" t="s">
        <v>32</v>
      </c>
      <c r="BI316" t="s">
        <v>1270</v>
      </c>
      <c r="BJ316" t="s">
        <v>1271</v>
      </c>
      <c r="BK316" s="2">
        <v>0</v>
      </c>
      <c r="BL316" s="2">
        <v>0</v>
      </c>
      <c r="BM316" s="2">
        <v>0</v>
      </c>
      <c r="BN316" s="2">
        <v>399.06</v>
      </c>
      <c r="BO316" s="2">
        <v>-1.66</v>
      </c>
      <c r="BP316" s="2">
        <v>0</v>
      </c>
      <c r="BQ316" s="2">
        <v>397.4</v>
      </c>
      <c r="BR316" s="2">
        <v>399.06</v>
      </c>
      <c r="BS316" s="2">
        <v>0</v>
      </c>
      <c r="BT316" s="2">
        <v>0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t="s">
        <v>32</v>
      </c>
      <c r="CL316" t="s">
        <v>2378</v>
      </c>
      <c r="CM316" t="s">
        <v>2377</v>
      </c>
      <c r="CN316" t="s">
        <v>2374</v>
      </c>
    </row>
    <row r="317" spans="1:92" x14ac:dyDescent="0.25">
      <c r="A317" t="s">
        <v>18</v>
      </c>
      <c r="B317" t="s">
        <v>1554</v>
      </c>
      <c r="C317" t="str">
        <f t="shared" si="4"/>
        <v>000001130070-2021-20211231Campagnano</v>
      </c>
      <c r="D317" t="s">
        <v>262</v>
      </c>
      <c r="E317" t="s">
        <v>263</v>
      </c>
      <c r="F317" t="s">
        <v>76</v>
      </c>
      <c r="G317" t="s">
        <v>1368</v>
      </c>
      <c r="H317" t="s">
        <v>1368</v>
      </c>
      <c r="I317" t="s">
        <v>1297</v>
      </c>
      <c r="J317" t="s">
        <v>1298</v>
      </c>
      <c r="K317" t="s">
        <v>1299</v>
      </c>
      <c r="L317" t="s">
        <v>1300</v>
      </c>
      <c r="M317" t="s">
        <v>1301</v>
      </c>
      <c r="N317" t="s">
        <v>1245</v>
      </c>
      <c r="O317" t="s">
        <v>1367</v>
      </c>
      <c r="P317" t="s">
        <v>1367</v>
      </c>
      <c r="Q317" t="s">
        <v>1373</v>
      </c>
      <c r="R317" t="s">
        <v>1428</v>
      </c>
      <c r="S317" t="s">
        <v>51</v>
      </c>
      <c r="T317" t="s">
        <v>52</v>
      </c>
      <c r="U317" t="s">
        <v>264</v>
      </c>
      <c r="V317" t="s">
        <v>264</v>
      </c>
      <c r="W317" t="s">
        <v>263</v>
      </c>
      <c r="X317" t="s">
        <v>1305</v>
      </c>
      <c r="Y317" t="s">
        <v>1345</v>
      </c>
      <c r="Z317" t="s">
        <v>1380</v>
      </c>
      <c r="AA317" t="s">
        <v>1381</v>
      </c>
      <c r="AB317" t="s">
        <v>32</v>
      </c>
      <c r="AC317" t="s">
        <v>87</v>
      </c>
      <c r="AD317" t="s">
        <v>87</v>
      </c>
      <c r="AE317" s="35"/>
      <c r="AF317" t="s">
        <v>1382</v>
      </c>
      <c r="AG317" t="s">
        <v>87</v>
      </c>
      <c r="AH317" t="s">
        <v>1310</v>
      </c>
      <c r="AI317" t="s">
        <v>1383</v>
      </c>
      <c r="AJ317" t="s">
        <v>1383</v>
      </c>
      <c r="AK317" t="s">
        <v>85</v>
      </c>
      <c r="AL317" t="s">
        <v>1258</v>
      </c>
      <c r="AM317" t="s">
        <v>1312</v>
      </c>
      <c r="AN317" t="s">
        <v>1313</v>
      </c>
      <c r="AO317" t="s">
        <v>1384</v>
      </c>
      <c r="AP317" t="s">
        <v>1531</v>
      </c>
      <c r="AQ317" t="s">
        <v>1316</v>
      </c>
      <c r="AR317" t="s">
        <v>1317</v>
      </c>
      <c r="AS317" t="s">
        <v>1318</v>
      </c>
      <c r="AT317" t="s">
        <v>1319</v>
      </c>
      <c r="AU317" t="s">
        <v>1320</v>
      </c>
      <c r="AV317" t="s">
        <v>88</v>
      </c>
      <c r="AW317" t="s">
        <v>89</v>
      </c>
      <c r="AX317">
        <v>11</v>
      </c>
      <c r="AY317" t="s">
        <v>1310</v>
      </c>
      <c r="AZ317">
        <v>50</v>
      </c>
      <c r="BA317">
        <v>50</v>
      </c>
      <c r="BC317" t="s">
        <v>1269</v>
      </c>
      <c r="BD317" t="s">
        <v>1269</v>
      </c>
      <c r="BE317" t="s">
        <v>77</v>
      </c>
      <c r="BF317" t="s">
        <v>31</v>
      </c>
      <c r="BG317" t="s">
        <v>78</v>
      </c>
      <c r="BH317" t="s">
        <v>32</v>
      </c>
      <c r="BI317" t="s">
        <v>1270</v>
      </c>
      <c r="BJ317" t="s">
        <v>1271</v>
      </c>
      <c r="BK317" s="2">
        <v>0</v>
      </c>
      <c r="BL317" s="2">
        <v>0</v>
      </c>
      <c r="BM317" s="2">
        <v>0</v>
      </c>
      <c r="BN317" s="2">
        <v>143.16</v>
      </c>
      <c r="BO317" s="2">
        <v>-1.19</v>
      </c>
      <c r="BP317" s="2">
        <v>0</v>
      </c>
      <c r="BQ317" s="2">
        <v>141.97</v>
      </c>
      <c r="BR317" s="2">
        <v>0</v>
      </c>
      <c r="BS317" s="2">
        <v>0</v>
      </c>
      <c r="BT317" s="2">
        <v>0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143.16</v>
      </c>
      <c r="CH317" s="2">
        <v>0</v>
      </c>
      <c r="CI317" s="2">
        <v>0</v>
      </c>
      <c r="CJ317" s="2">
        <v>0</v>
      </c>
      <c r="CK317" t="s">
        <v>32</v>
      </c>
      <c r="CL317" t="s">
        <v>2373</v>
      </c>
      <c r="CM317" t="s">
        <v>2377</v>
      </c>
      <c r="CN317" t="s">
        <v>2374</v>
      </c>
    </row>
    <row r="318" spans="1:92" x14ac:dyDescent="0.25">
      <c r="A318" t="s">
        <v>18</v>
      </c>
      <c r="B318" t="s">
        <v>1554</v>
      </c>
      <c r="C318" t="str">
        <f t="shared" si="4"/>
        <v>000001130070-2021-20211231Campagnano</v>
      </c>
      <c r="D318" t="s">
        <v>262</v>
      </c>
      <c r="E318" t="s">
        <v>263</v>
      </c>
      <c r="F318" t="s">
        <v>76</v>
      </c>
      <c r="G318" t="s">
        <v>1368</v>
      </c>
      <c r="H318" t="s">
        <v>1368</v>
      </c>
      <c r="I318" t="s">
        <v>1297</v>
      </c>
      <c r="J318" t="s">
        <v>1298</v>
      </c>
      <c r="K318" t="s">
        <v>1299</v>
      </c>
      <c r="L318" t="s">
        <v>1300</v>
      </c>
      <c r="M318" t="s">
        <v>1301</v>
      </c>
      <c r="N318" t="s">
        <v>1245</v>
      </c>
      <c r="O318" t="s">
        <v>1371</v>
      </c>
      <c r="P318" t="s">
        <v>1371</v>
      </c>
      <c r="Q318" t="s">
        <v>1373</v>
      </c>
      <c r="R318" t="s">
        <v>1428</v>
      </c>
      <c r="S318" t="s">
        <v>51</v>
      </c>
      <c r="T318" t="s">
        <v>52</v>
      </c>
      <c r="U318" t="s">
        <v>264</v>
      </c>
      <c r="V318" t="s">
        <v>264</v>
      </c>
      <c r="W318" t="s">
        <v>263</v>
      </c>
      <c r="X318" t="s">
        <v>1305</v>
      </c>
      <c r="Y318" t="s">
        <v>1345</v>
      </c>
      <c r="Z318" t="s">
        <v>1380</v>
      </c>
      <c r="AA318" t="s">
        <v>1381</v>
      </c>
      <c r="AB318" t="s">
        <v>32</v>
      </c>
      <c r="AC318" t="s">
        <v>87</v>
      </c>
      <c r="AD318" t="s">
        <v>87</v>
      </c>
      <c r="AE318" s="35"/>
      <c r="AF318" t="s">
        <v>1382</v>
      </c>
      <c r="AG318" t="s">
        <v>87</v>
      </c>
      <c r="AH318" t="s">
        <v>1310</v>
      </c>
      <c r="AI318" t="s">
        <v>1383</v>
      </c>
      <c r="AJ318" t="s">
        <v>1383</v>
      </c>
      <c r="AK318" t="s">
        <v>85</v>
      </c>
      <c r="AL318" t="s">
        <v>1258</v>
      </c>
      <c r="AM318" t="s">
        <v>1312</v>
      </c>
      <c r="AN318" t="s">
        <v>1313</v>
      </c>
      <c r="AO318" t="s">
        <v>1384</v>
      </c>
      <c r="AP318" t="s">
        <v>1531</v>
      </c>
      <c r="AQ318" t="s">
        <v>1316</v>
      </c>
      <c r="AR318" t="s">
        <v>1317</v>
      </c>
      <c r="AS318" t="s">
        <v>1318</v>
      </c>
      <c r="AT318" t="s">
        <v>1319</v>
      </c>
      <c r="AU318" t="s">
        <v>1320</v>
      </c>
      <c r="AV318" t="s">
        <v>88</v>
      </c>
      <c r="AW318" t="s">
        <v>89</v>
      </c>
      <c r="AX318">
        <v>11</v>
      </c>
      <c r="AY318" t="s">
        <v>1310</v>
      </c>
      <c r="AZ318">
        <v>50</v>
      </c>
      <c r="BA318">
        <v>50</v>
      </c>
      <c r="BC318" t="s">
        <v>1269</v>
      </c>
      <c r="BD318" t="s">
        <v>1269</v>
      </c>
      <c r="BE318" t="s">
        <v>77</v>
      </c>
      <c r="BF318" t="s">
        <v>31</v>
      </c>
      <c r="BG318" t="s">
        <v>78</v>
      </c>
      <c r="BH318" t="s">
        <v>32</v>
      </c>
      <c r="BI318" t="s">
        <v>1270</v>
      </c>
      <c r="BJ318" t="s">
        <v>1271</v>
      </c>
      <c r="BK318" s="2">
        <v>0</v>
      </c>
      <c r="BL318" s="2">
        <v>0</v>
      </c>
      <c r="BM318" s="2">
        <v>0</v>
      </c>
      <c r="BN318" s="2">
        <v>71.599999999999994</v>
      </c>
      <c r="BO318" s="2">
        <v>-0.3</v>
      </c>
      <c r="BP318" s="2">
        <v>0</v>
      </c>
      <c r="BQ318" s="2">
        <v>71.3</v>
      </c>
      <c r="BR318" s="2">
        <v>214.76</v>
      </c>
      <c r="BS318" s="2">
        <v>0</v>
      </c>
      <c r="BT318" s="2">
        <v>0</v>
      </c>
      <c r="BU318" s="2">
        <v>0</v>
      </c>
      <c r="BV318" s="2">
        <v>0</v>
      </c>
      <c r="BW318" s="2">
        <v>0</v>
      </c>
      <c r="BX318" s="2">
        <v>0</v>
      </c>
      <c r="BY318" s="2">
        <v>0</v>
      </c>
      <c r="BZ318" s="2">
        <v>0</v>
      </c>
      <c r="CA318" s="2">
        <v>0</v>
      </c>
      <c r="CB318" s="2">
        <v>0</v>
      </c>
      <c r="CC318" s="2">
        <v>0</v>
      </c>
      <c r="CD318" s="2">
        <v>0</v>
      </c>
      <c r="CE318" s="2">
        <v>0</v>
      </c>
      <c r="CF318" s="2">
        <v>-143.16</v>
      </c>
      <c r="CG318" s="2">
        <v>0</v>
      </c>
      <c r="CH318" s="2">
        <v>0</v>
      </c>
      <c r="CI318" s="2">
        <v>0</v>
      </c>
      <c r="CJ318" s="2">
        <v>0</v>
      </c>
      <c r="CK318" t="s">
        <v>32</v>
      </c>
      <c r="CL318" t="s">
        <v>2373</v>
      </c>
      <c r="CM318" t="s">
        <v>2377</v>
      </c>
      <c r="CN318" t="s">
        <v>2374</v>
      </c>
    </row>
    <row r="319" spans="1:92" x14ac:dyDescent="0.25">
      <c r="A319" t="s">
        <v>18</v>
      </c>
      <c r="B319" t="s">
        <v>1555</v>
      </c>
      <c r="C319" t="str">
        <f t="shared" si="4"/>
        <v>000001130071-2021-20211231Campagnano</v>
      </c>
      <c r="D319" t="s">
        <v>265</v>
      </c>
      <c r="E319" t="s">
        <v>266</v>
      </c>
      <c r="F319" t="s">
        <v>76</v>
      </c>
      <c r="G319" t="s">
        <v>1368</v>
      </c>
      <c r="H319" t="s">
        <v>1368</v>
      </c>
      <c r="I319" t="s">
        <v>1297</v>
      </c>
      <c r="J319" t="s">
        <v>1298</v>
      </c>
      <c r="K319" t="s">
        <v>1299</v>
      </c>
      <c r="L319" t="s">
        <v>1300</v>
      </c>
      <c r="M319" t="s">
        <v>1301</v>
      </c>
      <c r="N319" t="s">
        <v>1245</v>
      </c>
      <c r="O319" t="s">
        <v>1367</v>
      </c>
      <c r="P319" t="s">
        <v>1367</v>
      </c>
      <c r="Q319" t="s">
        <v>1373</v>
      </c>
      <c r="R319" t="s">
        <v>1428</v>
      </c>
      <c r="S319" t="s">
        <v>51</v>
      </c>
      <c r="T319" t="s">
        <v>52</v>
      </c>
      <c r="U319" t="s">
        <v>267</v>
      </c>
      <c r="V319" t="s">
        <v>267</v>
      </c>
      <c r="W319" t="s">
        <v>266</v>
      </c>
      <c r="X319" t="s">
        <v>1305</v>
      </c>
      <c r="Y319" t="s">
        <v>1345</v>
      </c>
      <c r="Z319" t="s">
        <v>1380</v>
      </c>
      <c r="AA319" t="s">
        <v>1381</v>
      </c>
      <c r="AB319" t="s">
        <v>32</v>
      </c>
      <c r="AC319" t="s">
        <v>87</v>
      </c>
      <c r="AD319" t="s">
        <v>87</v>
      </c>
      <c r="AE319" s="35"/>
      <c r="AF319" t="s">
        <v>1382</v>
      </c>
      <c r="AG319" t="s">
        <v>87</v>
      </c>
      <c r="AH319" t="s">
        <v>1310</v>
      </c>
      <c r="AI319" t="s">
        <v>1383</v>
      </c>
      <c r="AJ319" t="s">
        <v>1383</v>
      </c>
      <c r="AK319" t="s">
        <v>85</v>
      </c>
      <c r="AL319" t="s">
        <v>1258</v>
      </c>
      <c r="AM319" t="s">
        <v>1312</v>
      </c>
      <c r="AN319" t="s">
        <v>1313</v>
      </c>
      <c r="AO319" t="s">
        <v>1384</v>
      </c>
      <c r="AP319" t="s">
        <v>1529</v>
      </c>
      <c r="AQ319" t="s">
        <v>1479</v>
      </c>
      <c r="AR319" t="s">
        <v>1480</v>
      </c>
      <c r="AS319" t="s">
        <v>1318</v>
      </c>
      <c r="AT319" t="s">
        <v>1319</v>
      </c>
      <c r="AU319" t="s">
        <v>1320</v>
      </c>
      <c r="AV319" t="s">
        <v>88</v>
      </c>
      <c r="AW319" t="s">
        <v>89</v>
      </c>
      <c r="AX319">
        <v>11</v>
      </c>
      <c r="AY319" t="s">
        <v>1310</v>
      </c>
      <c r="AZ319">
        <v>50</v>
      </c>
      <c r="BA319">
        <v>50</v>
      </c>
      <c r="BC319" t="s">
        <v>1269</v>
      </c>
      <c r="BD319" t="s">
        <v>1269</v>
      </c>
      <c r="BE319" t="s">
        <v>77</v>
      </c>
      <c r="BF319" t="s">
        <v>31</v>
      </c>
      <c r="BG319" t="s">
        <v>78</v>
      </c>
      <c r="BH319" t="s">
        <v>32</v>
      </c>
      <c r="BI319" t="s">
        <v>1270</v>
      </c>
      <c r="BJ319" t="s">
        <v>1271</v>
      </c>
      <c r="BK319" s="2">
        <v>0</v>
      </c>
      <c r="BL319" s="2">
        <v>0</v>
      </c>
      <c r="BM319" s="2">
        <v>0</v>
      </c>
      <c r="BN319" s="2">
        <v>35.79</v>
      </c>
      <c r="BO319" s="2">
        <v>-0.3</v>
      </c>
      <c r="BP319" s="2">
        <v>0</v>
      </c>
      <c r="BQ319" s="2">
        <v>35.49</v>
      </c>
      <c r="BR319" s="2">
        <v>0</v>
      </c>
      <c r="BS319" s="2">
        <v>0</v>
      </c>
      <c r="BT319" s="2">
        <v>0</v>
      </c>
      <c r="BU319" s="2">
        <v>0</v>
      </c>
      <c r="BV319" s="2">
        <v>0</v>
      </c>
      <c r="BW319" s="2">
        <v>0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35.79</v>
      </c>
      <c r="CH319" s="2">
        <v>0</v>
      </c>
      <c r="CI319" s="2">
        <v>0</v>
      </c>
      <c r="CJ319" s="2">
        <v>0</v>
      </c>
      <c r="CK319" t="s">
        <v>32</v>
      </c>
      <c r="CL319" t="s">
        <v>2373</v>
      </c>
      <c r="CM319" t="s">
        <v>2377</v>
      </c>
      <c r="CN319" t="s">
        <v>2374</v>
      </c>
    </row>
    <row r="320" spans="1:92" x14ac:dyDescent="0.25">
      <c r="A320" t="s">
        <v>18</v>
      </c>
      <c r="B320" t="s">
        <v>1555</v>
      </c>
      <c r="C320" t="str">
        <f t="shared" si="4"/>
        <v>000001130071-2021-20211231Campagnano</v>
      </c>
      <c r="D320" t="s">
        <v>265</v>
      </c>
      <c r="E320" t="s">
        <v>266</v>
      </c>
      <c r="F320" t="s">
        <v>76</v>
      </c>
      <c r="G320" t="s">
        <v>1368</v>
      </c>
      <c r="H320" t="s">
        <v>1368</v>
      </c>
      <c r="I320" t="s">
        <v>1297</v>
      </c>
      <c r="J320" t="s">
        <v>1298</v>
      </c>
      <c r="K320" t="s">
        <v>1299</v>
      </c>
      <c r="L320" t="s">
        <v>1300</v>
      </c>
      <c r="M320" t="s">
        <v>1301</v>
      </c>
      <c r="N320" t="s">
        <v>1245</v>
      </c>
      <c r="O320" t="s">
        <v>1371</v>
      </c>
      <c r="P320" t="s">
        <v>1371</v>
      </c>
      <c r="Q320" t="s">
        <v>1373</v>
      </c>
      <c r="R320" t="s">
        <v>1428</v>
      </c>
      <c r="S320" t="s">
        <v>51</v>
      </c>
      <c r="T320" t="s">
        <v>52</v>
      </c>
      <c r="U320" t="s">
        <v>267</v>
      </c>
      <c r="V320" t="s">
        <v>267</v>
      </c>
      <c r="W320" t="s">
        <v>266</v>
      </c>
      <c r="X320" t="s">
        <v>1305</v>
      </c>
      <c r="Y320" t="s">
        <v>1345</v>
      </c>
      <c r="Z320" t="s">
        <v>1380</v>
      </c>
      <c r="AA320" t="s">
        <v>1381</v>
      </c>
      <c r="AB320" t="s">
        <v>32</v>
      </c>
      <c r="AC320" t="s">
        <v>87</v>
      </c>
      <c r="AD320" t="s">
        <v>87</v>
      </c>
      <c r="AE320" s="35"/>
      <c r="AF320" t="s">
        <v>1382</v>
      </c>
      <c r="AG320" t="s">
        <v>87</v>
      </c>
      <c r="AH320" t="s">
        <v>1310</v>
      </c>
      <c r="AI320" t="s">
        <v>1383</v>
      </c>
      <c r="AJ320" t="s">
        <v>1383</v>
      </c>
      <c r="AK320" t="s">
        <v>85</v>
      </c>
      <c r="AL320" t="s">
        <v>1258</v>
      </c>
      <c r="AM320" t="s">
        <v>1312</v>
      </c>
      <c r="AN320" t="s">
        <v>1313</v>
      </c>
      <c r="AO320" t="s">
        <v>1384</v>
      </c>
      <c r="AP320" t="s">
        <v>1529</v>
      </c>
      <c r="AQ320" t="s">
        <v>1479</v>
      </c>
      <c r="AR320" t="s">
        <v>1480</v>
      </c>
      <c r="AS320" t="s">
        <v>1318</v>
      </c>
      <c r="AT320" t="s">
        <v>1319</v>
      </c>
      <c r="AU320" t="s">
        <v>1320</v>
      </c>
      <c r="AV320" t="s">
        <v>88</v>
      </c>
      <c r="AW320" t="s">
        <v>89</v>
      </c>
      <c r="AX320">
        <v>11</v>
      </c>
      <c r="AY320" t="s">
        <v>1310</v>
      </c>
      <c r="AZ320">
        <v>50</v>
      </c>
      <c r="BA320">
        <v>50</v>
      </c>
      <c r="BC320" t="s">
        <v>1269</v>
      </c>
      <c r="BD320" t="s">
        <v>1269</v>
      </c>
      <c r="BE320" t="s">
        <v>77</v>
      </c>
      <c r="BF320" t="s">
        <v>31</v>
      </c>
      <c r="BG320" t="s">
        <v>78</v>
      </c>
      <c r="BH320" t="s">
        <v>32</v>
      </c>
      <c r="BI320" t="s">
        <v>1270</v>
      </c>
      <c r="BJ320" t="s">
        <v>1271</v>
      </c>
      <c r="BK320" s="2">
        <v>0</v>
      </c>
      <c r="BL320" s="2">
        <v>0</v>
      </c>
      <c r="BM320" s="2">
        <v>0</v>
      </c>
      <c r="BN320" s="2">
        <v>286.39999999999998</v>
      </c>
      <c r="BO320" s="2">
        <v>-1.19</v>
      </c>
      <c r="BP320" s="2">
        <v>0</v>
      </c>
      <c r="BQ320" s="2">
        <v>285.20999999999998</v>
      </c>
      <c r="BR320" s="2">
        <v>322.19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0</v>
      </c>
      <c r="CE320" s="2">
        <v>0</v>
      </c>
      <c r="CF320" s="2">
        <v>-35.79</v>
      </c>
      <c r="CG320" s="2">
        <v>0</v>
      </c>
      <c r="CH320" s="2">
        <v>0</v>
      </c>
      <c r="CI320" s="2">
        <v>0</v>
      </c>
      <c r="CJ320" s="2">
        <v>0</v>
      </c>
      <c r="CK320" t="s">
        <v>32</v>
      </c>
      <c r="CL320" t="s">
        <v>2373</v>
      </c>
      <c r="CM320" t="s">
        <v>2377</v>
      </c>
      <c r="CN320" t="s">
        <v>2374</v>
      </c>
    </row>
    <row r="321" spans="1:96" x14ac:dyDescent="0.25">
      <c r="A321" t="s">
        <v>18</v>
      </c>
      <c r="B321" t="s">
        <v>1556</v>
      </c>
      <c r="C321" t="str">
        <f t="shared" si="4"/>
        <v>000001130072-2021-20211231Termoli</v>
      </c>
      <c r="D321" t="s">
        <v>268</v>
      </c>
      <c r="E321" t="s">
        <v>269</v>
      </c>
      <c r="F321" t="s">
        <v>76</v>
      </c>
      <c r="G321" t="s">
        <v>1368</v>
      </c>
      <c r="H321" t="s">
        <v>1368</v>
      </c>
      <c r="I321" t="s">
        <v>1297</v>
      </c>
      <c r="J321" t="s">
        <v>1298</v>
      </c>
      <c r="K321" t="s">
        <v>1299</v>
      </c>
      <c r="L321" t="s">
        <v>1300</v>
      </c>
      <c r="M321" t="s">
        <v>1301</v>
      </c>
      <c r="N321" t="s">
        <v>1245</v>
      </c>
      <c r="O321" t="s">
        <v>1367</v>
      </c>
      <c r="P321" t="s">
        <v>1367</v>
      </c>
      <c r="Q321" t="s">
        <v>1373</v>
      </c>
      <c r="R321" t="s">
        <v>1428</v>
      </c>
      <c r="S321" t="s">
        <v>51</v>
      </c>
      <c r="T321" t="s">
        <v>52</v>
      </c>
      <c r="U321" t="s">
        <v>270</v>
      </c>
      <c r="V321" t="s">
        <v>270</v>
      </c>
      <c r="W321" t="s">
        <v>269</v>
      </c>
      <c r="X321" t="s">
        <v>1391</v>
      </c>
      <c r="Y321" t="s">
        <v>1345</v>
      </c>
      <c r="Z321" t="s">
        <v>1380</v>
      </c>
      <c r="AA321" t="s">
        <v>1381</v>
      </c>
      <c r="AB321" t="s">
        <v>32</v>
      </c>
      <c r="AC321" t="s">
        <v>87</v>
      </c>
      <c r="AD321" t="s">
        <v>87</v>
      </c>
      <c r="AE321" s="35"/>
      <c r="AF321" t="s">
        <v>1382</v>
      </c>
      <c r="AG321" t="s">
        <v>87</v>
      </c>
      <c r="AH321" t="s">
        <v>1310</v>
      </c>
      <c r="AI321" t="s">
        <v>1383</v>
      </c>
      <c r="AJ321" t="s">
        <v>1383</v>
      </c>
      <c r="AK321" t="s">
        <v>85</v>
      </c>
      <c r="AL321" t="s">
        <v>1258</v>
      </c>
      <c r="AM321" t="s">
        <v>1429</v>
      </c>
      <c r="AN321" t="s">
        <v>1430</v>
      </c>
      <c r="AO321" t="s">
        <v>1384</v>
      </c>
      <c r="AP321" t="s">
        <v>1534</v>
      </c>
      <c r="AQ321" t="s">
        <v>1316</v>
      </c>
      <c r="AR321" t="s">
        <v>1317</v>
      </c>
      <c r="AS321" t="s">
        <v>1318</v>
      </c>
      <c r="AT321" t="s">
        <v>1319</v>
      </c>
      <c r="AU321" t="s">
        <v>1320</v>
      </c>
      <c r="AV321" t="s">
        <v>88</v>
      </c>
      <c r="AW321" t="s">
        <v>89</v>
      </c>
      <c r="AX321">
        <v>11</v>
      </c>
      <c r="AY321" t="s">
        <v>1310</v>
      </c>
      <c r="AZ321">
        <v>50</v>
      </c>
      <c r="BA321">
        <v>50</v>
      </c>
      <c r="BC321" t="s">
        <v>1269</v>
      </c>
      <c r="BD321" t="s">
        <v>1269</v>
      </c>
      <c r="BE321" t="s">
        <v>77</v>
      </c>
      <c r="BF321" t="s">
        <v>31</v>
      </c>
      <c r="BG321" t="s">
        <v>78</v>
      </c>
      <c r="BH321" t="s">
        <v>32</v>
      </c>
      <c r="BI321" t="s">
        <v>1270</v>
      </c>
      <c r="BJ321" t="s">
        <v>1271</v>
      </c>
      <c r="BK321" s="2">
        <v>0</v>
      </c>
      <c r="BL321" s="2">
        <v>0</v>
      </c>
      <c r="BM321" s="2">
        <v>0</v>
      </c>
      <c r="BN321" s="2">
        <v>55.96</v>
      </c>
      <c r="BO321" s="2">
        <v>-0.47</v>
      </c>
      <c r="BP321" s="2">
        <v>0</v>
      </c>
      <c r="BQ321" s="2">
        <v>55.49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55.96</v>
      </c>
      <c r="CH321" s="2">
        <v>0</v>
      </c>
      <c r="CI321" s="2">
        <v>0</v>
      </c>
      <c r="CJ321" s="2">
        <v>0</v>
      </c>
      <c r="CK321" t="s">
        <v>32</v>
      </c>
      <c r="CL321" t="s">
        <v>2378</v>
      </c>
      <c r="CM321" t="s">
        <v>2377</v>
      </c>
      <c r="CN321" t="s">
        <v>2374</v>
      </c>
    </row>
    <row r="322" spans="1:96" x14ac:dyDescent="0.25">
      <c r="A322" t="s">
        <v>18</v>
      </c>
      <c r="B322" t="s">
        <v>1556</v>
      </c>
      <c r="C322" t="str">
        <f t="shared" si="4"/>
        <v>000001130072-2021-20211231Termoli</v>
      </c>
      <c r="D322" t="s">
        <v>268</v>
      </c>
      <c r="E322" t="s">
        <v>269</v>
      </c>
      <c r="F322" t="s">
        <v>76</v>
      </c>
      <c r="G322" t="s">
        <v>1368</v>
      </c>
      <c r="H322" t="s">
        <v>1368</v>
      </c>
      <c r="I322" t="s">
        <v>1297</v>
      </c>
      <c r="J322" t="s">
        <v>1298</v>
      </c>
      <c r="K322" t="s">
        <v>1299</v>
      </c>
      <c r="L322" t="s">
        <v>1300</v>
      </c>
      <c r="M322" t="s">
        <v>1301</v>
      </c>
      <c r="N322" t="s">
        <v>1245</v>
      </c>
      <c r="O322" t="s">
        <v>1371</v>
      </c>
      <c r="P322" t="s">
        <v>1371</v>
      </c>
      <c r="Q322" t="s">
        <v>1373</v>
      </c>
      <c r="R322" t="s">
        <v>1428</v>
      </c>
      <c r="S322" t="s">
        <v>51</v>
      </c>
      <c r="T322" t="s">
        <v>52</v>
      </c>
      <c r="U322" t="s">
        <v>270</v>
      </c>
      <c r="V322" t="s">
        <v>270</v>
      </c>
      <c r="W322" t="s">
        <v>269</v>
      </c>
      <c r="X322" t="s">
        <v>1391</v>
      </c>
      <c r="Y322" t="s">
        <v>1345</v>
      </c>
      <c r="Z322" t="s">
        <v>1380</v>
      </c>
      <c r="AA322" t="s">
        <v>1381</v>
      </c>
      <c r="AB322" t="s">
        <v>32</v>
      </c>
      <c r="AC322" t="s">
        <v>87</v>
      </c>
      <c r="AD322" t="s">
        <v>87</v>
      </c>
      <c r="AE322" s="35"/>
      <c r="AF322" t="s">
        <v>1382</v>
      </c>
      <c r="AG322" t="s">
        <v>87</v>
      </c>
      <c r="AH322" t="s">
        <v>1310</v>
      </c>
      <c r="AI322" t="s">
        <v>1383</v>
      </c>
      <c r="AJ322" t="s">
        <v>1383</v>
      </c>
      <c r="AK322" t="s">
        <v>85</v>
      </c>
      <c r="AL322" t="s">
        <v>1258</v>
      </c>
      <c r="AM322" t="s">
        <v>1429</v>
      </c>
      <c r="AN322" t="s">
        <v>1430</v>
      </c>
      <c r="AO322" t="s">
        <v>1384</v>
      </c>
      <c r="AP322" t="s">
        <v>1534</v>
      </c>
      <c r="AQ322" t="s">
        <v>1316</v>
      </c>
      <c r="AR322" t="s">
        <v>1317</v>
      </c>
      <c r="AS322" t="s">
        <v>1318</v>
      </c>
      <c r="AT322" t="s">
        <v>1319</v>
      </c>
      <c r="AU322" t="s">
        <v>1320</v>
      </c>
      <c r="AV322" t="s">
        <v>88</v>
      </c>
      <c r="AW322" t="s">
        <v>89</v>
      </c>
      <c r="AX322">
        <v>11</v>
      </c>
      <c r="AY322" t="s">
        <v>1310</v>
      </c>
      <c r="AZ322">
        <v>50</v>
      </c>
      <c r="BA322">
        <v>50</v>
      </c>
      <c r="BC322" t="s">
        <v>1269</v>
      </c>
      <c r="BD322" t="s">
        <v>1269</v>
      </c>
      <c r="BE322" t="s">
        <v>77</v>
      </c>
      <c r="BF322" t="s">
        <v>31</v>
      </c>
      <c r="BG322" t="s">
        <v>32</v>
      </c>
      <c r="BH322" t="s">
        <v>32</v>
      </c>
      <c r="BI322" t="s">
        <v>1270</v>
      </c>
      <c r="BJ322" t="s">
        <v>1271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55.96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0</v>
      </c>
      <c r="CE322" s="2">
        <v>0</v>
      </c>
      <c r="CF322" s="2">
        <v>-55.96</v>
      </c>
      <c r="CG322" s="2">
        <v>0</v>
      </c>
      <c r="CH322" s="2">
        <v>0</v>
      </c>
      <c r="CI322" s="2">
        <v>0</v>
      </c>
      <c r="CJ322" s="2">
        <v>0</v>
      </c>
      <c r="CK322" t="s">
        <v>32</v>
      </c>
      <c r="CL322" t="s">
        <v>2378</v>
      </c>
      <c r="CM322" t="s">
        <v>2377</v>
      </c>
      <c r="CN322" t="s">
        <v>2374</v>
      </c>
    </row>
    <row r="323" spans="1:96" x14ac:dyDescent="0.25">
      <c r="A323" t="s">
        <v>18</v>
      </c>
      <c r="B323" t="s">
        <v>1557</v>
      </c>
      <c r="C323" t="str">
        <f t="shared" ref="C323:C386" si="5">+B323&amp;"-"&amp;G323&amp;CL323</f>
        <v>000001130073-2021-20211231Termoli</v>
      </c>
      <c r="D323" t="s">
        <v>271</v>
      </c>
      <c r="E323" t="s">
        <v>272</v>
      </c>
      <c r="F323" t="s">
        <v>76</v>
      </c>
      <c r="G323" t="s">
        <v>1368</v>
      </c>
      <c r="H323" t="s">
        <v>1368</v>
      </c>
      <c r="I323" t="s">
        <v>1297</v>
      </c>
      <c r="J323" t="s">
        <v>1298</v>
      </c>
      <c r="K323" t="s">
        <v>1299</v>
      </c>
      <c r="L323" t="s">
        <v>1300</v>
      </c>
      <c r="M323" t="s">
        <v>1301</v>
      </c>
      <c r="N323" t="s">
        <v>1245</v>
      </c>
      <c r="O323" t="s">
        <v>1371</v>
      </c>
      <c r="P323" t="s">
        <v>1371</v>
      </c>
      <c r="Q323" t="s">
        <v>1373</v>
      </c>
      <c r="R323" t="s">
        <v>1428</v>
      </c>
      <c r="S323" t="s">
        <v>51</v>
      </c>
      <c r="T323" t="s">
        <v>52</v>
      </c>
      <c r="U323" t="s">
        <v>273</v>
      </c>
      <c r="V323" t="s">
        <v>273</v>
      </c>
      <c r="W323" t="s">
        <v>272</v>
      </c>
      <c r="X323" t="s">
        <v>1391</v>
      </c>
      <c r="Y323" t="s">
        <v>1345</v>
      </c>
      <c r="Z323" t="s">
        <v>1380</v>
      </c>
      <c r="AA323" t="s">
        <v>1381</v>
      </c>
      <c r="AB323" t="s">
        <v>32</v>
      </c>
      <c r="AC323" t="s">
        <v>87</v>
      </c>
      <c r="AD323" t="s">
        <v>87</v>
      </c>
      <c r="AE323" s="35"/>
      <c r="AF323" t="s">
        <v>1382</v>
      </c>
      <c r="AG323" t="s">
        <v>87</v>
      </c>
      <c r="AH323" t="s">
        <v>1310</v>
      </c>
      <c r="AI323" t="s">
        <v>1383</v>
      </c>
      <c r="AJ323" t="s">
        <v>1383</v>
      </c>
      <c r="AK323" t="s">
        <v>85</v>
      </c>
      <c r="AL323" t="s">
        <v>1258</v>
      </c>
      <c r="AM323" t="s">
        <v>1312</v>
      </c>
      <c r="AN323" t="s">
        <v>1313</v>
      </c>
      <c r="AO323" t="s">
        <v>1384</v>
      </c>
      <c r="AP323" t="s">
        <v>1534</v>
      </c>
      <c r="AQ323" t="s">
        <v>1479</v>
      </c>
      <c r="AR323" t="s">
        <v>1480</v>
      </c>
      <c r="AS323" t="s">
        <v>1318</v>
      </c>
      <c r="AT323" t="s">
        <v>1319</v>
      </c>
      <c r="AU323" t="s">
        <v>1320</v>
      </c>
      <c r="AV323" t="s">
        <v>88</v>
      </c>
      <c r="AW323" t="s">
        <v>89</v>
      </c>
      <c r="AX323">
        <v>11</v>
      </c>
      <c r="AY323" t="s">
        <v>1310</v>
      </c>
      <c r="AZ323">
        <v>50</v>
      </c>
      <c r="BA323">
        <v>50</v>
      </c>
      <c r="BC323" t="s">
        <v>1269</v>
      </c>
      <c r="BD323" t="s">
        <v>1269</v>
      </c>
      <c r="BE323" t="s">
        <v>77</v>
      </c>
      <c r="BF323" t="s">
        <v>31</v>
      </c>
      <c r="BG323" t="s">
        <v>78</v>
      </c>
      <c r="BH323" t="s">
        <v>32</v>
      </c>
      <c r="BI323" t="s">
        <v>1270</v>
      </c>
      <c r="BJ323" t="s">
        <v>1271</v>
      </c>
      <c r="BK323" s="2">
        <v>0</v>
      </c>
      <c r="BL323" s="2">
        <v>0</v>
      </c>
      <c r="BM323" s="2">
        <v>0</v>
      </c>
      <c r="BN323" s="2">
        <v>2534.71</v>
      </c>
      <c r="BO323" s="2">
        <v>-10.56</v>
      </c>
      <c r="BP323" s="2">
        <v>0</v>
      </c>
      <c r="BQ323" s="2">
        <v>2524.15</v>
      </c>
      <c r="BR323" s="2">
        <v>2534.71</v>
      </c>
      <c r="BS323" s="2">
        <v>0</v>
      </c>
      <c r="BT323" s="2">
        <v>0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t="s">
        <v>32</v>
      </c>
      <c r="CL323" t="s">
        <v>2378</v>
      </c>
      <c r="CM323" t="s">
        <v>2377</v>
      </c>
      <c r="CN323" t="s">
        <v>2374</v>
      </c>
    </row>
    <row r="324" spans="1:96" x14ac:dyDescent="0.25">
      <c r="A324" t="s">
        <v>18</v>
      </c>
      <c r="B324" t="s">
        <v>1558</v>
      </c>
      <c r="C324" t="str">
        <f t="shared" si="5"/>
        <v>000001140000-2018-20180101Campagnano</v>
      </c>
      <c r="D324" t="s">
        <v>274</v>
      </c>
      <c r="E324" t="s">
        <v>276</v>
      </c>
      <c r="F324" t="s">
        <v>75</v>
      </c>
      <c r="G324" t="s">
        <v>1355</v>
      </c>
      <c r="H324" t="s">
        <v>1559</v>
      </c>
      <c r="I324" t="s">
        <v>1297</v>
      </c>
      <c r="J324" t="s">
        <v>1298</v>
      </c>
      <c r="K324" t="s">
        <v>1299</v>
      </c>
      <c r="L324" t="s">
        <v>1300</v>
      </c>
      <c r="M324" t="s">
        <v>1301</v>
      </c>
      <c r="N324" t="s">
        <v>1245</v>
      </c>
      <c r="O324" t="s">
        <v>1355</v>
      </c>
      <c r="P324" t="s">
        <v>1343</v>
      </c>
      <c r="Q324" t="s">
        <v>1560</v>
      </c>
      <c r="R324" t="s">
        <v>1561</v>
      </c>
      <c r="S324" t="s">
        <v>51</v>
      </c>
      <c r="T324" t="s">
        <v>52</v>
      </c>
      <c r="U324" t="s">
        <v>277</v>
      </c>
      <c r="V324" t="s">
        <v>277</v>
      </c>
      <c r="W324" t="s">
        <v>276</v>
      </c>
      <c r="X324" t="s">
        <v>1305</v>
      </c>
      <c r="Y324" t="s">
        <v>1460</v>
      </c>
      <c r="Z324" t="s">
        <v>1562</v>
      </c>
      <c r="AA324" t="s">
        <v>1280</v>
      </c>
      <c r="AB324" t="s">
        <v>32</v>
      </c>
      <c r="AC324" t="s">
        <v>50</v>
      </c>
      <c r="AD324" t="s">
        <v>1308</v>
      </c>
      <c r="AE324" t="s">
        <v>50</v>
      </c>
      <c r="AF324" t="s">
        <v>1309</v>
      </c>
      <c r="AG324" t="s">
        <v>50</v>
      </c>
      <c r="AH324" t="s">
        <v>1563</v>
      </c>
      <c r="AI324" t="s">
        <v>1311</v>
      </c>
      <c r="AJ324" t="s">
        <v>1311</v>
      </c>
      <c r="AK324" t="s">
        <v>48</v>
      </c>
      <c r="AL324" t="s">
        <v>1258</v>
      </c>
      <c r="AM324" t="s">
        <v>1564</v>
      </c>
      <c r="AN324" t="s">
        <v>1565</v>
      </c>
      <c r="AO324" t="s">
        <v>1314</v>
      </c>
      <c r="AP324" t="s">
        <v>1315</v>
      </c>
      <c r="AQ324" t="s">
        <v>1566</v>
      </c>
      <c r="AR324" t="s">
        <v>1567</v>
      </c>
      <c r="AS324" t="s">
        <v>1568</v>
      </c>
      <c r="AT324" t="s">
        <v>1291</v>
      </c>
      <c r="AU324" t="s">
        <v>1569</v>
      </c>
      <c r="AV324" t="s">
        <v>278</v>
      </c>
      <c r="AW324" t="s">
        <v>279</v>
      </c>
      <c r="AX324">
        <v>5</v>
      </c>
      <c r="AY324" t="s">
        <v>1563</v>
      </c>
      <c r="AZ324">
        <v>8</v>
      </c>
      <c r="BA324">
        <v>8</v>
      </c>
      <c r="BB324" t="s">
        <v>278</v>
      </c>
      <c r="BC324" t="s">
        <v>1570</v>
      </c>
      <c r="BD324" t="s">
        <v>1568</v>
      </c>
      <c r="BE324" t="s">
        <v>55</v>
      </c>
      <c r="BF324" t="s">
        <v>56</v>
      </c>
      <c r="BG324" t="s">
        <v>32</v>
      </c>
      <c r="BH324" t="s">
        <v>32</v>
      </c>
      <c r="BI324" t="s">
        <v>1270</v>
      </c>
      <c r="BJ324" t="s">
        <v>1271</v>
      </c>
      <c r="BK324" s="2">
        <v>4504.6000000000004</v>
      </c>
      <c r="BL324" s="2">
        <v>-1081.0899999999999</v>
      </c>
      <c r="BM324" s="2">
        <v>3423.51</v>
      </c>
      <c r="BN324" s="2">
        <v>0</v>
      </c>
      <c r="BO324" s="2">
        <v>-180.18</v>
      </c>
      <c r="BP324" s="2">
        <v>0</v>
      </c>
      <c r="BQ324" s="2">
        <v>3243.3300000000008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t="s">
        <v>32</v>
      </c>
      <c r="CL324" t="s">
        <v>2373</v>
      </c>
      <c r="CM324" t="s">
        <v>2377</v>
      </c>
      <c r="CN324" t="s">
        <v>2374</v>
      </c>
      <c r="CO324" t="s">
        <v>50</v>
      </c>
      <c r="CP324" t="b">
        <v>1</v>
      </c>
      <c r="CQ324" t="s">
        <v>2373</v>
      </c>
      <c r="CR324" t="b">
        <v>1</v>
      </c>
    </row>
    <row r="325" spans="1:96" x14ac:dyDescent="0.25">
      <c r="A325" t="s">
        <v>18</v>
      </c>
      <c r="B325" t="s">
        <v>1571</v>
      </c>
      <c r="C325" t="str">
        <f t="shared" si="5"/>
        <v>000001150000-2016-20160101Campagnano</v>
      </c>
      <c r="D325" t="s">
        <v>280</v>
      </c>
      <c r="E325" t="s">
        <v>282</v>
      </c>
      <c r="F325" t="s">
        <v>281</v>
      </c>
      <c r="G325" t="s">
        <v>1572</v>
      </c>
      <c r="H325" t="s">
        <v>1572</v>
      </c>
      <c r="I325" t="s">
        <v>1573</v>
      </c>
      <c r="J325" t="s">
        <v>1574</v>
      </c>
      <c r="K325" t="s">
        <v>1575</v>
      </c>
      <c r="L325" t="s">
        <v>1576</v>
      </c>
      <c r="M325" t="s">
        <v>1577</v>
      </c>
      <c r="N325" t="s">
        <v>1245</v>
      </c>
      <c r="O325" t="s">
        <v>1572</v>
      </c>
      <c r="P325" t="s">
        <v>1343</v>
      </c>
      <c r="Q325" t="s">
        <v>1352</v>
      </c>
      <c r="R325" t="s">
        <v>1578</v>
      </c>
      <c r="S325" t="s">
        <v>285</v>
      </c>
      <c r="T325" t="s">
        <v>286</v>
      </c>
      <c r="U325" t="s">
        <v>283</v>
      </c>
      <c r="V325" t="s">
        <v>283</v>
      </c>
      <c r="W325" t="s">
        <v>282</v>
      </c>
      <c r="X325" t="s">
        <v>1305</v>
      </c>
      <c r="Y325" t="s">
        <v>1579</v>
      </c>
      <c r="Z325" t="s">
        <v>1579</v>
      </c>
      <c r="AA325" t="s">
        <v>1580</v>
      </c>
      <c r="AB325" t="s">
        <v>284</v>
      </c>
      <c r="AC325" t="s">
        <v>50</v>
      </c>
      <c r="AD325" t="s">
        <v>1308</v>
      </c>
      <c r="AE325" t="s">
        <v>284</v>
      </c>
      <c r="AF325" t="s">
        <v>1309</v>
      </c>
      <c r="AG325" t="s">
        <v>284</v>
      </c>
      <c r="AH325" t="s">
        <v>1581</v>
      </c>
      <c r="AI325" t="s">
        <v>1311</v>
      </c>
      <c r="AJ325" t="s">
        <v>1311</v>
      </c>
      <c r="AK325" t="s">
        <v>48</v>
      </c>
      <c r="AL325" t="s">
        <v>1258</v>
      </c>
      <c r="AM325" t="s">
        <v>1346</v>
      </c>
      <c r="AN325" t="s">
        <v>1347</v>
      </c>
      <c r="AO325" t="s">
        <v>1314</v>
      </c>
      <c r="AP325" t="s">
        <v>1315</v>
      </c>
      <c r="AQ325" t="s">
        <v>1316</v>
      </c>
      <c r="AR325" t="s">
        <v>1317</v>
      </c>
      <c r="AS325" t="s">
        <v>1582</v>
      </c>
      <c r="AT325" t="s">
        <v>1583</v>
      </c>
      <c r="AU325" t="s">
        <v>1584</v>
      </c>
      <c r="AV325" t="s">
        <v>287</v>
      </c>
      <c r="AW325" t="s">
        <v>288</v>
      </c>
      <c r="AX325">
        <v>8</v>
      </c>
      <c r="AY325" t="s">
        <v>1581</v>
      </c>
      <c r="AZ325">
        <v>10</v>
      </c>
      <c r="BA325">
        <v>10</v>
      </c>
      <c r="BB325" t="s">
        <v>287</v>
      </c>
      <c r="BC325" t="s">
        <v>1585</v>
      </c>
      <c r="BD325" t="s">
        <v>1586</v>
      </c>
      <c r="BE325" t="s">
        <v>55</v>
      </c>
      <c r="BF325" t="s">
        <v>56</v>
      </c>
      <c r="BG325" t="s">
        <v>32</v>
      </c>
      <c r="BH325" t="s">
        <v>32</v>
      </c>
      <c r="BI325" t="s">
        <v>1270</v>
      </c>
      <c r="BJ325" t="s">
        <v>1271</v>
      </c>
      <c r="BK325" s="2">
        <v>257.58999999999997</v>
      </c>
      <c r="BL325" s="2">
        <v>-85.85</v>
      </c>
      <c r="BM325" s="2">
        <v>171.74</v>
      </c>
      <c r="BN325" s="2">
        <v>0</v>
      </c>
      <c r="BO325" s="2">
        <v>-17.170000000000002</v>
      </c>
      <c r="BP325" s="2">
        <v>0</v>
      </c>
      <c r="BQ325" s="2">
        <v>154.57</v>
      </c>
      <c r="BR325" s="2">
        <v>0</v>
      </c>
      <c r="BS325" s="2">
        <v>0</v>
      </c>
      <c r="BT325" s="2">
        <v>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t="s">
        <v>32</v>
      </c>
      <c r="CL325" t="s">
        <v>2373</v>
      </c>
      <c r="CM325" t="s">
        <v>2377</v>
      </c>
      <c r="CN325" t="s">
        <v>2374</v>
      </c>
      <c r="CO325" t="s">
        <v>284</v>
      </c>
      <c r="CP325" t="b">
        <v>1</v>
      </c>
      <c r="CQ325" t="s">
        <v>2373</v>
      </c>
      <c r="CR325" t="b">
        <v>1</v>
      </c>
    </row>
    <row r="326" spans="1:96" x14ac:dyDescent="0.25">
      <c r="A326" t="s">
        <v>18</v>
      </c>
      <c r="B326" t="s">
        <v>1587</v>
      </c>
      <c r="C326" t="str">
        <f t="shared" si="5"/>
        <v>000001150001-2016-20160101Termoli</v>
      </c>
      <c r="D326" t="s">
        <v>289</v>
      </c>
      <c r="E326" t="s">
        <v>282</v>
      </c>
      <c r="F326" t="s">
        <v>281</v>
      </c>
      <c r="G326" t="s">
        <v>1572</v>
      </c>
      <c r="H326" t="s">
        <v>1572</v>
      </c>
      <c r="I326" t="s">
        <v>1573</v>
      </c>
      <c r="J326" t="s">
        <v>1574</v>
      </c>
      <c r="K326" t="s">
        <v>1575</v>
      </c>
      <c r="L326" t="s">
        <v>1576</v>
      </c>
      <c r="M326" t="s">
        <v>1577</v>
      </c>
      <c r="N326" t="s">
        <v>1245</v>
      </c>
      <c r="O326" t="s">
        <v>1572</v>
      </c>
      <c r="P326" t="s">
        <v>1343</v>
      </c>
      <c r="Q326" t="s">
        <v>1352</v>
      </c>
      <c r="R326" t="s">
        <v>1578</v>
      </c>
      <c r="S326" t="s">
        <v>285</v>
      </c>
      <c r="T326" t="s">
        <v>286</v>
      </c>
      <c r="U326" t="s">
        <v>290</v>
      </c>
      <c r="V326" t="s">
        <v>290</v>
      </c>
      <c r="W326" t="s">
        <v>282</v>
      </c>
      <c r="X326" t="s">
        <v>1391</v>
      </c>
      <c r="Y326" t="s">
        <v>1588</v>
      </c>
      <c r="Z326" t="s">
        <v>1579</v>
      </c>
      <c r="AA326" t="s">
        <v>1580</v>
      </c>
      <c r="AB326" t="s">
        <v>32</v>
      </c>
      <c r="AC326" t="s">
        <v>50</v>
      </c>
      <c r="AD326" t="s">
        <v>1308</v>
      </c>
      <c r="AE326" t="s">
        <v>284</v>
      </c>
      <c r="AF326" t="s">
        <v>1309</v>
      </c>
      <c r="AG326" t="s">
        <v>284</v>
      </c>
      <c r="AH326" t="s">
        <v>1581</v>
      </c>
      <c r="AI326" t="s">
        <v>1311</v>
      </c>
      <c r="AJ326" t="s">
        <v>1311</v>
      </c>
      <c r="AK326" t="s">
        <v>48</v>
      </c>
      <c r="AL326" t="s">
        <v>1258</v>
      </c>
      <c r="AM326" t="s">
        <v>1346</v>
      </c>
      <c r="AN326" t="s">
        <v>1347</v>
      </c>
      <c r="AO326" t="s">
        <v>1314</v>
      </c>
      <c r="AP326" t="s">
        <v>1397</v>
      </c>
      <c r="AQ326" t="s">
        <v>1316</v>
      </c>
      <c r="AR326" t="s">
        <v>1317</v>
      </c>
      <c r="AS326" t="s">
        <v>1582</v>
      </c>
      <c r="AT326" t="s">
        <v>1583</v>
      </c>
      <c r="AU326" t="s">
        <v>1584</v>
      </c>
      <c r="AV326" t="s">
        <v>287</v>
      </c>
      <c r="AW326" t="s">
        <v>288</v>
      </c>
      <c r="AX326">
        <v>8</v>
      </c>
      <c r="AY326" t="s">
        <v>1581</v>
      </c>
      <c r="AZ326">
        <v>10</v>
      </c>
      <c r="BA326">
        <v>10</v>
      </c>
      <c r="BB326" t="s">
        <v>287</v>
      </c>
      <c r="BC326" t="s">
        <v>1585</v>
      </c>
      <c r="BD326" t="s">
        <v>1586</v>
      </c>
      <c r="BE326" t="s">
        <v>55</v>
      </c>
      <c r="BF326" t="s">
        <v>56</v>
      </c>
      <c r="BG326" t="s">
        <v>32</v>
      </c>
      <c r="BH326" t="s">
        <v>32</v>
      </c>
      <c r="BI326" t="s">
        <v>1270</v>
      </c>
      <c r="BJ326" t="s">
        <v>1271</v>
      </c>
      <c r="BK326" s="2">
        <v>560</v>
      </c>
      <c r="BL326" s="2">
        <v>-186.65</v>
      </c>
      <c r="BM326" s="2">
        <v>373.35</v>
      </c>
      <c r="BN326" s="2">
        <v>0</v>
      </c>
      <c r="BO326" s="2">
        <v>-37.33</v>
      </c>
      <c r="BP326" s="2">
        <v>0</v>
      </c>
      <c r="BQ326" s="2">
        <v>336.02</v>
      </c>
      <c r="BR326" s="2">
        <v>0</v>
      </c>
      <c r="BS326" s="2">
        <v>0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t="s">
        <v>32</v>
      </c>
      <c r="CL326" t="s">
        <v>2378</v>
      </c>
      <c r="CM326" t="s">
        <v>2377</v>
      </c>
      <c r="CN326" t="s">
        <v>2374</v>
      </c>
      <c r="CO326" t="s">
        <v>284</v>
      </c>
      <c r="CP326" t="b">
        <v>1</v>
      </c>
      <c r="CQ326" t="s">
        <v>2378</v>
      </c>
      <c r="CR326" t="b">
        <v>1</v>
      </c>
    </row>
    <row r="327" spans="1:96" x14ac:dyDescent="0.25">
      <c r="A327" t="s">
        <v>18</v>
      </c>
      <c r="B327" t="s">
        <v>1589</v>
      </c>
      <c r="C327" t="str">
        <f t="shared" si="5"/>
        <v>000001150002-2017-20170101Termoli</v>
      </c>
      <c r="D327" t="s">
        <v>291</v>
      </c>
      <c r="E327" t="s">
        <v>292</v>
      </c>
      <c r="F327" t="s">
        <v>68</v>
      </c>
      <c r="G327" t="s">
        <v>1338</v>
      </c>
      <c r="H327" t="s">
        <v>1338</v>
      </c>
      <c r="I327" t="s">
        <v>1573</v>
      </c>
      <c r="J327" t="s">
        <v>1574</v>
      </c>
      <c r="K327" t="s">
        <v>1575</v>
      </c>
      <c r="L327" t="s">
        <v>1576</v>
      </c>
      <c r="M327" t="s">
        <v>1577</v>
      </c>
      <c r="N327" t="s">
        <v>1245</v>
      </c>
      <c r="O327" t="s">
        <v>1338</v>
      </c>
      <c r="P327" t="s">
        <v>1343</v>
      </c>
      <c r="Q327" t="s">
        <v>1352</v>
      </c>
      <c r="R327" t="s">
        <v>1578</v>
      </c>
      <c r="S327" t="s">
        <v>285</v>
      </c>
      <c r="T327" t="s">
        <v>286</v>
      </c>
      <c r="U327" t="s">
        <v>293</v>
      </c>
      <c r="V327" t="s">
        <v>293</v>
      </c>
      <c r="W327" t="s">
        <v>292</v>
      </c>
      <c r="X327" t="s">
        <v>1391</v>
      </c>
      <c r="Y327" t="s">
        <v>1345</v>
      </c>
      <c r="Z327" t="s">
        <v>1579</v>
      </c>
      <c r="AA327" t="s">
        <v>1580</v>
      </c>
      <c r="AB327" t="s">
        <v>32</v>
      </c>
      <c r="AC327" t="s">
        <v>50</v>
      </c>
      <c r="AD327" t="s">
        <v>1308</v>
      </c>
      <c r="AE327" t="s">
        <v>284</v>
      </c>
      <c r="AF327" t="s">
        <v>1309</v>
      </c>
      <c r="AG327" t="s">
        <v>284</v>
      </c>
      <c r="AH327" t="s">
        <v>1581</v>
      </c>
      <c r="AI327" t="s">
        <v>1311</v>
      </c>
      <c r="AJ327" t="s">
        <v>1311</v>
      </c>
      <c r="AK327" t="s">
        <v>48</v>
      </c>
      <c r="AL327" t="s">
        <v>1258</v>
      </c>
      <c r="AM327" t="s">
        <v>1392</v>
      </c>
      <c r="AN327" t="s">
        <v>1393</v>
      </c>
      <c r="AO327" t="s">
        <v>1314</v>
      </c>
      <c r="AP327" t="s">
        <v>1397</v>
      </c>
      <c r="AQ327" t="s">
        <v>1590</v>
      </c>
      <c r="AR327" t="s">
        <v>1591</v>
      </c>
      <c r="AS327" t="s">
        <v>1582</v>
      </c>
      <c r="AT327" t="s">
        <v>1583</v>
      </c>
      <c r="AU327" t="s">
        <v>1584</v>
      </c>
      <c r="AV327" t="s">
        <v>287</v>
      </c>
      <c r="AW327" t="s">
        <v>288</v>
      </c>
      <c r="AX327">
        <v>8</v>
      </c>
      <c r="AY327" t="s">
        <v>1581</v>
      </c>
      <c r="AZ327">
        <v>10</v>
      </c>
      <c r="BA327">
        <v>10</v>
      </c>
      <c r="BB327" t="s">
        <v>287</v>
      </c>
      <c r="BC327" t="s">
        <v>1585</v>
      </c>
      <c r="BD327" t="s">
        <v>1586</v>
      </c>
      <c r="BE327" t="s">
        <v>55</v>
      </c>
      <c r="BF327" t="s">
        <v>56</v>
      </c>
      <c r="BG327" t="s">
        <v>32</v>
      </c>
      <c r="BH327" t="s">
        <v>32</v>
      </c>
      <c r="BI327" t="s">
        <v>1270</v>
      </c>
      <c r="BJ327" t="s">
        <v>1271</v>
      </c>
      <c r="BK327" s="2">
        <v>20765.43</v>
      </c>
      <c r="BL327" s="2">
        <v>-5537.44</v>
      </c>
      <c r="BM327" s="2">
        <v>15227.99</v>
      </c>
      <c r="BN327" s="2">
        <v>0</v>
      </c>
      <c r="BO327" s="2">
        <v>-1384.36</v>
      </c>
      <c r="BP327" s="2">
        <v>0</v>
      </c>
      <c r="BQ327" s="2">
        <v>13843.63</v>
      </c>
      <c r="BR327" s="2">
        <v>0</v>
      </c>
      <c r="BS327" s="2">
        <v>0</v>
      </c>
      <c r="BT327" s="2">
        <v>0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t="s">
        <v>32</v>
      </c>
      <c r="CL327" t="s">
        <v>2378</v>
      </c>
      <c r="CM327" t="s">
        <v>2377</v>
      </c>
      <c r="CN327" t="s">
        <v>2374</v>
      </c>
      <c r="CO327" t="s">
        <v>284</v>
      </c>
      <c r="CP327" t="b">
        <v>1</v>
      </c>
      <c r="CQ327" t="s">
        <v>2378</v>
      </c>
      <c r="CR327" t="b">
        <v>1</v>
      </c>
    </row>
    <row r="328" spans="1:96" x14ac:dyDescent="0.25">
      <c r="A328" t="s">
        <v>18</v>
      </c>
      <c r="B328" t="s">
        <v>1592</v>
      </c>
      <c r="C328" t="str">
        <f t="shared" si="5"/>
        <v>000001150002-2018-20180101Termoli</v>
      </c>
      <c r="D328" t="s">
        <v>291</v>
      </c>
      <c r="E328" t="s">
        <v>292</v>
      </c>
      <c r="F328" t="s">
        <v>75</v>
      </c>
      <c r="G328" t="s">
        <v>1355</v>
      </c>
      <c r="H328" t="s">
        <v>1355</v>
      </c>
      <c r="I328" t="s">
        <v>1573</v>
      </c>
      <c r="J328" t="s">
        <v>1574</v>
      </c>
      <c r="K328" t="s">
        <v>1575</v>
      </c>
      <c r="L328" t="s">
        <v>1576</v>
      </c>
      <c r="M328" t="s">
        <v>1577</v>
      </c>
      <c r="N328" t="s">
        <v>1245</v>
      </c>
      <c r="O328" t="s">
        <v>1355</v>
      </c>
      <c r="P328" t="s">
        <v>1343</v>
      </c>
      <c r="Q328" t="s">
        <v>1352</v>
      </c>
      <c r="R328" t="s">
        <v>1578</v>
      </c>
      <c r="S328" t="s">
        <v>285</v>
      </c>
      <c r="T328" t="s">
        <v>286</v>
      </c>
      <c r="U328" t="s">
        <v>293</v>
      </c>
      <c r="V328" t="s">
        <v>293</v>
      </c>
      <c r="W328" t="s">
        <v>292</v>
      </c>
      <c r="X328" t="s">
        <v>1391</v>
      </c>
      <c r="Y328" t="s">
        <v>1345</v>
      </c>
      <c r="Z328" t="s">
        <v>1579</v>
      </c>
      <c r="AA328" t="s">
        <v>1580</v>
      </c>
      <c r="AB328" t="s">
        <v>32</v>
      </c>
      <c r="AC328" t="s">
        <v>50</v>
      </c>
      <c r="AD328" t="s">
        <v>1308</v>
      </c>
      <c r="AE328" t="s">
        <v>284</v>
      </c>
      <c r="AF328" t="s">
        <v>1309</v>
      </c>
      <c r="AG328" t="s">
        <v>284</v>
      </c>
      <c r="AH328" t="s">
        <v>1581</v>
      </c>
      <c r="AI328" t="s">
        <v>1311</v>
      </c>
      <c r="AJ328" t="s">
        <v>1311</v>
      </c>
      <c r="AK328" t="s">
        <v>48</v>
      </c>
      <c r="AL328" t="s">
        <v>1258</v>
      </c>
      <c r="AM328" t="s">
        <v>1392</v>
      </c>
      <c r="AN328" t="s">
        <v>1393</v>
      </c>
      <c r="AO328" t="s">
        <v>1314</v>
      </c>
      <c r="AP328" t="s">
        <v>1397</v>
      </c>
      <c r="AQ328" t="s">
        <v>1590</v>
      </c>
      <c r="AR328" t="s">
        <v>1591</v>
      </c>
      <c r="AS328" t="s">
        <v>1582</v>
      </c>
      <c r="AT328" t="s">
        <v>1583</v>
      </c>
      <c r="AU328" t="s">
        <v>1584</v>
      </c>
      <c r="AV328" t="s">
        <v>287</v>
      </c>
      <c r="AW328" t="s">
        <v>288</v>
      </c>
      <c r="AX328">
        <v>8</v>
      </c>
      <c r="AY328" t="s">
        <v>1581</v>
      </c>
      <c r="AZ328">
        <v>10</v>
      </c>
      <c r="BA328">
        <v>10</v>
      </c>
      <c r="BB328" t="s">
        <v>287</v>
      </c>
      <c r="BC328" t="s">
        <v>1585</v>
      </c>
      <c r="BD328" t="s">
        <v>1586</v>
      </c>
      <c r="BE328" t="s">
        <v>55</v>
      </c>
      <c r="BF328" t="s">
        <v>56</v>
      </c>
      <c r="BG328" t="s">
        <v>32</v>
      </c>
      <c r="BH328" t="s">
        <v>32</v>
      </c>
      <c r="BI328" t="s">
        <v>1270</v>
      </c>
      <c r="BJ328" t="s">
        <v>1271</v>
      </c>
      <c r="BK328" s="2">
        <v>8639.68</v>
      </c>
      <c r="BL328" s="2">
        <v>-1727.94</v>
      </c>
      <c r="BM328" s="2">
        <v>6911.74</v>
      </c>
      <c r="BN328" s="2">
        <v>0</v>
      </c>
      <c r="BO328" s="2">
        <v>-575.98</v>
      </c>
      <c r="BP328" s="2">
        <v>0</v>
      </c>
      <c r="BQ328" s="2">
        <v>6335.76</v>
      </c>
      <c r="BR328" s="2">
        <v>0</v>
      </c>
      <c r="BS328" s="2">
        <v>0</v>
      </c>
      <c r="BT328" s="2">
        <v>0</v>
      </c>
      <c r="BU328" s="2">
        <v>0</v>
      </c>
      <c r="BV328" s="2">
        <v>0</v>
      </c>
      <c r="BW328" s="2">
        <v>0</v>
      </c>
      <c r="BX328" s="2">
        <v>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t="s">
        <v>32</v>
      </c>
      <c r="CL328" t="s">
        <v>2378</v>
      </c>
      <c r="CM328" t="s">
        <v>2377</v>
      </c>
      <c r="CN328" t="s">
        <v>2374</v>
      </c>
      <c r="CO328" t="s">
        <v>284</v>
      </c>
      <c r="CP328" t="b">
        <v>1</v>
      </c>
      <c r="CQ328" t="s">
        <v>2378</v>
      </c>
      <c r="CR328" t="b">
        <v>1</v>
      </c>
    </row>
    <row r="329" spans="1:96" x14ac:dyDescent="0.25">
      <c r="A329" t="s">
        <v>18</v>
      </c>
      <c r="B329" t="s">
        <v>1593</v>
      </c>
      <c r="C329" t="str">
        <f t="shared" si="5"/>
        <v>000001150002-2019-20191031Termoli</v>
      </c>
      <c r="D329" t="s">
        <v>291</v>
      </c>
      <c r="E329" t="s">
        <v>292</v>
      </c>
      <c r="F329" t="s">
        <v>79</v>
      </c>
      <c r="G329" t="s">
        <v>1399</v>
      </c>
      <c r="H329" t="s">
        <v>1594</v>
      </c>
      <c r="I329" t="s">
        <v>1573</v>
      </c>
      <c r="J329" t="s">
        <v>1574</v>
      </c>
      <c r="K329" t="s">
        <v>1575</v>
      </c>
      <c r="L329" t="s">
        <v>1576</v>
      </c>
      <c r="M329" t="s">
        <v>1577</v>
      </c>
      <c r="N329" t="s">
        <v>1245</v>
      </c>
      <c r="O329" t="s">
        <v>1357</v>
      </c>
      <c r="P329" t="s">
        <v>1357</v>
      </c>
      <c r="Q329" t="s">
        <v>1352</v>
      </c>
      <c r="R329" t="s">
        <v>1578</v>
      </c>
      <c r="S329" t="s">
        <v>285</v>
      </c>
      <c r="T329" t="s">
        <v>286</v>
      </c>
      <c r="U329" t="s">
        <v>293</v>
      </c>
      <c r="V329" t="s">
        <v>293</v>
      </c>
      <c r="W329" t="s">
        <v>292</v>
      </c>
      <c r="X329" t="s">
        <v>1391</v>
      </c>
      <c r="Y329" t="s">
        <v>1345</v>
      </c>
      <c r="Z329" t="s">
        <v>1579</v>
      </c>
      <c r="AA329" t="s">
        <v>1580</v>
      </c>
      <c r="AB329" t="s">
        <v>32</v>
      </c>
      <c r="AC329" t="s">
        <v>50</v>
      </c>
      <c r="AD329" t="s">
        <v>1308</v>
      </c>
      <c r="AE329" t="s">
        <v>284</v>
      </c>
      <c r="AF329" t="s">
        <v>1309</v>
      </c>
      <c r="AG329" t="s">
        <v>284</v>
      </c>
      <c r="AH329" t="s">
        <v>1581</v>
      </c>
      <c r="AI329" t="s">
        <v>1311</v>
      </c>
      <c r="AJ329" t="s">
        <v>1311</v>
      </c>
      <c r="AK329" t="s">
        <v>48</v>
      </c>
      <c r="AL329" t="s">
        <v>1258</v>
      </c>
      <c r="AM329" t="s">
        <v>1392</v>
      </c>
      <c r="AN329" t="s">
        <v>1393</v>
      </c>
      <c r="AO329" t="s">
        <v>1314</v>
      </c>
      <c r="AP329" t="s">
        <v>1397</v>
      </c>
      <c r="AQ329" t="s">
        <v>1590</v>
      </c>
      <c r="AR329" t="s">
        <v>1591</v>
      </c>
      <c r="AS329" t="s">
        <v>1582</v>
      </c>
      <c r="AT329" t="s">
        <v>1583</v>
      </c>
      <c r="AU329" t="s">
        <v>1584</v>
      </c>
      <c r="AV329" t="s">
        <v>287</v>
      </c>
      <c r="AW329" t="s">
        <v>288</v>
      </c>
      <c r="AX329">
        <v>8</v>
      </c>
      <c r="AY329" t="s">
        <v>1581</v>
      </c>
      <c r="AZ329">
        <v>10</v>
      </c>
      <c r="BA329">
        <v>10</v>
      </c>
      <c r="BB329" t="s">
        <v>287</v>
      </c>
      <c r="BC329" t="s">
        <v>1585</v>
      </c>
      <c r="BD329" t="s">
        <v>1586</v>
      </c>
      <c r="BE329" t="s">
        <v>55</v>
      </c>
      <c r="BF329" t="s">
        <v>56</v>
      </c>
      <c r="BG329" t="s">
        <v>32</v>
      </c>
      <c r="BH329" t="s">
        <v>32</v>
      </c>
      <c r="BI329" t="s">
        <v>1270</v>
      </c>
      <c r="BJ329" t="s">
        <v>1271</v>
      </c>
      <c r="BK329" s="2">
        <v>316.99</v>
      </c>
      <c r="BL329" s="2">
        <v>-42.26</v>
      </c>
      <c r="BM329" s="2">
        <v>274.73</v>
      </c>
      <c r="BN329" s="2">
        <v>0</v>
      </c>
      <c r="BO329" s="2">
        <v>-21.13</v>
      </c>
      <c r="BP329" s="2">
        <v>0</v>
      </c>
      <c r="BQ329" s="2">
        <v>253.6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t="s">
        <v>32</v>
      </c>
      <c r="CL329" t="s">
        <v>2378</v>
      </c>
      <c r="CM329" t="s">
        <v>2377</v>
      </c>
      <c r="CN329" t="s">
        <v>2374</v>
      </c>
      <c r="CO329" t="s">
        <v>284</v>
      </c>
      <c r="CP329" t="b">
        <v>1</v>
      </c>
      <c r="CQ329" t="s">
        <v>2378</v>
      </c>
      <c r="CR329" t="b">
        <v>1</v>
      </c>
    </row>
    <row r="330" spans="1:96" x14ac:dyDescent="0.25">
      <c r="A330" t="s">
        <v>18</v>
      </c>
      <c r="B330" t="s">
        <v>1593</v>
      </c>
      <c r="C330" t="str">
        <f t="shared" si="5"/>
        <v>000001150002-2019-20191031Termoli</v>
      </c>
      <c r="D330" t="s">
        <v>291</v>
      </c>
      <c r="E330" t="s">
        <v>292</v>
      </c>
      <c r="F330" t="s">
        <v>79</v>
      </c>
      <c r="G330" t="s">
        <v>1399</v>
      </c>
      <c r="H330" t="s">
        <v>1594</v>
      </c>
      <c r="I330" t="s">
        <v>1573</v>
      </c>
      <c r="J330" t="s">
        <v>1574</v>
      </c>
      <c r="K330" t="s">
        <v>1575</v>
      </c>
      <c r="L330" t="s">
        <v>1576</v>
      </c>
      <c r="M330" t="s">
        <v>1577</v>
      </c>
      <c r="N330" t="s">
        <v>1245</v>
      </c>
      <c r="O330" t="s">
        <v>1594</v>
      </c>
      <c r="P330" t="s">
        <v>1594</v>
      </c>
      <c r="Q330" t="s">
        <v>1352</v>
      </c>
      <c r="R330" t="s">
        <v>1578</v>
      </c>
      <c r="S330" t="s">
        <v>285</v>
      </c>
      <c r="T330" t="s">
        <v>286</v>
      </c>
      <c r="U330" t="s">
        <v>293</v>
      </c>
      <c r="V330" t="s">
        <v>293</v>
      </c>
      <c r="W330" t="s">
        <v>292</v>
      </c>
      <c r="X330" t="s">
        <v>1391</v>
      </c>
      <c r="Y330" t="s">
        <v>1345</v>
      </c>
      <c r="Z330" t="s">
        <v>1579</v>
      </c>
      <c r="AA330" t="s">
        <v>1580</v>
      </c>
      <c r="AB330" t="s">
        <v>32</v>
      </c>
      <c r="AC330" t="s">
        <v>50</v>
      </c>
      <c r="AD330" t="s">
        <v>1308</v>
      </c>
      <c r="AE330" t="s">
        <v>284</v>
      </c>
      <c r="AF330" t="s">
        <v>1309</v>
      </c>
      <c r="AG330" t="s">
        <v>284</v>
      </c>
      <c r="AH330" t="s">
        <v>1581</v>
      </c>
      <c r="AI330" t="s">
        <v>1311</v>
      </c>
      <c r="AJ330" t="s">
        <v>1311</v>
      </c>
      <c r="AK330" t="s">
        <v>48</v>
      </c>
      <c r="AL330" t="s">
        <v>1258</v>
      </c>
      <c r="AM330" t="s">
        <v>1392</v>
      </c>
      <c r="AN330" t="s">
        <v>1393</v>
      </c>
      <c r="AO330" t="s">
        <v>1314</v>
      </c>
      <c r="AP330" t="s">
        <v>1397</v>
      </c>
      <c r="AQ330" t="s">
        <v>1590</v>
      </c>
      <c r="AR330" t="s">
        <v>1591</v>
      </c>
      <c r="AS330" t="s">
        <v>1582</v>
      </c>
      <c r="AT330" t="s">
        <v>1583</v>
      </c>
      <c r="AU330" t="s">
        <v>1584</v>
      </c>
      <c r="AV330" t="s">
        <v>287</v>
      </c>
      <c r="AW330" t="s">
        <v>288</v>
      </c>
      <c r="AX330">
        <v>8</v>
      </c>
      <c r="AY330" t="s">
        <v>1581</v>
      </c>
      <c r="AZ330">
        <v>10</v>
      </c>
      <c r="BA330">
        <v>10</v>
      </c>
      <c r="BB330" t="s">
        <v>287</v>
      </c>
      <c r="BC330" t="s">
        <v>1585</v>
      </c>
      <c r="BD330" t="s">
        <v>1586</v>
      </c>
      <c r="BE330" t="s">
        <v>55</v>
      </c>
      <c r="BF330" t="s">
        <v>56</v>
      </c>
      <c r="BG330" t="s">
        <v>32</v>
      </c>
      <c r="BH330" t="s">
        <v>32</v>
      </c>
      <c r="BI330" t="s">
        <v>1270</v>
      </c>
      <c r="BJ330" t="s">
        <v>1271</v>
      </c>
      <c r="BK330" s="2">
        <v>369.04</v>
      </c>
      <c r="BL330" s="2">
        <v>-47.15</v>
      </c>
      <c r="BM330" s="2">
        <v>321.89</v>
      </c>
      <c r="BN330" s="2">
        <v>0</v>
      </c>
      <c r="BO330" s="2">
        <v>-24.6</v>
      </c>
      <c r="BP330" s="2">
        <v>0</v>
      </c>
      <c r="BQ330" s="2">
        <v>297.29000000000002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t="s">
        <v>32</v>
      </c>
      <c r="CL330" t="s">
        <v>2378</v>
      </c>
      <c r="CM330" t="s">
        <v>2377</v>
      </c>
      <c r="CN330" t="s">
        <v>2374</v>
      </c>
      <c r="CO330" t="s">
        <v>284</v>
      </c>
      <c r="CP330" t="b">
        <v>1</v>
      </c>
      <c r="CQ330" t="s">
        <v>2378</v>
      </c>
      <c r="CR330" t="b">
        <v>1</v>
      </c>
    </row>
    <row r="331" spans="1:96" x14ac:dyDescent="0.25">
      <c r="A331" t="s">
        <v>18</v>
      </c>
      <c r="B331" t="s">
        <v>1593</v>
      </c>
      <c r="C331" t="str">
        <f t="shared" si="5"/>
        <v>000001150002-2019-20191031Termoli</v>
      </c>
      <c r="D331" t="s">
        <v>291</v>
      </c>
      <c r="E331" t="s">
        <v>292</v>
      </c>
      <c r="F331" t="s">
        <v>79</v>
      </c>
      <c r="G331" t="s">
        <v>1399</v>
      </c>
      <c r="H331" t="s">
        <v>1594</v>
      </c>
      <c r="I331" t="s">
        <v>1573</v>
      </c>
      <c r="J331" t="s">
        <v>1574</v>
      </c>
      <c r="K331" t="s">
        <v>1575</v>
      </c>
      <c r="L331" t="s">
        <v>1576</v>
      </c>
      <c r="M331" t="s">
        <v>1577</v>
      </c>
      <c r="N331" t="s">
        <v>1245</v>
      </c>
      <c r="O331" t="s">
        <v>1595</v>
      </c>
      <c r="P331" t="s">
        <v>1595</v>
      </c>
      <c r="Q331" t="s">
        <v>1352</v>
      </c>
      <c r="R331" t="s">
        <v>1578</v>
      </c>
      <c r="S331" t="s">
        <v>285</v>
      </c>
      <c r="T331" t="s">
        <v>286</v>
      </c>
      <c r="U331" t="s">
        <v>293</v>
      </c>
      <c r="V331" t="s">
        <v>293</v>
      </c>
      <c r="W331" t="s">
        <v>292</v>
      </c>
      <c r="X331" t="s">
        <v>1391</v>
      </c>
      <c r="Y331" t="s">
        <v>1345</v>
      </c>
      <c r="Z331" t="s">
        <v>1579</v>
      </c>
      <c r="AA331" t="s">
        <v>1580</v>
      </c>
      <c r="AB331" t="s">
        <v>32</v>
      </c>
      <c r="AC331" t="s">
        <v>50</v>
      </c>
      <c r="AD331" t="s">
        <v>1308</v>
      </c>
      <c r="AE331" t="s">
        <v>284</v>
      </c>
      <c r="AF331" t="s">
        <v>1309</v>
      </c>
      <c r="AG331" t="s">
        <v>284</v>
      </c>
      <c r="AH331" t="s">
        <v>1581</v>
      </c>
      <c r="AI331" t="s">
        <v>1311</v>
      </c>
      <c r="AJ331" t="s">
        <v>1311</v>
      </c>
      <c r="AK331" t="s">
        <v>48</v>
      </c>
      <c r="AL331" t="s">
        <v>1258</v>
      </c>
      <c r="AM331" t="s">
        <v>1392</v>
      </c>
      <c r="AN331" t="s">
        <v>1393</v>
      </c>
      <c r="AO331" t="s">
        <v>1314</v>
      </c>
      <c r="AP331" t="s">
        <v>1397</v>
      </c>
      <c r="AQ331" t="s">
        <v>1590</v>
      </c>
      <c r="AR331" t="s">
        <v>1591</v>
      </c>
      <c r="AS331" t="s">
        <v>1582</v>
      </c>
      <c r="AT331" t="s">
        <v>1583</v>
      </c>
      <c r="AU331" t="s">
        <v>1584</v>
      </c>
      <c r="AV331" t="s">
        <v>287</v>
      </c>
      <c r="AW331" t="s">
        <v>288</v>
      </c>
      <c r="AX331">
        <v>8</v>
      </c>
      <c r="AY331" t="s">
        <v>1581</v>
      </c>
      <c r="AZ331">
        <v>10</v>
      </c>
      <c r="BA331">
        <v>10</v>
      </c>
      <c r="BB331" t="s">
        <v>287</v>
      </c>
      <c r="BC331" t="s">
        <v>1585</v>
      </c>
      <c r="BD331" t="s">
        <v>1586</v>
      </c>
      <c r="BE331" t="s">
        <v>55</v>
      </c>
      <c r="BF331" t="s">
        <v>56</v>
      </c>
      <c r="BG331" t="s">
        <v>32</v>
      </c>
      <c r="BH331" t="s">
        <v>32</v>
      </c>
      <c r="BI331" t="s">
        <v>1270</v>
      </c>
      <c r="BJ331" t="s">
        <v>1271</v>
      </c>
      <c r="BK331" s="2">
        <v>584.63</v>
      </c>
      <c r="BL331" s="2">
        <v>-71.459999999999994</v>
      </c>
      <c r="BM331" s="2">
        <v>513.16999999999996</v>
      </c>
      <c r="BN331" s="2">
        <v>0</v>
      </c>
      <c r="BO331" s="2">
        <v>-38.979999999999997</v>
      </c>
      <c r="BP331" s="2">
        <v>0</v>
      </c>
      <c r="BQ331" s="2">
        <v>474.18999999999988</v>
      </c>
      <c r="BR331" s="2">
        <v>0</v>
      </c>
      <c r="BS331" s="2">
        <v>0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t="s">
        <v>32</v>
      </c>
      <c r="CL331" t="s">
        <v>2378</v>
      </c>
      <c r="CM331" t="s">
        <v>2377</v>
      </c>
      <c r="CN331" t="s">
        <v>2374</v>
      </c>
      <c r="CO331" t="s">
        <v>284</v>
      </c>
      <c r="CP331" t="b">
        <v>1</v>
      </c>
      <c r="CQ331" t="s">
        <v>2378</v>
      </c>
      <c r="CR331" t="b">
        <v>1</v>
      </c>
    </row>
    <row r="332" spans="1:96" x14ac:dyDescent="0.25">
      <c r="A332" t="s">
        <v>18</v>
      </c>
      <c r="B332" t="s">
        <v>1593</v>
      </c>
      <c r="C332" t="str">
        <f t="shared" si="5"/>
        <v>000001150002-2019-20191031Termoli</v>
      </c>
      <c r="D332" t="s">
        <v>291</v>
      </c>
      <c r="E332" t="s">
        <v>292</v>
      </c>
      <c r="F332" t="s">
        <v>79</v>
      </c>
      <c r="G332" t="s">
        <v>1399</v>
      </c>
      <c r="H332" t="s">
        <v>1594</v>
      </c>
      <c r="I332" t="s">
        <v>1573</v>
      </c>
      <c r="J332" t="s">
        <v>1574</v>
      </c>
      <c r="K332" t="s">
        <v>1575</v>
      </c>
      <c r="L332" t="s">
        <v>1576</v>
      </c>
      <c r="M332" t="s">
        <v>1577</v>
      </c>
      <c r="N332" t="s">
        <v>1245</v>
      </c>
      <c r="O332" t="s">
        <v>1596</v>
      </c>
      <c r="P332" t="s">
        <v>1596</v>
      </c>
      <c r="Q332" t="s">
        <v>1352</v>
      </c>
      <c r="R332" t="s">
        <v>1578</v>
      </c>
      <c r="S332" t="s">
        <v>285</v>
      </c>
      <c r="T332" t="s">
        <v>286</v>
      </c>
      <c r="U332" t="s">
        <v>293</v>
      </c>
      <c r="V332" t="s">
        <v>293</v>
      </c>
      <c r="W332" t="s">
        <v>292</v>
      </c>
      <c r="X332" t="s">
        <v>1391</v>
      </c>
      <c r="Y332" t="s">
        <v>1345</v>
      </c>
      <c r="Z332" t="s">
        <v>1579</v>
      </c>
      <c r="AA332" t="s">
        <v>1580</v>
      </c>
      <c r="AB332" t="s">
        <v>32</v>
      </c>
      <c r="AC332" t="s">
        <v>50</v>
      </c>
      <c r="AD332" t="s">
        <v>1308</v>
      </c>
      <c r="AE332" t="s">
        <v>284</v>
      </c>
      <c r="AF332" t="s">
        <v>1309</v>
      </c>
      <c r="AG332" t="s">
        <v>284</v>
      </c>
      <c r="AH332" t="s">
        <v>1581</v>
      </c>
      <c r="AI332" t="s">
        <v>1311</v>
      </c>
      <c r="AJ332" t="s">
        <v>1311</v>
      </c>
      <c r="AK332" t="s">
        <v>48</v>
      </c>
      <c r="AL332" t="s">
        <v>1258</v>
      </c>
      <c r="AM332" t="s">
        <v>1392</v>
      </c>
      <c r="AN332" t="s">
        <v>1393</v>
      </c>
      <c r="AO332" t="s">
        <v>1314</v>
      </c>
      <c r="AP332" t="s">
        <v>1397</v>
      </c>
      <c r="AQ332" t="s">
        <v>1590</v>
      </c>
      <c r="AR332" t="s">
        <v>1591</v>
      </c>
      <c r="AS332" t="s">
        <v>1582</v>
      </c>
      <c r="AT332" t="s">
        <v>1583</v>
      </c>
      <c r="AU332" t="s">
        <v>1584</v>
      </c>
      <c r="AV332" t="s">
        <v>287</v>
      </c>
      <c r="AW332" t="s">
        <v>288</v>
      </c>
      <c r="AX332">
        <v>8</v>
      </c>
      <c r="AY332" t="s">
        <v>1581</v>
      </c>
      <c r="AZ332">
        <v>10</v>
      </c>
      <c r="BA332">
        <v>10</v>
      </c>
      <c r="BB332" t="s">
        <v>287</v>
      </c>
      <c r="BC332" t="s">
        <v>1585</v>
      </c>
      <c r="BD332" t="s">
        <v>1586</v>
      </c>
      <c r="BE332" t="s">
        <v>55</v>
      </c>
      <c r="BF332" t="s">
        <v>56</v>
      </c>
      <c r="BG332" t="s">
        <v>32</v>
      </c>
      <c r="BH332" t="s">
        <v>32</v>
      </c>
      <c r="BI332" t="s">
        <v>1270</v>
      </c>
      <c r="BJ332" t="s">
        <v>1271</v>
      </c>
      <c r="BK332" s="2">
        <v>310.93</v>
      </c>
      <c r="BL332" s="2">
        <v>-36.28</v>
      </c>
      <c r="BM332" s="2">
        <v>274.64999999999998</v>
      </c>
      <c r="BN332" s="2">
        <v>0</v>
      </c>
      <c r="BO332" s="2">
        <v>-20.73</v>
      </c>
      <c r="BP332" s="2">
        <v>0</v>
      </c>
      <c r="BQ332" s="2">
        <v>253.92</v>
      </c>
      <c r="BR332" s="2">
        <v>0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t="s">
        <v>32</v>
      </c>
      <c r="CL332" t="s">
        <v>2378</v>
      </c>
      <c r="CM332" t="s">
        <v>2377</v>
      </c>
      <c r="CN332" t="s">
        <v>2374</v>
      </c>
      <c r="CO332" t="s">
        <v>284</v>
      </c>
      <c r="CP332" t="b">
        <v>1</v>
      </c>
      <c r="CQ332" t="s">
        <v>2378</v>
      </c>
      <c r="CR332" t="b">
        <v>1</v>
      </c>
    </row>
    <row r="333" spans="1:96" x14ac:dyDescent="0.25">
      <c r="A333" t="s">
        <v>18</v>
      </c>
      <c r="B333" t="s">
        <v>1593</v>
      </c>
      <c r="C333" t="str">
        <f t="shared" si="5"/>
        <v>000001150002-2019-20191031Termoli</v>
      </c>
      <c r="D333" t="s">
        <v>291</v>
      </c>
      <c r="E333" t="s">
        <v>292</v>
      </c>
      <c r="F333" t="s">
        <v>79</v>
      </c>
      <c r="G333" t="s">
        <v>1399</v>
      </c>
      <c r="H333" t="s">
        <v>1594</v>
      </c>
      <c r="I333" t="s">
        <v>1573</v>
      </c>
      <c r="J333" t="s">
        <v>1574</v>
      </c>
      <c r="K333" t="s">
        <v>1575</v>
      </c>
      <c r="L333" t="s">
        <v>1576</v>
      </c>
      <c r="M333" t="s">
        <v>1577</v>
      </c>
      <c r="N333" t="s">
        <v>1245</v>
      </c>
      <c r="O333" t="s">
        <v>1400</v>
      </c>
      <c r="P333" t="s">
        <v>1400</v>
      </c>
      <c r="Q333" t="s">
        <v>1352</v>
      </c>
      <c r="R333" t="s">
        <v>1578</v>
      </c>
      <c r="S333" t="s">
        <v>285</v>
      </c>
      <c r="T333" t="s">
        <v>286</v>
      </c>
      <c r="U333" t="s">
        <v>293</v>
      </c>
      <c r="V333" t="s">
        <v>293</v>
      </c>
      <c r="W333" t="s">
        <v>292</v>
      </c>
      <c r="X333" t="s">
        <v>1391</v>
      </c>
      <c r="Y333" t="s">
        <v>1345</v>
      </c>
      <c r="Z333" t="s">
        <v>1579</v>
      </c>
      <c r="AA333" t="s">
        <v>1580</v>
      </c>
      <c r="AB333" t="s">
        <v>32</v>
      </c>
      <c r="AC333" t="s">
        <v>50</v>
      </c>
      <c r="AD333" t="s">
        <v>1308</v>
      </c>
      <c r="AE333" t="s">
        <v>284</v>
      </c>
      <c r="AF333" t="s">
        <v>1309</v>
      </c>
      <c r="AG333" t="s">
        <v>284</v>
      </c>
      <c r="AH333" t="s">
        <v>1581</v>
      </c>
      <c r="AI333" t="s">
        <v>1311</v>
      </c>
      <c r="AJ333" t="s">
        <v>1311</v>
      </c>
      <c r="AK333" t="s">
        <v>48</v>
      </c>
      <c r="AL333" t="s">
        <v>1258</v>
      </c>
      <c r="AM333" t="s">
        <v>1392</v>
      </c>
      <c r="AN333" t="s">
        <v>1393</v>
      </c>
      <c r="AO333" t="s">
        <v>1314</v>
      </c>
      <c r="AP333" t="s">
        <v>1397</v>
      </c>
      <c r="AQ333" t="s">
        <v>1590</v>
      </c>
      <c r="AR333" t="s">
        <v>1591</v>
      </c>
      <c r="AS333" t="s">
        <v>1582</v>
      </c>
      <c r="AT333" t="s">
        <v>1583</v>
      </c>
      <c r="AU333" t="s">
        <v>1584</v>
      </c>
      <c r="AV333" t="s">
        <v>287</v>
      </c>
      <c r="AW333" t="s">
        <v>288</v>
      </c>
      <c r="AX333">
        <v>8</v>
      </c>
      <c r="AY333" t="s">
        <v>1581</v>
      </c>
      <c r="AZ333">
        <v>10</v>
      </c>
      <c r="BA333">
        <v>10</v>
      </c>
      <c r="BB333" t="s">
        <v>287</v>
      </c>
      <c r="BC333" t="s">
        <v>1585</v>
      </c>
      <c r="BD333" t="s">
        <v>1586</v>
      </c>
      <c r="BE333" t="s">
        <v>55</v>
      </c>
      <c r="BF333" t="s">
        <v>56</v>
      </c>
      <c r="BG333" t="s">
        <v>32</v>
      </c>
      <c r="BH333" t="s">
        <v>32</v>
      </c>
      <c r="BI333" t="s">
        <v>1270</v>
      </c>
      <c r="BJ333" t="s">
        <v>1271</v>
      </c>
      <c r="BK333" s="2">
        <v>739.79</v>
      </c>
      <c r="BL333" s="2">
        <v>-82.2</v>
      </c>
      <c r="BM333" s="2">
        <v>657.59</v>
      </c>
      <c r="BN333" s="2">
        <v>0</v>
      </c>
      <c r="BO333" s="2">
        <v>-49.32</v>
      </c>
      <c r="BP333" s="2">
        <v>0</v>
      </c>
      <c r="BQ333" s="2">
        <v>608.27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t="s">
        <v>32</v>
      </c>
      <c r="CL333" t="s">
        <v>2378</v>
      </c>
      <c r="CM333" t="s">
        <v>2377</v>
      </c>
      <c r="CN333" t="s">
        <v>2374</v>
      </c>
      <c r="CO333" t="s">
        <v>284</v>
      </c>
      <c r="CP333" t="b">
        <v>1</v>
      </c>
      <c r="CQ333" t="s">
        <v>2378</v>
      </c>
      <c r="CR333" t="b">
        <v>1</v>
      </c>
    </row>
    <row r="334" spans="1:96" x14ac:dyDescent="0.25">
      <c r="A334" t="s">
        <v>18</v>
      </c>
      <c r="B334" t="s">
        <v>1593</v>
      </c>
      <c r="C334" t="str">
        <f t="shared" si="5"/>
        <v>000001150002-2019-20191031Termoli</v>
      </c>
      <c r="D334" t="s">
        <v>291</v>
      </c>
      <c r="E334" t="s">
        <v>292</v>
      </c>
      <c r="F334" t="s">
        <v>79</v>
      </c>
      <c r="G334" t="s">
        <v>1399</v>
      </c>
      <c r="H334" t="s">
        <v>1594</v>
      </c>
      <c r="I334" t="s">
        <v>1573</v>
      </c>
      <c r="J334" t="s">
        <v>1574</v>
      </c>
      <c r="K334" t="s">
        <v>1575</v>
      </c>
      <c r="L334" t="s">
        <v>1576</v>
      </c>
      <c r="M334" t="s">
        <v>1577</v>
      </c>
      <c r="N334" t="s">
        <v>1245</v>
      </c>
      <c r="O334" t="s">
        <v>1597</v>
      </c>
      <c r="P334" t="s">
        <v>1597</v>
      </c>
      <c r="Q334" t="s">
        <v>1352</v>
      </c>
      <c r="R334" t="s">
        <v>1578</v>
      </c>
      <c r="S334" t="s">
        <v>285</v>
      </c>
      <c r="T334" t="s">
        <v>286</v>
      </c>
      <c r="U334" t="s">
        <v>293</v>
      </c>
      <c r="V334" t="s">
        <v>293</v>
      </c>
      <c r="W334" t="s">
        <v>292</v>
      </c>
      <c r="X334" t="s">
        <v>1391</v>
      </c>
      <c r="Y334" t="s">
        <v>1345</v>
      </c>
      <c r="Z334" t="s">
        <v>1579</v>
      </c>
      <c r="AA334" t="s">
        <v>1580</v>
      </c>
      <c r="AB334" t="s">
        <v>32</v>
      </c>
      <c r="AC334" t="s">
        <v>50</v>
      </c>
      <c r="AD334" t="s">
        <v>1308</v>
      </c>
      <c r="AE334" t="s">
        <v>284</v>
      </c>
      <c r="AF334" t="s">
        <v>1309</v>
      </c>
      <c r="AG334" t="s">
        <v>284</v>
      </c>
      <c r="AH334" t="s">
        <v>1581</v>
      </c>
      <c r="AI334" t="s">
        <v>1311</v>
      </c>
      <c r="AJ334" t="s">
        <v>1311</v>
      </c>
      <c r="AK334" t="s">
        <v>48</v>
      </c>
      <c r="AL334" t="s">
        <v>1258</v>
      </c>
      <c r="AM334" t="s">
        <v>1392</v>
      </c>
      <c r="AN334" t="s">
        <v>1393</v>
      </c>
      <c r="AO334" t="s">
        <v>1314</v>
      </c>
      <c r="AP334" t="s">
        <v>1397</v>
      </c>
      <c r="AQ334" t="s">
        <v>1590</v>
      </c>
      <c r="AR334" t="s">
        <v>1591</v>
      </c>
      <c r="AS334" t="s">
        <v>1582</v>
      </c>
      <c r="AT334" t="s">
        <v>1583</v>
      </c>
      <c r="AU334" t="s">
        <v>1584</v>
      </c>
      <c r="AV334" t="s">
        <v>287</v>
      </c>
      <c r="AW334" t="s">
        <v>288</v>
      </c>
      <c r="AX334">
        <v>8</v>
      </c>
      <c r="AY334" t="s">
        <v>1581</v>
      </c>
      <c r="AZ334">
        <v>10</v>
      </c>
      <c r="BA334">
        <v>10</v>
      </c>
      <c r="BB334" t="s">
        <v>287</v>
      </c>
      <c r="BC334" t="s">
        <v>1585</v>
      </c>
      <c r="BD334" t="s">
        <v>1586</v>
      </c>
      <c r="BE334" t="s">
        <v>55</v>
      </c>
      <c r="BF334" t="s">
        <v>56</v>
      </c>
      <c r="BG334" t="s">
        <v>32</v>
      </c>
      <c r="BH334" t="s">
        <v>32</v>
      </c>
      <c r="BI334" t="s">
        <v>1270</v>
      </c>
      <c r="BJ334" t="s">
        <v>1271</v>
      </c>
      <c r="BK334" s="2">
        <v>305.7</v>
      </c>
      <c r="BL334" s="2">
        <v>-32.270000000000003</v>
      </c>
      <c r="BM334" s="2">
        <v>273.43</v>
      </c>
      <c r="BN334" s="2">
        <v>0</v>
      </c>
      <c r="BO334" s="2">
        <v>-20.38</v>
      </c>
      <c r="BP334" s="2">
        <v>0</v>
      </c>
      <c r="BQ334" s="2">
        <v>253.05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t="s">
        <v>32</v>
      </c>
      <c r="CL334" t="s">
        <v>2378</v>
      </c>
      <c r="CM334" t="s">
        <v>2377</v>
      </c>
      <c r="CN334" t="s">
        <v>2374</v>
      </c>
      <c r="CO334" t="s">
        <v>284</v>
      </c>
      <c r="CP334" t="b">
        <v>1</v>
      </c>
      <c r="CQ334" t="s">
        <v>2378</v>
      </c>
      <c r="CR334" t="b">
        <v>1</v>
      </c>
    </row>
    <row r="335" spans="1:96" x14ac:dyDescent="0.25">
      <c r="A335" t="s">
        <v>18</v>
      </c>
      <c r="B335" t="s">
        <v>1593</v>
      </c>
      <c r="C335" t="str">
        <f t="shared" si="5"/>
        <v>000001150002-2019-20191031Termoli</v>
      </c>
      <c r="D335" t="s">
        <v>291</v>
      </c>
      <c r="E335" t="s">
        <v>292</v>
      </c>
      <c r="F335" t="s">
        <v>79</v>
      </c>
      <c r="G335" t="s">
        <v>1399</v>
      </c>
      <c r="H335" t="s">
        <v>1594</v>
      </c>
      <c r="I335" t="s">
        <v>1573</v>
      </c>
      <c r="J335" t="s">
        <v>1574</v>
      </c>
      <c r="K335" t="s">
        <v>1575</v>
      </c>
      <c r="L335" t="s">
        <v>1576</v>
      </c>
      <c r="M335" t="s">
        <v>1577</v>
      </c>
      <c r="N335" t="s">
        <v>1245</v>
      </c>
      <c r="O335" t="s">
        <v>1598</v>
      </c>
      <c r="P335" t="s">
        <v>1598</v>
      </c>
      <c r="Q335" t="s">
        <v>1352</v>
      </c>
      <c r="R335" t="s">
        <v>1578</v>
      </c>
      <c r="S335" t="s">
        <v>285</v>
      </c>
      <c r="T335" t="s">
        <v>286</v>
      </c>
      <c r="U335" t="s">
        <v>293</v>
      </c>
      <c r="V335" t="s">
        <v>293</v>
      </c>
      <c r="W335" t="s">
        <v>292</v>
      </c>
      <c r="X335" t="s">
        <v>1391</v>
      </c>
      <c r="Y335" t="s">
        <v>1345</v>
      </c>
      <c r="Z335" t="s">
        <v>1579</v>
      </c>
      <c r="AA335" t="s">
        <v>1580</v>
      </c>
      <c r="AB335" t="s">
        <v>32</v>
      </c>
      <c r="AC335" t="s">
        <v>50</v>
      </c>
      <c r="AD335" t="s">
        <v>1308</v>
      </c>
      <c r="AE335" t="s">
        <v>284</v>
      </c>
      <c r="AF335" t="s">
        <v>1309</v>
      </c>
      <c r="AG335" t="s">
        <v>284</v>
      </c>
      <c r="AH335" t="s">
        <v>1581</v>
      </c>
      <c r="AI335" t="s">
        <v>1311</v>
      </c>
      <c r="AJ335" t="s">
        <v>1311</v>
      </c>
      <c r="AK335" t="s">
        <v>48</v>
      </c>
      <c r="AL335" t="s">
        <v>1258</v>
      </c>
      <c r="AM335" t="s">
        <v>1392</v>
      </c>
      <c r="AN335" t="s">
        <v>1393</v>
      </c>
      <c r="AO335" t="s">
        <v>1314</v>
      </c>
      <c r="AP335" t="s">
        <v>1397</v>
      </c>
      <c r="AQ335" t="s">
        <v>1590</v>
      </c>
      <c r="AR335" t="s">
        <v>1591</v>
      </c>
      <c r="AS335" t="s">
        <v>1582</v>
      </c>
      <c r="AT335" t="s">
        <v>1583</v>
      </c>
      <c r="AU335" t="s">
        <v>1584</v>
      </c>
      <c r="AV335" t="s">
        <v>287</v>
      </c>
      <c r="AW335" t="s">
        <v>288</v>
      </c>
      <c r="AX335">
        <v>8</v>
      </c>
      <c r="AY335" t="s">
        <v>1581</v>
      </c>
      <c r="AZ335">
        <v>10</v>
      </c>
      <c r="BA335">
        <v>10</v>
      </c>
      <c r="BB335" t="s">
        <v>287</v>
      </c>
      <c r="BC335" t="s">
        <v>1585</v>
      </c>
      <c r="BD335" t="s">
        <v>1586</v>
      </c>
      <c r="BE335" t="s">
        <v>55</v>
      </c>
      <c r="BF335" t="s">
        <v>56</v>
      </c>
      <c r="BG335" t="s">
        <v>32</v>
      </c>
      <c r="BH335" t="s">
        <v>32</v>
      </c>
      <c r="BI335" t="s">
        <v>1270</v>
      </c>
      <c r="BJ335" t="s">
        <v>1271</v>
      </c>
      <c r="BK335" s="2">
        <v>1348.76</v>
      </c>
      <c r="BL335" s="2">
        <v>-134.88</v>
      </c>
      <c r="BM335" s="2">
        <v>1213.8800000000001</v>
      </c>
      <c r="BN335" s="2">
        <v>0</v>
      </c>
      <c r="BO335" s="2">
        <v>-89.92</v>
      </c>
      <c r="BP335" s="2">
        <v>0</v>
      </c>
      <c r="BQ335" s="2">
        <v>1123.96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t="s">
        <v>32</v>
      </c>
      <c r="CL335" t="s">
        <v>2378</v>
      </c>
      <c r="CM335" t="s">
        <v>2377</v>
      </c>
      <c r="CN335" t="s">
        <v>2374</v>
      </c>
      <c r="CO335" t="s">
        <v>284</v>
      </c>
      <c r="CP335" t="b">
        <v>1</v>
      </c>
      <c r="CQ335" t="s">
        <v>2378</v>
      </c>
      <c r="CR335" t="b">
        <v>1</v>
      </c>
    </row>
    <row r="336" spans="1:96" x14ac:dyDescent="0.25">
      <c r="A336" t="s">
        <v>18</v>
      </c>
      <c r="B336" t="s">
        <v>1593</v>
      </c>
      <c r="C336" t="str">
        <f t="shared" si="5"/>
        <v>000001150002-2019-20191031Termoli</v>
      </c>
      <c r="D336" t="s">
        <v>291</v>
      </c>
      <c r="E336" t="s">
        <v>292</v>
      </c>
      <c r="F336" t="s">
        <v>79</v>
      </c>
      <c r="G336" t="s">
        <v>1399</v>
      </c>
      <c r="H336" t="s">
        <v>1594</v>
      </c>
      <c r="I336" t="s">
        <v>1573</v>
      </c>
      <c r="J336" t="s">
        <v>1574</v>
      </c>
      <c r="K336" t="s">
        <v>1575</v>
      </c>
      <c r="L336" t="s">
        <v>1576</v>
      </c>
      <c r="M336" t="s">
        <v>1577</v>
      </c>
      <c r="N336" t="s">
        <v>1245</v>
      </c>
      <c r="O336" t="s">
        <v>1599</v>
      </c>
      <c r="P336" t="s">
        <v>1599</v>
      </c>
      <c r="Q336" t="s">
        <v>1352</v>
      </c>
      <c r="R336" t="s">
        <v>1578</v>
      </c>
      <c r="S336" t="s">
        <v>285</v>
      </c>
      <c r="T336" t="s">
        <v>286</v>
      </c>
      <c r="U336" t="s">
        <v>293</v>
      </c>
      <c r="V336" t="s">
        <v>293</v>
      </c>
      <c r="W336" t="s">
        <v>292</v>
      </c>
      <c r="X336" t="s">
        <v>1391</v>
      </c>
      <c r="Y336" t="s">
        <v>1345</v>
      </c>
      <c r="Z336" t="s">
        <v>1579</v>
      </c>
      <c r="AA336" t="s">
        <v>1580</v>
      </c>
      <c r="AB336" t="s">
        <v>32</v>
      </c>
      <c r="AC336" t="s">
        <v>50</v>
      </c>
      <c r="AD336" t="s">
        <v>1308</v>
      </c>
      <c r="AE336" t="s">
        <v>284</v>
      </c>
      <c r="AF336" t="s">
        <v>1309</v>
      </c>
      <c r="AG336" t="s">
        <v>284</v>
      </c>
      <c r="AH336" t="s">
        <v>1581</v>
      </c>
      <c r="AI336" t="s">
        <v>1311</v>
      </c>
      <c r="AJ336" t="s">
        <v>1311</v>
      </c>
      <c r="AK336" t="s">
        <v>48</v>
      </c>
      <c r="AL336" t="s">
        <v>1258</v>
      </c>
      <c r="AM336" t="s">
        <v>1392</v>
      </c>
      <c r="AN336" t="s">
        <v>1393</v>
      </c>
      <c r="AO336" t="s">
        <v>1314</v>
      </c>
      <c r="AP336" t="s">
        <v>1397</v>
      </c>
      <c r="AQ336" t="s">
        <v>1590</v>
      </c>
      <c r="AR336" t="s">
        <v>1591</v>
      </c>
      <c r="AS336" t="s">
        <v>1582</v>
      </c>
      <c r="AT336" t="s">
        <v>1583</v>
      </c>
      <c r="AU336" t="s">
        <v>1584</v>
      </c>
      <c r="AV336" t="s">
        <v>287</v>
      </c>
      <c r="AW336" t="s">
        <v>288</v>
      </c>
      <c r="AX336">
        <v>8</v>
      </c>
      <c r="AY336" t="s">
        <v>1581</v>
      </c>
      <c r="AZ336">
        <v>10</v>
      </c>
      <c r="BA336">
        <v>10</v>
      </c>
      <c r="BB336" t="s">
        <v>287</v>
      </c>
      <c r="BC336" t="s">
        <v>1585</v>
      </c>
      <c r="BD336" t="s">
        <v>1586</v>
      </c>
      <c r="BE336" t="s">
        <v>55</v>
      </c>
      <c r="BF336" t="s">
        <v>56</v>
      </c>
      <c r="BG336" t="s">
        <v>32</v>
      </c>
      <c r="BH336" t="s">
        <v>32</v>
      </c>
      <c r="BI336" t="s">
        <v>1270</v>
      </c>
      <c r="BJ336" t="s">
        <v>1271</v>
      </c>
      <c r="BK336" s="2">
        <v>657.25</v>
      </c>
      <c r="BL336" s="2">
        <v>-62.08</v>
      </c>
      <c r="BM336" s="2">
        <v>595.16999999999996</v>
      </c>
      <c r="BN336" s="2">
        <v>0</v>
      </c>
      <c r="BO336" s="2">
        <v>-43.82</v>
      </c>
      <c r="BP336" s="2">
        <v>0</v>
      </c>
      <c r="BQ336" s="2">
        <v>551.34999999999991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t="s">
        <v>32</v>
      </c>
      <c r="CL336" t="s">
        <v>2378</v>
      </c>
      <c r="CM336" t="s">
        <v>2377</v>
      </c>
      <c r="CN336" t="s">
        <v>2374</v>
      </c>
      <c r="CO336" t="s">
        <v>284</v>
      </c>
      <c r="CP336" t="b">
        <v>1</v>
      </c>
      <c r="CQ336" t="s">
        <v>2378</v>
      </c>
      <c r="CR336" t="b">
        <v>1</v>
      </c>
    </row>
    <row r="337" spans="1:96" x14ac:dyDescent="0.25">
      <c r="A337" t="s">
        <v>18</v>
      </c>
      <c r="B337" t="s">
        <v>1593</v>
      </c>
      <c r="C337" t="str">
        <f t="shared" si="5"/>
        <v>000001150002-2019-20191031Termoli</v>
      </c>
      <c r="D337" t="s">
        <v>291</v>
      </c>
      <c r="E337" t="s">
        <v>292</v>
      </c>
      <c r="F337" t="s">
        <v>79</v>
      </c>
      <c r="G337" t="s">
        <v>1399</v>
      </c>
      <c r="H337" t="s">
        <v>1594</v>
      </c>
      <c r="I337" t="s">
        <v>1573</v>
      </c>
      <c r="J337" t="s">
        <v>1574</v>
      </c>
      <c r="K337" t="s">
        <v>1575</v>
      </c>
      <c r="L337" t="s">
        <v>1576</v>
      </c>
      <c r="M337" t="s">
        <v>1577</v>
      </c>
      <c r="N337" t="s">
        <v>1245</v>
      </c>
      <c r="O337" t="s">
        <v>1403</v>
      </c>
      <c r="P337" t="s">
        <v>1403</v>
      </c>
      <c r="Q337" t="s">
        <v>1352</v>
      </c>
      <c r="R337" t="s">
        <v>1578</v>
      </c>
      <c r="S337" t="s">
        <v>285</v>
      </c>
      <c r="T337" t="s">
        <v>286</v>
      </c>
      <c r="U337" t="s">
        <v>293</v>
      </c>
      <c r="V337" t="s">
        <v>293</v>
      </c>
      <c r="W337" t="s">
        <v>292</v>
      </c>
      <c r="X337" t="s">
        <v>1391</v>
      </c>
      <c r="Y337" t="s">
        <v>1345</v>
      </c>
      <c r="Z337" t="s">
        <v>1579</v>
      </c>
      <c r="AA337" t="s">
        <v>1580</v>
      </c>
      <c r="AB337" t="s">
        <v>32</v>
      </c>
      <c r="AC337" t="s">
        <v>50</v>
      </c>
      <c r="AD337" t="s">
        <v>1308</v>
      </c>
      <c r="AE337" t="s">
        <v>284</v>
      </c>
      <c r="AF337" t="s">
        <v>1309</v>
      </c>
      <c r="AG337" t="s">
        <v>284</v>
      </c>
      <c r="AH337" t="s">
        <v>1581</v>
      </c>
      <c r="AI337" t="s">
        <v>1311</v>
      </c>
      <c r="AJ337" t="s">
        <v>1311</v>
      </c>
      <c r="AK337" t="s">
        <v>48</v>
      </c>
      <c r="AL337" t="s">
        <v>1258</v>
      </c>
      <c r="AM337" t="s">
        <v>1392</v>
      </c>
      <c r="AN337" t="s">
        <v>1393</v>
      </c>
      <c r="AO337" t="s">
        <v>1314</v>
      </c>
      <c r="AP337" t="s">
        <v>1397</v>
      </c>
      <c r="AQ337" t="s">
        <v>1590</v>
      </c>
      <c r="AR337" t="s">
        <v>1591</v>
      </c>
      <c r="AS337" t="s">
        <v>1582</v>
      </c>
      <c r="AT337" t="s">
        <v>1583</v>
      </c>
      <c r="AU337" t="s">
        <v>1584</v>
      </c>
      <c r="AV337" t="s">
        <v>287</v>
      </c>
      <c r="AW337" t="s">
        <v>288</v>
      </c>
      <c r="AX337">
        <v>8</v>
      </c>
      <c r="AY337" t="s">
        <v>1581</v>
      </c>
      <c r="AZ337">
        <v>10</v>
      </c>
      <c r="BA337">
        <v>10</v>
      </c>
      <c r="BB337" t="s">
        <v>287</v>
      </c>
      <c r="BC337" t="s">
        <v>1585</v>
      </c>
      <c r="BD337" t="s">
        <v>1586</v>
      </c>
      <c r="BE337" t="s">
        <v>55</v>
      </c>
      <c r="BF337" t="s">
        <v>56</v>
      </c>
      <c r="BG337" t="s">
        <v>32</v>
      </c>
      <c r="BH337" t="s">
        <v>32</v>
      </c>
      <c r="BI337" t="s">
        <v>1270</v>
      </c>
      <c r="BJ337" t="s">
        <v>1271</v>
      </c>
      <c r="BK337" s="2">
        <v>596.20000000000005</v>
      </c>
      <c r="BL337" s="2">
        <v>-53</v>
      </c>
      <c r="BM337" s="2">
        <v>543.20000000000005</v>
      </c>
      <c r="BN337" s="2">
        <v>0</v>
      </c>
      <c r="BO337" s="2">
        <v>-39.75</v>
      </c>
      <c r="BP337" s="2">
        <v>0</v>
      </c>
      <c r="BQ337" s="2">
        <v>503.45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t="s">
        <v>32</v>
      </c>
      <c r="CL337" t="s">
        <v>2378</v>
      </c>
      <c r="CM337" t="s">
        <v>2377</v>
      </c>
      <c r="CN337" t="s">
        <v>2374</v>
      </c>
      <c r="CO337" t="s">
        <v>284</v>
      </c>
      <c r="CP337" t="b">
        <v>1</v>
      </c>
      <c r="CQ337" t="s">
        <v>2378</v>
      </c>
      <c r="CR337" t="b">
        <v>1</v>
      </c>
    </row>
    <row r="338" spans="1:96" x14ac:dyDescent="0.25">
      <c r="A338" t="s">
        <v>18</v>
      </c>
      <c r="B338" t="s">
        <v>1593</v>
      </c>
      <c r="C338" t="str">
        <f t="shared" si="5"/>
        <v>000001150002-2019-20191031Termoli</v>
      </c>
      <c r="D338" t="s">
        <v>291</v>
      </c>
      <c r="E338" t="s">
        <v>292</v>
      </c>
      <c r="F338" t="s">
        <v>79</v>
      </c>
      <c r="G338" t="s">
        <v>1399</v>
      </c>
      <c r="H338" t="s">
        <v>1594</v>
      </c>
      <c r="I338" t="s">
        <v>1573</v>
      </c>
      <c r="J338" t="s">
        <v>1574</v>
      </c>
      <c r="K338" t="s">
        <v>1575</v>
      </c>
      <c r="L338" t="s">
        <v>1576</v>
      </c>
      <c r="M338" t="s">
        <v>1577</v>
      </c>
      <c r="N338" t="s">
        <v>1245</v>
      </c>
      <c r="O338" t="s">
        <v>1600</v>
      </c>
      <c r="P338" t="s">
        <v>1600</v>
      </c>
      <c r="Q338" t="s">
        <v>1352</v>
      </c>
      <c r="R338" t="s">
        <v>1578</v>
      </c>
      <c r="S338" t="s">
        <v>285</v>
      </c>
      <c r="T338" t="s">
        <v>286</v>
      </c>
      <c r="U338" t="s">
        <v>293</v>
      </c>
      <c r="V338" t="s">
        <v>293</v>
      </c>
      <c r="W338" t="s">
        <v>292</v>
      </c>
      <c r="X338" t="s">
        <v>1391</v>
      </c>
      <c r="Y338" t="s">
        <v>1345</v>
      </c>
      <c r="Z338" t="s">
        <v>1579</v>
      </c>
      <c r="AA338" t="s">
        <v>1580</v>
      </c>
      <c r="AB338" t="s">
        <v>32</v>
      </c>
      <c r="AC338" t="s">
        <v>50</v>
      </c>
      <c r="AD338" t="s">
        <v>1308</v>
      </c>
      <c r="AE338" t="s">
        <v>284</v>
      </c>
      <c r="AF338" t="s">
        <v>1309</v>
      </c>
      <c r="AG338" t="s">
        <v>284</v>
      </c>
      <c r="AH338" t="s">
        <v>1581</v>
      </c>
      <c r="AI338" t="s">
        <v>1311</v>
      </c>
      <c r="AJ338" t="s">
        <v>1311</v>
      </c>
      <c r="AK338" t="s">
        <v>48</v>
      </c>
      <c r="AL338" t="s">
        <v>1258</v>
      </c>
      <c r="AM338" t="s">
        <v>1392</v>
      </c>
      <c r="AN338" t="s">
        <v>1393</v>
      </c>
      <c r="AO338" t="s">
        <v>1314</v>
      </c>
      <c r="AP338" t="s">
        <v>1397</v>
      </c>
      <c r="AQ338" t="s">
        <v>1590</v>
      </c>
      <c r="AR338" t="s">
        <v>1591</v>
      </c>
      <c r="AS338" t="s">
        <v>1582</v>
      </c>
      <c r="AT338" t="s">
        <v>1583</v>
      </c>
      <c r="AU338" t="s">
        <v>1584</v>
      </c>
      <c r="AV338" t="s">
        <v>287</v>
      </c>
      <c r="AW338" t="s">
        <v>288</v>
      </c>
      <c r="AX338">
        <v>8</v>
      </c>
      <c r="AY338" t="s">
        <v>1581</v>
      </c>
      <c r="AZ338">
        <v>10</v>
      </c>
      <c r="BA338">
        <v>10</v>
      </c>
      <c r="BB338" t="s">
        <v>287</v>
      </c>
      <c r="BC338" t="s">
        <v>1585</v>
      </c>
      <c r="BD338" t="s">
        <v>1586</v>
      </c>
      <c r="BE338" t="s">
        <v>55</v>
      </c>
      <c r="BF338" t="s">
        <v>56</v>
      </c>
      <c r="BG338" t="s">
        <v>32</v>
      </c>
      <c r="BH338" t="s">
        <v>32</v>
      </c>
      <c r="BI338" t="s">
        <v>1270</v>
      </c>
      <c r="BJ338" t="s">
        <v>1271</v>
      </c>
      <c r="BK338" s="2">
        <v>481.44</v>
      </c>
      <c r="BL338" s="2">
        <v>-40.119999999999997</v>
      </c>
      <c r="BM338" s="2">
        <v>441.32</v>
      </c>
      <c r="BN338" s="2">
        <v>0</v>
      </c>
      <c r="BO338" s="2">
        <v>-32.1</v>
      </c>
      <c r="BP338" s="2">
        <v>0</v>
      </c>
      <c r="BQ338" s="2">
        <v>409.22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t="s">
        <v>32</v>
      </c>
      <c r="CL338" t="s">
        <v>2378</v>
      </c>
      <c r="CM338" t="s">
        <v>2377</v>
      </c>
      <c r="CN338" t="s">
        <v>2374</v>
      </c>
      <c r="CO338" t="s">
        <v>284</v>
      </c>
      <c r="CP338" t="b">
        <v>1</v>
      </c>
      <c r="CQ338" t="s">
        <v>2378</v>
      </c>
      <c r="CR338" t="b">
        <v>1</v>
      </c>
    </row>
    <row r="339" spans="1:96" x14ac:dyDescent="0.25">
      <c r="A339" t="s">
        <v>18</v>
      </c>
      <c r="B339" t="s">
        <v>1593</v>
      </c>
      <c r="C339" t="str">
        <f t="shared" si="5"/>
        <v>000001150002-2019-20191130Termoli</v>
      </c>
      <c r="D339" t="s">
        <v>291</v>
      </c>
      <c r="E339" t="s">
        <v>292</v>
      </c>
      <c r="F339" t="s">
        <v>79</v>
      </c>
      <c r="G339" t="s">
        <v>1601</v>
      </c>
      <c r="H339" t="s">
        <v>1601</v>
      </c>
      <c r="I339" t="s">
        <v>1573</v>
      </c>
      <c r="J339" t="s">
        <v>1574</v>
      </c>
      <c r="K339" t="s">
        <v>1575</v>
      </c>
      <c r="L339" t="s">
        <v>1576</v>
      </c>
      <c r="M339" t="s">
        <v>1577</v>
      </c>
      <c r="N339" t="s">
        <v>1245</v>
      </c>
      <c r="O339" t="s">
        <v>1602</v>
      </c>
      <c r="P339" t="s">
        <v>1602</v>
      </c>
      <c r="Q339" t="s">
        <v>1352</v>
      </c>
      <c r="R339" t="s">
        <v>1578</v>
      </c>
      <c r="S339" t="s">
        <v>285</v>
      </c>
      <c r="T339" t="s">
        <v>286</v>
      </c>
      <c r="U339" t="s">
        <v>293</v>
      </c>
      <c r="V339" t="s">
        <v>293</v>
      </c>
      <c r="W339" t="s">
        <v>292</v>
      </c>
      <c r="X339" t="s">
        <v>1391</v>
      </c>
      <c r="Y339" t="s">
        <v>1345</v>
      </c>
      <c r="Z339" t="s">
        <v>1579</v>
      </c>
      <c r="AA339" t="s">
        <v>1580</v>
      </c>
      <c r="AB339" t="s">
        <v>32</v>
      </c>
      <c r="AC339" t="s">
        <v>50</v>
      </c>
      <c r="AD339" t="s">
        <v>1308</v>
      </c>
      <c r="AE339" t="s">
        <v>284</v>
      </c>
      <c r="AF339" t="s">
        <v>1309</v>
      </c>
      <c r="AG339" t="s">
        <v>284</v>
      </c>
      <c r="AH339" t="s">
        <v>1581</v>
      </c>
      <c r="AI339" t="s">
        <v>1311</v>
      </c>
      <c r="AJ339" t="s">
        <v>1311</v>
      </c>
      <c r="AK339" t="s">
        <v>48</v>
      </c>
      <c r="AL339" t="s">
        <v>1258</v>
      </c>
      <c r="AM339" t="s">
        <v>1392</v>
      </c>
      <c r="AN339" t="s">
        <v>1393</v>
      </c>
      <c r="AO339" t="s">
        <v>1314</v>
      </c>
      <c r="AP339" t="s">
        <v>1397</v>
      </c>
      <c r="AQ339" t="s">
        <v>1590</v>
      </c>
      <c r="AR339" t="s">
        <v>1591</v>
      </c>
      <c r="AS339" t="s">
        <v>1582</v>
      </c>
      <c r="AT339" t="s">
        <v>1583</v>
      </c>
      <c r="AU339" t="s">
        <v>1584</v>
      </c>
      <c r="AV339" t="s">
        <v>287</v>
      </c>
      <c r="AW339" t="s">
        <v>288</v>
      </c>
      <c r="AX339">
        <v>8</v>
      </c>
      <c r="AY339" t="s">
        <v>1581</v>
      </c>
      <c r="AZ339">
        <v>10</v>
      </c>
      <c r="BA339">
        <v>10</v>
      </c>
      <c r="BB339" t="s">
        <v>287</v>
      </c>
      <c r="BC339" t="s">
        <v>1585</v>
      </c>
      <c r="BD339" t="s">
        <v>1586</v>
      </c>
      <c r="BE339" t="s">
        <v>55</v>
      </c>
      <c r="BF339" t="s">
        <v>56</v>
      </c>
      <c r="BG339" t="s">
        <v>32</v>
      </c>
      <c r="BH339" t="s">
        <v>32</v>
      </c>
      <c r="BI339" t="s">
        <v>1270</v>
      </c>
      <c r="BJ339" t="s">
        <v>1271</v>
      </c>
      <c r="BK339" s="2">
        <v>909.91</v>
      </c>
      <c r="BL339" s="2">
        <v>-70.77</v>
      </c>
      <c r="BM339" s="2">
        <v>839.14</v>
      </c>
      <c r="BN339" s="2">
        <v>0</v>
      </c>
      <c r="BO339" s="2">
        <v>-60.66</v>
      </c>
      <c r="BP339" s="2">
        <v>0</v>
      </c>
      <c r="BQ339" s="2">
        <v>778.48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t="s">
        <v>32</v>
      </c>
      <c r="CL339" t="s">
        <v>2378</v>
      </c>
      <c r="CM339" t="s">
        <v>2377</v>
      </c>
      <c r="CN339" t="s">
        <v>2374</v>
      </c>
      <c r="CO339" t="s">
        <v>284</v>
      </c>
      <c r="CP339" t="b">
        <v>1</v>
      </c>
      <c r="CQ339" t="s">
        <v>2378</v>
      </c>
      <c r="CR339" t="b">
        <v>1</v>
      </c>
    </row>
    <row r="340" spans="1:96" x14ac:dyDescent="0.25">
      <c r="A340" t="s">
        <v>18</v>
      </c>
      <c r="B340" t="s">
        <v>1593</v>
      </c>
      <c r="C340" t="str">
        <f t="shared" si="5"/>
        <v>000001150002-2019-20191231Termoli</v>
      </c>
      <c r="D340" t="s">
        <v>291</v>
      </c>
      <c r="E340" t="s">
        <v>292</v>
      </c>
      <c r="F340" t="s">
        <v>79</v>
      </c>
      <c r="G340" t="s">
        <v>1404</v>
      </c>
      <c r="H340" t="s">
        <v>1404</v>
      </c>
      <c r="I340" t="s">
        <v>1573</v>
      </c>
      <c r="J340" t="s">
        <v>1574</v>
      </c>
      <c r="K340" t="s">
        <v>1575</v>
      </c>
      <c r="L340" t="s">
        <v>1576</v>
      </c>
      <c r="M340" t="s">
        <v>1577</v>
      </c>
      <c r="N340" t="s">
        <v>1245</v>
      </c>
      <c r="O340" t="s">
        <v>1405</v>
      </c>
      <c r="P340" t="s">
        <v>1405</v>
      </c>
      <c r="Q340" t="s">
        <v>1352</v>
      </c>
      <c r="R340" t="s">
        <v>1578</v>
      </c>
      <c r="S340" t="s">
        <v>285</v>
      </c>
      <c r="T340" t="s">
        <v>286</v>
      </c>
      <c r="U340" t="s">
        <v>293</v>
      </c>
      <c r="V340" t="s">
        <v>293</v>
      </c>
      <c r="W340" t="s">
        <v>292</v>
      </c>
      <c r="X340" t="s">
        <v>1391</v>
      </c>
      <c r="Y340" t="s">
        <v>1345</v>
      </c>
      <c r="Z340" t="s">
        <v>1579</v>
      </c>
      <c r="AA340" t="s">
        <v>1580</v>
      </c>
      <c r="AB340" t="s">
        <v>32</v>
      </c>
      <c r="AC340" t="s">
        <v>50</v>
      </c>
      <c r="AD340" t="s">
        <v>1308</v>
      </c>
      <c r="AE340" t="s">
        <v>284</v>
      </c>
      <c r="AF340" t="s">
        <v>1309</v>
      </c>
      <c r="AG340" t="s">
        <v>284</v>
      </c>
      <c r="AH340" t="s">
        <v>1581</v>
      </c>
      <c r="AI340" t="s">
        <v>1311</v>
      </c>
      <c r="AJ340" t="s">
        <v>1311</v>
      </c>
      <c r="AK340" t="s">
        <v>48</v>
      </c>
      <c r="AL340" t="s">
        <v>1258</v>
      </c>
      <c r="AM340" t="s">
        <v>1392</v>
      </c>
      <c r="AN340" t="s">
        <v>1393</v>
      </c>
      <c r="AO340" t="s">
        <v>1314</v>
      </c>
      <c r="AP340" t="s">
        <v>1397</v>
      </c>
      <c r="AQ340" t="s">
        <v>1590</v>
      </c>
      <c r="AR340" t="s">
        <v>1591</v>
      </c>
      <c r="AS340" t="s">
        <v>1582</v>
      </c>
      <c r="AT340" t="s">
        <v>1583</v>
      </c>
      <c r="AU340" t="s">
        <v>1584</v>
      </c>
      <c r="AV340" t="s">
        <v>287</v>
      </c>
      <c r="AW340" t="s">
        <v>288</v>
      </c>
      <c r="AX340">
        <v>8</v>
      </c>
      <c r="AY340" t="s">
        <v>1581</v>
      </c>
      <c r="AZ340">
        <v>10</v>
      </c>
      <c r="BA340">
        <v>10</v>
      </c>
      <c r="BB340" t="s">
        <v>287</v>
      </c>
      <c r="BC340" t="s">
        <v>1585</v>
      </c>
      <c r="BD340" t="s">
        <v>1586</v>
      </c>
      <c r="BE340" t="s">
        <v>55</v>
      </c>
      <c r="BF340" t="s">
        <v>56</v>
      </c>
      <c r="BG340" t="s">
        <v>32</v>
      </c>
      <c r="BH340" t="s">
        <v>32</v>
      </c>
      <c r="BI340" t="s">
        <v>1270</v>
      </c>
      <c r="BJ340" t="s">
        <v>1271</v>
      </c>
      <c r="BK340" s="2">
        <v>234.29</v>
      </c>
      <c r="BL340" s="2">
        <v>-16.920000000000002</v>
      </c>
      <c r="BM340" s="2">
        <v>217.37</v>
      </c>
      <c r="BN340" s="2">
        <v>0</v>
      </c>
      <c r="BO340" s="2">
        <v>-15.62</v>
      </c>
      <c r="BP340" s="2">
        <v>0</v>
      </c>
      <c r="BQ340" s="2">
        <v>201.75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t="s">
        <v>32</v>
      </c>
      <c r="CL340" t="s">
        <v>2378</v>
      </c>
      <c r="CM340" t="s">
        <v>2377</v>
      </c>
      <c r="CN340" t="s">
        <v>2374</v>
      </c>
      <c r="CO340" t="s">
        <v>284</v>
      </c>
      <c r="CP340" t="b">
        <v>1</v>
      </c>
      <c r="CQ340" t="s">
        <v>2378</v>
      </c>
      <c r="CR340" t="b">
        <v>1</v>
      </c>
    </row>
    <row r="341" spans="1:96" x14ac:dyDescent="0.25">
      <c r="A341" t="s">
        <v>18</v>
      </c>
      <c r="B341" t="s">
        <v>1603</v>
      </c>
      <c r="C341" t="str">
        <f t="shared" si="5"/>
        <v>000001150002-2020-20200201Termoli</v>
      </c>
      <c r="D341" t="s">
        <v>291</v>
      </c>
      <c r="E341" t="s">
        <v>292</v>
      </c>
      <c r="F341" t="s">
        <v>71</v>
      </c>
      <c r="G341" t="s">
        <v>1360</v>
      </c>
      <c r="H341" t="s">
        <v>1360</v>
      </c>
      <c r="I341" t="s">
        <v>1573</v>
      </c>
      <c r="J341" t="s">
        <v>1574</v>
      </c>
      <c r="K341" t="s">
        <v>1575</v>
      </c>
      <c r="L341" t="s">
        <v>1576</v>
      </c>
      <c r="M341" t="s">
        <v>1577</v>
      </c>
      <c r="N341" t="s">
        <v>1245</v>
      </c>
      <c r="O341" t="s">
        <v>1360</v>
      </c>
      <c r="P341" t="s">
        <v>1343</v>
      </c>
      <c r="Q341" t="s">
        <v>1352</v>
      </c>
      <c r="R341" t="s">
        <v>1578</v>
      </c>
      <c r="S341" t="s">
        <v>285</v>
      </c>
      <c r="T341" t="s">
        <v>286</v>
      </c>
      <c r="U341" t="s">
        <v>293</v>
      </c>
      <c r="V341" t="s">
        <v>293</v>
      </c>
      <c r="W341" t="s">
        <v>292</v>
      </c>
      <c r="X341" t="s">
        <v>1391</v>
      </c>
      <c r="Y341" t="s">
        <v>1345</v>
      </c>
      <c r="Z341" t="s">
        <v>1579</v>
      </c>
      <c r="AA341" t="s">
        <v>1580</v>
      </c>
      <c r="AB341" t="s">
        <v>32</v>
      </c>
      <c r="AC341" t="s">
        <v>50</v>
      </c>
      <c r="AD341" t="s">
        <v>1308</v>
      </c>
      <c r="AE341" t="s">
        <v>284</v>
      </c>
      <c r="AF341" t="s">
        <v>1309</v>
      </c>
      <c r="AG341" t="s">
        <v>284</v>
      </c>
      <c r="AH341" t="s">
        <v>1581</v>
      </c>
      <c r="AI341" t="s">
        <v>1311</v>
      </c>
      <c r="AJ341" t="s">
        <v>1311</v>
      </c>
      <c r="AK341" t="s">
        <v>48</v>
      </c>
      <c r="AL341" t="s">
        <v>1258</v>
      </c>
      <c r="AM341" t="s">
        <v>1392</v>
      </c>
      <c r="AN341" t="s">
        <v>1393</v>
      </c>
      <c r="AO341" t="s">
        <v>1314</v>
      </c>
      <c r="AP341" t="s">
        <v>1397</v>
      </c>
      <c r="AQ341" t="s">
        <v>1590</v>
      </c>
      <c r="AR341" t="s">
        <v>1591</v>
      </c>
      <c r="AS341" t="s">
        <v>1582</v>
      </c>
      <c r="AT341" t="s">
        <v>1583</v>
      </c>
      <c r="AU341" t="s">
        <v>1584</v>
      </c>
      <c r="AV341" t="s">
        <v>287</v>
      </c>
      <c r="AW341" t="s">
        <v>288</v>
      </c>
      <c r="AX341">
        <v>8</v>
      </c>
      <c r="AY341" t="s">
        <v>1581</v>
      </c>
      <c r="AZ341">
        <v>10</v>
      </c>
      <c r="BA341">
        <v>10</v>
      </c>
      <c r="BB341" t="s">
        <v>287</v>
      </c>
      <c r="BC341" t="s">
        <v>1585</v>
      </c>
      <c r="BD341" t="s">
        <v>1586</v>
      </c>
      <c r="BE341" t="s">
        <v>55</v>
      </c>
      <c r="BF341" t="s">
        <v>56</v>
      </c>
      <c r="BG341" t="s">
        <v>32</v>
      </c>
      <c r="BH341" t="s">
        <v>32</v>
      </c>
      <c r="BI341" t="s">
        <v>1270</v>
      </c>
      <c r="BJ341" t="s">
        <v>1271</v>
      </c>
      <c r="BK341" s="2">
        <v>672.59</v>
      </c>
      <c r="BL341" s="2">
        <v>-41.1</v>
      </c>
      <c r="BM341" s="2">
        <v>631.49</v>
      </c>
      <c r="BN341" s="2">
        <v>0</v>
      </c>
      <c r="BO341" s="2">
        <v>-44.84</v>
      </c>
      <c r="BP341" s="2">
        <v>0</v>
      </c>
      <c r="BQ341" s="2">
        <v>586.65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t="s">
        <v>32</v>
      </c>
      <c r="CL341" t="s">
        <v>2378</v>
      </c>
      <c r="CM341" t="s">
        <v>2377</v>
      </c>
      <c r="CN341" t="s">
        <v>2374</v>
      </c>
      <c r="CO341" t="s">
        <v>284</v>
      </c>
      <c r="CP341" t="b">
        <v>1</v>
      </c>
      <c r="CQ341" t="s">
        <v>2378</v>
      </c>
      <c r="CR341" t="b">
        <v>1</v>
      </c>
    </row>
    <row r="342" spans="1:96" x14ac:dyDescent="0.25">
      <c r="A342" t="s">
        <v>18</v>
      </c>
      <c r="B342" t="s">
        <v>1603</v>
      </c>
      <c r="C342" t="str">
        <f t="shared" si="5"/>
        <v>000001150002-2020-20200331Termoli</v>
      </c>
      <c r="D342" t="s">
        <v>291</v>
      </c>
      <c r="E342" t="s">
        <v>292</v>
      </c>
      <c r="F342" t="s">
        <v>71</v>
      </c>
      <c r="G342" t="s">
        <v>1604</v>
      </c>
      <c r="H342" t="s">
        <v>1604</v>
      </c>
      <c r="I342" t="s">
        <v>1573</v>
      </c>
      <c r="J342" t="s">
        <v>1574</v>
      </c>
      <c r="K342" t="s">
        <v>1575</v>
      </c>
      <c r="L342" t="s">
        <v>1576</v>
      </c>
      <c r="M342" t="s">
        <v>1577</v>
      </c>
      <c r="N342" t="s">
        <v>1245</v>
      </c>
      <c r="O342" t="s">
        <v>1605</v>
      </c>
      <c r="P342" t="s">
        <v>1605</v>
      </c>
      <c r="Q342" t="s">
        <v>1352</v>
      </c>
      <c r="R342" t="s">
        <v>1578</v>
      </c>
      <c r="S342" t="s">
        <v>285</v>
      </c>
      <c r="T342" t="s">
        <v>286</v>
      </c>
      <c r="U342" t="s">
        <v>293</v>
      </c>
      <c r="V342" t="s">
        <v>293</v>
      </c>
      <c r="W342" t="s">
        <v>292</v>
      </c>
      <c r="X342" t="s">
        <v>1391</v>
      </c>
      <c r="Y342" t="s">
        <v>1345</v>
      </c>
      <c r="Z342" t="s">
        <v>1579</v>
      </c>
      <c r="AA342" t="s">
        <v>1580</v>
      </c>
      <c r="AB342" t="s">
        <v>32</v>
      </c>
      <c r="AC342" t="s">
        <v>50</v>
      </c>
      <c r="AD342" t="s">
        <v>1308</v>
      </c>
      <c r="AE342" t="s">
        <v>284</v>
      </c>
      <c r="AF342" t="s">
        <v>1309</v>
      </c>
      <c r="AG342" t="s">
        <v>284</v>
      </c>
      <c r="AH342" t="s">
        <v>1581</v>
      </c>
      <c r="AI342" t="s">
        <v>1311</v>
      </c>
      <c r="AJ342" t="s">
        <v>1311</v>
      </c>
      <c r="AK342" t="s">
        <v>48</v>
      </c>
      <c r="AL342" t="s">
        <v>1258</v>
      </c>
      <c r="AM342" t="s">
        <v>1392</v>
      </c>
      <c r="AN342" t="s">
        <v>1393</v>
      </c>
      <c r="AO342" t="s">
        <v>1314</v>
      </c>
      <c r="AP342" t="s">
        <v>1397</v>
      </c>
      <c r="AQ342" t="s">
        <v>1590</v>
      </c>
      <c r="AR342" t="s">
        <v>1591</v>
      </c>
      <c r="AS342" t="s">
        <v>1582</v>
      </c>
      <c r="AT342" t="s">
        <v>1583</v>
      </c>
      <c r="AU342" t="s">
        <v>1584</v>
      </c>
      <c r="AV342" t="s">
        <v>287</v>
      </c>
      <c r="AW342" t="s">
        <v>288</v>
      </c>
      <c r="AX342">
        <v>8</v>
      </c>
      <c r="AY342" t="s">
        <v>1581</v>
      </c>
      <c r="AZ342">
        <v>10</v>
      </c>
      <c r="BA342">
        <v>10</v>
      </c>
      <c r="BB342" t="s">
        <v>287</v>
      </c>
      <c r="BC342" t="s">
        <v>1585</v>
      </c>
      <c r="BD342" t="s">
        <v>1586</v>
      </c>
      <c r="BE342" t="s">
        <v>55</v>
      </c>
      <c r="BF342" t="s">
        <v>56</v>
      </c>
      <c r="BG342" t="s">
        <v>32</v>
      </c>
      <c r="BH342" t="s">
        <v>32</v>
      </c>
      <c r="BI342" t="s">
        <v>1270</v>
      </c>
      <c r="BJ342" t="s">
        <v>1271</v>
      </c>
      <c r="BK342" s="2">
        <v>63.3</v>
      </c>
      <c r="BL342" s="2">
        <v>-3.52</v>
      </c>
      <c r="BM342" s="2">
        <v>59.78</v>
      </c>
      <c r="BN342" s="2">
        <v>0</v>
      </c>
      <c r="BO342" s="2">
        <v>-4.22</v>
      </c>
      <c r="BP342" s="2">
        <v>0</v>
      </c>
      <c r="BQ342" s="2">
        <v>55.56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t="s">
        <v>32</v>
      </c>
      <c r="CL342" t="s">
        <v>2378</v>
      </c>
      <c r="CM342" t="s">
        <v>2377</v>
      </c>
      <c r="CN342" t="s">
        <v>2374</v>
      </c>
      <c r="CO342" t="s">
        <v>284</v>
      </c>
      <c r="CP342" t="b">
        <v>1</v>
      </c>
      <c r="CQ342" t="s">
        <v>2378</v>
      </c>
      <c r="CR342" t="b">
        <v>1</v>
      </c>
    </row>
    <row r="343" spans="1:96" x14ac:dyDescent="0.25">
      <c r="A343" t="s">
        <v>18</v>
      </c>
      <c r="B343" t="s">
        <v>1603</v>
      </c>
      <c r="C343" t="str">
        <f t="shared" si="5"/>
        <v>000001150002-2020-20200430Termoli</v>
      </c>
      <c r="D343" t="s">
        <v>291</v>
      </c>
      <c r="E343" t="s">
        <v>292</v>
      </c>
      <c r="F343" t="s">
        <v>71</v>
      </c>
      <c r="G343" t="s">
        <v>1408</v>
      </c>
      <c r="H343" t="s">
        <v>1408</v>
      </c>
      <c r="I343" t="s">
        <v>1573</v>
      </c>
      <c r="J343" t="s">
        <v>1574</v>
      </c>
      <c r="K343" t="s">
        <v>1575</v>
      </c>
      <c r="L343" t="s">
        <v>1576</v>
      </c>
      <c r="M343" t="s">
        <v>1577</v>
      </c>
      <c r="N343" t="s">
        <v>1245</v>
      </c>
      <c r="O343" t="s">
        <v>1409</v>
      </c>
      <c r="P343" t="s">
        <v>1409</v>
      </c>
      <c r="Q343" t="s">
        <v>1352</v>
      </c>
      <c r="R343" t="s">
        <v>1578</v>
      </c>
      <c r="S343" t="s">
        <v>285</v>
      </c>
      <c r="T343" t="s">
        <v>286</v>
      </c>
      <c r="U343" t="s">
        <v>293</v>
      </c>
      <c r="V343" t="s">
        <v>293</v>
      </c>
      <c r="W343" t="s">
        <v>292</v>
      </c>
      <c r="X343" t="s">
        <v>1391</v>
      </c>
      <c r="Y343" t="s">
        <v>1345</v>
      </c>
      <c r="Z343" t="s">
        <v>1579</v>
      </c>
      <c r="AA343" t="s">
        <v>1580</v>
      </c>
      <c r="AB343" t="s">
        <v>32</v>
      </c>
      <c r="AC343" t="s">
        <v>50</v>
      </c>
      <c r="AD343" t="s">
        <v>1308</v>
      </c>
      <c r="AE343" t="s">
        <v>284</v>
      </c>
      <c r="AF343" t="s">
        <v>1309</v>
      </c>
      <c r="AG343" t="s">
        <v>284</v>
      </c>
      <c r="AH343" t="s">
        <v>1581</v>
      </c>
      <c r="AI343" t="s">
        <v>1311</v>
      </c>
      <c r="AJ343" t="s">
        <v>1311</v>
      </c>
      <c r="AK343" t="s">
        <v>48</v>
      </c>
      <c r="AL343" t="s">
        <v>1258</v>
      </c>
      <c r="AM343" t="s">
        <v>1392</v>
      </c>
      <c r="AN343" t="s">
        <v>1393</v>
      </c>
      <c r="AO343" t="s">
        <v>1314</v>
      </c>
      <c r="AP343" t="s">
        <v>1397</v>
      </c>
      <c r="AQ343" t="s">
        <v>1590</v>
      </c>
      <c r="AR343" t="s">
        <v>1591</v>
      </c>
      <c r="AS343" t="s">
        <v>1582</v>
      </c>
      <c r="AT343" t="s">
        <v>1583</v>
      </c>
      <c r="AU343" t="s">
        <v>1584</v>
      </c>
      <c r="AV343" t="s">
        <v>287</v>
      </c>
      <c r="AW343" t="s">
        <v>288</v>
      </c>
      <c r="AX343">
        <v>8</v>
      </c>
      <c r="AY343" t="s">
        <v>1581</v>
      </c>
      <c r="AZ343">
        <v>10</v>
      </c>
      <c r="BA343">
        <v>10</v>
      </c>
      <c r="BB343" t="s">
        <v>287</v>
      </c>
      <c r="BC343" t="s">
        <v>1585</v>
      </c>
      <c r="BD343" t="s">
        <v>1586</v>
      </c>
      <c r="BE343" t="s">
        <v>55</v>
      </c>
      <c r="BF343" t="s">
        <v>56</v>
      </c>
      <c r="BG343" t="s">
        <v>32</v>
      </c>
      <c r="BH343" t="s">
        <v>32</v>
      </c>
      <c r="BI343" t="s">
        <v>1270</v>
      </c>
      <c r="BJ343" t="s">
        <v>1271</v>
      </c>
      <c r="BK343" s="2">
        <v>61.67</v>
      </c>
      <c r="BL343" s="2">
        <v>-3.08</v>
      </c>
      <c r="BM343" s="2">
        <v>58.59</v>
      </c>
      <c r="BN343" s="2">
        <v>0</v>
      </c>
      <c r="BO343" s="2">
        <v>-4.1100000000000003</v>
      </c>
      <c r="BP343" s="2">
        <v>0</v>
      </c>
      <c r="BQ343" s="2">
        <v>54.48</v>
      </c>
      <c r="BR343" s="2">
        <v>0</v>
      </c>
      <c r="BS343" s="2">
        <v>0</v>
      </c>
      <c r="BT343" s="2">
        <v>0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t="s">
        <v>32</v>
      </c>
      <c r="CL343" t="s">
        <v>2378</v>
      </c>
      <c r="CM343" t="s">
        <v>2377</v>
      </c>
      <c r="CN343" t="s">
        <v>2374</v>
      </c>
      <c r="CO343" t="s">
        <v>284</v>
      </c>
      <c r="CP343" t="b">
        <v>1</v>
      </c>
      <c r="CQ343" t="s">
        <v>2378</v>
      </c>
      <c r="CR343" t="b">
        <v>1</v>
      </c>
    </row>
    <row r="344" spans="1:96" x14ac:dyDescent="0.25">
      <c r="A344" t="s">
        <v>18</v>
      </c>
      <c r="B344" t="s">
        <v>1603</v>
      </c>
      <c r="C344" t="str">
        <f t="shared" si="5"/>
        <v>000001150002-2020-20200531Termoli</v>
      </c>
      <c r="D344" t="s">
        <v>291</v>
      </c>
      <c r="E344" t="s">
        <v>292</v>
      </c>
      <c r="F344" t="s">
        <v>71</v>
      </c>
      <c r="G344" t="s">
        <v>1449</v>
      </c>
      <c r="H344" t="s">
        <v>1449</v>
      </c>
      <c r="I344" t="s">
        <v>1573</v>
      </c>
      <c r="J344" t="s">
        <v>1574</v>
      </c>
      <c r="K344" t="s">
        <v>1575</v>
      </c>
      <c r="L344" t="s">
        <v>1576</v>
      </c>
      <c r="M344" t="s">
        <v>1577</v>
      </c>
      <c r="N344" t="s">
        <v>1245</v>
      </c>
      <c r="O344" t="s">
        <v>1450</v>
      </c>
      <c r="P344" t="s">
        <v>1450</v>
      </c>
      <c r="Q344" t="s">
        <v>1352</v>
      </c>
      <c r="R344" t="s">
        <v>1578</v>
      </c>
      <c r="S344" t="s">
        <v>285</v>
      </c>
      <c r="T344" t="s">
        <v>286</v>
      </c>
      <c r="U344" t="s">
        <v>293</v>
      </c>
      <c r="V344" t="s">
        <v>293</v>
      </c>
      <c r="W344" t="s">
        <v>292</v>
      </c>
      <c r="X344" t="s">
        <v>1391</v>
      </c>
      <c r="Y344" t="s">
        <v>1345</v>
      </c>
      <c r="Z344" t="s">
        <v>1579</v>
      </c>
      <c r="AA344" t="s">
        <v>1580</v>
      </c>
      <c r="AB344" t="s">
        <v>32</v>
      </c>
      <c r="AC344" t="s">
        <v>50</v>
      </c>
      <c r="AD344" t="s">
        <v>1308</v>
      </c>
      <c r="AE344" t="s">
        <v>284</v>
      </c>
      <c r="AF344" t="s">
        <v>1309</v>
      </c>
      <c r="AG344" t="s">
        <v>284</v>
      </c>
      <c r="AH344" t="s">
        <v>1581</v>
      </c>
      <c r="AI344" t="s">
        <v>1311</v>
      </c>
      <c r="AJ344" t="s">
        <v>1311</v>
      </c>
      <c r="AK344" t="s">
        <v>48</v>
      </c>
      <c r="AL344" t="s">
        <v>1258</v>
      </c>
      <c r="AM344" t="s">
        <v>1392</v>
      </c>
      <c r="AN344" t="s">
        <v>1393</v>
      </c>
      <c r="AO344" t="s">
        <v>1314</v>
      </c>
      <c r="AP344" t="s">
        <v>1397</v>
      </c>
      <c r="AQ344" t="s">
        <v>1590</v>
      </c>
      <c r="AR344" t="s">
        <v>1591</v>
      </c>
      <c r="AS344" t="s">
        <v>1582</v>
      </c>
      <c r="AT344" t="s">
        <v>1583</v>
      </c>
      <c r="AU344" t="s">
        <v>1584</v>
      </c>
      <c r="AV344" t="s">
        <v>287</v>
      </c>
      <c r="AW344" t="s">
        <v>288</v>
      </c>
      <c r="AX344">
        <v>8</v>
      </c>
      <c r="AY344" t="s">
        <v>1581</v>
      </c>
      <c r="AZ344">
        <v>10</v>
      </c>
      <c r="BA344">
        <v>10</v>
      </c>
      <c r="BB344" t="s">
        <v>287</v>
      </c>
      <c r="BC344" t="s">
        <v>1585</v>
      </c>
      <c r="BD344" t="s">
        <v>1586</v>
      </c>
      <c r="BE344" t="s">
        <v>55</v>
      </c>
      <c r="BF344" t="s">
        <v>56</v>
      </c>
      <c r="BG344" t="s">
        <v>32</v>
      </c>
      <c r="BH344" t="s">
        <v>32</v>
      </c>
      <c r="BI344" t="s">
        <v>1270</v>
      </c>
      <c r="BJ344" t="s">
        <v>1271</v>
      </c>
      <c r="BK344" s="2">
        <v>75.77</v>
      </c>
      <c r="BL344" s="2">
        <v>-3.37</v>
      </c>
      <c r="BM344" s="2">
        <v>72.400000000000006</v>
      </c>
      <c r="BN344" s="2">
        <v>0</v>
      </c>
      <c r="BO344" s="2">
        <v>-5.05</v>
      </c>
      <c r="BP344" s="2">
        <v>0</v>
      </c>
      <c r="BQ344" s="2">
        <v>67.350000000000009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t="s">
        <v>32</v>
      </c>
      <c r="CL344" t="s">
        <v>2378</v>
      </c>
      <c r="CM344" t="s">
        <v>2377</v>
      </c>
      <c r="CN344" t="s">
        <v>2374</v>
      </c>
      <c r="CO344" t="s">
        <v>284</v>
      </c>
      <c r="CP344" t="b">
        <v>1</v>
      </c>
      <c r="CQ344" t="s">
        <v>2378</v>
      </c>
      <c r="CR344" t="b">
        <v>1</v>
      </c>
    </row>
    <row r="345" spans="1:96" x14ac:dyDescent="0.25">
      <c r="A345" t="s">
        <v>18</v>
      </c>
      <c r="B345" t="s">
        <v>1603</v>
      </c>
      <c r="C345" t="str">
        <f t="shared" si="5"/>
        <v>000001150002-2020-20200630Termoli</v>
      </c>
      <c r="D345" t="s">
        <v>291</v>
      </c>
      <c r="E345" t="s">
        <v>292</v>
      </c>
      <c r="F345" t="s">
        <v>71</v>
      </c>
      <c r="G345" t="s">
        <v>1349</v>
      </c>
      <c r="H345" t="s">
        <v>1349</v>
      </c>
      <c r="I345" t="s">
        <v>1573</v>
      </c>
      <c r="J345" t="s">
        <v>1574</v>
      </c>
      <c r="K345" t="s">
        <v>1575</v>
      </c>
      <c r="L345" t="s">
        <v>1576</v>
      </c>
      <c r="M345" t="s">
        <v>1577</v>
      </c>
      <c r="N345" t="s">
        <v>1245</v>
      </c>
      <c r="O345" t="s">
        <v>1350</v>
      </c>
      <c r="P345" t="s">
        <v>1350</v>
      </c>
      <c r="Q345" t="s">
        <v>1352</v>
      </c>
      <c r="R345" t="s">
        <v>1578</v>
      </c>
      <c r="S345" t="s">
        <v>285</v>
      </c>
      <c r="T345" t="s">
        <v>286</v>
      </c>
      <c r="U345" t="s">
        <v>293</v>
      </c>
      <c r="V345" t="s">
        <v>293</v>
      </c>
      <c r="W345" t="s">
        <v>292</v>
      </c>
      <c r="X345" t="s">
        <v>1391</v>
      </c>
      <c r="Y345" t="s">
        <v>1345</v>
      </c>
      <c r="Z345" t="s">
        <v>1579</v>
      </c>
      <c r="AA345" t="s">
        <v>1580</v>
      </c>
      <c r="AB345" t="s">
        <v>32</v>
      </c>
      <c r="AC345" t="s">
        <v>50</v>
      </c>
      <c r="AD345" t="s">
        <v>1308</v>
      </c>
      <c r="AE345" t="s">
        <v>284</v>
      </c>
      <c r="AF345" t="s">
        <v>1309</v>
      </c>
      <c r="AG345" t="s">
        <v>284</v>
      </c>
      <c r="AH345" t="s">
        <v>1581</v>
      </c>
      <c r="AI345" t="s">
        <v>1311</v>
      </c>
      <c r="AJ345" t="s">
        <v>1311</v>
      </c>
      <c r="AK345" t="s">
        <v>48</v>
      </c>
      <c r="AL345" t="s">
        <v>1258</v>
      </c>
      <c r="AM345" t="s">
        <v>1392</v>
      </c>
      <c r="AN345" t="s">
        <v>1393</v>
      </c>
      <c r="AO345" t="s">
        <v>1314</v>
      </c>
      <c r="AP345" t="s">
        <v>1397</v>
      </c>
      <c r="AQ345" t="s">
        <v>1590</v>
      </c>
      <c r="AR345" t="s">
        <v>1591</v>
      </c>
      <c r="AS345" t="s">
        <v>1582</v>
      </c>
      <c r="AT345" t="s">
        <v>1583</v>
      </c>
      <c r="AU345" t="s">
        <v>1584</v>
      </c>
      <c r="AV345" t="s">
        <v>287</v>
      </c>
      <c r="AW345" t="s">
        <v>288</v>
      </c>
      <c r="AX345">
        <v>8</v>
      </c>
      <c r="AY345" t="s">
        <v>1581</v>
      </c>
      <c r="AZ345">
        <v>10</v>
      </c>
      <c r="BA345">
        <v>10</v>
      </c>
      <c r="BB345" t="s">
        <v>287</v>
      </c>
      <c r="BC345" t="s">
        <v>1585</v>
      </c>
      <c r="BD345" t="s">
        <v>1586</v>
      </c>
      <c r="BE345" t="s">
        <v>55</v>
      </c>
      <c r="BF345" t="s">
        <v>56</v>
      </c>
      <c r="BG345" t="s">
        <v>32</v>
      </c>
      <c r="BH345" t="s">
        <v>32</v>
      </c>
      <c r="BI345" t="s">
        <v>1270</v>
      </c>
      <c r="BJ345" t="s">
        <v>1271</v>
      </c>
      <c r="BK345" s="2">
        <v>265.64</v>
      </c>
      <c r="BL345" s="2">
        <v>-10.33</v>
      </c>
      <c r="BM345" s="2">
        <v>255.31</v>
      </c>
      <c r="BN345" s="2">
        <v>0</v>
      </c>
      <c r="BO345" s="2">
        <v>-17.71</v>
      </c>
      <c r="BP345" s="2">
        <v>0</v>
      </c>
      <c r="BQ345" s="2">
        <v>237.6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t="s">
        <v>32</v>
      </c>
      <c r="CL345" t="s">
        <v>2378</v>
      </c>
      <c r="CM345" t="s">
        <v>2377</v>
      </c>
      <c r="CN345" t="s">
        <v>2374</v>
      </c>
      <c r="CO345" t="s">
        <v>284</v>
      </c>
      <c r="CP345" t="b">
        <v>1</v>
      </c>
      <c r="CQ345" t="s">
        <v>2378</v>
      </c>
      <c r="CR345" t="b">
        <v>1</v>
      </c>
    </row>
    <row r="346" spans="1:96" x14ac:dyDescent="0.25">
      <c r="A346" t="s">
        <v>18</v>
      </c>
      <c r="B346" t="s">
        <v>1603</v>
      </c>
      <c r="C346" t="str">
        <f t="shared" si="5"/>
        <v>000001150002-2020-20200831Termoli</v>
      </c>
      <c r="D346" t="s">
        <v>291</v>
      </c>
      <c r="E346" t="s">
        <v>292</v>
      </c>
      <c r="F346" t="s">
        <v>71</v>
      </c>
      <c r="G346" t="s">
        <v>1432</v>
      </c>
      <c r="H346" t="s">
        <v>1432</v>
      </c>
      <c r="I346" t="s">
        <v>1573</v>
      </c>
      <c r="J346" t="s">
        <v>1574</v>
      </c>
      <c r="K346" t="s">
        <v>1575</v>
      </c>
      <c r="L346" t="s">
        <v>1576</v>
      </c>
      <c r="M346" t="s">
        <v>1577</v>
      </c>
      <c r="N346" t="s">
        <v>1245</v>
      </c>
      <c r="O346" t="s">
        <v>1433</v>
      </c>
      <c r="P346" t="s">
        <v>1433</v>
      </c>
      <c r="Q346" t="s">
        <v>1352</v>
      </c>
      <c r="R346" t="s">
        <v>1578</v>
      </c>
      <c r="S346" t="s">
        <v>285</v>
      </c>
      <c r="T346" t="s">
        <v>286</v>
      </c>
      <c r="U346" t="s">
        <v>293</v>
      </c>
      <c r="V346" t="s">
        <v>293</v>
      </c>
      <c r="W346" t="s">
        <v>292</v>
      </c>
      <c r="X346" t="s">
        <v>1391</v>
      </c>
      <c r="Y346" t="s">
        <v>1345</v>
      </c>
      <c r="Z346" t="s">
        <v>1579</v>
      </c>
      <c r="AA346" t="s">
        <v>1580</v>
      </c>
      <c r="AB346" t="s">
        <v>32</v>
      </c>
      <c r="AC346" t="s">
        <v>50</v>
      </c>
      <c r="AD346" t="s">
        <v>1308</v>
      </c>
      <c r="AE346" t="s">
        <v>284</v>
      </c>
      <c r="AF346" t="s">
        <v>1309</v>
      </c>
      <c r="AG346" t="s">
        <v>284</v>
      </c>
      <c r="AH346" t="s">
        <v>1581</v>
      </c>
      <c r="AI346" t="s">
        <v>1311</v>
      </c>
      <c r="AJ346" t="s">
        <v>1311</v>
      </c>
      <c r="AK346" t="s">
        <v>48</v>
      </c>
      <c r="AL346" t="s">
        <v>1258</v>
      </c>
      <c r="AM346" t="s">
        <v>1392</v>
      </c>
      <c r="AN346" t="s">
        <v>1393</v>
      </c>
      <c r="AO346" t="s">
        <v>1314</v>
      </c>
      <c r="AP346" t="s">
        <v>1397</v>
      </c>
      <c r="AQ346" t="s">
        <v>1590</v>
      </c>
      <c r="AR346" t="s">
        <v>1591</v>
      </c>
      <c r="AS346" t="s">
        <v>1582</v>
      </c>
      <c r="AT346" t="s">
        <v>1583</v>
      </c>
      <c r="AU346" t="s">
        <v>1584</v>
      </c>
      <c r="AV346" t="s">
        <v>287</v>
      </c>
      <c r="AW346" t="s">
        <v>288</v>
      </c>
      <c r="AX346">
        <v>8</v>
      </c>
      <c r="AY346" t="s">
        <v>1581</v>
      </c>
      <c r="AZ346">
        <v>10</v>
      </c>
      <c r="BA346">
        <v>10</v>
      </c>
      <c r="BB346" t="s">
        <v>287</v>
      </c>
      <c r="BC346" t="s">
        <v>1585</v>
      </c>
      <c r="BD346" t="s">
        <v>1586</v>
      </c>
      <c r="BE346" t="s">
        <v>55</v>
      </c>
      <c r="BF346" t="s">
        <v>56</v>
      </c>
      <c r="BG346" t="s">
        <v>32</v>
      </c>
      <c r="BH346" t="s">
        <v>32</v>
      </c>
      <c r="BI346" t="s">
        <v>1270</v>
      </c>
      <c r="BJ346" t="s">
        <v>1271</v>
      </c>
      <c r="BK346" s="2">
        <v>544.19000000000005</v>
      </c>
      <c r="BL346" s="2">
        <v>-15.12</v>
      </c>
      <c r="BM346" s="2">
        <v>529.07000000000005</v>
      </c>
      <c r="BN346" s="2">
        <v>0</v>
      </c>
      <c r="BO346" s="2">
        <v>-36.28</v>
      </c>
      <c r="BP346" s="2">
        <v>0</v>
      </c>
      <c r="BQ346" s="2">
        <v>492.79000000000008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t="s">
        <v>32</v>
      </c>
      <c r="CL346" t="s">
        <v>2378</v>
      </c>
      <c r="CM346" t="s">
        <v>2377</v>
      </c>
      <c r="CN346" t="s">
        <v>2374</v>
      </c>
      <c r="CO346" t="s">
        <v>284</v>
      </c>
      <c r="CP346" t="b">
        <v>1</v>
      </c>
      <c r="CQ346" t="s">
        <v>2378</v>
      </c>
      <c r="CR346" t="b">
        <v>1</v>
      </c>
    </row>
    <row r="347" spans="1:96" x14ac:dyDescent="0.25">
      <c r="A347" t="s">
        <v>18</v>
      </c>
      <c r="B347" t="s">
        <v>1603</v>
      </c>
      <c r="C347" t="str">
        <f t="shared" si="5"/>
        <v>000001150002-2020-20200930Termoli</v>
      </c>
      <c r="D347" t="s">
        <v>291</v>
      </c>
      <c r="E347" t="s">
        <v>292</v>
      </c>
      <c r="F347" t="s">
        <v>71</v>
      </c>
      <c r="G347" t="s">
        <v>1413</v>
      </c>
      <c r="H347" t="s">
        <v>1413</v>
      </c>
      <c r="I347" t="s">
        <v>1573</v>
      </c>
      <c r="J347" t="s">
        <v>1574</v>
      </c>
      <c r="K347" t="s">
        <v>1575</v>
      </c>
      <c r="L347" t="s">
        <v>1576</v>
      </c>
      <c r="M347" t="s">
        <v>1577</v>
      </c>
      <c r="N347" t="s">
        <v>1245</v>
      </c>
      <c r="O347" t="s">
        <v>1414</v>
      </c>
      <c r="P347" t="s">
        <v>1414</v>
      </c>
      <c r="Q347" t="s">
        <v>1352</v>
      </c>
      <c r="R347" t="s">
        <v>1578</v>
      </c>
      <c r="S347" t="s">
        <v>285</v>
      </c>
      <c r="T347" t="s">
        <v>286</v>
      </c>
      <c r="U347" t="s">
        <v>293</v>
      </c>
      <c r="V347" t="s">
        <v>293</v>
      </c>
      <c r="W347" t="s">
        <v>292</v>
      </c>
      <c r="X347" t="s">
        <v>1391</v>
      </c>
      <c r="Y347" t="s">
        <v>1345</v>
      </c>
      <c r="Z347" t="s">
        <v>1579</v>
      </c>
      <c r="AA347" t="s">
        <v>1580</v>
      </c>
      <c r="AB347" t="s">
        <v>32</v>
      </c>
      <c r="AC347" t="s">
        <v>50</v>
      </c>
      <c r="AD347" t="s">
        <v>1308</v>
      </c>
      <c r="AE347" t="s">
        <v>284</v>
      </c>
      <c r="AF347" t="s">
        <v>1309</v>
      </c>
      <c r="AG347" t="s">
        <v>284</v>
      </c>
      <c r="AH347" t="s">
        <v>1581</v>
      </c>
      <c r="AI347" t="s">
        <v>1311</v>
      </c>
      <c r="AJ347" t="s">
        <v>1311</v>
      </c>
      <c r="AK347" t="s">
        <v>48</v>
      </c>
      <c r="AL347" t="s">
        <v>1258</v>
      </c>
      <c r="AM347" t="s">
        <v>1392</v>
      </c>
      <c r="AN347" t="s">
        <v>1393</v>
      </c>
      <c r="AO347" t="s">
        <v>1314</v>
      </c>
      <c r="AP347" t="s">
        <v>1397</v>
      </c>
      <c r="AQ347" t="s">
        <v>1590</v>
      </c>
      <c r="AR347" t="s">
        <v>1591</v>
      </c>
      <c r="AS347" t="s">
        <v>1582</v>
      </c>
      <c r="AT347" t="s">
        <v>1583</v>
      </c>
      <c r="AU347" t="s">
        <v>1584</v>
      </c>
      <c r="AV347" t="s">
        <v>287</v>
      </c>
      <c r="AW347" t="s">
        <v>288</v>
      </c>
      <c r="AX347">
        <v>8</v>
      </c>
      <c r="AY347" t="s">
        <v>1581</v>
      </c>
      <c r="AZ347">
        <v>10</v>
      </c>
      <c r="BA347">
        <v>10</v>
      </c>
      <c r="BB347" t="s">
        <v>287</v>
      </c>
      <c r="BC347" t="s">
        <v>1585</v>
      </c>
      <c r="BD347" t="s">
        <v>1586</v>
      </c>
      <c r="BE347" t="s">
        <v>55</v>
      </c>
      <c r="BF347" t="s">
        <v>56</v>
      </c>
      <c r="BG347" t="s">
        <v>32</v>
      </c>
      <c r="BH347" t="s">
        <v>32</v>
      </c>
      <c r="BI347" t="s">
        <v>1270</v>
      </c>
      <c r="BJ347" t="s">
        <v>1271</v>
      </c>
      <c r="BK347" s="2">
        <v>491.05</v>
      </c>
      <c r="BL347" s="2">
        <v>-10.91</v>
      </c>
      <c r="BM347" s="2">
        <v>480.14</v>
      </c>
      <c r="BN347" s="2">
        <v>0</v>
      </c>
      <c r="BO347" s="2">
        <v>-32.74</v>
      </c>
      <c r="BP347" s="2">
        <v>0</v>
      </c>
      <c r="BQ347" s="2">
        <v>447.4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t="s">
        <v>32</v>
      </c>
      <c r="CL347" t="s">
        <v>2378</v>
      </c>
      <c r="CM347" t="s">
        <v>2377</v>
      </c>
      <c r="CN347" t="s">
        <v>2374</v>
      </c>
      <c r="CO347" t="s">
        <v>284</v>
      </c>
      <c r="CP347" t="b">
        <v>1</v>
      </c>
      <c r="CQ347" t="s">
        <v>2378</v>
      </c>
      <c r="CR347" t="b">
        <v>1</v>
      </c>
    </row>
    <row r="348" spans="1:96" x14ac:dyDescent="0.25">
      <c r="A348" t="s">
        <v>18</v>
      </c>
      <c r="B348" t="s">
        <v>1603</v>
      </c>
      <c r="C348" t="str">
        <f t="shared" si="5"/>
        <v>000001150002-2020-20201031Termoli</v>
      </c>
      <c r="D348" t="s">
        <v>291</v>
      </c>
      <c r="E348" t="s">
        <v>292</v>
      </c>
      <c r="F348" t="s">
        <v>71</v>
      </c>
      <c r="G348" t="s">
        <v>1361</v>
      </c>
      <c r="H348" t="s">
        <v>1361</v>
      </c>
      <c r="I348" t="s">
        <v>1573</v>
      </c>
      <c r="J348" t="s">
        <v>1574</v>
      </c>
      <c r="K348" t="s">
        <v>1575</v>
      </c>
      <c r="L348" t="s">
        <v>1576</v>
      </c>
      <c r="M348" t="s">
        <v>1577</v>
      </c>
      <c r="N348" t="s">
        <v>1245</v>
      </c>
      <c r="O348" t="s">
        <v>1362</v>
      </c>
      <c r="P348" t="s">
        <v>1362</v>
      </c>
      <c r="Q348" t="s">
        <v>1352</v>
      </c>
      <c r="R348" t="s">
        <v>1578</v>
      </c>
      <c r="S348" t="s">
        <v>285</v>
      </c>
      <c r="T348" t="s">
        <v>286</v>
      </c>
      <c r="U348" t="s">
        <v>293</v>
      </c>
      <c r="V348" t="s">
        <v>293</v>
      </c>
      <c r="W348" t="s">
        <v>292</v>
      </c>
      <c r="X348" t="s">
        <v>1391</v>
      </c>
      <c r="Y348" t="s">
        <v>1345</v>
      </c>
      <c r="Z348" t="s">
        <v>1579</v>
      </c>
      <c r="AA348" t="s">
        <v>1580</v>
      </c>
      <c r="AB348" t="s">
        <v>32</v>
      </c>
      <c r="AC348" t="s">
        <v>50</v>
      </c>
      <c r="AD348" t="s">
        <v>1308</v>
      </c>
      <c r="AE348" t="s">
        <v>284</v>
      </c>
      <c r="AF348" t="s">
        <v>1309</v>
      </c>
      <c r="AG348" t="s">
        <v>284</v>
      </c>
      <c r="AH348" t="s">
        <v>1581</v>
      </c>
      <c r="AI348" t="s">
        <v>1311</v>
      </c>
      <c r="AJ348" t="s">
        <v>1311</v>
      </c>
      <c r="AK348" t="s">
        <v>48</v>
      </c>
      <c r="AL348" t="s">
        <v>1258</v>
      </c>
      <c r="AM348" t="s">
        <v>1392</v>
      </c>
      <c r="AN348" t="s">
        <v>1393</v>
      </c>
      <c r="AO348" t="s">
        <v>1314</v>
      </c>
      <c r="AP348" t="s">
        <v>1397</v>
      </c>
      <c r="AQ348" t="s">
        <v>1590</v>
      </c>
      <c r="AR348" t="s">
        <v>1591</v>
      </c>
      <c r="AS348" t="s">
        <v>1582</v>
      </c>
      <c r="AT348" t="s">
        <v>1583</v>
      </c>
      <c r="AU348" t="s">
        <v>1584</v>
      </c>
      <c r="AV348" t="s">
        <v>287</v>
      </c>
      <c r="AW348" t="s">
        <v>288</v>
      </c>
      <c r="AX348">
        <v>8</v>
      </c>
      <c r="AY348" t="s">
        <v>1581</v>
      </c>
      <c r="AZ348">
        <v>10</v>
      </c>
      <c r="BA348">
        <v>10</v>
      </c>
      <c r="BB348" t="s">
        <v>287</v>
      </c>
      <c r="BC348" t="s">
        <v>1585</v>
      </c>
      <c r="BD348" t="s">
        <v>1586</v>
      </c>
      <c r="BE348" t="s">
        <v>55</v>
      </c>
      <c r="BF348" t="s">
        <v>56</v>
      </c>
      <c r="BG348" t="s">
        <v>32</v>
      </c>
      <c r="BH348" t="s">
        <v>32</v>
      </c>
      <c r="BI348" t="s">
        <v>1270</v>
      </c>
      <c r="BJ348" t="s">
        <v>1271</v>
      </c>
      <c r="BK348" s="2">
        <v>659.57</v>
      </c>
      <c r="BL348" s="2">
        <v>-10.99</v>
      </c>
      <c r="BM348" s="2">
        <v>648.58000000000004</v>
      </c>
      <c r="BN348" s="2">
        <v>0</v>
      </c>
      <c r="BO348" s="2">
        <v>-43.97</v>
      </c>
      <c r="BP348" s="2">
        <v>0</v>
      </c>
      <c r="BQ348" s="2">
        <v>604.61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t="s">
        <v>32</v>
      </c>
      <c r="CL348" t="s">
        <v>2378</v>
      </c>
      <c r="CM348" t="s">
        <v>2377</v>
      </c>
      <c r="CN348" t="s">
        <v>2374</v>
      </c>
      <c r="CO348" t="s">
        <v>284</v>
      </c>
      <c r="CP348" t="b">
        <v>1</v>
      </c>
      <c r="CQ348" t="s">
        <v>2378</v>
      </c>
      <c r="CR348" t="b">
        <v>1</v>
      </c>
    </row>
    <row r="349" spans="1:96" x14ac:dyDescent="0.25">
      <c r="A349" t="s">
        <v>18</v>
      </c>
      <c r="B349" t="s">
        <v>1603</v>
      </c>
      <c r="C349" t="str">
        <f t="shared" si="5"/>
        <v>000001150002-2020-20201130Termoli</v>
      </c>
      <c r="D349" t="s">
        <v>291</v>
      </c>
      <c r="E349" t="s">
        <v>292</v>
      </c>
      <c r="F349" t="s">
        <v>71</v>
      </c>
      <c r="G349" t="s">
        <v>1444</v>
      </c>
      <c r="H349" t="s">
        <v>1444</v>
      </c>
      <c r="I349" t="s">
        <v>1573</v>
      </c>
      <c r="J349" t="s">
        <v>1574</v>
      </c>
      <c r="K349" t="s">
        <v>1575</v>
      </c>
      <c r="L349" t="s">
        <v>1576</v>
      </c>
      <c r="M349" t="s">
        <v>1577</v>
      </c>
      <c r="N349" t="s">
        <v>1245</v>
      </c>
      <c r="O349" t="s">
        <v>1445</v>
      </c>
      <c r="P349" t="s">
        <v>1445</v>
      </c>
      <c r="Q349" t="s">
        <v>1352</v>
      </c>
      <c r="R349" t="s">
        <v>1578</v>
      </c>
      <c r="S349" t="s">
        <v>285</v>
      </c>
      <c r="T349" t="s">
        <v>286</v>
      </c>
      <c r="U349" t="s">
        <v>293</v>
      </c>
      <c r="V349" t="s">
        <v>293</v>
      </c>
      <c r="W349" t="s">
        <v>292</v>
      </c>
      <c r="X349" t="s">
        <v>1391</v>
      </c>
      <c r="Y349" t="s">
        <v>1345</v>
      </c>
      <c r="Z349" t="s">
        <v>1579</v>
      </c>
      <c r="AA349" t="s">
        <v>1580</v>
      </c>
      <c r="AB349" t="s">
        <v>32</v>
      </c>
      <c r="AC349" t="s">
        <v>50</v>
      </c>
      <c r="AD349" t="s">
        <v>1308</v>
      </c>
      <c r="AE349" t="s">
        <v>284</v>
      </c>
      <c r="AF349" t="s">
        <v>1309</v>
      </c>
      <c r="AG349" t="s">
        <v>284</v>
      </c>
      <c r="AH349" t="s">
        <v>1581</v>
      </c>
      <c r="AI349" t="s">
        <v>1311</v>
      </c>
      <c r="AJ349" t="s">
        <v>1311</v>
      </c>
      <c r="AK349" t="s">
        <v>48</v>
      </c>
      <c r="AL349" t="s">
        <v>1258</v>
      </c>
      <c r="AM349" t="s">
        <v>1392</v>
      </c>
      <c r="AN349" t="s">
        <v>1393</v>
      </c>
      <c r="AO349" t="s">
        <v>1314</v>
      </c>
      <c r="AP349" t="s">
        <v>1397</v>
      </c>
      <c r="AQ349" t="s">
        <v>1590</v>
      </c>
      <c r="AR349" t="s">
        <v>1591</v>
      </c>
      <c r="AS349" t="s">
        <v>1582</v>
      </c>
      <c r="AT349" t="s">
        <v>1583</v>
      </c>
      <c r="AU349" t="s">
        <v>1584</v>
      </c>
      <c r="AV349" t="s">
        <v>287</v>
      </c>
      <c r="AW349" t="s">
        <v>288</v>
      </c>
      <c r="AX349">
        <v>8</v>
      </c>
      <c r="AY349" t="s">
        <v>1581</v>
      </c>
      <c r="AZ349">
        <v>10</v>
      </c>
      <c r="BA349">
        <v>10</v>
      </c>
      <c r="BB349" t="s">
        <v>287</v>
      </c>
      <c r="BC349" t="s">
        <v>1585</v>
      </c>
      <c r="BD349" t="s">
        <v>1586</v>
      </c>
      <c r="BE349" t="s">
        <v>55</v>
      </c>
      <c r="BF349" t="s">
        <v>56</v>
      </c>
      <c r="BG349" t="s">
        <v>32</v>
      </c>
      <c r="BH349" t="s">
        <v>32</v>
      </c>
      <c r="BI349" t="s">
        <v>1270</v>
      </c>
      <c r="BJ349" t="s">
        <v>1271</v>
      </c>
      <c r="BK349" s="2">
        <v>280.38</v>
      </c>
      <c r="BL349" s="2">
        <v>-3.12</v>
      </c>
      <c r="BM349" s="2">
        <v>277.26</v>
      </c>
      <c r="BN349" s="2">
        <v>0</v>
      </c>
      <c r="BO349" s="2">
        <v>-18.690000000000001</v>
      </c>
      <c r="BP349" s="2">
        <v>0</v>
      </c>
      <c r="BQ349" s="2">
        <v>258.57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t="s">
        <v>32</v>
      </c>
      <c r="CL349" t="s">
        <v>2378</v>
      </c>
      <c r="CM349" t="s">
        <v>2377</v>
      </c>
      <c r="CN349" t="s">
        <v>2374</v>
      </c>
      <c r="CO349" t="s">
        <v>284</v>
      </c>
      <c r="CP349" t="b">
        <v>1</v>
      </c>
      <c r="CQ349" t="s">
        <v>2378</v>
      </c>
      <c r="CR349" t="b">
        <v>1</v>
      </c>
    </row>
    <row r="350" spans="1:96" x14ac:dyDescent="0.25">
      <c r="A350" t="s">
        <v>18</v>
      </c>
      <c r="B350" t="s">
        <v>1603</v>
      </c>
      <c r="C350" t="str">
        <f t="shared" si="5"/>
        <v>000001150002-2020-20201231Termoli</v>
      </c>
      <c r="D350" t="s">
        <v>291</v>
      </c>
      <c r="E350" t="s">
        <v>292</v>
      </c>
      <c r="F350" t="s">
        <v>71</v>
      </c>
      <c r="G350" t="s">
        <v>1363</v>
      </c>
      <c r="H350" t="s">
        <v>1363</v>
      </c>
      <c r="I350" t="s">
        <v>1573</v>
      </c>
      <c r="J350" t="s">
        <v>1574</v>
      </c>
      <c r="K350" t="s">
        <v>1575</v>
      </c>
      <c r="L350" t="s">
        <v>1576</v>
      </c>
      <c r="M350" t="s">
        <v>1577</v>
      </c>
      <c r="N350" t="s">
        <v>1245</v>
      </c>
      <c r="O350" t="s">
        <v>1364</v>
      </c>
      <c r="P350" t="s">
        <v>1364</v>
      </c>
      <c r="Q350" t="s">
        <v>1352</v>
      </c>
      <c r="R350" t="s">
        <v>1578</v>
      </c>
      <c r="S350" t="s">
        <v>285</v>
      </c>
      <c r="T350" t="s">
        <v>286</v>
      </c>
      <c r="U350" t="s">
        <v>293</v>
      </c>
      <c r="V350" t="s">
        <v>293</v>
      </c>
      <c r="W350" t="s">
        <v>292</v>
      </c>
      <c r="X350" t="s">
        <v>1391</v>
      </c>
      <c r="Y350" t="s">
        <v>1345</v>
      </c>
      <c r="Z350" t="s">
        <v>1579</v>
      </c>
      <c r="AA350" t="s">
        <v>1580</v>
      </c>
      <c r="AB350" t="s">
        <v>32</v>
      </c>
      <c r="AC350" t="s">
        <v>50</v>
      </c>
      <c r="AD350" t="s">
        <v>1308</v>
      </c>
      <c r="AE350" t="s">
        <v>284</v>
      </c>
      <c r="AF350" t="s">
        <v>1309</v>
      </c>
      <c r="AG350" t="s">
        <v>284</v>
      </c>
      <c r="AH350" t="s">
        <v>1581</v>
      </c>
      <c r="AI350" t="s">
        <v>1311</v>
      </c>
      <c r="AJ350" t="s">
        <v>1311</v>
      </c>
      <c r="AK350" t="s">
        <v>48</v>
      </c>
      <c r="AL350" t="s">
        <v>1258</v>
      </c>
      <c r="AM350" t="s">
        <v>1392</v>
      </c>
      <c r="AN350" t="s">
        <v>1393</v>
      </c>
      <c r="AO350" t="s">
        <v>1314</v>
      </c>
      <c r="AP350" t="s">
        <v>1397</v>
      </c>
      <c r="AQ350" t="s">
        <v>1590</v>
      </c>
      <c r="AR350" t="s">
        <v>1591</v>
      </c>
      <c r="AS350" t="s">
        <v>1582</v>
      </c>
      <c r="AT350" t="s">
        <v>1583</v>
      </c>
      <c r="AU350" t="s">
        <v>1584</v>
      </c>
      <c r="AV350" t="s">
        <v>287</v>
      </c>
      <c r="AW350" t="s">
        <v>288</v>
      </c>
      <c r="AX350">
        <v>8</v>
      </c>
      <c r="AY350" t="s">
        <v>1581</v>
      </c>
      <c r="AZ350">
        <v>10</v>
      </c>
      <c r="BA350">
        <v>10</v>
      </c>
      <c r="BB350" t="s">
        <v>287</v>
      </c>
      <c r="BC350" t="s">
        <v>1585</v>
      </c>
      <c r="BD350" t="s">
        <v>1586</v>
      </c>
      <c r="BE350" t="s">
        <v>55</v>
      </c>
      <c r="BF350" t="s">
        <v>56</v>
      </c>
      <c r="BG350" t="s">
        <v>32</v>
      </c>
      <c r="BH350" t="s">
        <v>32</v>
      </c>
      <c r="BI350" t="s">
        <v>1270</v>
      </c>
      <c r="BJ350" t="s">
        <v>1271</v>
      </c>
      <c r="BK350" s="2">
        <v>237.26</v>
      </c>
      <c r="BL350" s="2">
        <v>-1.32</v>
      </c>
      <c r="BM350" s="2">
        <v>235.94</v>
      </c>
      <c r="BN350" s="2">
        <v>0</v>
      </c>
      <c r="BO350" s="2">
        <v>-15.82</v>
      </c>
      <c r="BP350" s="2">
        <v>0</v>
      </c>
      <c r="BQ350" s="2">
        <v>220.12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t="s">
        <v>32</v>
      </c>
      <c r="CL350" t="s">
        <v>2378</v>
      </c>
      <c r="CM350" t="s">
        <v>2377</v>
      </c>
      <c r="CN350" t="s">
        <v>2374</v>
      </c>
      <c r="CO350" t="s">
        <v>284</v>
      </c>
      <c r="CP350" t="b">
        <v>1</v>
      </c>
      <c r="CQ350" t="s">
        <v>2378</v>
      </c>
      <c r="CR350" t="b">
        <v>1</v>
      </c>
    </row>
    <row r="351" spans="1:96" x14ac:dyDescent="0.25">
      <c r="A351" t="s">
        <v>18</v>
      </c>
      <c r="B351" t="s">
        <v>1606</v>
      </c>
      <c r="C351" t="str">
        <f t="shared" si="5"/>
        <v>000001150002-2021-20210228Termoli</v>
      </c>
      <c r="D351" t="s">
        <v>291</v>
      </c>
      <c r="E351" t="s">
        <v>292</v>
      </c>
      <c r="F351" t="s">
        <v>76</v>
      </c>
      <c r="G351" t="s">
        <v>1435</v>
      </c>
      <c r="H351" t="s">
        <v>1435</v>
      </c>
      <c r="I351" t="s">
        <v>1573</v>
      </c>
      <c r="J351" t="s">
        <v>1574</v>
      </c>
      <c r="K351" t="s">
        <v>1575</v>
      </c>
      <c r="L351" t="s">
        <v>1576</v>
      </c>
      <c r="M351" t="s">
        <v>1577</v>
      </c>
      <c r="N351" t="s">
        <v>1245</v>
      </c>
      <c r="O351" t="s">
        <v>1417</v>
      </c>
      <c r="P351" t="s">
        <v>1417</v>
      </c>
      <c r="Q351" t="s">
        <v>1352</v>
      </c>
      <c r="R351" t="s">
        <v>1578</v>
      </c>
      <c r="S351" t="s">
        <v>285</v>
      </c>
      <c r="T351" t="s">
        <v>286</v>
      </c>
      <c r="U351" t="s">
        <v>293</v>
      </c>
      <c r="V351" t="s">
        <v>293</v>
      </c>
      <c r="W351" t="s">
        <v>292</v>
      </c>
      <c r="X351" t="s">
        <v>1391</v>
      </c>
      <c r="Y351" t="s">
        <v>1345</v>
      </c>
      <c r="Z351" t="s">
        <v>1579</v>
      </c>
      <c r="AA351" t="s">
        <v>1580</v>
      </c>
      <c r="AB351" t="s">
        <v>32</v>
      </c>
      <c r="AC351" t="s">
        <v>50</v>
      </c>
      <c r="AD351" t="s">
        <v>1308</v>
      </c>
      <c r="AE351" t="s">
        <v>284</v>
      </c>
      <c r="AF351" t="s">
        <v>1309</v>
      </c>
      <c r="AG351" t="s">
        <v>284</v>
      </c>
      <c r="AH351" t="s">
        <v>1581</v>
      </c>
      <c r="AI351" t="s">
        <v>1311</v>
      </c>
      <c r="AJ351" t="s">
        <v>1311</v>
      </c>
      <c r="AK351" t="s">
        <v>48</v>
      </c>
      <c r="AL351" t="s">
        <v>1258</v>
      </c>
      <c r="AM351" t="s">
        <v>1392</v>
      </c>
      <c r="AN351" t="s">
        <v>1393</v>
      </c>
      <c r="AO351" t="s">
        <v>1314</v>
      </c>
      <c r="AP351" t="s">
        <v>1397</v>
      </c>
      <c r="AQ351" t="s">
        <v>1590</v>
      </c>
      <c r="AR351" t="s">
        <v>1591</v>
      </c>
      <c r="AS351" t="s">
        <v>1582</v>
      </c>
      <c r="AT351" t="s">
        <v>1583</v>
      </c>
      <c r="AU351" t="s">
        <v>1584</v>
      </c>
      <c r="AV351" t="s">
        <v>287</v>
      </c>
      <c r="AW351" t="s">
        <v>288</v>
      </c>
      <c r="AX351">
        <v>8</v>
      </c>
      <c r="AY351" t="s">
        <v>1581</v>
      </c>
      <c r="AZ351">
        <v>10</v>
      </c>
      <c r="BA351">
        <v>10</v>
      </c>
      <c r="BB351" t="s">
        <v>287</v>
      </c>
      <c r="BC351" t="s">
        <v>1585</v>
      </c>
      <c r="BD351" t="s">
        <v>1586</v>
      </c>
      <c r="BE351" t="s">
        <v>77</v>
      </c>
      <c r="BF351" t="s">
        <v>31</v>
      </c>
      <c r="BG351" t="s">
        <v>78</v>
      </c>
      <c r="BH351" t="s">
        <v>32</v>
      </c>
      <c r="BI351" t="s">
        <v>1270</v>
      </c>
      <c r="BJ351" t="s">
        <v>1271</v>
      </c>
      <c r="BK351" s="2">
        <v>0</v>
      </c>
      <c r="BL351" s="2">
        <v>0</v>
      </c>
      <c r="BM351" s="2">
        <v>0</v>
      </c>
      <c r="BN351" s="2">
        <v>1014.18</v>
      </c>
      <c r="BO351" s="2">
        <v>-61.98</v>
      </c>
      <c r="BP351" s="2">
        <v>0</v>
      </c>
      <c r="BQ351" s="2">
        <v>952.19999999999982</v>
      </c>
      <c r="BR351" s="2">
        <v>1014.18</v>
      </c>
      <c r="BS351" s="2">
        <v>0</v>
      </c>
      <c r="BT351" s="2">
        <v>0</v>
      </c>
      <c r="BU351" s="2">
        <v>0</v>
      </c>
      <c r="BV351" s="2">
        <v>0</v>
      </c>
      <c r="BW351" s="2">
        <v>0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t="s">
        <v>32</v>
      </c>
      <c r="CL351" t="s">
        <v>2378</v>
      </c>
      <c r="CM351" t="s">
        <v>2377</v>
      </c>
      <c r="CN351" t="s">
        <v>2374</v>
      </c>
    </row>
    <row r="352" spans="1:96" x14ac:dyDescent="0.25">
      <c r="A352" t="s">
        <v>18</v>
      </c>
      <c r="B352" t="s">
        <v>1606</v>
      </c>
      <c r="C352" t="str">
        <f t="shared" si="5"/>
        <v>000001150002-2021-20210331Termoli</v>
      </c>
      <c r="D352" t="s">
        <v>291</v>
      </c>
      <c r="E352" t="s">
        <v>292</v>
      </c>
      <c r="F352" t="s">
        <v>76</v>
      </c>
      <c r="G352" t="s">
        <v>1418</v>
      </c>
      <c r="H352" t="s">
        <v>1418</v>
      </c>
      <c r="I352" t="s">
        <v>1573</v>
      </c>
      <c r="J352" t="s">
        <v>1574</v>
      </c>
      <c r="K352" t="s">
        <v>1575</v>
      </c>
      <c r="L352" t="s">
        <v>1576</v>
      </c>
      <c r="M352" t="s">
        <v>1577</v>
      </c>
      <c r="N352" t="s">
        <v>1245</v>
      </c>
      <c r="O352" t="s">
        <v>1419</v>
      </c>
      <c r="P352" t="s">
        <v>1419</v>
      </c>
      <c r="Q352" t="s">
        <v>1352</v>
      </c>
      <c r="R352" t="s">
        <v>1578</v>
      </c>
      <c r="S352" t="s">
        <v>285</v>
      </c>
      <c r="T352" t="s">
        <v>286</v>
      </c>
      <c r="U352" t="s">
        <v>293</v>
      </c>
      <c r="V352" t="s">
        <v>293</v>
      </c>
      <c r="W352" t="s">
        <v>292</v>
      </c>
      <c r="X352" t="s">
        <v>1391</v>
      </c>
      <c r="Y352" t="s">
        <v>1345</v>
      </c>
      <c r="Z352" t="s">
        <v>1579</v>
      </c>
      <c r="AA352" t="s">
        <v>1580</v>
      </c>
      <c r="AB352" t="s">
        <v>32</v>
      </c>
      <c r="AC352" t="s">
        <v>50</v>
      </c>
      <c r="AD352" t="s">
        <v>1308</v>
      </c>
      <c r="AE352" t="s">
        <v>284</v>
      </c>
      <c r="AF352" t="s">
        <v>1309</v>
      </c>
      <c r="AG352" t="s">
        <v>284</v>
      </c>
      <c r="AH352" t="s">
        <v>1581</v>
      </c>
      <c r="AI352" t="s">
        <v>1311</v>
      </c>
      <c r="AJ352" t="s">
        <v>1311</v>
      </c>
      <c r="AK352" t="s">
        <v>48</v>
      </c>
      <c r="AL352" t="s">
        <v>1258</v>
      </c>
      <c r="AM352" t="s">
        <v>1392</v>
      </c>
      <c r="AN352" t="s">
        <v>1393</v>
      </c>
      <c r="AO352" t="s">
        <v>1314</v>
      </c>
      <c r="AP352" t="s">
        <v>1397</v>
      </c>
      <c r="AQ352" t="s">
        <v>1590</v>
      </c>
      <c r="AR352" t="s">
        <v>1591</v>
      </c>
      <c r="AS352" t="s">
        <v>1582</v>
      </c>
      <c r="AT352" t="s">
        <v>1583</v>
      </c>
      <c r="AU352" t="s">
        <v>1584</v>
      </c>
      <c r="AV352" t="s">
        <v>287</v>
      </c>
      <c r="AW352" t="s">
        <v>288</v>
      </c>
      <c r="AX352">
        <v>8</v>
      </c>
      <c r="AY352" t="s">
        <v>1581</v>
      </c>
      <c r="AZ352">
        <v>10</v>
      </c>
      <c r="BA352">
        <v>10</v>
      </c>
      <c r="BB352" t="s">
        <v>287</v>
      </c>
      <c r="BC352" t="s">
        <v>1585</v>
      </c>
      <c r="BD352" t="s">
        <v>1586</v>
      </c>
      <c r="BE352" t="s">
        <v>77</v>
      </c>
      <c r="BF352" t="s">
        <v>31</v>
      </c>
      <c r="BG352" t="s">
        <v>78</v>
      </c>
      <c r="BH352" t="s">
        <v>32</v>
      </c>
      <c r="BI352" t="s">
        <v>1270</v>
      </c>
      <c r="BJ352" t="s">
        <v>1271</v>
      </c>
      <c r="BK352" s="2">
        <v>0</v>
      </c>
      <c r="BL352" s="2">
        <v>0</v>
      </c>
      <c r="BM352" s="2">
        <v>0</v>
      </c>
      <c r="BN352" s="2">
        <v>111.29</v>
      </c>
      <c r="BO352" s="2">
        <v>-6.18</v>
      </c>
      <c r="BP352" s="2">
        <v>0</v>
      </c>
      <c r="BQ352" s="2">
        <v>105.11</v>
      </c>
      <c r="BR352" s="2">
        <v>111.29</v>
      </c>
      <c r="BS352" s="2">
        <v>0</v>
      </c>
      <c r="BT352" s="2">
        <v>0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t="s">
        <v>32</v>
      </c>
      <c r="CL352" t="s">
        <v>2378</v>
      </c>
      <c r="CM352" t="s">
        <v>2377</v>
      </c>
      <c r="CN352" t="s">
        <v>2374</v>
      </c>
    </row>
    <row r="353" spans="1:96" x14ac:dyDescent="0.25">
      <c r="A353" t="s">
        <v>18</v>
      </c>
      <c r="B353" t="s">
        <v>1606</v>
      </c>
      <c r="C353" t="str">
        <f t="shared" si="5"/>
        <v>000001150002-2021-20210430Termoli</v>
      </c>
      <c r="D353" t="s">
        <v>291</v>
      </c>
      <c r="E353" t="s">
        <v>292</v>
      </c>
      <c r="F353" t="s">
        <v>76</v>
      </c>
      <c r="G353" t="s">
        <v>1420</v>
      </c>
      <c r="H353" t="s">
        <v>1420</v>
      </c>
      <c r="I353" t="s">
        <v>1573</v>
      </c>
      <c r="J353" t="s">
        <v>1574</v>
      </c>
      <c r="K353" t="s">
        <v>1575</v>
      </c>
      <c r="L353" t="s">
        <v>1576</v>
      </c>
      <c r="M353" t="s">
        <v>1577</v>
      </c>
      <c r="N353" t="s">
        <v>1245</v>
      </c>
      <c r="O353" t="s">
        <v>1421</v>
      </c>
      <c r="P353" t="s">
        <v>1421</v>
      </c>
      <c r="Q353" t="s">
        <v>1352</v>
      </c>
      <c r="R353" t="s">
        <v>1578</v>
      </c>
      <c r="S353" t="s">
        <v>285</v>
      </c>
      <c r="T353" t="s">
        <v>286</v>
      </c>
      <c r="U353" t="s">
        <v>293</v>
      </c>
      <c r="V353" t="s">
        <v>293</v>
      </c>
      <c r="W353" t="s">
        <v>292</v>
      </c>
      <c r="X353" t="s">
        <v>1391</v>
      </c>
      <c r="Y353" t="s">
        <v>1345</v>
      </c>
      <c r="Z353" t="s">
        <v>1579</v>
      </c>
      <c r="AA353" t="s">
        <v>1580</v>
      </c>
      <c r="AB353" t="s">
        <v>32</v>
      </c>
      <c r="AC353" t="s">
        <v>50</v>
      </c>
      <c r="AD353" t="s">
        <v>1308</v>
      </c>
      <c r="AE353" t="s">
        <v>284</v>
      </c>
      <c r="AF353" t="s">
        <v>1309</v>
      </c>
      <c r="AG353" t="s">
        <v>284</v>
      </c>
      <c r="AH353" t="s">
        <v>1581</v>
      </c>
      <c r="AI353" t="s">
        <v>1311</v>
      </c>
      <c r="AJ353" t="s">
        <v>1311</v>
      </c>
      <c r="AK353" t="s">
        <v>48</v>
      </c>
      <c r="AL353" t="s">
        <v>1258</v>
      </c>
      <c r="AM353" t="s">
        <v>1392</v>
      </c>
      <c r="AN353" t="s">
        <v>1393</v>
      </c>
      <c r="AO353" t="s">
        <v>1314</v>
      </c>
      <c r="AP353" t="s">
        <v>1397</v>
      </c>
      <c r="AQ353" t="s">
        <v>1590</v>
      </c>
      <c r="AR353" t="s">
        <v>1591</v>
      </c>
      <c r="AS353" t="s">
        <v>1582</v>
      </c>
      <c r="AT353" t="s">
        <v>1583</v>
      </c>
      <c r="AU353" t="s">
        <v>1584</v>
      </c>
      <c r="AV353" t="s">
        <v>287</v>
      </c>
      <c r="AW353" t="s">
        <v>288</v>
      </c>
      <c r="AX353">
        <v>8</v>
      </c>
      <c r="AY353" t="s">
        <v>1581</v>
      </c>
      <c r="AZ353">
        <v>10</v>
      </c>
      <c r="BA353">
        <v>10</v>
      </c>
      <c r="BB353" t="s">
        <v>287</v>
      </c>
      <c r="BC353" t="s">
        <v>1585</v>
      </c>
      <c r="BD353" t="s">
        <v>1586</v>
      </c>
      <c r="BE353" t="s">
        <v>77</v>
      </c>
      <c r="BF353" t="s">
        <v>31</v>
      </c>
      <c r="BG353" t="s">
        <v>78</v>
      </c>
      <c r="BH353" t="s">
        <v>32</v>
      </c>
      <c r="BI353" t="s">
        <v>1270</v>
      </c>
      <c r="BJ353" t="s">
        <v>1271</v>
      </c>
      <c r="BK353" s="2">
        <v>0</v>
      </c>
      <c r="BL353" s="2">
        <v>0</v>
      </c>
      <c r="BM353" s="2">
        <v>0</v>
      </c>
      <c r="BN353" s="2">
        <v>736.76</v>
      </c>
      <c r="BO353" s="2">
        <v>-36.840000000000003</v>
      </c>
      <c r="BP353" s="2">
        <v>0</v>
      </c>
      <c r="BQ353" s="2">
        <v>699.92</v>
      </c>
      <c r="BR353" s="2">
        <v>736.76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t="s">
        <v>32</v>
      </c>
      <c r="CL353" t="s">
        <v>2378</v>
      </c>
      <c r="CM353" t="s">
        <v>2377</v>
      </c>
      <c r="CN353" t="s">
        <v>2374</v>
      </c>
    </row>
    <row r="354" spans="1:96" x14ac:dyDescent="0.25">
      <c r="A354" t="s">
        <v>18</v>
      </c>
      <c r="B354" t="s">
        <v>1606</v>
      </c>
      <c r="C354" t="str">
        <f t="shared" si="5"/>
        <v>000001150002-2021-20210531Termoli</v>
      </c>
      <c r="D354" t="s">
        <v>291</v>
      </c>
      <c r="E354" t="s">
        <v>292</v>
      </c>
      <c r="F354" t="s">
        <v>76</v>
      </c>
      <c r="G354" t="s">
        <v>1422</v>
      </c>
      <c r="H354" t="s">
        <v>1422</v>
      </c>
      <c r="I354" t="s">
        <v>1573</v>
      </c>
      <c r="J354" t="s">
        <v>1574</v>
      </c>
      <c r="K354" t="s">
        <v>1575</v>
      </c>
      <c r="L354" t="s">
        <v>1576</v>
      </c>
      <c r="M354" t="s">
        <v>1577</v>
      </c>
      <c r="N354" t="s">
        <v>1245</v>
      </c>
      <c r="O354" t="s">
        <v>1423</v>
      </c>
      <c r="P354" t="s">
        <v>1423</v>
      </c>
      <c r="Q354" t="s">
        <v>1352</v>
      </c>
      <c r="R354" t="s">
        <v>1578</v>
      </c>
      <c r="S354" t="s">
        <v>285</v>
      </c>
      <c r="T354" t="s">
        <v>286</v>
      </c>
      <c r="U354" t="s">
        <v>293</v>
      </c>
      <c r="V354" t="s">
        <v>293</v>
      </c>
      <c r="W354" t="s">
        <v>292</v>
      </c>
      <c r="X354" t="s">
        <v>1391</v>
      </c>
      <c r="Y354" t="s">
        <v>1345</v>
      </c>
      <c r="Z354" t="s">
        <v>1579</v>
      </c>
      <c r="AA354" t="s">
        <v>1580</v>
      </c>
      <c r="AB354" t="s">
        <v>32</v>
      </c>
      <c r="AC354" t="s">
        <v>50</v>
      </c>
      <c r="AD354" t="s">
        <v>1308</v>
      </c>
      <c r="AE354" t="s">
        <v>284</v>
      </c>
      <c r="AF354" t="s">
        <v>1309</v>
      </c>
      <c r="AG354" t="s">
        <v>284</v>
      </c>
      <c r="AH354" t="s">
        <v>1581</v>
      </c>
      <c r="AI354" t="s">
        <v>1311</v>
      </c>
      <c r="AJ354" t="s">
        <v>1311</v>
      </c>
      <c r="AK354" t="s">
        <v>48</v>
      </c>
      <c r="AL354" t="s">
        <v>1258</v>
      </c>
      <c r="AM354" t="s">
        <v>1392</v>
      </c>
      <c r="AN354" t="s">
        <v>1393</v>
      </c>
      <c r="AO354" t="s">
        <v>1314</v>
      </c>
      <c r="AP354" t="s">
        <v>1397</v>
      </c>
      <c r="AQ354" t="s">
        <v>1590</v>
      </c>
      <c r="AR354" t="s">
        <v>1591</v>
      </c>
      <c r="AS354" t="s">
        <v>1582</v>
      </c>
      <c r="AT354" t="s">
        <v>1583</v>
      </c>
      <c r="AU354" t="s">
        <v>1584</v>
      </c>
      <c r="AV354" t="s">
        <v>287</v>
      </c>
      <c r="AW354" t="s">
        <v>288</v>
      </c>
      <c r="AX354">
        <v>8</v>
      </c>
      <c r="AY354" t="s">
        <v>1581</v>
      </c>
      <c r="AZ354">
        <v>10</v>
      </c>
      <c r="BA354">
        <v>10</v>
      </c>
      <c r="BB354" t="s">
        <v>287</v>
      </c>
      <c r="BC354" t="s">
        <v>1585</v>
      </c>
      <c r="BD354" t="s">
        <v>1586</v>
      </c>
      <c r="BE354" t="s">
        <v>77</v>
      </c>
      <c r="BF354" t="s">
        <v>31</v>
      </c>
      <c r="BG354" t="s">
        <v>78</v>
      </c>
      <c r="BH354" t="s">
        <v>32</v>
      </c>
      <c r="BI354" t="s">
        <v>1270</v>
      </c>
      <c r="BJ354" t="s">
        <v>1271</v>
      </c>
      <c r="BK354" s="2">
        <v>0</v>
      </c>
      <c r="BL354" s="2">
        <v>0</v>
      </c>
      <c r="BM354" s="2">
        <v>0</v>
      </c>
      <c r="BN354" s="2">
        <v>1142.94</v>
      </c>
      <c r="BO354" s="2">
        <v>-50.8</v>
      </c>
      <c r="BP354" s="2">
        <v>0</v>
      </c>
      <c r="BQ354" s="2">
        <v>1092.1400000000001</v>
      </c>
      <c r="BR354" s="2">
        <v>1142.94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t="s">
        <v>32</v>
      </c>
      <c r="CL354" t="s">
        <v>2378</v>
      </c>
      <c r="CM354" t="s">
        <v>2377</v>
      </c>
      <c r="CN354" t="s">
        <v>2374</v>
      </c>
    </row>
    <row r="355" spans="1:96" x14ac:dyDescent="0.25">
      <c r="A355" t="s">
        <v>18</v>
      </c>
      <c r="B355" t="s">
        <v>1606</v>
      </c>
      <c r="C355" t="str">
        <f t="shared" si="5"/>
        <v>000001150002-2021-20210630Termoli</v>
      </c>
      <c r="D355" t="s">
        <v>291</v>
      </c>
      <c r="E355" t="s">
        <v>292</v>
      </c>
      <c r="F355" t="s">
        <v>76</v>
      </c>
      <c r="G355" t="s">
        <v>1436</v>
      </c>
      <c r="H355" t="s">
        <v>1436</v>
      </c>
      <c r="I355" t="s">
        <v>1573</v>
      </c>
      <c r="J355" t="s">
        <v>1574</v>
      </c>
      <c r="K355" t="s">
        <v>1575</v>
      </c>
      <c r="L355" t="s">
        <v>1576</v>
      </c>
      <c r="M355" t="s">
        <v>1577</v>
      </c>
      <c r="N355" t="s">
        <v>1245</v>
      </c>
      <c r="O355" t="s">
        <v>1424</v>
      </c>
      <c r="P355" t="s">
        <v>1424</v>
      </c>
      <c r="Q355" t="s">
        <v>1352</v>
      </c>
      <c r="R355" t="s">
        <v>1578</v>
      </c>
      <c r="S355" t="s">
        <v>285</v>
      </c>
      <c r="T355" t="s">
        <v>286</v>
      </c>
      <c r="U355" t="s">
        <v>293</v>
      </c>
      <c r="V355" t="s">
        <v>293</v>
      </c>
      <c r="W355" t="s">
        <v>292</v>
      </c>
      <c r="X355" t="s">
        <v>1391</v>
      </c>
      <c r="Y355" t="s">
        <v>1345</v>
      </c>
      <c r="Z355" t="s">
        <v>1579</v>
      </c>
      <c r="AA355" t="s">
        <v>1580</v>
      </c>
      <c r="AB355" t="s">
        <v>32</v>
      </c>
      <c r="AC355" t="s">
        <v>50</v>
      </c>
      <c r="AD355" t="s">
        <v>1308</v>
      </c>
      <c r="AE355" t="s">
        <v>284</v>
      </c>
      <c r="AF355" t="s">
        <v>1309</v>
      </c>
      <c r="AG355" t="s">
        <v>284</v>
      </c>
      <c r="AH355" t="s">
        <v>1581</v>
      </c>
      <c r="AI355" t="s">
        <v>1311</v>
      </c>
      <c r="AJ355" t="s">
        <v>1311</v>
      </c>
      <c r="AK355" t="s">
        <v>48</v>
      </c>
      <c r="AL355" t="s">
        <v>1258</v>
      </c>
      <c r="AM355" t="s">
        <v>1392</v>
      </c>
      <c r="AN355" t="s">
        <v>1393</v>
      </c>
      <c r="AO355" t="s">
        <v>1314</v>
      </c>
      <c r="AP355" t="s">
        <v>1397</v>
      </c>
      <c r="AQ355" t="s">
        <v>1590</v>
      </c>
      <c r="AR355" t="s">
        <v>1591</v>
      </c>
      <c r="AS355" t="s">
        <v>1582</v>
      </c>
      <c r="AT355" t="s">
        <v>1583</v>
      </c>
      <c r="AU355" t="s">
        <v>1584</v>
      </c>
      <c r="AV355" t="s">
        <v>287</v>
      </c>
      <c r="AW355" t="s">
        <v>288</v>
      </c>
      <c r="AX355">
        <v>8</v>
      </c>
      <c r="AY355" t="s">
        <v>1581</v>
      </c>
      <c r="AZ355">
        <v>10</v>
      </c>
      <c r="BA355">
        <v>10</v>
      </c>
      <c r="BB355" t="s">
        <v>287</v>
      </c>
      <c r="BC355" t="s">
        <v>1585</v>
      </c>
      <c r="BD355" t="s">
        <v>1586</v>
      </c>
      <c r="BE355" t="s">
        <v>77</v>
      </c>
      <c r="BF355" t="s">
        <v>31</v>
      </c>
      <c r="BG355" t="s">
        <v>78</v>
      </c>
      <c r="BH355" t="s">
        <v>32</v>
      </c>
      <c r="BI355" t="s">
        <v>1270</v>
      </c>
      <c r="BJ355" t="s">
        <v>1271</v>
      </c>
      <c r="BK355" s="2">
        <v>0</v>
      </c>
      <c r="BL355" s="2">
        <v>0</v>
      </c>
      <c r="BM355" s="2">
        <v>0</v>
      </c>
      <c r="BN355" s="2">
        <v>999.04</v>
      </c>
      <c r="BO355" s="2">
        <v>-38.85</v>
      </c>
      <c r="BP355" s="2">
        <v>0</v>
      </c>
      <c r="BQ355" s="2">
        <v>960.19</v>
      </c>
      <c r="BR355" s="2">
        <v>999.04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t="s">
        <v>32</v>
      </c>
      <c r="CL355" t="s">
        <v>2378</v>
      </c>
      <c r="CM355" t="s">
        <v>2377</v>
      </c>
      <c r="CN355" t="s">
        <v>2374</v>
      </c>
    </row>
    <row r="356" spans="1:96" x14ac:dyDescent="0.25">
      <c r="A356" t="s">
        <v>18</v>
      </c>
      <c r="B356" t="s">
        <v>1606</v>
      </c>
      <c r="C356" t="str">
        <f t="shared" si="5"/>
        <v>000001150002-2021-20210801Termoli</v>
      </c>
      <c r="D356" t="s">
        <v>291</v>
      </c>
      <c r="E356" t="s">
        <v>292</v>
      </c>
      <c r="F356" t="s">
        <v>76</v>
      </c>
      <c r="G356" t="s">
        <v>1426</v>
      </c>
      <c r="H356" t="s">
        <v>1426</v>
      </c>
      <c r="I356" t="s">
        <v>1573</v>
      </c>
      <c r="J356" t="s">
        <v>1574</v>
      </c>
      <c r="K356" t="s">
        <v>1575</v>
      </c>
      <c r="L356" t="s">
        <v>1576</v>
      </c>
      <c r="M356" t="s">
        <v>1577</v>
      </c>
      <c r="N356" t="s">
        <v>1245</v>
      </c>
      <c r="O356" t="s">
        <v>1426</v>
      </c>
      <c r="P356" t="s">
        <v>1343</v>
      </c>
      <c r="Q356" t="s">
        <v>1352</v>
      </c>
      <c r="R356" t="s">
        <v>1578</v>
      </c>
      <c r="S356" t="s">
        <v>285</v>
      </c>
      <c r="T356" t="s">
        <v>286</v>
      </c>
      <c r="U356" t="s">
        <v>293</v>
      </c>
      <c r="V356" t="s">
        <v>293</v>
      </c>
      <c r="W356" t="s">
        <v>292</v>
      </c>
      <c r="X356" t="s">
        <v>1391</v>
      </c>
      <c r="Y356" t="s">
        <v>1345</v>
      </c>
      <c r="Z356" t="s">
        <v>1579</v>
      </c>
      <c r="AA356" t="s">
        <v>1580</v>
      </c>
      <c r="AB356" t="s">
        <v>32</v>
      </c>
      <c r="AC356" t="s">
        <v>50</v>
      </c>
      <c r="AD356" t="s">
        <v>1308</v>
      </c>
      <c r="AE356" t="s">
        <v>284</v>
      </c>
      <c r="AF356" t="s">
        <v>1309</v>
      </c>
      <c r="AG356" t="s">
        <v>284</v>
      </c>
      <c r="AH356" t="s">
        <v>1581</v>
      </c>
      <c r="AI356" t="s">
        <v>1311</v>
      </c>
      <c r="AJ356" t="s">
        <v>1311</v>
      </c>
      <c r="AK356" t="s">
        <v>48</v>
      </c>
      <c r="AL356" t="s">
        <v>1258</v>
      </c>
      <c r="AM356" t="s">
        <v>1392</v>
      </c>
      <c r="AN356" t="s">
        <v>1393</v>
      </c>
      <c r="AO356" t="s">
        <v>1314</v>
      </c>
      <c r="AP356" t="s">
        <v>1397</v>
      </c>
      <c r="AQ356" t="s">
        <v>1590</v>
      </c>
      <c r="AR356" t="s">
        <v>1591</v>
      </c>
      <c r="AS356" t="s">
        <v>1582</v>
      </c>
      <c r="AT356" t="s">
        <v>1583</v>
      </c>
      <c r="AU356" t="s">
        <v>1584</v>
      </c>
      <c r="AV356" t="s">
        <v>287</v>
      </c>
      <c r="AW356" t="s">
        <v>288</v>
      </c>
      <c r="AX356">
        <v>8</v>
      </c>
      <c r="AY356" t="s">
        <v>1581</v>
      </c>
      <c r="AZ356">
        <v>10</v>
      </c>
      <c r="BA356">
        <v>10</v>
      </c>
      <c r="BB356" t="s">
        <v>287</v>
      </c>
      <c r="BC356" t="s">
        <v>1585</v>
      </c>
      <c r="BD356" t="s">
        <v>1586</v>
      </c>
      <c r="BE356" t="s">
        <v>77</v>
      </c>
      <c r="BF356" t="s">
        <v>31</v>
      </c>
      <c r="BG356" t="s">
        <v>78</v>
      </c>
      <c r="BH356" t="s">
        <v>32</v>
      </c>
      <c r="BI356" t="s">
        <v>1270</v>
      </c>
      <c r="BJ356" t="s">
        <v>1271</v>
      </c>
      <c r="BK356" s="2">
        <v>0</v>
      </c>
      <c r="BL356" s="2">
        <v>0</v>
      </c>
      <c r="BM356" s="2">
        <v>0</v>
      </c>
      <c r="BN356" s="2">
        <v>1401.08</v>
      </c>
      <c r="BO356" s="2">
        <v>-38.92</v>
      </c>
      <c r="BP356" s="2">
        <v>0</v>
      </c>
      <c r="BQ356" s="2">
        <v>1362.16</v>
      </c>
      <c r="BR356" s="2">
        <v>1401.08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t="s">
        <v>32</v>
      </c>
      <c r="CL356" t="s">
        <v>2378</v>
      </c>
      <c r="CM356" t="s">
        <v>2377</v>
      </c>
      <c r="CN356" t="s">
        <v>2374</v>
      </c>
    </row>
    <row r="357" spans="1:96" x14ac:dyDescent="0.25">
      <c r="A357" t="s">
        <v>18</v>
      </c>
      <c r="B357" t="s">
        <v>1606</v>
      </c>
      <c r="C357" t="str">
        <f t="shared" si="5"/>
        <v>000001150002-2021-20210930Termoli</v>
      </c>
      <c r="D357" t="s">
        <v>291</v>
      </c>
      <c r="E357" t="s">
        <v>292</v>
      </c>
      <c r="F357" t="s">
        <v>76</v>
      </c>
      <c r="G357" t="s">
        <v>1437</v>
      </c>
      <c r="H357" t="s">
        <v>1437</v>
      </c>
      <c r="I357" t="s">
        <v>1573</v>
      </c>
      <c r="J357" t="s">
        <v>1574</v>
      </c>
      <c r="K357" t="s">
        <v>1575</v>
      </c>
      <c r="L357" t="s">
        <v>1576</v>
      </c>
      <c r="M357" t="s">
        <v>1577</v>
      </c>
      <c r="N357" t="s">
        <v>1245</v>
      </c>
      <c r="O357" t="s">
        <v>1366</v>
      </c>
      <c r="P357" t="s">
        <v>1366</v>
      </c>
      <c r="Q357" t="s">
        <v>1352</v>
      </c>
      <c r="R357" t="s">
        <v>1578</v>
      </c>
      <c r="S357" t="s">
        <v>285</v>
      </c>
      <c r="T357" t="s">
        <v>286</v>
      </c>
      <c r="U357" t="s">
        <v>293</v>
      </c>
      <c r="V357" t="s">
        <v>293</v>
      </c>
      <c r="W357" t="s">
        <v>292</v>
      </c>
      <c r="X357" t="s">
        <v>1391</v>
      </c>
      <c r="Y357" t="s">
        <v>1345</v>
      </c>
      <c r="Z357" t="s">
        <v>1579</v>
      </c>
      <c r="AA357" t="s">
        <v>1580</v>
      </c>
      <c r="AB357" t="s">
        <v>32</v>
      </c>
      <c r="AC357" t="s">
        <v>50</v>
      </c>
      <c r="AD357" t="s">
        <v>1308</v>
      </c>
      <c r="AE357" t="s">
        <v>284</v>
      </c>
      <c r="AF357" t="s">
        <v>1309</v>
      </c>
      <c r="AG357" t="s">
        <v>284</v>
      </c>
      <c r="AH357" t="s">
        <v>1581</v>
      </c>
      <c r="AI357" t="s">
        <v>1311</v>
      </c>
      <c r="AJ357" t="s">
        <v>1311</v>
      </c>
      <c r="AK357" t="s">
        <v>48</v>
      </c>
      <c r="AL357" t="s">
        <v>1258</v>
      </c>
      <c r="AM357" t="s">
        <v>1392</v>
      </c>
      <c r="AN357" t="s">
        <v>1393</v>
      </c>
      <c r="AO357" t="s">
        <v>1314</v>
      </c>
      <c r="AP357" t="s">
        <v>1397</v>
      </c>
      <c r="AQ357" t="s">
        <v>1590</v>
      </c>
      <c r="AR357" t="s">
        <v>1591</v>
      </c>
      <c r="AS357" t="s">
        <v>1582</v>
      </c>
      <c r="AT357" t="s">
        <v>1583</v>
      </c>
      <c r="AU357" t="s">
        <v>1584</v>
      </c>
      <c r="AV357" t="s">
        <v>287</v>
      </c>
      <c r="AW357" t="s">
        <v>288</v>
      </c>
      <c r="AX357">
        <v>8</v>
      </c>
      <c r="AY357" t="s">
        <v>1581</v>
      </c>
      <c r="AZ357">
        <v>10</v>
      </c>
      <c r="BA357">
        <v>10</v>
      </c>
      <c r="BB357" t="s">
        <v>287</v>
      </c>
      <c r="BC357" t="s">
        <v>1585</v>
      </c>
      <c r="BD357" t="s">
        <v>1586</v>
      </c>
      <c r="BE357" t="s">
        <v>77</v>
      </c>
      <c r="BF357" t="s">
        <v>31</v>
      </c>
      <c r="BG357" t="s">
        <v>78</v>
      </c>
      <c r="BH357" t="s">
        <v>32</v>
      </c>
      <c r="BI357" t="s">
        <v>1270</v>
      </c>
      <c r="BJ357" t="s">
        <v>1271</v>
      </c>
      <c r="BK357" s="2">
        <v>0</v>
      </c>
      <c r="BL357" s="2">
        <v>0</v>
      </c>
      <c r="BM357" s="2">
        <v>0</v>
      </c>
      <c r="BN357" s="2">
        <v>830.45</v>
      </c>
      <c r="BO357" s="2">
        <v>-18.45</v>
      </c>
      <c r="BP357" s="2">
        <v>0</v>
      </c>
      <c r="BQ357" s="2">
        <v>812</v>
      </c>
      <c r="BR357" s="2">
        <v>830.45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t="s">
        <v>32</v>
      </c>
      <c r="CL357" t="s">
        <v>2378</v>
      </c>
      <c r="CM357" t="s">
        <v>2377</v>
      </c>
      <c r="CN357" t="s">
        <v>2374</v>
      </c>
    </row>
    <row r="358" spans="1:96" x14ac:dyDescent="0.25">
      <c r="A358" t="s">
        <v>18</v>
      </c>
      <c r="B358" t="s">
        <v>1606</v>
      </c>
      <c r="C358" t="str">
        <f t="shared" si="5"/>
        <v>000001150002-2021-20211001Termoli</v>
      </c>
      <c r="D358" t="s">
        <v>291</v>
      </c>
      <c r="E358" t="s">
        <v>292</v>
      </c>
      <c r="F358" t="s">
        <v>76</v>
      </c>
      <c r="G358" t="s">
        <v>1370</v>
      </c>
      <c r="H358" t="s">
        <v>1370</v>
      </c>
      <c r="I358" t="s">
        <v>1573</v>
      </c>
      <c r="J358" t="s">
        <v>1574</v>
      </c>
      <c r="K358" t="s">
        <v>1575</v>
      </c>
      <c r="L358" t="s">
        <v>1576</v>
      </c>
      <c r="M358" t="s">
        <v>1577</v>
      </c>
      <c r="N358" t="s">
        <v>1245</v>
      </c>
      <c r="O358" t="s">
        <v>1370</v>
      </c>
      <c r="P358" t="s">
        <v>1343</v>
      </c>
      <c r="Q358" t="s">
        <v>1352</v>
      </c>
      <c r="R358" t="s">
        <v>1578</v>
      </c>
      <c r="S358" t="s">
        <v>285</v>
      </c>
      <c r="T358" t="s">
        <v>286</v>
      </c>
      <c r="U358" t="s">
        <v>293</v>
      </c>
      <c r="V358" t="s">
        <v>293</v>
      </c>
      <c r="W358" t="s">
        <v>292</v>
      </c>
      <c r="X358" t="s">
        <v>1391</v>
      </c>
      <c r="Y358" t="s">
        <v>1345</v>
      </c>
      <c r="Z358" t="s">
        <v>1579</v>
      </c>
      <c r="AA358" t="s">
        <v>1580</v>
      </c>
      <c r="AB358" t="s">
        <v>32</v>
      </c>
      <c r="AC358" t="s">
        <v>50</v>
      </c>
      <c r="AD358" t="s">
        <v>1308</v>
      </c>
      <c r="AE358" t="s">
        <v>284</v>
      </c>
      <c r="AF358" t="s">
        <v>1309</v>
      </c>
      <c r="AG358" t="s">
        <v>284</v>
      </c>
      <c r="AH358" t="s">
        <v>1581</v>
      </c>
      <c r="AI358" t="s">
        <v>1311</v>
      </c>
      <c r="AJ358" t="s">
        <v>1311</v>
      </c>
      <c r="AK358" t="s">
        <v>48</v>
      </c>
      <c r="AL358" t="s">
        <v>1258</v>
      </c>
      <c r="AM358" t="s">
        <v>1392</v>
      </c>
      <c r="AN358" t="s">
        <v>1393</v>
      </c>
      <c r="AO358" t="s">
        <v>1314</v>
      </c>
      <c r="AP358" t="s">
        <v>1397</v>
      </c>
      <c r="AQ358" t="s">
        <v>1590</v>
      </c>
      <c r="AR358" t="s">
        <v>1591</v>
      </c>
      <c r="AS358" t="s">
        <v>1582</v>
      </c>
      <c r="AT358" t="s">
        <v>1583</v>
      </c>
      <c r="AU358" t="s">
        <v>1584</v>
      </c>
      <c r="AV358" t="s">
        <v>287</v>
      </c>
      <c r="AW358" t="s">
        <v>288</v>
      </c>
      <c r="AX358">
        <v>8</v>
      </c>
      <c r="AY358" t="s">
        <v>1581</v>
      </c>
      <c r="AZ358">
        <v>10</v>
      </c>
      <c r="BA358">
        <v>10</v>
      </c>
      <c r="BB358" t="s">
        <v>287</v>
      </c>
      <c r="BC358" t="s">
        <v>1585</v>
      </c>
      <c r="BD358" t="s">
        <v>1586</v>
      </c>
      <c r="BE358" t="s">
        <v>77</v>
      </c>
      <c r="BF358" t="s">
        <v>31</v>
      </c>
      <c r="BG358" t="s">
        <v>78</v>
      </c>
      <c r="BH358" t="s">
        <v>32</v>
      </c>
      <c r="BI358" t="s">
        <v>1270</v>
      </c>
      <c r="BJ358" t="s">
        <v>1271</v>
      </c>
      <c r="BK358" s="2">
        <v>0</v>
      </c>
      <c r="BL358" s="2">
        <v>0</v>
      </c>
      <c r="BM358" s="2">
        <v>0</v>
      </c>
      <c r="BN358" s="2">
        <v>828.27</v>
      </c>
      <c r="BO358" s="2">
        <v>-13.8</v>
      </c>
      <c r="BP358" s="2">
        <v>0</v>
      </c>
      <c r="BQ358" s="2">
        <v>814.47</v>
      </c>
      <c r="BR358" s="2">
        <v>828.27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t="s">
        <v>32</v>
      </c>
      <c r="CL358" t="s">
        <v>2378</v>
      </c>
      <c r="CM358" t="s">
        <v>2377</v>
      </c>
      <c r="CN358" t="s">
        <v>2374</v>
      </c>
    </row>
    <row r="359" spans="1:96" x14ac:dyDescent="0.25">
      <c r="A359" t="s">
        <v>18</v>
      </c>
      <c r="B359" t="s">
        <v>1606</v>
      </c>
      <c r="C359" t="str">
        <f t="shared" si="5"/>
        <v>000001150002-2021-20211101Termoli</v>
      </c>
      <c r="D359" t="s">
        <v>291</v>
      </c>
      <c r="E359" t="s">
        <v>292</v>
      </c>
      <c r="F359" t="s">
        <v>76</v>
      </c>
      <c r="G359" t="s">
        <v>1367</v>
      </c>
      <c r="H359" t="s">
        <v>1367</v>
      </c>
      <c r="I359" t="s">
        <v>1573</v>
      </c>
      <c r="J359" t="s">
        <v>1574</v>
      </c>
      <c r="K359" t="s">
        <v>1575</v>
      </c>
      <c r="L359" t="s">
        <v>1576</v>
      </c>
      <c r="M359" t="s">
        <v>1577</v>
      </c>
      <c r="N359" t="s">
        <v>1245</v>
      </c>
      <c r="O359" t="s">
        <v>1367</v>
      </c>
      <c r="P359" t="s">
        <v>1343</v>
      </c>
      <c r="Q359" t="s">
        <v>1352</v>
      </c>
      <c r="R359" t="s">
        <v>1578</v>
      </c>
      <c r="S359" t="s">
        <v>285</v>
      </c>
      <c r="T359" t="s">
        <v>286</v>
      </c>
      <c r="U359" t="s">
        <v>293</v>
      </c>
      <c r="V359" t="s">
        <v>293</v>
      </c>
      <c r="W359" t="s">
        <v>292</v>
      </c>
      <c r="X359" t="s">
        <v>1391</v>
      </c>
      <c r="Y359" t="s">
        <v>1345</v>
      </c>
      <c r="Z359" t="s">
        <v>1579</v>
      </c>
      <c r="AA359" t="s">
        <v>1580</v>
      </c>
      <c r="AB359" t="s">
        <v>32</v>
      </c>
      <c r="AC359" t="s">
        <v>50</v>
      </c>
      <c r="AD359" t="s">
        <v>1308</v>
      </c>
      <c r="AE359" t="s">
        <v>284</v>
      </c>
      <c r="AF359" t="s">
        <v>1309</v>
      </c>
      <c r="AG359" t="s">
        <v>284</v>
      </c>
      <c r="AH359" t="s">
        <v>1581</v>
      </c>
      <c r="AI359" t="s">
        <v>1311</v>
      </c>
      <c r="AJ359" t="s">
        <v>1311</v>
      </c>
      <c r="AK359" t="s">
        <v>48</v>
      </c>
      <c r="AL359" t="s">
        <v>1258</v>
      </c>
      <c r="AM359" t="s">
        <v>1392</v>
      </c>
      <c r="AN359" t="s">
        <v>1393</v>
      </c>
      <c r="AO359" t="s">
        <v>1314</v>
      </c>
      <c r="AP359" t="s">
        <v>1397</v>
      </c>
      <c r="AQ359" t="s">
        <v>1590</v>
      </c>
      <c r="AR359" t="s">
        <v>1591</v>
      </c>
      <c r="AS359" t="s">
        <v>1582</v>
      </c>
      <c r="AT359" t="s">
        <v>1583</v>
      </c>
      <c r="AU359" t="s">
        <v>1584</v>
      </c>
      <c r="AV359" t="s">
        <v>287</v>
      </c>
      <c r="AW359" t="s">
        <v>288</v>
      </c>
      <c r="AX359">
        <v>8</v>
      </c>
      <c r="AY359" t="s">
        <v>1581</v>
      </c>
      <c r="AZ359">
        <v>10</v>
      </c>
      <c r="BA359">
        <v>10</v>
      </c>
      <c r="BB359" t="s">
        <v>287</v>
      </c>
      <c r="BC359" t="s">
        <v>1585</v>
      </c>
      <c r="BD359" t="s">
        <v>1586</v>
      </c>
      <c r="BE359" t="s">
        <v>77</v>
      </c>
      <c r="BF359" t="s">
        <v>31</v>
      </c>
      <c r="BG359" t="s">
        <v>78</v>
      </c>
      <c r="BH359" t="s">
        <v>32</v>
      </c>
      <c r="BI359" t="s">
        <v>1270</v>
      </c>
      <c r="BJ359" t="s">
        <v>1271</v>
      </c>
      <c r="BK359" s="2">
        <v>0</v>
      </c>
      <c r="BL359" s="2">
        <v>0</v>
      </c>
      <c r="BM359" s="2">
        <v>0</v>
      </c>
      <c r="BN359" s="2">
        <v>433</v>
      </c>
      <c r="BO359" s="2">
        <v>-4.8099999999999996</v>
      </c>
      <c r="BP359" s="2">
        <v>0</v>
      </c>
      <c r="BQ359" s="2">
        <v>428.19</v>
      </c>
      <c r="BR359" s="2">
        <v>433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t="s">
        <v>32</v>
      </c>
      <c r="CL359" t="s">
        <v>2378</v>
      </c>
      <c r="CM359" t="s">
        <v>2377</v>
      </c>
      <c r="CN359" t="s">
        <v>2374</v>
      </c>
    </row>
    <row r="360" spans="1:96" x14ac:dyDescent="0.25">
      <c r="A360" t="s">
        <v>18</v>
      </c>
      <c r="B360" t="s">
        <v>1606</v>
      </c>
      <c r="C360" t="str">
        <f t="shared" si="5"/>
        <v>000001150002-2021-20211231Termoli</v>
      </c>
      <c r="D360" t="s">
        <v>291</v>
      </c>
      <c r="E360" t="s">
        <v>292</v>
      </c>
      <c r="F360" t="s">
        <v>76</v>
      </c>
      <c r="G360" t="s">
        <v>1368</v>
      </c>
      <c r="H360" t="s">
        <v>1368</v>
      </c>
      <c r="I360" t="s">
        <v>1573</v>
      </c>
      <c r="J360" t="s">
        <v>1574</v>
      </c>
      <c r="K360" t="s">
        <v>1575</v>
      </c>
      <c r="L360" t="s">
        <v>1576</v>
      </c>
      <c r="M360" t="s">
        <v>1577</v>
      </c>
      <c r="N360" t="s">
        <v>1245</v>
      </c>
      <c r="O360" t="s">
        <v>1371</v>
      </c>
      <c r="P360" t="s">
        <v>1371</v>
      </c>
      <c r="Q360" t="s">
        <v>1352</v>
      </c>
      <c r="R360" t="s">
        <v>1578</v>
      </c>
      <c r="S360" t="s">
        <v>285</v>
      </c>
      <c r="T360" t="s">
        <v>286</v>
      </c>
      <c r="U360" t="s">
        <v>293</v>
      </c>
      <c r="V360" t="s">
        <v>293</v>
      </c>
      <c r="W360" t="s">
        <v>292</v>
      </c>
      <c r="X360" t="s">
        <v>1391</v>
      </c>
      <c r="Y360" t="s">
        <v>1345</v>
      </c>
      <c r="Z360" t="s">
        <v>1579</v>
      </c>
      <c r="AA360" t="s">
        <v>1580</v>
      </c>
      <c r="AB360" t="s">
        <v>32</v>
      </c>
      <c r="AC360" t="s">
        <v>50</v>
      </c>
      <c r="AD360" t="s">
        <v>1308</v>
      </c>
      <c r="AE360" t="s">
        <v>284</v>
      </c>
      <c r="AF360" t="s">
        <v>1309</v>
      </c>
      <c r="AG360" t="s">
        <v>284</v>
      </c>
      <c r="AH360" t="s">
        <v>1581</v>
      </c>
      <c r="AI360" t="s">
        <v>1311</v>
      </c>
      <c r="AJ360" t="s">
        <v>1311</v>
      </c>
      <c r="AK360" t="s">
        <v>48</v>
      </c>
      <c r="AL360" t="s">
        <v>1258</v>
      </c>
      <c r="AM360" t="s">
        <v>1392</v>
      </c>
      <c r="AN360" t="s">
        <v>1393</v>
      </c>
      <c r="AO360" t="s">
        <v>1314</v>
      </c>
      <c r="AP360" t="s">
        <v>1397</v>
      </c>
      <c r="AQ360" t="s">
        <v>1590</v>
      </c>
      <c r="AR360" t="s">
        <v>1591</v>
      </c>
      <c r="AS360" t="s">
        <v>1582</v>
      </c>
      <c r="AT360" t="s">
        <v>1583</v>
      </c>
      <c r="AU360" t="s">
        <v>1584</v>
      </c>
      <c r="AV360" t="s">
        <v>287</v>
      </c>
      <c r="AW360" t="s">
        <v>288</v>
      </c>
      <c r="AX360">
        <v>8</v>
      </c>
      <c r="AY360" t="s">
        <v>1581</v>
      </c>
      <c r="AZ360">
        <v>10</v>
      </c>
      <c r="BA360">
        <v>10</v>
      </c>
      <c r="BB360" t="s">
        <v>287</v>
      </c>
      <c r="BC360" t="s">
        <v>1585</v>
      </c>
      <c r="BD360" t="s">
        <v>1586</v>
      </c>
      <c r="BE360" t="s">
        <v>77</v>
      </c>
      <c r="BF360" t="s">
        <v>31</v>
      </c>
      <c r="BG360" t="s">
        <v>78</v>
      </c>
      <c r="BH360" t="s">
        <v>32</v>
      </c>
      <c r="BI360" t="s">
        <v>1270</v>
      </c>
      <c r="BJ360" t="s">
        <v>1271</v>
      </c>
      <c r="BK360" s="2">
        <v>0</v>
      </c>
      <c r="BL360" s="2">
        <v>0</v>
      </c>
      <c r="BM360" s="2">
        <v>0</v>
      </c>
      <c r="BN360" s="2">
        <v>1042.75</v>
      </c>
      <c r="BO360" s="2">
        <v>-5.79</v>
      </c>
      <c r="BP360" s="2">
        <v>0</v>
      </c>
      <c r="BQ360" s="2">
        <v>1036.96</v>
      </c>
      <c r="BR360" s="2">
        <v>1042.75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t="s">
        <v>32</v>
      </c>
      <c r="CL360" t="s">
        <v>2378</v>
      </c>
      <c r="CM360" t="s">
        <v>2377</v>
      </c>
      <c r="CN360" t="s">
        <v>2374</v>
      </c>
    </row>
    <row r="361" spans="1:96" x14ac:dyDescent="0.25">
      <c r="A361" t="s">
        <v>18</v>
      </c>
      <c r="B361" t="s">
        <v>1607</v>
      </c>
      <c r="C361" t="str">
        <f t="shared" si="5"/>
        <v>000001150003-2017-20170101Campagnano</v>
      </c>
      <c r="D361" t="s">
        <v>294</v>
      </c>
      <c r="E361" t="s">
        <v>295</v>
      </c>
      <c r="F361" t="s">
        <v>68</v>
      </c>
      <c r="G361" t="s">
        <v>1338</v>
      </c>
      <c r="H361" t="s">
        <v>1338</v>
      </c>
      <c r="I361" t="s">
        <v>1573</v>
      </c>
      <c r="J361" t="s">
        <v>1574</v>
      </c>
      <c r="K361" t="s">
        <v>1575</v>
      </c>
      <c r="L361" t="s">
        <v>1576</v>
      </c>
      <c r="M361" t="s">
        <v>1577</v>
      </c>
      <c r="N361" t="s">
        <v>1245</v>
      </c>
      <c r="O361" t="s">
        <v>1338</v>
      </c>
      <c r="P361" t="s">
        <v>1343</v>
      </c>
      <c r="Q361" t="s">
        <v>1352</v>
      </c>
      <c r="R361" t="s">
        <v>1578</v>
      </c>
      <c r="S361" t="s">
        <v>285</v>
      </c>
      <c r="T361" t="s">
        <v>286</v>
      </c>
      <c r="U361" t="s">
        <v>296</v>
      </c>
      <c r="V361" t="s">
        <v>296</v>
      </c>
      <c r="W361" t="s">
        <v>1608</v>
      </c>
      <c r="X361" t="s">
        <v>1305</v>
      </c>
      <c r="Y361" t="s">
        <v>1353</v>
      </c>
      <c r="Z361" t="s">
        <v>1579</v>
      </c>
      <c r="AA361" t="s">
        <v>1580</v>
      </c>
      <c r="AB361" t="s">
        <v>32</v>
      </c>
      <c r="AC361" t="s">
        <v>50</v>
      </c>
      <c r="AD361" t="s">
        <v>1308</v>
      </c>
      <c r="AE361" t="s">
        <v>284</v>
      </c>
      <c r="AF361" t="s">
        <v>1309</v>
      </c>
      <c r="AG361" t="s">
        <v>284</v>
      </c>
      <c r="AH361" t="s">
        <v>1581</v>
      </c>
      <c r="AI361" t="s">
        <v>1311</v>
      </c>
      <c r="AJ361" t="s">
        <v>1311</v>
      </c>
      <c r="AK361" t="s">
        <v>48</v>
      </c>
      <c r="AL361" t="s">
        <v>1258</v>
      </c>
      <c r="AM361" t="s">
        <v>1392</v>
      </c>
      <c r="AN361" t="s">
        <v>1393</v>
      </c>
      <c r="AO361" t="s">
        <v>1314</v>
      </c>
      <c r="AP361" t="s">
        <v>1315</v>
      </c>
      <c r="AQ361" t="s">
        <v>1590</v>
      </c>
      <c r="AR361" t="s">
        <v>1591</v>
      </c>
      <c r="AS361" t="s">
        <v>1582</v>
      </c>
      <c r="AT361" t="s">
        <v>1583</v>
      </c>
      <c r="AU361" t="s">
        <v>1584</v>
      </c>
      <c r="AV361" t="s">
        <v>287</v>
      </c>
      <c r="AW361" t="s">
        <v>288</v>
      </c>
      <c r="AX361">
        <v>8</v>
      </c>
      <c r="AY361" t="s">
        <v>1581</v>
      </c>
      <c r="AZ361">
        <v>10</v>
      </c>
      <c r="BA361">
        <v>10</v>
      </c>
      <c r="BB361" t="s">
        <v>287</v>
      </c>
      <c r="BC361" t="s">
        <v>1585</v>
      </c>
      <c r="BD361" t="s">
        <v>1586</v>
      </c>
      <c r="BE361" t="s">
        <v>55</v>
      </c>
      <c r="BF361" t="s">
        <v>56</v>
      </c>
      <c r="BG361" t="s">
        <v>32</v>
      </c>
      <c r="BH361" t="s">
        <v>32</v>
      </c>
      <c r="BI361" t="s">
        <v>1270</v>
      </c>
      <c r="BJ361" t="s">
        <v>1271</v>
      </c>
      <c r="BK361" s="2">
        <v>960</v>
      </c>
      <c r="BL361" s="2">
        <v>-256</v>
      </c>
      <c r="BM361" s="2">
        <v>704</v>
      </c>
      <c r="BN361" s="2">
        <v>0</v>
      </c>
      <c r="BO361" s="2">
        <v>-64</v>
      </c>
      <c r="BP361" s="2">
        <v>0</v>
      </c>
      <c r="BQ361" s="2">
        <v>640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t="s">
        <v>32</v>
      </c>
      <c r="CL361" t="s">
        <v>2373</v>
      </c>
      <c r="CM361" t="s">
        <v>2377</v>
      </c>
      <c r="CN361" t="s">
        <v>2374</v>
      </c>
      <c r="CO361" t="s">
        <v>284</v>
      </c>
      <c r="CP361" t="b">
        <v>1</v>
      </c>
      <c r="CQ361" t="s">
        <v>2373</v>
      </c>
      <c r="CR361" t="b">
        <v>1</v>
      </c>
    </row>
    <row r="362" spans="1:96" x14ac:dyDescent="0.25">
      <c r="A362" t="s">
        <v>18</v>
      </c>
      <c r="B362" t="s">
        <v>1609</v>
      </c>
      <c r="C362" t="str">
        <f t="shared" si="5"/>
        <v>000001150003-2018-20180101Campagnano</v>
      </c>
      <c r="D362" t="s">
        <v>294</v>
      </c>
      <c r="E362" t="s">
        <v>295</v>
      </c>
      <c r="F362" t="s">
        <v>75</v>
      </c>
      <c r="G362" t="s">
        <v>1355</v>
      </c>
      <c r="H362" t="s">
        <v>1355</v>
      </c>
      <c r="I362" t="s">
        <v>1573</v>
      </c>
      <c r="J362" t="s">
        <v>1574</v>
      </c>
      <c r="K362" t="s">
        <v>1575</v>
      </c>
      <c r="L362" t="s">
        <v>1576</v>
      </c>
      <c r="M362" t="s">
        <v>1577</v>
      </c>
      <c r="N362" t="s">
        <v>1245</v>
      </c>
      <c r="O362" t="s">
        <v>1355</v>
      </c>
      <c r="P362" t="s">
        <v>1343</v>
      </c>
      <c r="Q362" t="s">
        <v>1352</v>
      </c>
      <c r="R362" t="s">
        <v>1578</v>
      </c>
      <c r="S362" t="s">
        <v>285</v>
      </c>
      <c r="T362" t="s">
        <v>286</v>
      </c>
      <c r="U362" t="s">
        <v>296</v>
      </c>
      <c r="V362" t="s">
        <v>296</v>
      </c>
      <c r="W362" t="s">
        <v>1608</v>
      </c>
      <c r="X362" t="s">
        <v>1305</v>
      </c>
      <c r="Y362" t="s">
        <v>1353</v>
      </c>
      <c r="Z362" t="s">
        <v>1579</v>
      </c>
      <c r="AA362" t="s">
        <v>1580</v>
      </c>
      <c r="AB362" t="s">
        <v>32</v>
      </c>
      <c r="AC362" t="s">
        <v>50</v>
      </c>
      <c r="AD362" t="s">
        <v>1308</v>
      </c>
      <c r="AE362" t="s">
        <v>284</v>
      </c>
      <c r="AF362" t="s">
        <v>1309</v>
      </c>
      <c r="AG362" t="s">
        <v>284</v>
      </c>
      <c r="AH362" t="s">
        <v>1581</v>
      </c>
      <c r="AI362" t="s">
        <v>1311</v>
      </c>
      <c r="AJ362" t="s">
        <v>1311</v>
      </c>
      <c r="AK362" t="s">
        <v>48</v>
      </c>
      <c r="AL362" t="s">
        <v>1258</v>
      </c>
      <c r="AM362" t="s">
        <v>1392</v>
      </c>
      <c r="AN362" t="s">
        <v>1393</v>
      </c>
      <c r="AO362" t="s">
        <v>1314</v>
      </c>
      <c r="AP362" t="s">
        <v>1315</v>
      </c>
      <c r="AQ362" t="s">
        <v>1590</v>
      </c>
      <c r="AR362" t="s">
        <v>1591</v>
      </c>
      <c r="AS362" t="s">
        <v>1582</v>
      </c>
      <c r="AT362" t="s">
        <v>1583</v>
      </c>
      <c r="AU362" t="s">
        <v>1584</v>
      </c>
      <c r="AV362" t="s">
        <v>287</v>
      </c>
      <c r="AW362" t="s">
        <v>288</v>
      </c>
      <c r="AX362">
        <v>8</v>
      </c>
      <c r="AY362" t="s">
        <v>1581</v>
      </c>
      <c r="AZ362">
        <v>10</v>
      </c>
      <c r="BA362">
        <v>10</v>
      </c>
      <c r="BB362" t="s">
        <v>287</v>
      </c>
      <c r="BC362" t="s">
        <v>1585</v>
      </c>
      <c r="BD362" t="s">
        <v>1586</v>
      </c>
      <c r="BE362" t="s">
        <v>55</v>
      </c>
      <c r="BF362" t="s">
        <v>56</v>
      </c>
      <c r="BG362" t="s">
        <v>32</v>
      </c>
      <c r="BH362" t="s">
        <v>32</v>
      </c>
      <c r="BI362" t="s">
        <v>1270</v>
      </c>
      <c r="BJ362" t="s">
        <v>1271</v>
      </c>
      <c r="BK362" s="2">
        <v>3601.54</v>
      </c>
      <c r="BL362" s="2">
        <v>-720.3</v>
      </c>
      <c r="BM362" s="2">
        <v>2881.24</v>
      </c>
      <c r="BN362" s="2">
        <v>0</v>
      </c>
      <c r="BO362" s="2">
        <v>-240.1</v>
      </c>
      <c r="BP362" s="2">
        <v>0</v>
      </c>
      <c r="BQ362" s="2">
        <v>2641.14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t="s">
        <v>32</v>
      </c>
      <c r="CL362" t="s">
        <v>2373</v>
      </c>
      <c r="CM362" t="s">
        <v>2377</v>
      </c>
      <c r="CN362" t="s">
        <v>2374</v>
      </c>
      <c r="CO362" t="s">
        <v>284</v>
      </c>
      <c r="CP362" t="b">
        <v>1</v>
      </c>
      <c r="CQ362" t="s">
        <v>2373</v>
      </c>
      <c r="CR362" t="b">
        <v>1</v>
      </c>
    </row>
    <row r="363" spans="1:96" x14ac:dyDescent="0.25">
      <c r="A363" t="s">
        <v>18</v>
      </c>
      <c r="B363" t="s">
        <v>1610</v>
      </c>
      <c r="C363" t="str">
        <f t="shared" si="5"/>
        <v>000001150003-2019-20191031Campagnano</v>
      </c>
      <c r="D363" t="s">
        <v>294</v>
      </c>
      <c r="E363" t="s">
        <v>295</v>
      </c>
      <c r="F363" t="s">
        <v>79</v>
      </c>
      <c r="G363" t="s">
        <v>1399</v>
      </c>
      <c r="H363" t="s">
        <v>1594</v>
      </c>
      <c r="I363" t="s">
        <v>1573</v>
      </c>
      <c r="J363" t="s">
        <v>1574</v>
      </c>
      <c r="K363" t="s">
        <v>1575</v>
      </c>
      <c r="L363" t="s">
        <v>1576</v>
      </c>
      <c r="M363" t="s">
        <v>1577</v>
      </c>
      <c r="N363" t="s">
        <v>1245</v>
      </c>
      <c r="O363" t="s">
        <v>1357</v>
      </c>
      <c r="P363" t="s">
        <v>1357</v>
      </c>
      <c r="Q363" t="s">
        <v>1352</v>
      </c>
      <c r="R363" t="s">
        <v>1578</v>
      </c>
      <c r="S363" t="s">
        <v>285</v>
      </c>
      <c r="T363" t="s">
        <v>286</v>
      </c>
      <c r="U363" t="s">
        <v>296</v>
      </c>
      <c r="V363" t="s">
        <v>296</v>
      </c>
      <c r="W363" t="s">
        <v>1608</v>
      </c>
      <c r="X363" t="s">
        <v>1305</v>
      </c>
      <c r="Y363" t="s">
        <v>1353</v>
      </c>
      <c r="Z363" t="s">
        <v>1579</v>
      </c>
      <c r="AA363" t="s">
        <v>1580</v>
      </c>
      <c r="AB363" t="s">
        <v>32</v>
      </c>
      <c r="AC363" t="s">
        <v>50</v>
      </c>
      <c r="AD363" t="s">
        <v>1308</v>
      </c>
      <c r="AE363" t="s">
        <v>284</v>
      </c>
      <c r="AF363" t="s">
        <v>1309</v>
      </c>
      <c r="AG363" t="s">
        <v>284</v>
      </c>
      <c r="AH363" t="s">
        <v>1581</v>
      </c>
      <c r="AI363" t="s">
        <v>1311</v>
      </c>
      <c r="AJ363" t="s">
        <v>1311</v>
      </c>
      <c r="AK363" t="s">
        <v>48</v>
      </c>
      <c r="AL363" t="s">
        <v>1258</v>
      </c>
      <c r="AM363" t="s">
        <v>1392</v>
      </c>
      <c r="AN363" t="s">
        <v>1393</v>
      </c>
      <c r="AO363" t="s">
        <v>1314</v>
      </c>
      <c r="AP363" t="s">
        <v>1315</v>
      </c>
      <c r="AQ363" t="s">
        <v>1590</v>
      </c>
      <c r="AR363" t="s">
        <v>1591</v>
      </c>
      <c r="AS363" t="s">
        <v>1582</v>
      </c>
      <c r="AT363" t="s">
        <v>1583</v>
      </c>
      <c r="AU363" t="s">
        <v>1584</v>
      </c>
      <c r="AV363" t="s">
        <v>287</v>
      </c>
      <c r="AW363" t="s">
        <v>288</v>
      </c>
      <c r="AX363">
        <v>8</v>
      </c>
      <c r="AY363" t="s">
        <v>1581</v>
      </c>
      <c r="AZ363">
        <v>10</v>
      </c>
      <c r="BA363">
        <v>10</v>
      </c>
      <c r="BB363" t="s">
        <v>287</v>
      </c>
      <c r="BC363" t="s">
        <v>1585</v>
      </c>
      <c r="BD363" t="s">
        <v>1586</v>
      </c>
      <c r="BE363" t="s">
        <v>55</v>
      </c>
      <c r="BF363" t="s">
        <v>56</v>
      </c>
      <c r="BG363" t="s">
        <v>32</v>
      </c>
      <c r="BH363" t="s">
        <v>32</v>
      </c>
      <c r="BI363" t="s">
        <v>1270</v>
      </c>
      <c r="BJ363" t="s">
        <v>1271</v>
      </c>
      <c r="BK363" s="2">
        <v>120.66</v>
      </c>
      <c r="BL363" s="2">
        <v>-16.079999999999998</v>
      </c>
      <c r="BM363" s="2">
        <v>104.58</v>
      </c>
      <c r="BN363" s="2">
        <v>0</v>
      </c>
      <c r="BO363" s="2">
        <v>-8.0399999999999991</v>
      </c>
      <c r="BP363" s="2">
        <v>0</v>
      </c>
      <c r="BQ363" s="2">
        <v>96.539999999999992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t="s">
        <v>32</v>
      </c>
      <c r="CL363" t="s">
        <v>2373</v>
      </c>
      <c r="CM363" t="s">
        <v>2377</v>
      </c>
      <c r="CN363" t="s">
        <v>2374</v>
      </c>
      <c r="CO363" t="s">
        <v>284</v>
      </c>
      <c r="CP363" t="b">
        <v>1</v>
      </c>
      <c r="CQ363" t="s">
        <v>2373</v>
      </c>
      <c r="CR363" t="b">
        <v>1</v>
      </c>
    </row>
    <row r="364" spans="1:96" x14ac:dyDescent="0.25">
      <c r="A364" t="s">
        <v>18</v>
      </c>
      <c r="B364" t="s">
        <v>1610</v>
      </c>
      <c r="C364" t="str">
        <f t="shared" si="5"/>
        <v>000001150003-2019-20191031Campagnano</v>
      </c>
      <c r="D364" t="s">
        <v>294</v>
      </c>
      <c r="E364" t="s">
        <v>295</v>
      </c>
      <c r="F364" t="s">
        <v>79</v>
      </c>
      <c r="G364" t="s">
        <v>1399</v>
      </c>
      <c r="H364" t="s">
        <v>1594</v>
      </c>
      <c r="I364" t="s">
        <v>1573</v>
      </c>
      <c r="J364" t="s">
        <v>1574</v>
      </c>
      <c r="K364" t="s">
        <v>1575</v>
      </c>
      <c r="L364" t="s">
        <v>1576</v>
      </c>
      <c r="M364" t="s">
        <v>1577</v>
      </c>
      <c r="N364" t="s">
        <v>1245</v>
      </c>
      <c r="O364" t="s">
        <v>1594</v>
      </c>
      <c r="P364" t="s">
        <v>1594</v>
      </c>
      <c r="Q364" t="s">
        <v>1352</v>
      </c>
      <c r="R364" t="s">
        <v>1578</v>
      </c>
      <c r="S364" t="s">
        <v>285</v>
      </c>
      <c r="T364" t="s">
        <v>286</v>
      </c>
      <c r="U364" t="s">
        <v>296</v>
      </c>
      <c r="V364" t="s">
        <v>296</v>
      </c>
      <c r="W364" t="s">
        <v>1608</v>
      </c>
      <c r="X364" t="s">
        <v>1305</v>
      </c>
      <c r="Y364" t="s">
        <v>1353</v>
      </c>
      <c r="Z364" t="s">
        <v>1579</v>
      </c>
      <c r="AA364" t="s">
        <v>1580</v>
      </c>
      <c r="AB364" t="s">
        <v>32</v>
      </c>
      <c r="AC364" t="s">
        <v>50</v>
      </c>
      <c r="AD364" t="s">
        <v>1308</v>
      </c>
      <c r="AE364" t="s">
        <v>284</v>
      </c>
      <c r="AF364" t="s">
        <v>1309</v>
      </c>
      <c r="AG364" t="s">
        <v>284</v>
      </c>
      <c r="AH364" t="s">
        <v>1581</v>
      </c>
      <c r="AI364" t="s">
        <v>1311</v>
      </c>
      <c r="AJ364" t="s">
        <v>1311</v>
      </c>
      <c r="AK364" t="s">
        <v>48</v>
      </c>
      <c r="AL364" t="s">
        <v>1258</v>
      </c>
      <c r="AM364" t="s">
        <v>1392</v>
      </c>
      <c r="AN364" t="s">
        <v>1393</v>
      </c>
      <c r="AO364" t="s">
        <v>1314</v>
      </c>
      <c r="AP364" t="s">
        <v>1315</v>
      </c>
      <c r="AQ364" t="s">
        <v>1590</v>
      </c>
      <c r="AR364" t="s">
        <v>1591</v>
      </c>
      <c r="AS364" t="s">
        <v>1582</v>
      </c>
      <c r="AT364" t="s">
        <v>1583</v>
      </c>
      <c r="AU364" t="s">
        <v>1584</v>
      </c>
      <c r="AV364" t="s">
        <v>287</v>
      </c>
      <c r="AW364" t="s">
        <v>288</v>
      </c>
      <c r="AX364">
        <v>8</v>
      </c>
      <c r="AY364" t="s">
        <v>1581</v>
      </c>
      <c r="AZ364">
        <v>10</v>
      </c>
      <c r="BA364">
        <v>10</v>
      </c>
      <c r="BB364" t="s">
        <v>287</v>
      </c>
      <c r="BC364" t="s">
        <v>1585</v>
      </c>
      <c r="BD364" t="s">
        <v>1586</v>
      </c>
      <c r="BE364" t="s">
        <v>55</v>
      </c>
      <c r="BF364" t="s">
        <v>56</v>
      </c>
      <c r="BG364" t="s">
        <v>32</v>
      </c>
      <c r="BH364" t="s">
        <v>32</v>
      </c>
      <c r="BI364" t="s">
        <v>1270</v>
      </c>
      <c r="BJ364" t="s">
        <v>1271</v>
      </c>
      <c r="BK364" s="2">
        <v>139.19999999999999</v>
      </c>
      <c r="BL364" s="2">
        <v>-17.79</v>
      </c>
      <c r="BM364" s="2">
        <v>121.41</v>
      </c>
      <c r="BN364" s="2">
        <v>0</v>
      </c>
      <c r="BO364" s="2">
        <v>-9.2799999999999994</v>
      </c>
      <c r="BP364" s="2">
        <v>0</v>
      </c>
      <c r="BQ364" s="2">
        <v>112.13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0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t="s">
        <v>32</v>
      </c>
      <c r="CL364" t="s">
        <v>2373</v>
      </c>
      <c r="CM364" t="s">
        <v>2377</v>
      </c>
      <c r="CN364" t="s">
        <v>2374</v>
      </c>
      <c r="CO364" t="s">
        <v>284</v>
      </c>
      <c r="CP364" t="b">
        <v>1</v>
      </c>
      <c r="CQ364" t="s">
        <v>2373</v>
      </c>
      <c r="CR364" t="b">
        <v>1</v>
      </c>
    </row>
    <row r="365" spans="1:96" x14ac:dyDescent="0.25">
      <c r="A365" t="s">
        <v>18</v>
      </c>
      <c r="B365" t="s">
        <v>1610</v>
      </c>
      <c r="C365" t="str">
        <f t="shared" si="5"/>
        <v>000001150003-2019-20191031Campagnano</v>
      </c>
      <c r="D365" t="s">
        <v>294</v>
      </c>
      <c r="E365" t="s">
        <v>295</v>
      </c>
      <c r="F365" t="s">
        <v>79</v>
      </c>
      <c r="G365" t="s">
        <v>1399</v>
      </c>
      <c r="H365" t="s">
        <v>1594</v>
      </c>
      <c r="I365" t="s">
        <v>1573</v>
      </c>
      <c r="J365" t="s">
        <v>1574</v>
      </c>
      <c r="K365" t="s">
        <v>1575</v>
      </c>
      <c r="L365" t="s">
        <v>1576</v>
      </c>
      <c r="M365" t="s">
        <v>1577</v>
      </c>
      <c r="N365" t="s">
        <v>1245</v>
      </c>
      <c r="O365" t="s">
        <v>1595</v>
      </c>
      <c r="P365" t="s">
        <v>1595</v>
      </c>
      <c r="Q365" t="s">
        <v>1352</v>
      </c>
      <c r="R365" t="s">
        <v>1578</v>
      </c>
      <c r="S365" t="s">
        <v>285</v>
      </c>
      <c r="T365" t="s">
        <v>286</v>
      </c>
      <c r="U365" t="s">
        <v>296</v>
      </c>
      <c r="V365" t="s">
        <v>296</v>
      </c>
      <c r="W365" t="s">
        <v>1608</v>
      </c>
      <c r="X365" t="s">
        <v>1305</v>
      </c>
      <c r="Y365" t="s">
        <v>1353</v>
      </c>
      <c r="Z365" t="s">
        <v>1579</v>
      </c>
      <c r="AA365" t="s">
        <v>1580</v>
      </c>
      <c r="AB365" t="s">
        <v>32</v>
      </c>
      <c r="AC365" t="s">
        <v>50</v>
      </c>
      <c r="AD365" t="s">
        <v>1308</v>
      </c>
      <c r="AE365" t="s">
        <v>284</v>
      </c>
      <c r="AF365" t="s">
        <v>1309</v>
      </c>
      <c r="AG365" t="s">
        <v>284</v>
      </c>
      <c r="AH365" t="s">
        <v>1581</v>
      </c>
      <c r="AI365" t="s">
        <v>1311</v>
      </c>
      <c r="AJ365" t="s">
        <v>1311</v>
      </c>
      <c r="AK365" t="s">
        <v>48</v>
      </c>
      <c r="AL365" t="s">
        <v>1258</v>
      </c>
      <c r="AM365" t="s">
        <v>1392</v>
      </c>
      <c r="AN365" t="s">
        <v>1393</v>
      </c>
      <c r="AO365" t="s">
        <v>1314</v>
      </c>
      <c r="AP365" t="s">
        <v>1315</v>
      </c>
      <c r="AQ365" t="s">
        <v>1590</v>
      </c>
      <c r="AR365" t="s">
        <v>1591</v>
      </c>
      <c r="AS365" t="s">
        <v>1582</v>
      </c>
      <c r="AT365" t="s">
        <v>1583</v>
      </c>
      <c r="AU365" t="s">
        <v>1584</v>
      </c>
      <c r="AV365" t="s">
        <v>287</v>
      </c>
      <c r="AW365" t="s">
        <v>288</v>
      </c>
      <c r="AX365">
        <v>8</v>
      </c>
      <c r="AY365" t="s">
        <v>1581</v>
      </c>
      <c r="AZ365">
        <v>10</v>
      </c>
      <c r="BA365">
        <v>10</v>
      </c>
      <c r="BB365" t="s">
        <v>287</v>
      </c>
      <c r="BC365" t="s">
        <v>1585</v>
      </c>
      <c r="BD365" t="s">
        <v>1586</v>
      </c>
      <c r="BE365" t="s">
        <v>55</v>
      </c>
      <c r="BF365" t="s">
        <v>56</v>
      </c>
      <c r="BG365" t="s">
        <v>32</v>
      </c>
      <c r="BH365" t="s">
        <v>32</v>
      </c>
      <c r="BI365" t="s">
        <v>1270</v>
      </c>
      <c r="BJ365" t="s">
        <v>1271</v>
      </c>
      <c r="BK365" s="2">
        <v>170.19</v>
      </c>
      <c r="BL365" s="2">
        <v>-20.81</v>
      </c>
      <c r="BM365" s="2">
        <v>149.38</v>
      </c>
      <c r="BN365" s="2">
        <v>0</v>
      </c>
      <c r="BO365" s="2">
        <v>-11.35</v>
      </c>
      <c r="BP365" s="2">
        <v>0</v>
      </c>
      <c r="BQ365" s="2">
        <v>138.03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t="s">
        <v>32</v>
      </c>
      <c r="CL365" t="s">
        <v>2373</v>
      </c>
      <c r="CM365" t="s">
        <v>2377</v>
      </c>
      <c r="CN365" t="s">
        <v>2374</v>
      </c>
      <c r="CO365" t="s">
        <v>284</v>
      </c>
      <c r="CP365" t="b">
        <v>1</v>
      </c>
      <c r="CQ365" t="s">
        <v>2373</v>
      </c>
      <c r="CR365" t="b">
        <v>1</v>
      </c>
    </row>
    <row r="366" spans="1:96" x14ac:dyDescent="0.25">
      <c r="A366" t="s">
        <v>18</v>
      </c>
      <c r="B366" t="s">
        <v>1610</v>
      </c>
      <c r="C366" t="str">
        <f t="shared" si="5"/>
        <v>000001150003-2019-20191031Campagnano</v>
      </c>
      <c r="D366" t="s">
        <v>294</v>
      </c>
      <c r="E366" t="s">
        <v>295</v>
      </c>
      <c r="F366" t="s">
        <v>79</v>
      </c>
      <c r="G366" t="s">
        <v>1399</v>
      </c>
      <c r="H366" t="s">
        <v>1594</v>
      </c>
      <c r="I366" t="s">
        <v>1573</v>
      </c>
      <c r="J366" t="s">
        <v>1574</v>
      </c>
      <c r="K366" t="s">
        <v>1575</v>
      </c>
      <c r="L366" t="s">
        <v>1576</v>
      </c>
      <c r="M366" t="s">
        <v>1577</v>
      </c>
      <c r="N366" t="s">
        <v>1245</v>
      </c>
      <c r="O366" t="s">
        <v>1596</v>
      </c>
      <c r="P366" t="s">
        <v>1596</v>
      </c>
      <c r="Q366" t="s">
        <v>1352</v>
      </c>
      <c r="R366" t="s">
        <v>1578</v>
      </c>
      <c r="S366" t="s">
        <v>285</v>
      </c>
      <c r="T366" t="s">
        <v>286</v>
      </c>
      <c r="U366" t="s">
        <v>296</v>
      </c>
      <c r="V366" t="s">
        <v>296</v>
      </c>
      <c r="W366" t="s">
        <v>1608</v>
      </c>
      <c r="X366" t="s">
        <v>1305</v>
      </c>
      <c r="Y366" t="s">
        <v>1353</v>
      </c>
      <c r="Z366" t="s">
        <v>1579</v>
      </c>
      <c r="AA366" t="s">
        <v>1580</v>
      </c>
      <c r="AB366" t="s">
        <v>32</v>
      </c>
      <c r="AC366" t="s">
        <v>50</v>
      </c>
      <c r="AD366" t="s">
        <v>1308</v>
      </c>
      <c r="AE366" t="s">
        <v>284</v>
      </c>
      <c r="AF366" t="s">
        <v>1309</v>
      </c>
      <c r="AG366" t="s">
        <v>284</v>
      </c>
      <c r="AH366" t="s">
        <v>1581</v>
      </c>
      <c r="AI366" t="s">
        <v>1311</v>
      </c>
      <c r="AJ366" t="s">
        <v>1311</v>
      </c>
      <c r="AK366" t="s">
        <v>48</v>
      </c>
      <c r="AL366" t="s">
        <v>1258</v>
      </c>
      <c r="AM366" t="s">
        <v>1392</v>
      </c>
      <c r="AN366" t="s">
        <v>1393</v>
      </c>
      <c r="AO366" t="s">
        <v>1314</v>
      </c>
      <c r="AP366" t="s">
        <v>1315</v>
      </c>
      <c r="AQ366" t="s">
        <v>1590</v>
      </c>
      <c r="AR366" t="s">
        <v>1591</v>
      </c>
      <c r="AS366" t="s">
        <v>1582</v>
      </c>
      <c r="AT366" t="s">
        <v>1583</v>
      </c>
      <c r="AU366" t="s">
        <v>1584</v>
      </c>
      <c r="AV366" t="s">
        <v>287</v>
      </c>
      <c r="AW366" t="s">
        <v>288</v>
      </c>
      <c r="AX366">
        <v>8</v>
      </c>
      <c r="AY366" t="s">
        <v>1581</v>
      </c>
      <c r="AZ366">
        <v>10</v>
      </c>
      <c r="BA366">
        <v>10</v>
      </c>
      <c r="BB366" t="s">
        <v>287</v>
      </c>
      <c r="BC366" t="s">
        <v>1585</v>
      </c>
      <c r="BD366" t="s">
        <v>1586</v>
      </c>
      <c r="BE366" t="s">
        <v>55</v>
      </c>
      <c r="BF366" t="s">
        <v>56</v>
      </c>
      <c r="BG366" t="s">
        <v>32</v>
      </c>
      <c r="BH366" t="s">
        <v>32</v>
      </c>
      <c r="BI366" t="s">
        <v>1270</v>
      </c>
      <c r="BJ366" t="s">
        <v>1271</v>
      </c>
      <c r="BK366" s="2">
        <v>311.51</v>
      </c>
      <c r="BL366" s="2">
        <v>-36.35</v>
      </c>
      <c r="BM366" s="2">
        <v>275.16000000000003</v>
      </c>
      <c r="BN366" s="2">
        <v>0</v>
      </c>
      <c r="BO366" s="2">
        <v>-20.77</v>
      </c>
      <c r="BP366" s="2">
        <v>0</v>
      </c>
      <c r="BQ366" s="2">
        <v>254.39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t="s">
        <v>32</v>
      </c>
      <c r="CL366" t="s">
        <v>2373</v>
      </c>
      <c r="CM366" t="s">
        <v>2377</v>
      </c>
      <c r="CN366" t="s">
        <v>2374</v>
      </c>
      <c r="CO366" t="s">
        <v>284</v>
      </c>
      <c r="CP366" t="b">
        <v>1</v>
      </c>
      <c r="CQ366" t="s">
        <v>2373</v>
      </c>
      <c r="CR366" t="b">
        <v>1</v>
      </c>
    </row>
    <row r="367" spans="1:96" x14ac:dyDescent="0.25">
      <c r="A367" t="s">
        <v>18</v>
      </c>
      <c r="B367" t="s">
        <v>1610</v>
      </c>
      <c r="C367" t="str">
        <f t="shared" si="5"/>
        <v>000001150003-2019-20191031Campagnano</v>
      </c>
      <c r="D367" t="s">
        <v>294</v>
      </c>
      <c r="E367" t="s">
        <v>295</v>
      </c>
      <c r="F367" t="s">
        <v>79</v>
      </c>
      <c r="G367" t="s">
        <v>1399</v>
      </c>
      <c r="H367" t="s">
        <v>1594</v>
      </c>
      <c r="I367" t="s">
        <v>1573</v>
      </c>
      <c r="J367" t="s">
        <v>1574</v>
      </c>
      <c r="K367" t="s">
        <v>1575</v>
      </c>
      <c r="L367" t="s">
        <v>1576</v>
      </c>
      <c r="M367" t="s">
        <v>1577</v>
      </c>
      <c r="N367" t="s">
        <v>1245</v>
      </c>
      <c r="O367" t="s">
        <v>1400</v>
      </c>
      <c r="P367" t="s">
        <v>1400</v>
      </c>
      <c r="Q367" t="s">
        <v>1352</v>
      </c>
      <c r="R367" t="s">
        <v>1578</v>
      </c>
      <c r="S367" t="s">
        <v>285</v>
      </c>
      <c r="T367" t="s">
        <v>286</v>
      </c>
      <c r="U367" t="s">
        <v>296</v>
      </c>
      <c r="V367" t="s">
        <v>296</v>
      </c>
      <c r="W367" t="s">
        <v>1608</v>
      </c>
      <c r="X367" t="s">
        <v>1305</v>
      </c>
      <c r="Y367" t="s">
        <v>1353</v>
      </c>
      <c r="Z367" t="s">
        <v>1579</v>
      </c>
      <c r="AA367" t="s">
        <v>1580</v>
      </c>
      <c r="AB367" t="s">
        <v>32</v>
      </c>
      <c r="AC367" t="s">
        <v>50</v>
      </c>
      <c r="AD367" t="s">
        <v>1308</v>
      </c>
      <c r="AE367" t="s">
        <v>284</v>
      </c>
      <c r="AF367" t="s">
        <v>1309</v>
      </c>
      <c r="AG367" t="s">
        <v>284</v>
      </c>
      <c r="AH367" t="s">
        <v>1581</v>
      </c>
      <c r="AI367" t="s">
        <v>1311</v>
      </c>
      <c r="AJ367" t="s">
        <v>1311</v>
      </c>
      <c r="AK367" t="s">
        <v>48</v>
      </c>
      <c r="AL367" t="s">
        <v>1258</v>
      </c>
      <c r="AM367" t="s">
        <v>1392</v>
      </c>
      <c r="AN367" t="s">
        <v>1393</v>
      </c>
      <c r="AO367" t="s">
        <v>1314</v>
      </c>
      <c r="AP367" t="s">
        <v>1315</v>
      </c>
      <c r="AQ367" t="s">
        <v>1590</v>
      </c>
      <c r="AR367" t="s">
        <v>1591</v>
      </c>
      <c r="AS367" t="s">
        <v>1582</v>
      </c>
      <c r="AT367" t="s">
        <v>1583</v>
      </c>
      <c r="AU367" t="s">
        <v>1584</v>
      </c>
      <c r="AV367" t="s">
        <v>287</v>
      </c>
      <c r="AW367" t="s">
        <v>288</v>
      </c>
      <c r="AX367">
        <v>8</v>
      </c>
      <c r="AY367" t="s">
        <v>1581</v>
      </c>
      <c r="AZ367">
        <v>10</v>
      </c>
      <c r="BA367">
        <v>10</v>
      </c>
      <c r="BB367" t="s">
        <v>287</v>
      </c>
      <c r="BC367" t="s">
        <v>1585</v>
      </c>
      <c r="BD367" t="s">
        <v>1586</v>
      </c>
      <c r="BE367" t="s">
        <v>55</v>
      </c>
      <c r="BF367" t="s">
        <v>56</v>
      </c>
      <c r="BG367" t="s">
        <v>32</v>
      </c>
      <c r="BH367" t="s">
        <v>32</v>
      </c>
      <c r="BI367" t="s">
        <v>1270</v>
      </c>
      <c r="BJ367" t="s">
        <v>1271</v>
      </c>
      <c r="BK367" s="2">
        <v>223.01</v>
      </c>
      <c r="BL367" s="2">
        <v>-24.78</v>
      </c>
      <c r="BM367" s="2">
        <v>198.23</v>
      </c>
      <c r="BN367" s="2">
        <v>0</v>
      </c>
      <c r="BO367" s="2">
        <v>-14.87</v>
      </c>
      <c r="BP367" s="2">
        <v>0</v>
      </c>
      <c r="BQ367" s="2">
        <v>183.36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t="s">
        <v>32</v>
      </c>
      <c r="CL367" t="s">
        <v>2373</v>
      </c>
      <c r="CM367" t="s">
        <v>2377</v>
      </c>
      <c r="CN367" t="s">
        <v>2374</v>
      </c>
      <c r="CO367" t="s">
        <v>284</v>
      </c>
      <c r="CP367" t="b">
        <v>1</v>
      </c>
      <c r="CQ367" t="s">
        <v>2373</v>
      </c>
      <c r="CR367" t="b">
        <v>1</v>
      </c>
    </row>
    <row r="368" spans="1:96" x14ac:dyDescent="0.25">
      <c r="A368" t="s">
        <v>18</v>
      </c>
      <c r="B368" t="s">
        <v>1610</v>
      </c>
      <c r="C368" t="str">
        <f t="shared" si="5"/>
        <v>000001150003-2019-20191031Campagnano</v>
      </c>
      <c r="D368" t="s">
        <v>294</v>
      </c>
      <c r="E368" t="s">
        <v>295</v>
      </c>
      <c r="F368" t="s">
        <v>79</v>
      </c>
      <c r="G368" t="s">
        <v>1399</v>
      </c>
      <c r="H368" t="s">
        <v>1594</v>
      </c>
      <c r="I368" t="s">
        <v>1573</v>
      </c>
      <c r="J368" t="s">
        <v>1574</v>
      </c>
      <c r="K368" t="s">
        <v>1575</v>
      </c>
      <c r="L368" t="s">
        <v>1576</v>
      </c>
      <c r="M368" t="s">
        <v>1577</v>
      </c>
      <c r="N368" t="s">
        <v>1245</v>
      </c>
      <c r="O368" t="s">
        <v>1597</v>
      </c>
      <c r="P368" t="s">
        <v>1597</v>
      </c>
      <c r="Q368" t="s">
        <v>1352</v>
      </c>
      <c r="R368" t="s">
        <v>1578</v>
      </c>
      <c r="S368" t="s">
        <v>285</v>
      </c>
      <c r="T368" t="s">
        <v>286</v>
      </c>
      <c r="U368" t="s">
        <v>296</v>
      </c>
      <c r="V368" t="s">
        <v>296</v>
      </c>
      <c r="W368" t="s">
        <v>1608</v>
      </c>
      <c r="X368" t="s">
        <v>1305</v>
      </c>
      <c r="Y368" t="s">
        <v>1353</v>
      </c>
      <c r="Z368" t="s">
        <v>1579</v>
      </c>
      <c r="AA368" t="s">
        <v>1580</v>
      </c>
      <c r="AB368" t="s">
        <v>32</v>
      </c>
      <c r="AC368" t="s">
        <v>50</v>
      </c>
      <c r="AD368" t="s">
        <v>1308</v>
      </c>
      <c r="AE368" t="s">
        <v>284</v>
      </c>
      <c r="AF368" t="s">
        <v>1309</v>
      </c>
      <c r="AG368" t="s">
        <v>284</v>
      </c>
      <c r="AH368" t="s">
        <v>1581</v>
      </c>
      <c r="AI368" t="s">
        <v>1311</v>
      </c>
      <c r="AJ368" t="s">
        <v>1311</v>
      </c>
      <c r="AK368" t="s">
        <v>48</v>
      </c>
      <c r="AL368" t="s">
        <v>1258</v>
      </c>
      <c r="AM368" t="s">
        <v>1392</v>
      </c>
      <c r="AN368" t="s">
        <v>1393</v>
      </c>
      <c r="AO368" t="s">
        <v>1314</v>
      </c>
      <c r="AP368" t="s">
        <v>1315</v>
      </c>
      <c r="AQ368" t="s">
        <v>1590</v>
      </c>
      <c r="AR368" t="s">
        <v>1591</v>
      </c>
      <c r="AS368" t="s">
        <v>1582</v>
      </c>
      <c r="AT368" t="s">
        <v>1583</v>
      </c>
      <c r="AU368" t="s">
        <v>1584</v>
      </c>
      <c r="AV368" t="s">
        <v>287</v>
      </c>
      <c r="AW368" t="s">
        <v>288</v>
      </c>
      <c r="AX368">
        <v>8</v>
      </c>
      <c r="AY368" t="s">
        <v>1581</v>
      </c>
      <c r="AZ368">
        <v>10</v>
      </c>
      <c r="BA368">
        <v>10</v>
      </c>
      <c r="BB368" t="s">
        <v>287</v>
      </c>
      <c r="BC368" t="s">
        <v>1585</v>
      </c>
      <c r="BD368" t="s">
        <v>1586</v>
      </c>
      <c r="BE368" t="s">
        <v>55</v>
      </c>
      <c r="BF368" t="s">
        <v>56</v>
      </c>
      <c r="BG368" t="s">
        <v>32</v>
      </c>
      <c r="BH368" t="s">
        <v>32</v>
      </c>
      <c r="BI368" t="s">
        <v>1270</v>
      </c>
      <c r="BJ368" t="s">
        <v>1271</v>
      </c>
      <c r="BK368" s="2">
        <v>81.59</v>
      </c>
      <c r="BL368" s="2">
        <v>-8.61</v>
      </c>
      <c r="BM368" s="2">
        <v>72.98</v>
      </c>
      <c r="BN368" s="2">
        <v>0</v>
      </c>
      <c r="BO368" s="2">
        <v>-5.44</v>
      </c>
      <c r="BP368" s="2">
        <v>0</v>
      </c>
      <c r="BQ368" s="2">
        <v>67.540000000000006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t="s">
        <v>32</v>
      </c>
      <c r="CL368" t="s">
        <v>2373</v>
      </c>
      <c r="CM368" t="s">
        <v>2377</v>
      </c>
      <c r="CN368" t="s">
        <v>2374</v>
      </c>
      <c r="CO368" t="s">
        <v>284</v>
      </c>
      <c r="CP368" t="b">
        <v>1</v>
      </c>
      <c r="CQ368" t="s">
        <v>2373</v>
      </c>
      <c r="CR368" t="b">
        <v>1</v>
      </c>
    </row>
    <row r="369" spans="1:96" x14ac:dyDescent="0.25">
      <c r="A369" t="s">
        <v>18</v>
      </c>
      <c r="B369" t="s">
        <v>1610</v>
      </c>
      <c r="C369" t="str">
        <f t="shared" si="5"/>
        <v>000001150003-2019-20191031Campagnano</v>
      </c>
      <c r="D369" t="s">
        <v>294</v>
      </c>
      <c r="E369" t="s">
        <v>295</v>
      </c>
      <c r="F369" t="s">
        <v>79</v>
      </c>
      <c r="G369" t="s">
        <v>1399</v>
      </c>
      <c r="H369" t="s">
        <v>1594</v>
      </c>
      <c r="I369" t="s">
        <v>1573</v>
      </c>
      <c r="J369" t="s">
        <v>1574</v>
      </c>
      <c r="K369" t="s">
        <v>1575</v>
      </c>
      <c r="L369" t="s">
        <v>1576</v>
      </c>
      <c r="M369" t="s">
        <v>1577</v>
      </c>
      <c r="N369" t="s">
        <v>1245</v>
      </c>
      <c r="O369" t="s">
        <v>1598</v>
      </c>
      <c r="P369" t="s">
        <v>1598</v>
      </c>
      <c r="Q369" t="s">
        <v>1352</v>
      </c>
      <c r="R369" t="s">
        <v>1578</v>
      </c>
      <c r="S369" t="s">
        <v>285</v>
      </c>
      <c r="T369" t="s">
        <v>286</v>
      </c>
      <c r="U369" t="s">
        <v>296</v>
      </c>
      <c r="V369" t="s">
        <v>296</v>
      </c>
      <c r="W369" t="s">
        <v>1608</v>
      </c>
      <c r="X369" t="s">
        <v>1305</v>
      </c>
      <c r="Y369" t="s">
        <v>1353</v>
      </c>
      <c r="Z369" t="s">
        <v>1579</v>
      </c>
      <c r="AA369" t="s">
        <v>1580</v>
      </c>
      <c r="AB369" t="s">
        <v>32</v>
      </c>
      <c r="AC369" t="s">
        <v>50</v>
      </c>
      <c r="AD369" t="s">
        <v>1308</v>
      </c>
      <c r="AE369" t="s">
        <v>284</v>
      </c>
      <c r="AF369" t="s">
        <v>1309</v>
      </c>
      <c r="AG369" t="s">
        <v>284</v>
      </c>
      <c r="AH369" t="s">
        <v>1581</v>
      </c>
      <c r="AI369" t="s">
        <v>1311</v>
      </c>
      <c r="AJ369" t="s">
        <v>1311</v>
      </c>
      <c r="AK369" t="s">
        <v>48</v>
      </c>
      <c r="AL369" t="s">
        <v>1258</v>
      </c>
      <c r="AM369" t="s">
        <v>1392</v>
      </c>
      <c r="AN369" t="s">
        <v>1393</v>
      </c>
      <c r="AO369" t="s">
        <v>1314</v>
      </c>
      <c r="AP369" t="s">
        <v>1315</v>
      </c>
      <c r="AQ369" t="s">
        <v>1590</v>
      </c>
      <c r="AR369" t="s">
        <v>1591</v>
      </c>
      <c r="AS369" t="s">
        <v>1582</v>
      </c>
      <c r="AT369" t="s">
        <v>1583</v>
      </c>
      <c r="AU369" t="s">
        <v>1584</v>
      </c>
      <c r="AV369" t="s">
        <v>287</v>
      </c>
      <c r="AW369" t="s">
        <v>288</v>
      </c>
      <c r="AX369">
        <v>8</v>
      </c>
      <c r="AY369" t="s">
        <v>1581</v>
      </c>
      <c r="AZ369">
        <v>10</v>
      </c>
      <c r="BA369">
        <v>10</v>
      </c>
      <c r="BB369" t="s">
        <v>287</v>
      </c>
      <c r="BC369" t="s">
        <v>1585</v>
      </c>
      <c r="BD369" t="s">
        <v>1586</v>
      </c>
      <c r="BE369" t="s">
        <v>55</v>
      </c>
      <c r="BF369" t="s">
        <v>56</v>
      </c>
      <c r="BG369" t="s">
        <v>32</v>
      </c>
      <c r="BH369" t="s">
        <v>32</v>
      </c>
      <c r="BI369" t="s">
        <v>1270</v>
      </c>
      <c r="BJ369" t="s">
        <v>1271</v>
      </c>
      <c r="BK369" s="2">
        <v>252.08</v>
      </c>
      <c r="BL369" s="2">
        <v>-25.21</v>
      </c>
      <c r="BM369" s="2">
        <v>226.87</v>
      </c>
      <c r="BN369" s="2">
        <v>0</v>
      </c>
      <c r="BO369" s="2">
        <v>-16.809999999999999</v>
      </c>
      <c r="BP369" s="2">
        <v>0</v>
      </c>
      <c r="BQ369" s="2">
        <v>210.06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t="s">
        <v>32</v>
      </c>
      <c r="CL369" t="s">
        <v>2373</v>
      </c>
      <c r="CM369" t="s">
        <v>2377</v>
      </c>
      <c r="CN369" t="s">
        <v>2374</v>
      </c>
      <c r="CO369" t="s">
        <v>284</v>
      </c>
      <c r="CP369" t="b">
        <v>1</v>
      </c>
      <c r="CQ369" t="s">
        <v>2373</v>
      </c>
      <c r="CR369" t="b">
        <v>1</v>
      </c>
    </row>
    <row r="370" spans="1:96" x14ac:dyDescent="0.25">
      <c r="A370" t="s">
        <v>18</v>
      </c>
      <c r="B370" t="s">
        <v>1610</v>
      </c>
      <c r="C370" t="str">
        <f t="shared" si="5"/>
        <v>000001150003-2019-20191031Campagnano</v>
      </c>
      <c r="D370" t="s">
        <v>294</v>
      </c>
      <c r="E370" t="s">
        <v>295</v>
      </c>
      <c r="F370" t="s">
        <v>79</v>
      </c>
      <c r="G370" t="s">
        <v>1399</v>
      </c>
      <c r="H370" t="s">
        <v>1594</v>
      </c>
      <c r="I370" t="s">
        <v>1573</v>
      </c>
      <c r="J370" t="s">
        <v>1574</v>
      </c>
      <c r="K370" t="s">
        <v>1575</v>
      </c>
      <c r="L370" t="s">
        <v>1576</v>
      </c>
      <c r="M370" t="s">
        <v>1577</v>
      </c>
      <c r="N370" t="s">
        <v>1245</v>
      </c>
      <c r="O370" t="s">
        <v>1599</v>
      </c>
      <c r="P370" t="s">
        <v>1599</v>
      </c>
      <c r="Q370" t="s">
        <v>1352</v>
      </c>
      <c r="R370" t="s">
        <v>1578</v>
      </c>
      <c r="S370" t="s">
        <v>285</v>
      </c>
      <c r="T370" t="s">
        <v>286</v>
      </c>
      <c r="U370" t="s">
        <v>296</v>
      </c>
      <c r="V370" t="s">
        <v>296</v>
      </c>
      <c r="W370" t="s">
        <v>1608</v>
      </c>
      <c r="X370" t="s">
        <v>1305</v>
      </c>
      <c r="Y370" t="s">
        <v>1353</v>
      </c>
      <c r="Z370" t="s">
        <v>1579</v>
      </c>
      <c r="AA370" t="s">
        <v>1580</v>
      </c>
      <c r="AB370" t="s">
        <v>32</v>
      </c>
      <c r="AC370" t="s">
        <v>50</v>
      </c>
      <c r="AD370" t="s">
        <v>1308</v>
      </c>
      <c r="AE370" t="s">
        <v>284</v>
      </c>
      <c r="AF370" t="s">
        <v>1309</v>
      </c>
      <c r="AG370" t="s">
        <v>284</v>
      </c>
      <c r="AH370" t="s">
        <v>1581</v>
      </c>
      <c r="AI370" t="s">
        <v>1311</v>
      </c>
      <c r="AJ370" t="s">
        <v>1311</v>
      </c>
      <c r="AK370" t="s">
        <v>48</v>
      </c>
      <c r="AL370" t="s">
        <v>1258</v>
      </c>
      <c r="AM370" t="s">
        <v>1392</v>
      </c>
      <c r="AN370" t="s">
        <v>1393</v>
      </c>
      <c r="AO370" t="s">
        <v>1314</v>
      </c>
      <c r="AP370" t="s">
        <v>1315</v>
      </c>
      <c r="AQ370" t="s">
        <v>1590</v>
      </c>
      <c r="AR370" t="s">
        <v>1591</v>
      </c>
      <c r="AS370" t="s">
        <v>1582</v>
      </c>
      <c r="AT370" t="s">
        <v>1583</v>
      </c>
      <c r="AU370" t="s">
        <v>1584</v>
      </c>
      <c r="AV370" t="s">
        <v>287</v>
      </c>
      <c r="AW370" t="s">
        <v>288</v>
      </c>
      <c r="AX370">
        <v>8</v>
      </c>
      <c r="AY370" t="s">
        <v>1581</v>
      </c>
      <c r="AZ370">
        <v>10</v>
      </c>
      <c r="BA370">
        <v>10</v>
      </c>
      <c r="BB370" t="s">
        <v>287</v>
      </c>
      <c r="BC370" t="s">
        <v>1585</v>
      </c>
      <c r="BD370" t="s">
        <v>1586</v>
      </c>
      <c r="BE370" t="s">
        <v>55</v>
      </c>
      <c r="BF370" t="s">
        <v>56</v>
      </c>
      <c r="BG370" t="s">
        <v>32</v>
      </c>
      <c r="BH370" t="s">
        <v>32</v>
      </c>
      <c r="BI370" t="s">
        <v>1270</v>
      </c>
      <c r="BJ370" t="s">
        <v>1271</v>
      </c>
      <c r="BK370" s="2">
        <v>101.43</v>
      </c>
      <c r="BL370" s="2">
        <v>-9.58</v>
      </c>
      <c r="BM370" s="2">
        <v>91.85</v>
      </c>
      <c r="BN370" s="2">
        <v>0</v>
      </c>
      <c r="BO370" s="2">
        <v>-6.76</v>
      </c>
      <c r="BP370" s="2">
        <v>0</v>
      </c>
      <c r="BQ370" s="2">
        <v>85.089999999999989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t="s">
        <v>32</v>
      </c>
      <c r="CL370" t="s">
        <v>2373</v>
      </c>
      <c r="CM370" t="s">
        <v>2377</v>
      </c>
      <c r="CN370" t="s">
        <v>2374</v>
      </c>
      <c r="CO370" t="s">
        <v>284</v>
      </c>
      <c r="CP370" t="b">
        <v>1</v>
      </c>
      <c r="CQ370" t="s">
        <v>2373</v>
      </c>
      <c r="CR370" t="b">
        <v>1</v>
      </c>
    </row>
    <row r="371" spans="1:96" x14ac:dyDescent="0.25">
      <c r="A371" t="s">
        <v>18</v>
      </c>
      <c r="B371" t="s">
        <v>1610</v>
      </c>
      <c r="C371" t="str">
        <f t="shared" si="5"/>
        <v>000001150003-2019-20191031Campagnano</v>
      </c>
      <c r="D371" t="s">
        <v>294</v>
      </c>
      <c r="E371" t="s">
        <v>295</v>
      </c>
      <c r="F371" t="s">
        <v>79</v>
      </c>
      <c r="G371" t="s">
        <v>1399</v>
      </c>
      <c r="H371" t="s">
        <v>1594</v>
      </c>
      <c r="I371" t="s">
        <v>1573</v>
      </c>
      <c r="J371" t="s">
        <v>1574</v>
      </c>
      <c r="K371" t="s">
        <v>1575</v>
      </c>
      <c r="L371" t="s">
        <v>1576</v>
      </c>
      <c r="M371" t="s">
        <v>1577</v>
      </c>
      <c r="N371" t="s">
        <v>1245</v>
      </c>
      <c r="O371" t="s">
        <v>1403</v>
      </c>
      <c r="P371" t="s">
        <v>1403</v>
      </c>
      <c r="Q371" t="s">
        <v>1352</v>
      </c>
      <c r="R371" t="s">
        <v>1578</v>
      </c>
      <c r="S371" t="s">
        <v>285</v>
      </c>
      <c r="T371" t="s">
        <v>286</v>
      </c>
      <c r="U371" t="s">
        <v>296</v>
      </c>
      <c r="V371" t="s">
        <v>296</v>
      </c>
      <c r="W371" t="s">
        <v>1608</v>
      </c>
      <c r="X371" t="s">
        <v>1305</v>
      </c>
      <c r="Y371" t="s">
        <v>1353</v>
      </c>
      <c r="Z371" t="s">
        <v>1579</v>
      </c>
      <c r="AA371" t="s">
        <v>1580</v>
      </c>
      <c r="AB371" t="s">
        <v>32</v>
      </c>
      <c r="AC371" t="s">
        <v>50</v>
      </c>
      <c r="AD371" t="s">
        <v>1308</v>
      </c>
      <c r="AE371" t="s">
        <v>284</v>
      </c>
      <c r="AF371" t="s">
        <v>1309</v>
      </c>
      <c r="AG371" t="s">
        <v>284</v>
      </c>
      <c r="AH371" t="s">
        <v>1581</v>
      </c>
      <c r="AI371" t="s">
        <v>1311</v>
      </c>
      <c r="AJ371" t="s">
        <v>1311</v>
      </c>
      <c r="AK371" t="s">
        <v>48</v>
      </c>
      <c r="AL371" t="s">
        <v>1258</v>
      </c>
      <c r="AM371" t="s">
        <v>1392</v>
      </c>
      <c r="AN371" t="s">
        <v>1393</v>
      </c>
      <c r="AO371" t="s">
        <v>1314</v>
      </c>
      <c r="AP371" t="s">
        <v>1315</v>
      </c>
      <c r="AQ371" t="s">
        <v>1590</v>
      </c>
      <c r="AR371" t="s">
        <v>1591</v>
      </c>
      <c r="AS371" t="s">
        <v>1582</v>
      </c>
      <c r="AT371" t="s">
        <v>1583</v>
      </c>
      <c r="AU371" t="s">
        <v>1584</v>
      </c>
      <c r="AV371" t="s">
        <v>287</v>
      </c>
      <c r="AW371" t="s">
        <v>288</v>
      </c>
      <c r="AX371">
        <v>8</v>
      </c>
      <c r="AY371" t="s">
        <v>1581</v>
      </c>
      <c r="AZ371">
        <v>10</v>
      </c>
      <c r="BA371">
        <v>10</v>
      </c>
      <c r="BB371" t="s">
        <v>287</v>
      </c>
      <c r="BC371" t="s">
        <v>1585</v>
      </c>
      <c r="BD371" t="s">
        <v>1586</v>
      </c>
      <c r="BE371" t="s">
        <v>55</v>
      </c>
      <c r="BF371" t="s">
        <v>56</v>
      </c>
      <c r="BG371" t="s">
        <v>32</v>
      </c>
      <c r="BH371" t="s">
        <v>32</v>
      </c>
      <c r="BI371" t="s">
        <v>1270</v>
      </c>
      <c r="BJ371" t="s">
        <v>1271</v>
      </c>
      <c r="BK371" s="2">
        <v>60.25</v>
      </c>
      <c r="BL371" s="2">
        <v>-5.36</v>
      </c>
      <c r="BM371" s="2">
        <v>54.89</v>
      </c>
      <c r="BN371" s="2">
        <v>0</v>
      </c>
      <c r="BO371" s="2">
        <v>-4.0199999999999996</v>
      </c>
      <c r="BP371" s="2">
        <v>0</v>
      </c>
      <c r="BQ371" s="2">
        <v>50.87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t="s">
        <v>32</v>
      </c>
      <c r="CL371" t="s">
        <v>2373</v>
      </c>
      <c r="CM371" t="s">
        <v>2377</v>
      </c>
      <c r="CN371" t="s">
        <v>2374</v>
      </c>
      <c r="CO371" t="s">
        <v>284</v>
      </c>
      <c r="CP371" t="b">
        <v>1</v>
      </c>
      <c r="CQ371" t="s">
        <v>2373</v>
      </c>
      <c r="CR371" t="b">
        <v>1</v>
      </c>
    </row>
    <row r="372" spans="1:96" x14ac:dyDescent="0.25">
      <c r="A372" t="s">
        <v>18</v>
      </c>
      <c r="B372" t="s">
        <v>1610</v>
      </c>
      <c r="C372" t="str">
        <f t="shared" si="5"/>
        <v>000001150003-2019-20191031Campagnano</v>
      </c>
      <c r="D372" t="s">
        <v>294</v>
      </c>
      <c r="E372" t="s">
        <v>295</v>
      </c>
      <c r="F372" t="s">
        <v>79</v>
      </c>
      <c r="G372" t="s">
        <v>1399</v>
      </c>
      <c r="H372" t="s">
        <v>1594</v>
      </c>
      <c r="I372" t="s">
        <v>1573</v>
      </c>
      <c r="J372" t="s">
        <v>1574</v>
      </c>
      <c r="K372" t="s">
        <v>1575</v>
      </c>
      <c r="L372" t="s">
        <v>1576</v>
      </c>
      <c r="M372" t="s">
        <v>1577</v>
      </c>
      <c r="N372" t="s">
        <v>1245</v>
      </c>
      <c r="O372" t="s">
        <v>1600</v>
      </c>
      <c r="P372" t="s">
        <v>1600</v>
      </c>
      <c r="Q372" t="s">
        <v>1352</v>
      </c>
      <c r="R372" t="s">
        <v>1578</v>
      </c>
      <c r="S372" t="s">
        <v>285</v>
      </c>
      <c r="T372" t="s">
        <v>286</v>
      </c>
      <c r="U372" t="s">
        <v>296</v>
      </c>
      <c r="V372" t="s">
        <v>296</v>
      </c>
      <c r="W372" t="s">
        <v>1608</v>
      </c>
      <c r="X372" t="s">
        <v>1305</v>
      </c>
      <c r="Y372" t="s">
        <v>1353</v>
      </c>
      <c r="Z372" t="s">
        <v>1579</v>
      </c>
      <c r="AA372" t="s">
        <v>1580</v>
      </c>
      <c r="AB372" t="s">
        <v>32</v>
      </c>
      <c r="AC372" t="s">
        <v>50</v>
      </c>
      <c r="AD372" t="s">
        <v>1308</v>
      </c>
      <c r="AE372" t="s">
        <v>284</v>
      </c>
      <c r="AF372" t="s">
        <v>1309</v>
      </c>
      <c r="AG372" t="s">
        <v>284</v>
      </c>
      <c r="AH372" t="s">
        <v>1581</v>
      </c>
      <c r="AI372" t="s">
        <v>1311</v>
      </c>
      <c r="AJ372" t="s">
        <v>1311</v>
      </c>
      <c r="AK372" t="s">
        <v>48</v>
      </c>
      <c r="AL372" t="s">
        <v>1258</v>
      </c>
      <c r="AM372" t="s">
        <v>1392</v>
      </c>
      <c r="AN372" t="s">
        <v>1393</v>
      </c>
      <c r="AO372" t="s">
        <v>1314</v>
      </c>
      <c r="AP372" t="s">
        <v>1315</v>
      </c>
      <c r="AQ372" t="s">
        <v>1590</v>
      </c>
      <c r="AR372" t="s">
        <v>1591</v>
      </c>
      <c r="AS372" t="s">
        <v>1582</v>
      </c>
      <c r="AT372" t="s">
        <v>1583</v>
      </c>
      <c r="AU372" t="s">
        <v>1584</v>
      </c>
      <c r="AV372" t="s">
        <v>287</v>
      </c>
      <c r="AW372" t="s">
        <v>288</v>
      </c>
      <c r="AX372">
        <v>8</v>
      </c>
      <c r="AY372" t="s">
        <v>1581</v>
      </c>
      <c r="AZ372">
        <v>10</v>
      </c>
      <c r="BA372">
        <v>10</v>
      </c>
      <c r="BB372" t="s">
        <v>287</v>
      </c>
      <c r="BC372" t="s">
        <v>1585</v>
      </c>
      <c r="BD372" t="s">
        <v>1586</v>
      </c>
      <c r="BE372" t="s">
        <v>55</v>
      </c>
      <c r="BF372" t="s">
        <v>56</v>
      </c>
      <c r="BG372" t="s">
        <v>32</v>
      </c>
      <c r="BH372" t="s">
        <v>32</v>
      </c>
      <c r="BI372" t="s">
        <v>1270</v>
      </c>
      <c r="BJ372" t="s">
        <v>1271</v>
      </c>
      <c r="BK372" s="2">
        <v>137.49</v>
      </c>
      <c r="BL372" s="2">
        <v>-11.46</v>
      </c>
      <c r="BM372" s="2">
        <v>126.03</v>
      </c>
      <c r="BN372" s="2">
        <v>0</v>
      </c>
      <c r="BO372" s="2">
        <v>-9.17</v>
      </c>
      <c r="BP372" s="2">
        <v>0</v>
      </c>
      <c r="BQ372" s="2">
        <v>116.86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t="s">
        <v>32</v>
      </c>
      <c r="CL372" t="s">
        <v>2373</v>
      </c>
      <c r="CM372" t="s">
        <v>2377</v>
      </c>
      <c r="CN372" t="s">
        <v>2374</v>
      </c>
      <c r="CO372" t="s">
        <v>284</v>
      </c>
      <c r="CP372" t="b">
        <v>1</v>
      </c>
      <c r="CQ372" t="s">
        <v>2373</v>
      </c>
      <c r="CR372" t="b">
        <v>1</v>
      </c>
    </row>
    <row r="373" spans="1:96" x14ac:dyDescent="0.25">
      <c r="A373" t="s">
        <v>18</v>
      </c>
      <c r="B373" t="s">
        <v>1610</v>
      </c>
      <c r="C373" t="str">
        <f t="shared" si="5"/>
        <v>000001150003-2019-20191130Campagnano</v>
      </c>
      <c r="D373" t="s">
        <v>294</v>
      </c>
      <c r="E373" t="s">
        <v>295</v>
      </c>
      <c r="F373" t="s">
        <v>79</v>
      </c>
      <c r="G373" t="s">
        <v>1601</v>
      </c>
      <c r="H373" t="s">
        <v>1601</v>
      </c>
      <c r="I373" t="s">
        <v>1573</v>
      </c>
      <c r="J373" t="s">
        <v>1574</v>
      </c>
      <c r="K373" t="s">
        <v>1575</v>
      </c>
      <c r="L373" t="s">
        <v>1576</v>
      </c>
      <c r="M373" t="s">
        <v>1577</v>
      </c>
      <c r="N373" t="s">
        <v>1245</v>
      </c>
      <c r="O373" t="s">
        <v>1602</v>
      </c>
      <c r="P373" t="s">
        <v>1602</v>
      </c>
      <c r="Q373" t="s">
        <v>1352</v>
      </c>
      <c r="R373" t="s">
        <v>1578</v>
      </c>
      <c r="S373" t="s">
        <v>285</v>
      </c>
      <c r="T373" t="s">
        <v>286</v>
      </c>
      <c r="U373" t="s">
        <v>296</v>
      </c>
      <c r="V373" t="s">
        <v>296</v>
      </c>
      <c r="W373" t="s">
        <v>1608</v>
      </c>
      <c r="X373" t="s">
        <v>1305</v>
      </c>
      <c r="Y373" t="s">
        <v>1353</v>
      </c>
      <c r="Z373" t="s">
        <v>1579</v>
      </c>
      <c r="AA373" t="s">
        <v>1580</v>
      </c>
      <c r="AB373" t="s">
        <v>32</v>
      </c>
      <c r="AC373" t="s">
        <v>50</v>
      </c>
      <c r="AD373" t="s">
        <v>1308</v>
      </c>
      <c r="AE373" t="s">
        <v>284</v>
      </c>
      <c r="AF373" t="s">
        <v>1309</v>
      </c>
      <c r="AG373" t="s">
        <v>284</v>
      </c>
      <c r="AH373" t="s">
        <v>1581</v>
      </c>
      <c r="AI373" t="s">
        <v>1311</v>
      </c>
      <c r="AJ373" t="s">
        <v>1311</v>
      </c>
      <c r="AK373" t="s">
        <v>48</v>
      </c>
      <c r="AL373" t="s">
        <v>1258</v>
      </c>
      <c r="AM373" t="s">
        <v>1392</v>
      </c>
      <c r="AN373" t="s">
        <v>1393</v>
      </c>
      <c r="AO373" t="s">
        <v>1314</v>
      </c>
      <c r="AP373" t="s">
        <v>1315</v>
      </c>
      <c r="AQ373" t="s">
        <v>1590</v>
      </c>
      <c r="AR373" t="s">
        <v>1591</v>
      </c>
      <c r="AS373" t="s">
        <v>1582</v>
      </c>
      <c r="AT373" t="s">
        <v>1583</v>
      </c>
      <c r="AU373" t="s">
        <v>1584</v>
      </c>
      <c r="AV373" t="s">
        <v>287</v>
      </c>
      <c r="AW373" t="s">
        <v>288</v>
      </c>
      <c r="AX373">
        <v>8</v>
      </c>
      <c r="AY373" t="s">
        <v>1581</v>
      </c>
      <c r="AZ373">
        <v>10</v>
      </c>
      <c r="BA373">
        <v>10</v>
      </c>
      <c r="BB373" t="s">
        <v>287</v>
      </c>
      <c r="BC373" t="s">
        <v>1585</v>
      </c>
      <c r="BD373" t="s">
        <v>1586</v>
      </c>
      <c r="BE373" t="s">
        <v>55</v>
      </c>
      <c r="BF373" t="s">
        <v>56</v>
      </c>
      <c r="BG373" t="s">
        <v>32</v>
      </c>
      <c r="BH373" t="s">
        <v>32</v>
      </c>
      <c r="BI373" t="s">
        <v>1270</v>
      </c>
      <c r="BJ373" t="s">
        <v>1271</v>
      </c>
      <c r="BK373" s="2">
        <v>165.01</v>
      </c>
      <c r="BL373" s="2">
        <v>-12.83</v>
      </c>
      <c r="BM373" s="2">
        <v>152.18</v>
      </c>
      <c r="BN373" s="2">
        <v>0</v>
      </c>
      <c r="BO373" s="2">
        <v>-11</v>
      </c>
      <c r="BP373" s="2">
        <v>0</v>
      </c>
      <c r="BQ373" s="2">
        <v>141.18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t="s">
        <v>32</v>
      </c>
      <c r="CL373" t="s">
        <v>2373</v>
      </c>
      <c r="CM373" t="s">
        <v>2377</v>
      </c>
      <c r="CN373" t="s">
        <v>2374</v>
      </c>
      <c r="CO373" t="s">
        <v>284</v>
      </c>
      <c r="CP373" t="b">
        <v>1</v>
      </c>
      <c r="CQ373" t="s">
        <v>2373</v>
      </c>
      <c r="CR373" t="b">
        <v>1</v>
      </c>
    </row>
    <row r="374" spans="1:96" x14ac:dyDescent="0.25">
      <c r="A374" t="s">
        <v>18</v>
      </c>
      <c r="B374" t="s">
        <v>1610</v>
      </c>
      <c r="C374" t="str">
        <f t="shared" si="5"/>
        <v>000001150003-2019-20191231Campagnano</v>
      </c>
      <c r="D374" t="s">
        <v>294</v>
      </c>
      <c r="E374" t="s">
        <v>295</v>
      </c>
      <c r="F374" t="s">
        <v>79</v>
      </c>
      <c r="G374" t="s">
        <v>1404</v>
      </c>
      <c r="H374" t="s">
        <v>1404</v>
      </c>
      <c r="I374" t="s">
        <v>1573</v>
      </c>
      <c r="J374" t="s">
        <v>1574</v>
      </c>
      <c r="K374" t="s">
        <v>1575</v>
      </c>
      <c r="L374" t="s">
        <v>1576</v>
      </c>
      <c r="M374" t="s">
        <v>1577</v>
      </c>
      <c r="N374" t="s">
        <v>1245</v>
      </c>
      <c r="O374" t="s">
        <v>1405</v>
      </c>
      <c r="P374" t="s">
        <v>1405</v>
      </c>
      <c r="Q374" t="s">
        <v>1352</v>
      </c>
      <c r="R374" t="s">
        <v>1578</v>
      </c>
      <c r="S374" t="s">
        <v>285</v>
      </c>
      <c r="T374" t="s">
        <v>286</v>
      </c>
      <c r="U374" t="s">
        <v>296</v>
      </c>
      <c r="V374" t="s">
        <v>296</v>
      </c>
      <c r="W374" t="s">
        <v>1608</v>
      </c>
      <c r="X374" t="s">
        <v>1305</v>
      </c>
      <c r="Y374" t="s">
        <v>1353</v>
      </c>
      <c r="Z374" t="s">
        <v>1579</v>
      </c>
      <c r="AA374" t="s">
        <v>1580</v>
      </c>
      <c r="AB374" t="s">
        <v>32</v>
      </c>
      <c r="AC374" t="s">
        <v>50</v>
      </c>
      <c r="AD374" t="s">
        <v>1308</v>
      </c>
      <c r="AE374" t="s">
        <v>284</v>
      </c>
      <c r="AF374" t="s">
        <v>1309</v>
      </c>
      <c r="AG374" t="s">
        <v>284</v>
      </c>
      <c r="AH374" t="s">
        <v>1581</v>
      </c>
      <c r="AI374" t="s">
        <v>1311</v>
      </c>
      <c r="AJ374" t="s">
        <v>1311</v>
      </c>
      <c r="AK374" t="s">
        <v>48</v>
      </c>
      <c r="AL374" t="s">
        <v>1258</v>
      </c>
      <c r="AM374" t="s">
        <v>1392</v>
      </c>
      <c r="AN374" t="s">
        <v>1393</v>
      </c>
      <c r="AO374" t="s">
        <v>1314</v>
      </c>
      <c r="AP374" t="s">
        <v>1315</v>
      </c>
      <c r="AQ374" t="s">
        <v>1590</v>
      </c>
      <c r="AR374" t="s">
        <v>1591</v>
      </c>
      <c r="AS374" t="s">
        <v>1582</v>
      </c>
      <c r="AT374" t="s">
        <v>1583</v>
      </c>
      <c r="AU374" t="s">
        <v>1584</v>
      </c>
      <c r="AV374" t="s">
        <v>287</v>
      </c>
      <c r="AW374" t="s">
        <v>288</v>
      </c>
      <c r="AX374">
        <v>8</v>
      </c>
      <c r="AY374" t="s">
        <v>1581</v>
      </c>
      <c r="AZ374">
        <v>10</v>
      </c>
      <c r="BA374">
        <v>10</v>
      </c>
      <c r="BB374" t="s">
        <v>287</v>
      </c>
      <c r="BC374" t="s">
        <v>1585</v>
      </c>
      <c r="BD374" t="s">
        <v>1586</v>
      </c>
      <c r="BE374" t="s">
        <v>55</v>
      </c>
      <c r="BF374" t="s">
        <v>56</v>
      </c>
      <c r="BG374" t="s">
        <v>32</v>
      </c>
      <c r="BH374" t="s">
        <v>32</v>
      </c>
      <c r="BI374" t="s">
        <v>1270</v>
      </c>
      <c r="BJ374" t="s">
        <v>1271</v>
      </c>
      <c r="BK374" s="2">
        <v>214.38</v>
      </c>
      <c r="BL374" s="2">
        <v>-15.48</v>
      </c>
      <c r="BM374" s="2">
        <v>198.9</v>
      </c>
      <c r="BN374" s="2">
        <v>0</v>
      </c>
      <c r="BO374" s="2">
        <v>-14.29</v>
      </c>
      <c r="BP374" s="2">
        <v>0</v>
      </c>
      <c r="BQ374" s="2">
        <v>184.61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t="s">
        <v>32</v>
      </c>
      <c r="CL374" t="s">
        <v>2373</v>
      </c>
      <c r="CM374" t="s">
        <v>2377</v>
      </c>
      <c r="CN374" t="s">
        <v>2374</v>
      </c>
      <c r="CO374" t="s">
        <v>284</v>
      </c>
      <c r="CP374" t="b">
        <v>1</v>
      </c>
      <c r="CQ374" t="s">
        <v>2373</v>
      </c>
      <c r="CR374" t="b">
        <v>1</v>
      </c>
    </row>
    <row r="375" spans="1:96" x14ac:dyDescent="0.25">
      <c r="A375" t="s">
        <v>18</v>
      </c>
      <c r="B375" t="s">
        <v>1611</v>
      </c>
      <c r="C375" t="str">
        <f t="shared" si="5"/>
        <v>000001150003-2020-20200201Campagnano</v>
      </c>
      <c r="D375" t="s">
        <v>294</v>
      </c>
      <c r="E375" t="s">
        <v>295</v>
      </c>
      <c r="F375" t="s">
        <v>71</v>
      </c>
      <c r="G375" t="s">
        <v>1360</v>
      </c>
      <c r="H375" t="s">
        <v>1360</v>
      </c>
      <c r="I375" t="s">
        <v>1573</v>
      </c>
      <c r="J375" t="s">
        <v>1574</v>
      </c>
      <c r="K375" t="s">
        <v>1575</v>
      </c>
      <c r="L375" t="s">
        <v>1576</v>
      </c>
      <c r="M375" t="s">
        <v>1577</v>
      </c>
      <c r="N375" t="s">
        <v>1245</v>
      </c>
      <c r="O375" t="s">
        <v>1360</v>
      </c>
      <c r="P375" t="s">
        <v>1343</v>
      </c>
      <c r="Q375" t="s">
        <v>1352</v>
      </c>
      <c r="R375" t="s">
        <v>1578</v>
      </c>
      <c r="S375" t="s">
        <v>285</v>
      </c>
      <c r="T375" t="s">
        <v>286</v>
      </c>
      <c r="U375" t="s">
        <v>296</v>
      </c>
      <c r="V375" t="s">
        <v>296</v>
      </c>
      <c r="W375" t="s">
        <v>1608</v>
      </c>
      <c r="X375" t="s">
        <v>1305</v>
      </c>
      <c r="Y375" t="s">
        <v>1353</v>
      </c>
      <c r="Z375" t="s">
        <v>1579</v>
      </c>
      <c r="AA375" t="s">
        <v>1580</v>
      </c>
      <c r="AB375" t="s">
        <v>32</v>
      </c>
      <c r="AC375" t="s">
        <v>50</v>
      </c>
      <c r="AD375" t="s">
        <v>1308</v>
      </c>
      <c r="AE375" t="s">
        <v>284</v>
      </c>
      <c r="AF375" t="s">
        <v>1309</v>
      </c>
      <c r="AG375" t="s">
        <v>284</v>
      </c>
      <c r="AH375" t="s">
        <v>1581</v>
      </c>
      <c r="AI375" t="s">
        <v>1311</v>
      </c>
      <c r="AJ375" t="s">
        <v>1311</v>
      </c>
      <c r="AK375" t="s">
        <v>48</v>
      </c>
      <c r="AL375" t="s">
        <v>1258</v>
      </c>
      <c r="AM375" t="s">
        <v>1392</v>
      </c>
      <c r="AN375" t="s">
        <v>1393</v>
      </c>
      <c r="AO375" t="s">
        <v>1314</v>
      </c>
      <c r="AP375" t="s">
        <v>1315</v>
      </c>
      <c r="AQ375" t="s">
        <v>1590</v>
      </c>
      <c r="AR375" t="s">
        <v>1591</v>
      </c>
      <c r="AS375" t="s">
        <v>1582</v>
      </c>
      <c r="AT375" t="s">
        <v>1583</v>
      </c>
      <c r="AU375" t="s">
        <v>1584</v>
      </c>
      <c r="AV375" t="s">
        <v>287</v>
      </c>
      <c r="AW375" t="s">
        <v>288</v>
      </c>
      <c r="AX375">
        <v>8</v>
      </c>
      <c r="AY375" t="s">
        <v>1581</v>
      </c>
      <c r="AZ375">
        <v>10</v>
      </c>
      <c r="BA375">
        <v>10</v>
      </c>
      <c r="BB375" t="s">
        <v>287</v>
      </c>
      <c r="BC375" t="s">
        <v>1585</v>
      </c>
      <c r="BD375" t="s">
        <v>1586</v>
      </c>
      <c r="BE375" t="s">
        <v>55</v>
      </c>
      <c r="BF375" t="s">
        <v>56</v>
      </c>
      <c r="BG375" t="s">
        <v>32</v>
      </c>
      <c r="BH375" t="s">
        <v>32</v>
      </c>
      <c r="BI375" t="s">
        <v>1270</v>
      </c>
      <c r="BJ375" t="s">
        <v>1271</v>
      </c>
      <c r="BK375" s="2">
        <v>526.91</v>
      </c>
      <c r="BL375" s="2">
        <v>-32.200000000000003</v>
      </c>
      <c r="BM375" s="2">
        <v>494.71</v>
      </c>
      <c r="BN375" s="2">
        <v>0</v>
      </c>
      <c r="BO375" s="2">
        <v>-35.130000000000003</v>
      </c>
      <c r="BP375" s="2">
        <v>0</v>
      </c>
      <c r="BQ375" s="2">
        <v>459.58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t="s">
        <v>32</v>
      </c>
      <c r="CL375" t="s">
        <v>2373</v>
      </c>
      <c r="CM375" t="s">
        <v>2377</v>
      </c>
      <c r="CN375" t="s">
        <v>2374</v>
      </c>
      <c r="CO375" t="s">
        <v>284</v>
      </c>
      <c r="CP375" t="b">
        <v>1</v>
      </c>
      <c r="CQ375" t="s">
        <v>2373</v>
      </c>
      <c r="CR375" t="b">
        <v>1</v>
      </c>
    </row>
    <row r="376" spans="1:96" x14ac:dyDescent="0.25">
      <c r="A376" t="s">
        <v>18</v>
      </c>
      <c r="B376" t="s">
        <v>1611</v>
      </c>
      <c r="C376" t="str">
        <f t="shared" si="5"/>
        <v>000001150003-2020-20200331Campagnano</v>
      </c>
      <c r="D376" t="s">
        <v>294</v>
      </c>
      <c r="E376" t="s">
        <v>295</v>
      </c>
      <c r="F376" t="s">
        <v>71</v>
      </c>
      <c r="G376" t="s">
        <v>1604</v>
      </c>
      <c r="H376" t="s">
        <v>1604</v>
      </c>
      <c r="I376" t="s">
        <v>1573</v>
      </c>
      <c r="J376" t="s">
        <v>1574</v>
      </c>
      <c r="K376" t="s">
        <v>1575</v>
      </c>
      <c r="L376" t="s">
        <v>1576</v>
      </c>
      <c r="M376" t="s">
        <v>1577</v>
      </c>
      <c r="N376" t="s">
        <v>1245</v>
      </c>
      <c r="O376" t="s">
        <v>1605</v>
      </c>
      <c r="P376" t="s">
        <v>1605</v>
      </c>
      <c r="Q376" t="s">
        <v>1352</v>
      </c>
      <c r="R376" t="s">
        <v>1578</v>
      </c>
      <c r="S376" t="s">
        <v>285</v>
      </c>
      <c r="T376" t="s">
        <v>286</v>
      </c>
      <c r="U376" t="s">
        <v>296</v>
      </c>
      <c r="V376" t="s">
        <v>296</v>
      </c>
      <c r="W376" t="s">
        <v>1608</v>
      </c>
      <c r="X376" t="s">
        <v>1305</v>
      </c>
      <c r="Y376" t="s">
        <v>1353</v>
      </c>
      <c r="Z376" t="s">
        <v>1579</v>
      </c>
      <c r="AA376" t="s">
        <v>1580</v>
      </c>
      <c r="AB376" t="s">
        <v>32</v>
      </c>
      <c r="AC376" t="s">
        <v>50</v>
      </c>
      <c r="AD376" t="s">
        <v>1308</v>
      </c>
      <c r="AE376" t="s">
        <v>284</v>
      </c>
      <c r="AF376" t="s">
        <v>1309</v>
      </c>
      <c r="AG376" t="s">
        <v>284</v>
      </c>
      <c r="AH376" t="s">
        <v>1581</v>
      </c>
      <c r="AI376" t="s">
        <v>1311</v>
      </c>
      <c r="AJ376" t="s">
        <v>1311</v>
      </c>
      <c r="AK376" t="s">
        <v>48</v>
      </c>
      <c r="AL376" t="s">
        <v>1258</v>
      </c>
      <c r="AM376" t="s">
        <v>1392</v>
      </c>
      <c r="AN376" t="s">
        <v>1393</v>
      </c>
      <c r="AO376" t="s">
        <v>1314</v>
      </c>
      <c r="AP376" t="s">
        <v>1315</v>
      </c>
      <c r="AQ376" t="s">
        <v>1590</v>
      </c>
      <c r="AR376" t="s">
        <v>1591</v>
      </c>
      <c r="AS376" t="s">
        <v>1582</v>
      </c>
      <c r="AT376" t="s">
        <v>1583</v>
      </c>
      <c r="AU376" t="s">
        <v>1584</v>
      </c>
      <c r="AV376" t="s">
        <v>287</v>
      </c>
      <c r="AW376" t="s">
        <v>288</v>
      </c>
      <c r="AX376">
        <v>8</v>
      </c>
      <c r="AY376" t="s">
        <v>1581</v>
      </c>
      <c r="AZ376">
        <v>10</v>
      </c>
      <c r="BA376">
        <v>10</v>
      </c>
      <c r="BB376" t="s">
        <v>287</v>
      </c>
      <c r="BC376" t="s">
        <v>1585</v>
      </c>
      <c r="BD376" t="s">
        <v>1586</v>
      </c>
      <c r="BE376" t="s">
        <v>55</v>
      </c>
      <c r="BF376" t="s">
        <v>56</v>
      </c>
      <c r="BG376" t="s">
        <v>32</v>
      </c>
      <c r="BH376" t="s">
        <v>32</v>
      </c>
      <c r="BI376" t="s">
        <v>1270</v>
      </c>
      <c r="BJ376" t="s">
        <v>1271</v>
      </c>
      <c r="BK376" s="2">
        <v>88.72</v>
      </c>
      <c r="BL376" s="2">
        <v>-4.93</v>
      </c>
      <c r="BM376" s="2">
        <v>83.79</v>
      </c>
      <c r="BN376" s="2">
        <v>0</v>
      </c>
      <c r="BO376" s="2">
        <v>-5.91</v>
      </c>
      <c r="BP376" s="2">
        <v>0</v>
      </c>
      <c r="BQ376" s="2">
        <v>77.88000000000001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t="s">
        <v>32</v>
      </c>
      <c r="CL376" t="s">
        <v>2373</v>
      </c>
      <c r="CM376" t="s">
        <v>2377</v>
      </c>
      <c r="CN376" t="s">
        <v>2374</v>
      </c>
      <c r="CO376" t="s">
        <v>284</v>
      </c>
      <c r="CP376" t="b">
        <v>1</v>
      </c>
      <c r="CQ376" t="s">
        <v>2373</v>
      </c>
      <c r="CR376" t="b">
        <v>1</v>
      </c>
    </row>
    <row r="377" spans="1:96" x14ac:dyDescent="0.25">
      <c r="A377" t="s">
        <v>18</v>
      </c>
      <c r="B377" t="s">
        <v>1611</v>
      </c>
      <c r="C377" t="str">
        <f t="shared" si="5"/>
        <v>000001150003-2020-20200430Campagnano</v>
      </c>
      <c r="D377" t="s">
        <v>294</v>
      </c>
      <c r="E377" t="s">
        <v>295</v>
      </c>
      <c r="F377" t="s">
        <v>71</v>
      </c>
      <c r="G377" t="s">
        <v>1408</v>
      </c>
      <c r="H377" t="s">
        <v>1408</v>
      </c>
      <c r="I377" t="s">
        <v>1573</v>
      </c>
      <c r="J377" t="s">
        <v>1574</v>
      </c>
      <c r="K377" t="s">
        <v>1575</v>
      </c>
      <c r="L377" t="s">
        <v>1576</v>
      </c>
      <c r="M377" t="s">
        <v>1577</v>
      </c>
      <c r="N377" t="s">
        <v>1245</v>
      </c>
      <c r="O377" t="s">
        <v>1409</v>
      </c>
      <c r="P377" t="s">
        <v>1409</v>
      </c>
      <c r="Q377" t="s">
        <v>1352</v>
      </c>
      <c r="R377" t="s">
        <v>1578</v>
      </c>
      <c r="S377" t="s">
        <v>285</v>
      </c>
      <c r="T377" t="s">
        <v>286</v>
      </c>
      <c r="U377" t="s">
        <v>296</v>
      </c>
      <c r="V377" t="s">
        <v>296</v>
      </c>
      <c r="W377" t="s">
        <v>1608</v>
      </c>
      <c r="X377" t="s">
        <v>1305</v>
      </c>
      <c r="Y377" t="s">
        <v>1353</v>
      </c>
      <c r="Z377" t="s">
        <v>1579</v>
      </c>
      <c r="AA377" t="s">
        <v>1580</v>
      </c>
      <c r="AB377" t="s">
        <v>32</v>
      </c>
      <c r="AC377" t="s">
        <v>50</v>
      </c>
      <c r="AD377" t="s">
        <v>1308</v>
      </c>
      <c r="AE377" t="s">
        <v>284</v>
      </c>
      <c r="AF377" t="s">
        <v>1309</v>
      </c>
      <c r="AG377" t="s">
        <v>284</v>
      </c>
      <c r="AH377" t="s">
        <v>1581</v>
      </c>
      <c r="AI377" t="s">
        <v>1311</v>
      </c>
      <c r="AJ377" t="s">
        <v>1311</v>
      </c>
      <c r="AK377" t="s">
        <v>48</v>
      </c>
      <c r="AL377" t="s">
        <v>1258</v>
      </c>
      <c r="AM377" t="s">
        <v>1392</v>
      </c>
      <c r="AN377" t="s">
        <v>1393</v>
      </c>
      <c r="AO377" t="s">
        <v>1314</v>
      </c>
      <c r="AP377" t="s">
        <v>1315</v>
      </c>
      <c r="AQ377" t="s">
        <v>1590</v>
      </c>
      <c r="AR377" t="s">
        <v>1591</v>
      </c>
      <c r="AS377" t="s">
        <v>1582</v>
      </c>
      <c r="AT377" t="s">
        <v>1583</v>
      </c>
      <c r="AU377" t="s">
        <v>1584</v>
      </c>
      <c r="AV377" t="s">
        <v>287</v>
      </c>
      <c r="AW377" t="s">
        <v>288</v>
      </c>
      <c r="AX377">
        <v>8</v>
      </c>
      <c r="AY377" t="s">
        <v>1581</v>
      </c>
      <c r="AZ377">
        <v>10</v>
      </c>
      <c r="BA377">
        <v>10</v>
      </c>
      <c r="BB377" t="s">
        <v>287</v>
      </c>
      <c r="BC377" t="s">
        <v>1585</v>
      </c>
      <c r="BD377" t="s">
        <v>1586</v>
      </c>
      <c r="BE377" t="s">
        <v>55</v>
      </c>
      <c r="BF377" t="s">
        <v>56</v>
      </c>
      <c r="BG377" t="s">
        <v>32</v>
      </c>
      <c r="BH377" t="s">
        <v>32</v>
      </c>
      <c r="BI377" t="s">
        <v>1270</v>
      </c>
      <c r="BJ377" t="s">
        <v>1271</v>
      </c>
      <c r="BK377" s="2">
        <v>124.25</v>
      </c>
      <c r="BL377" s="2">
        <v>-6.21</v>
      </c>
      <c r="BM377" s="2">
        <v>118.04</v>
      </c>
      <c r="BN377" s="2">
        <v>0</v>
      </c>
      <c r="BO377" s="2">
        <v>-8.2799999999999994</v>
      </c>
      <c r="BP377" s="2">
        <v>0</v>
      </c>
      <c r="BQ377" s="2">
        <v>109.76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t="s">
        <v>32</v>
      </c>
      <c r="CL377" t="s">
        <v>2373</v>
      </c>
      <c r="CM377" t="s">
        <v>2377</v>
      </c>
      <c r="CN377" t="s">
        <v>2374</v>
      </c>
      <c r="CO377" t="s">
        <v>284</v>
      </c>
      <c r="CP377" t="b">
        <v>1</v>
      </c>
      <c r="CQ377" t="s">
        <v>2373</v>
      </c>
      <c r="CR377" t="b">
        <v>1</v>
      </c>
    </row>
    <row r="378" spans="1:96" x14ac:dyDescent="0.25">
      <c r="A378" t="s">
        <v>18</v>
      </c>
      <c r="B378" t="s">
        <v>1611</v>
      </c>
      <c r="C378" t="str">
        <f t="shared" si="5"/>
        <v>000001150003-2020-20200531Campagnano</v>
      </c>
      <c r="D378" t="s">
        <v>294</v>
      </c>
      <c r="E378" t="s">
        <v>295</v>
      </c>
      <c r="F378" t="s">
        <v>71</v>
      </c>
      <c r="G378" t="s">
        <v>1449</v>
      </c>
      <c r="H378" t="s">
        <v>1449</v>
      </c>
      <c r="I378" t="s">
        <v>1573</v>
      </c>
      <c r="J378" t="s">
        <v>1574</v>
      </c>
      <c r="K378" t="s">
        <v>1575</v>
      </c>
      <c r="L378" t="s">
        <v>1576</v>
      </c>
      <c r="M378" t="s">
        <v>1577</v>
      </c>
      <c r="N378" t="s">
        <v>1245</v>
      </c>
      <c r="O378" t="s">
        <v>1450</v>
      </c>
      <c r="P378" t="s">
        <v>1450</v>
      </c>
      <c r="Q378" t="s">
        <v>1352</v>
      </c>
      <c r="R378" t="s">
        <v>1578</v>
      </c>
      <c r="S378" t="s">
        <v>285</v>
      </c>
      <c r="T378" t="s">
        <v>286</v>
      </c>
      <c r="U378" t="s">
        <v>296</v>
      </c>
      <c r="V378" t="s">
        <v>296</v>
      </c>
      <c r="W378" t="s">
        <v>1608</v>
      </c>
      <c r="X378" t="s">
        <v>1305</v>
      </c>
      <c r="Y378" t="s">
        <v>1353</v>
      </c>
      <c r="Z378" t="s">
        <v>1579</v>
      </c>
      <c r="AA378" t="s">
        <v>1580</v>
      </c>
      <c r="AB378" t="s">
        <v>32</v>
      </c>
      <c r="AC378" t="s">
        <v>50</v>
      </c>
      <c r="AD378" t="s">
        <v>1308</v>
      </c>
      <c r="AE378" t="s">
        <v>284</v>
      </c>
      <c r="AF378" t="s">
        <v>1309</v>
      </c>
      <c r="AG378" t="s">
        <v>284</v>
      </c>
      <c r="AH378" t="s">
        <v>1581</v>
      </c>
      <c r="AI378" t="s">
        <v>1311</v>
      </c>
      <c r="AJ378" t="s">
        <v>1311</v>
      </c>
      <c r="AK378" t="s">
        <v>48</v>
      </c>
      <c r="AL378" t="s">
        <v>1258</v>
      </c>
      <c r="AM378" t="s">
        <v>1392</v>
      </c>
      <c r="AN378" t="s">
        <v>1393</v>
      </c>
      <c r="AO378" t="s">
        <v>1314</v>
      </c>
      <c r="AP378" t="s">
        <v>1315</v>
      </c>
      <c r="AQ378" t="s">
        <v>1590</v>
      </c>
      <c r="AR378" t="s">
        <v>1591</v>
      </c>
      <c r="AS378" t="s">
        <v>1582</v>
      </c>
      <c r="AT378" t="s">
        <v>1583</v>
      </c>
      <c r="AU378" t="s">
        <v>1584</v>
      </c>
      <c r="AV378" t="s">
        <v>287</v>
      </c>
      <c r="AW378" t="s">
        <v>288</v>
      </c>
      <c r="AX378">
        <v>8</v>
      </c>
      <c r="AY378" t="s">
        <v>1581</v>
      </c>
      <c r="AZ378">
        <v>10</v>
      </c>
      <c r="BA378">
        <v>10</v>
      </c>
      <c r="BB378" t="s">
        <v>287</v>
      </c>
      <c r="BC378" t="s">
        <v>1585</v>
      </c>
      <c r="BD378" t="s">
        <v>1586</v>
      </c>
      <c r="BE378" t="s">
        <v>55</v>
      </c>
      <c r="BF378" t="s">
        <v>56</v>
      </c>
      <c r="BG378" t="s">
        <v>32</v>
      </c>
      <c r="BH378" t="s">
        <v>32</v>
      </c>
      <c r="BI378" t="s">
        <v>1270</v>
      </c>
      <c r="BJ378" t="s">
        <v>1271</v>
      </c>
      <c r="BK378" s="2">
        <v>62.58</v>
      </c>
      <c r="BL378" s="2">
        <v>-2.78</v>
      </c>
      <c r="BM378" s="2">
        <v>59.8</v>
      </c>
      <c r="BN378" s="2">
        <v>0</v>
      </c>
      <c r="BO378" s="2">
        <v>-4.17</v>
      </c>
      <c r="BP378" s="2">
        <v>0</v>
      </c>
      <c r="BQ378" s="2">
        <v>55.63</v>
      </c>
      <c r="BR378" s="2">
        <v>0</v>
      </c>
      <c r="BS378" s="2">
        <v>0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t="s">
        <v>32</v>
      </c>
      <c r="CL378" t="s">
        <v>2373</v>
      </c>
      <c r="CM378" t="s">
        <v>2377</v>
      </c>
      <c r="CN378" t="s">
        <v>2374</v>
      </c>
      <c r="CO378" t="s">
        <v>284</v>
      </c>
      <c r="CP378" t="b">
        <v>1</v>
      </c>
      <c r="CQ378" t="s">
        <v>2373</v>
      </c>
      <c r="CR378" t="b">
        <v>1</v>
      </c>
    </row>
    <row r="379" spans="1:96" x14ac:dyDescent="0.25">
      <c r="A379" t="s">
        <v>18</v>
      </c>
      <c r="B379" t="s">
        <v>1611</v>
      </c>
      <c r="C379" t="str">
        <f t="shared" si="5"/>
        <v>000001150003-2020-20200630Campagnano</v>
      </c>
      <c r="D379" t="s">
        <v>294</v>
      </c>
      <c r="E379" t="s">
        <v>295</v>
      </c>
      <c r="F379" t="s">
        <v>71</v>
      </c>
      <c r="G379" t="s">
        <v>1349</v>
      </c>
      <c r="H379" t="s">
        <v>1349</v>
      </c>
      <c r="I379" t="s">
        <v>1573</v>
      </c>
      <c r="J379" t="s">
        <v>1574</v>
      </c>
      <c r="K379" t="s">
        <v>1575</v>
      </c>
      <c r="L379" t="s">
        <v>1576</v>
      </c>
      <c r="M379" t="s">
        <v>1577</v>
      </c>
      <c r="N379" t="s">
        <v>1245</v>
      </c>
      <c r="O379" t="s">
        <v>1350</v>
      </c>
      <c r="P379" t="s">
        <v>1350</v>
      </c>
      <c r="Q379" t="s">
        <v>1352</v>
      </c>
      <c r="R379" t="s">
        <v>1578</v>
      </c>
      <c r="S379" t="s">
        <v>285</v>
      </c>
      <c r="T379" t="s">
        <v>286</v>
      </c>
      <c r="U379" t="s">
        <v>296</v>
      </c>
      <c r="V379" t="s">
        <v>296</v>
      </c>
      <c r="W379" t="s">
        <v>1608</v>
      </c>
      <c r="X379" t="s">
        <v>1305</v>
      </c>
      <c r="Y379" t="s">
        <v>1353</v>
      </c>
      <c r="Z379" t="s">
        <v>1579</v>
      </c>
      <c r="AA379" t="s">
        <v>1580</v>
      </c>
      <c r="AB379" t="s">
        <v>32</v>
      </c>
      <c r="AC379" t="s">
        <v>50</v>
      </c>
      <c r="AD379" t="s">
        <v>1308</v>
      </c>
      <c r="AE379" t="s">
        <v>284</v>
      </c>
      <c r="AF379" t="s">
        <v>1309</v>
      </c>
      <c r="AG379" t="s">
        <v>284</v>
      </c>
      <c r="AH379" t="s">
        <v>1581</v>
      </c>
      <c r="AI379" t="s">
        <v>1311</v>
      </c>
      <c r="AJ379" t="s">
        <v>1311</v>
      </c>
      <c r="AK379" t="s">
        <v>48</v>
      </c>
      <c r="AL379" t="s">
        <v>1258</v>
      </c>
      <c r="AM379" t="s">
        <v>1392</v>
      </c>
      <c r="AN379" t="s">
        <v>1393</v>
      </c>
      <c r="AO379" t="s">
        <v>1314</v>
      </c>
      <c r="AP379" t="s">
        <v>1315</v>
      </c>
      <c r="AQ379" t="s">
        <v>1590</v>
      </c>
      <c r="AR379" t="s">
        <v>1591</v>
      </c>
      <c r="AS379" t="s">
        <v>1582</v>
      </c>
      <c r="AT379" t="s">
        <v>1583</v>
      </c>
      <c r="AU379" t="s">
        <v>1584</v>
      </c>
      <c r="AV379" t="s">
        <v>287</v>
      </c>
      <c r="AW379" t="s">
        <v>288</v>
      </c>
      <c r="AX379">
        <v>8</v>
      </c>
      <c r="AY379" t="s">
        <v>1581</v>
      </c>
      <c r="AZ379">
        <v>10</v>
      </c>
      <c r="BA379">
        <v>10</v>
      </c>
      <c r="BB379" t="s">
        <v>287</v>
      </c>
      <c r="BC379" t="s">
        <v>1585</v>
      </c>
      <c r="BD379" t="s">
        <v>1586</v>
      </c>
      <c r="BE379" t="s">
        <v>55</v>
      </c>
      <c r="BF379" t="s">
        <v>56</v>
      </c>
      <c r="BG379" t="s">
        <v>32</v>
      </c>
      <c r="BH379" t="s">
        <v>32</v>
      </c>
      <c r="BI379" t="s">
        <v>1270</v>
      </c>
      <c r="BJ379" t="s">
        <v>1271</v>
      </c>
      <c r="BK379" s="2">
        <v>178.79</v>
      </c>
      <c r="BL379" s="2">
        <v>-6.95</v>
      </c>
      <c r="BM379" s="2">
        <v>171.84</v>
      </c>
      <c r="BN379" s="2">
        <v>0</v>
      </c>
      <c r="BO379" s="2">
        <v>-11.92</v>
      </c>
      <c r="BP379" s="2">
        <v>0</v>
      </c>
      <c r="BQ379" s="2">
        <v>159.91999999999999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t="s">
        <v>32</v>
      </c>
      <c r="CL379" t="s">
        <v>2373</v>
      </c>
      <c r="CM379" t="s">
        <v>2377</v>
      </c>
      <c r="CN379" t="s">
        <v>2374</v>
      </c>
      <c r="CO379" t="s">
        <v>284</v>
      </c>
      <c r="CP379" t="b">
        <v>1</v>
      </c>
      <c r="CQ379" t="s">
        <v>2373</v>
      </c>
      <c r="CR379" t="b">
        <v>1</v>
      </c>
    </row>
    <row r="380" spans="1:96" x14ac:dyDescent="0.25">
      <c r="A380" t="s">
        <v>18</v>
      </c>
      <c r="B380" t="s">
        <v>1611</v>
      </c>
      <c r="C380" t="str">
        <f t="shared" si="5"/>
        <v>000001150003-2020-20200831Campagnano</v>
      </c>
      <c r="D380" t="s">
        <v>294</v>
      </c>
      <c r="E380" t="s">
        <v>295</v>
      </c>
      <c r="F380" t="s">
        <v>71</v>
      </c>
      <c r="G380" t="s">
        <v>1432</v>
      </c>
      <c r="H380" t="s">
        <v>1432</v>
      </c>
      <c r="I380" t="s">
        <v>1573</v>
      </c>
      <c r="J380" t="s">
        <v>1574</v>
      </c>
      <c r="K380" t="s">
        <v>1575</v>
      </c>
      <c r="L380" t="s">
        <v>1576</v>
      </c>
      <c r="M380" t="s">
        <v>1577</v>
      </c>
      <c r="N380" t="s">
        <v>1245</v>
      </c>
      <c r="O380" t="s">
        <v>1433</v>
      </c>
      <c r="P380" t="s">
        <v>1433</v>
      </c>
      <c r="Q380" t="s">
        <v>1352</v>
      </c>
      <c r="R380" t="s">
        <v>1578</v>
      </c>
      <c r="S380" t="s">
        <v>285</v>
      </c>
      <c r="T380" t="s">
        <v>286</v>
      </c>
      <c r="U380" t="s">
        <v>296</v>
      </c>
      <c r="V380" t="s">
        <v>296</v>
      </c>
      <c r="W380" t="s">
        <v>1608</v>
      </c>
      <c r="X380" t="s">
        <v>1305</v>
      </c>
      <c r="Y380" t="s">
        <v>1353</v>
      </c>
      <c r="Z380" t="s">
        <v>1579</v>
      </c>
      <c r="AA380" t="s">
        <v>1580</v>
      </c>
      <c r="AB380" t="s">
        <v>32</v>
      </c>
      <c r="AC380" t="s">
        <v>50</v>
      </c>
      <c r="AD380" t="s">
        <v>1308</v>
      </c>
      <c r="AE380" t="s">
        <v>284</v>
      </c>
      <c r="AF380" t="s">
        <v>1309</v>
      </c>
      <c r="AG380" t="s">
        <v>284</v>
      </c>
      <c r="AH380" t="s">
        <v>1581</v>
      </c>
      <c r="AI380" t="s">
        <v>1311</v>
      </c>
      <c r="AJ380" t="s">
        <v>1311</v>
      </c>
      <c r="AK380" t="s">
        <v>48</v>
      </c>
      <c r="AL380" t="s">
        <v>1258</v>
      </c>
      <c r="AM380" t="s">
        <v>1392</v>
      </c>
      <c r="AN380" t="s">
        <v>1393</v>
      </c>
      <c r="AO380" t="s">
        <v>1314</v>
      </c>
      <c r="AP380" t="s">
        <v>1315</v>
      </c>
      <c r="AQ380" t="s">
        <v>1590</v>
      </c>
      <c r="AR380" t="s">
        <v>1591</v>
      </c>
      <c r="AS380" t="s">
        <v>1582</v>
      </c>
      <c r="AT380" t="s">
        <v>1583</v>
      </c>
      <c r="AU380" t="s">
        <v>1584</v>
      </c>
      <c r="AV380" t="s">
        <v>287</v>
      </c>
      <c r="AW380" t="s">
        <v>288</v>
      </c>
      <c r="AX380">
        <v>8</v>
      </c>
      <c r="AY380" t="s">
        <v>1581</v>
      </c>
      <c r="AZ380">
        <v>10</v>
      </c>
      <c r="BA380">
        <v>10</v>
      </c>
      <c r="BB380" t="s">
        <v>287</v>
      </c>
      <c r="BC380" t="s">
        <v>1585</v>
      </c>
      <c r="BD380" t="s">
        <v>1586</v>
      </c>
      <c r="BE380" t="s">
        <v>55</v>
      </c>
      <c r="BF380" t="s">
        <v>56</v>
      </c>
      <c r="BG380" t="s">
        <v>32</v>
      </c>
      <c r="BH380" t="s">
        <v>32</v>
      </c>
      <c r="BI380" t="s">
        <v>1270</v>
      </c>
      <c r="BJ380" t="s">
        <v>1271</v>
      </c>
      <c r="BK380" s="2">
        <v>597.42999999999995</v>
      </c>
      <c r="BL380" s="2">
        <v>-16.600000000000001</v>
      </c>
      <c r="BM380" s="2">
        <v>580.83000000000004</v>
      </c>
      <c r="BN380" s="2">
        <v>0</v>
      </c>
      <c r="BO380" s="2">
        <v>-39.83</v>
      </c>
      <c r="BP380" s="2">
        <v>0</v>
      </c>
      <c r="BQ380" s="2">
        <v>541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t="s">
        <v>32</v>
      </c>
      <c r="CL380" t="s">
        <v>2373</v>
      </c>
      <c r="CM380" t="s">
        <v>2377</v>
      </c>
      <c r="CN380" t="s">
        <v>2374</v>
      </c>
      <c r="CO380" t="s">
        <v>284</v>
      </c>
      <c r="CP380" t="b">
        <v>1</v>
      </c>
      <c r="CQ380" t="s">
        <v>2373</v>
      </c>
      <c r="CR380" t="b">
        <v>1</v>
      </c>
    </row>
    <row r="381" spans="1:96" x14ac:dyDescent="0.25">
      <c r="A381" t="s">
        <v>18</v>
      </c>
      <c r="B381" t="s">
        <v>1611</v>
      </c>
      <c r="C381" t="str">
        <f t="shared" si="5"/>
        <v>000001150003-2020-20200930Campagnano</v>
      </c>
      <c r="D381" t="s">
        <v>294</v>
      </c>
      <c r="E381" t="s">
        <v>295</v>
      </c>
      <c r="F381" t="s">
        <v>71</v>
      </c>
      <c r="G381" t="s">
        <v>1413</v>
      </c>
      <c r="H381" t="s">
        <v>1413</v>
      </c>
      <c r="I381" t="s">
        <v>1573</v>
      </c>
      <c r="J381" t="s">
        <v>1574</v>
      </c>
      <c r="K381" t="s">
        <v>1575</v>
      </c>
      <c r="L381" t="s">
        <v>1576</v>
      </c>
      <c r="M381" t="s">
        <v>1577</v>
      </c>
      <c r="N381" t="s">
        <v>1245</v>
      </c>
      <c r="O381" t="s">
        <v>1414</v>
      </c>
      <c r="P381" t="s">
        <v>1414</v>
      </c>
      <c r="Q381" t="s">
        <v>1352</v>
      </c>
      <c r="R381" t="s">
        <v>1578</v>
      </c>
      <c r="S381" t="s">
        <v>285</v>
      </c>
      <c r="T381" t="s">
        <v>286</v>
      </c>
      <c r="U381" t="s">
        <v>296</v>
      </c>
      <c r="V381" t="s">
        <v>296</v>
      </c>
      <c r="W381" t="s">
        <v>1608</v>
      </c>
      <c r="X381" t="s">
        <v>1305</v>
      </c>
      <c r="Y381" t="s">
        <v>1353</v>
      </c>
      <c r="Z381" t="s">
        <v>1579</v>
      </c>
      <c r="AA381" t="s">
        <v>1580</v>
      </c>
      <c r="AB381" t="s">
        <v>32</v>
      </c>
      <c r="AC381" t="s">
        <v>50</v>
      </c>
      <c r="AD381" t="s">
        <v>1308</v>
      </c>
      <c r="AE381" t="s">
        <v>284</v>
      </c>
      <c r="AF381" t="s">
        <v>1309</v>
      </c>
      <c r="AG381" t="s">
        <v>284</v>
      </c>
      <c r="AH381" t="s">
        <v>1581</v>
      </c>
      <c r="AI381" t="s">
        <v>1311</v>
      </c>
      <c r="AJ381" t="s">
        <v>1311</v>
      </c>
      <c r="AK381" t="s">
        <v>48</v>
      </c>
      <c r="AL381" t="s">
        <v>1258</v>
      </c>
      <c r="AM381" t="s">
        <v>1392</v>
      </c>
      <c r="AN381" t="s">
        <v>1393</v>
      </c>
      <c r="AO381" t="s">
        <v>1314</v>
      </c>
      <c r="AP381" t="s">
        <v>1315</v>
      </c>
      <c r="AQ381" t="s">
        <v>1590</v>
      </c>
      <c r="AR381" t="s">
        <v>1591</v>
      </c>
      <c r="AS381" t="s">
        <v>1582</v>
      </c>
      <c r="AT381" t="s">
        <v>1583</v>
      </c>
      <c r="AU381" t="s">
        <v>1584</v>
      </c>
      <c r="AV381" t="s">
        <v>287</v>
      </c>
      <c r="AW381" t="s">
        <v>288</v>
      </c>
      <c r="AX381">
        <v>8</v>
      </c>
      <c r="AY381" t="s">
        <v>1581</v>
      </c>
      <c r="AZ381">
        <v>10</v>
      </c>
      <c r="BA381">
        <v>10</v>
      </c>
      <c r="BB381" t="s">
        <v>287</v>
      </c>
      <c r="BC381" t="s">
        <v>1585</v>
      </c>
      <c r="BD381" t="s">
        <v>1586</v>
      </c>
      <c r="BE381" t="s">
        <v>55</v>
      </c>
      <c r="BF381" t="s">
        <v>56</v>
      </c>
      <c r="BG381" t="s">
        <v>32</v>
      </c>
      <c r="BH381" t="s">
        <v>32</v>
      </c>
      <c r="BI381" t="s">
        <v>1270</v>
      </c>
      <c r="BJ381" t="s">
        <v>1271</v>
      </c>
      <c r="BK381" s="2">
        <v>76.28</v>
      </c>
      <c r="BL381" s="2">
        <v>-1.7</v>
      </c>
      <c r="BM381" s="2">
        <v>74.58</v>
      </c>
      <c r="BN381" s="2">
        <v>0</v>
      </c>
      <c r="BO381" s="2">
        <v>-5.09</v>
      </c>
      <c r="BP381" s="2">
        <v>0</v>
      </c>
      <c r="BQ381" s="2">
        <v>69.489999999999995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t="s">
        <v>32</v>
      </c>
      <c r="CL381" t="s">
        <v>2373</v>
      </c>
      <c r="CM381" t="s">
        <v>2377</v>
      </c>
      <c r="CN381" t="s">
        <v>2374</v>
      </c>
      <c r="CO381" t="s">
        <v>284</v>
      </c>
      <c r="CP381" t="b">
        <v>1</v>
      </c>
      <c r="CQ381" t="s">
        <v>2373</v>
      </c>
      <c r="CR381" t="b">
        <v>1</v>
      </c>
    </row>
    <row r="382" spans="1:96" x14ac:dyDescent="0.25">
      <c r="A382" t="s">
        <v>18</v>
      </c>
      <c r="B382" t="s">
        <v>1611</v>
      </c>
      <c r="C382" t="str">
        <f t="shared" si="5"/>
        <v>000001150003-2020-20201031Campagnano</v>
      </c>
      <c r="D382" t="s">
        <v>294</v>
      </c>
      <c r="E382" t="s">
        <v>295</v>
      </c>
      <c r="F382" t="s">
        <v>71</v>
      </c>
      <c r="G382" t="s">
        <v>1361</v>
      </c>
      <c r="H382" t="s">
        <v>1361</v>
      </c>
      <c r="I382" t="s">
        <v>1573</v>
      </c>
      <c r="J382" t="s">
        <v>1574</v>
      </c>
      <c r="K382" t="s">
        <v>1575</v>
      </c>
      <c r="L382" t="s">
        <v>1576</v>
      </c>
      <c r="M382" t="s">
        <v>1577</v>
      </c>
      <c r="N382" t="s">
        <v>1245</v>
      </c>
      <c r="O382" t="s">
        <v>1362</v>
      </c>
      <c r="P382" t="s">
        <v>1362</v>
      </c>
      <c r="Q382" t="s">
        <v>1352</v>
      </c>
      <c r="R382" t="s">
        <v>1578</v>
      </c>
      <c r="S382" t="s">
        <v>285</v>
      </c>
      <c r="T382" t="s">
        <v>286</v>
      </c>
      <c r="U382" t="s">
        <v>296</v>
      </c>
      <c r="V382" t="s">
        <v>296</v>
      </c>
      <c r="W382" t="s">
        <v>1608</v>
      </c>
      <c r="X382" t="s">
        <v>1305</v>
      </c>
      <c r="Y382" t="s">
        <v>1353</v>
      </c>
      <c r="Z382" t="s">
        <v>1579</v>
      </c>
      <c r="AA382" t="s">
        <v>1580</v>
      </c>
      <c r="AB382" t="s">
        <v>32</v>
      </c>
      <c r="AC382" t="s">
        <v>50</v>
      </c>
      <c r="AD382" t="s">
        <v>1308</v>
      </c>
      <c r="AE382" t="s">
        <v>284</v>
      </c>
      <c r="AF382" t="s">
        <v>1309</v>
      </c>
      <c r="AG382" t="s">
        <v>284</v>
      </c>
      <c r="AH382" t="s">
        <v>1581</v>
      </c>
      <c r="AI382" t="s">
        <v>1311</v>
      </c>
      <c r="AJ382" t="s">
        <v>1311</v>
      </c>
      <c r="AK382" t="s">
        <v>48</v>
      </c>
      <c r="AL382" t="s">
        <v>1258</v>
      </c>
      <c r="AM382" t="s">
        <v>1392</v>
      </c>
      <c r="AN382" t="s">
        <v>1393</v>
      </c>
      <c r="AO382" t="s">
        <v>1314</v>
      </c>
      <c r="AP382" t="s">
        <v>1315</v>
      </c>
      <c r="AQ382" t="s">
        <v>1590</v>
      </c>
      <c r="AR382" t="s">
        <v>1591</v>
      </c>
      <c r="AS382" t="s">
        <v>1582</v>
      </c>
      <c r="AT382" t="s">
        <v>1583</v>
      </c>
      <c r="AU382" t="s">
        <v>1584</v>
      </c>
      <c r="AV382" t="s">
        <v>287</v>
      </c>
      <c r="AW382" t="s">
        <v>288</v>
      </c>
      <c r="AX382">
        <v>8</v>
      </c>
      <c r="AY382" t="s">
        <v>1581</v>
      </c>
      <c r="AZ382">
        <v>10</v>
      </c>
      <c r="BA382">
        <v>10</v>
      </c>
      <c r="BB382" t="s">
        <v>287</v>
      </c>
      <c r="BC382" t="s">
        <v>1585</v>
      </c>
      <c r="BD382" t="s">
        <v>1586</v>
      </c>
      <c r="BE382" t="s">
        <v>55</v>
      </c>
      <c r="BF382" t="s">
        <v>56</v>
      </c>
      <c r="BG382" t="s">
        <v>32</v>
      </c>
      <c r="BH382" t="s">
        <v>32</v>
      </c>
      <c r="BI382" t="s">
        <v>1270</v>
      </c>
      <c r="BJ382" t="s">
        <v>1271</v>
      </c>
      <c r="BK382" s="2">
        <v>276.39</v>
      </c>
      <c r="BL382" s="2">
        <v>-4.6100000000000003</v>
      </c>
      <c r="BM382" s="2">
        <v>271.77999999999997</v>
      </c>
      <c r="BN382" s="2">
        <v>0</v>
      </c>
      <c r="BO382" s="2">
        <v>-18.43</v>
      </c>
      <c r="BP382" s="2">
        <v>0</v>
      </c>
      <c r="BQ382" s="2">
        <v>253.35</v>
      </c>
      <c r="BR382" s="2">
        <v>0</v>
      </c>
      <c r="BS382" s="2">
        <v>0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t="s">
        <v>32</v>
      </c>
      <c r="CL382" t="s">
        <v>2373</v>
      </c>
      <c r="CM382" t="s">
        <v>2377</v>
      </c>
      <c r="CN382" t="s">
        <v>2374</v>
      </c>
      <c r="CO382" t="s">
        <v>284</v>
      </c>
      <c r="CP382" t="b">
        <v>1</v>
      </c>
      <c r="CQ382" t="s">
        <v>2373</v>
      </c>
      <c r="CR382" t="b">
        <v>1</v>
      </c>
    </row>
    <row r="383" spans="1:96" x14ac:dyDescent="0.25">
      <c r="A383" t="s">
        <v>18</v>
      </c>
      <c r="B383" t="s">
        <v>1611</v>
      </c>
      <c r="C383" t="str">
        <f t="shared" si="5"/>
        <v>000001150003-2020-20201130Campagnano</v>
      </c>
      <c r="D383" t="s">
        <v>294</v>
      </c>
      <c r="E383" t="s">
        <v>295</v>
      </c>
      <c r="F383" t="s">
        <v>71</v>
      </c>
      <c r="G383" t="s">
        <v>1444</v>
      </c>
      <c r="H383" t="s">
        <v>1444</v>
      </c>
      <c r="I383" t="s">
        <v>1573</v>
      </c>
      <c r="J383" t="s">
        <v>1574</v>
      </c>
      <c r="K383" t="s">
        <v>1575</v>
      </c>
      <c r="L383" t="s">
        <v>1576</v>
      </c>
      <c r="M383" t="s">
        <v>1577</v>
      </c>
      <c r="N383" t="s">
        <v>1245</v>
      </c>
      <c r="O383" t="s">
        <v>1445</v>
      </c>
      <c r="P383" t="s">
        <v>1445</v>
      </c>
      <c r="Q383" t="s">
        <v>1352</v>
      </c>
      <c r="R383" t="s">
        <v>1578</v>
      </c>
      <c r="S383" t="s">
        <v>285</v>
      </c>
      <c r="T383" t="s">
        <v>286</v>
      </c>
      <c r="U383" t="s">
        <v>296</v>
      </c>
      <c r="V383" t="s">
        <v>296</v>
      </c>
      <c r="W383" t="s">
        <v>1608</v>
      </c>
      <c r="X383" t="s">
        <v>1305</v>
      </c>
      <c r="Y383" t="s">
        <v>1353</v>
      </c>
      <c r="Z383" t="s">
        <v>1579</v>
      </c>
      <c r="AA383" t="s">
        <v>1580</v>
      </c>
      <c r="AB383" t="s">
        <v>32</v>
      </c>
      <c r="AC383" t="s">
        <v>50</v>
      </c>
      <c r="AD383" t="s">
        <v>1308</v>
      </c>
      <c r="AE383" t="s">
        <v>284</v>
      </c>
      <c r="AF383" t="s">
        <v>1309</v>
      </c>
      <c r="AG383" t="s">
        <v>284</v>
      </c>
      <c r="AH383" t="s">
        <v>1581</v>
      </c>
      <c r="AI383" t="s">
        <v>1311</v>
      </c>
      <c r="AJ383" t="s">
        <v>1311</v>
      </c>
      <c r="AK383" t="s">
        <v>48</v>
      </c>
      <c r="AL383" t="s">
        <v>1258</v>
      </c>
      <c r="AM383" t="s">
        <v>1392</v>
      </c>
      <c r="AN383" t="s">
        <v>1393</v>
      </c>
      <c r="AO383" t="s">
        <v>1314</v>
      </c>
      <c r="AP383" t="s">
        <v>1315</v>
      </c>
      <c r="AQ383" t="s">
        <v>1590</v>
      </c>
      <c r="AR383" t="s">
        <v>1591</v>
      </c>
      <c r="AS383" t="s">
        <v>1582</v>
      </c>
      <c r="AT383" t="s">
        <v>1583</v>
      </c>
      <c r="AU383" t="s">
        <v>1584</v>
      </c>
      <c r="AV383" t="s">
        <v>287</v>
      </c>
      <c r="AW383" t="s">
        <v>288</v>
      </c>
      <c r="AX383">
        <v>8</v>
      </c>
      <c r="AY383" t="s">
        <v>1581</v>
      </c>
      <c r="AZ383">
        <v>10</v>
      </c>
      <c r="BA383">
        <v>10</v>
      </c>
      <c r="BB383" t="s">
        <v>287</v>
      </c>
      <c r="BC383" t="s">
        <v>1585</v>
      </c>
      <c r="BD383" t="s">
        <v>1586</v>
      </c>
      <c r="BE383" t="s">
        <v>55</v>
      </c>
      <c r="BF383" t="s">
        <v>56</v>
      </c>
      <c r="BG383" t="s">
        <v>32</v>
      </c>
      <c r="BH383" t="s">
        <v>32</v>
      </c>
      <c r="BI383" t="s">
        <v>1270</v>
      </c>
      <c r="BJ383" t="s">
        <v>1271</v>
      </c>
      <c r="BK383" s="2">
        <v>124.83</v>
      </c>
      <c r="BL383" s="2">
        <v>-1.39</v>
      </c>
      <c r="BM383" s="2">
        <v>123.44</v>
      </c>
      <c r="BN383" s="2">
        <v>0</v>
      </c>
      <c r="BO383" s="2">
        <v>-8.32</v>
      </c>
      <c r="BP383" s="2">
        <v>0</v>
      </c>
      <c r="BQ383" s="2">
        <v>115.12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t="s">
        <v>32</v>
      </c>
      <c r="CL383" t="s">
        <v>2373</v>
      </c>
      <c r="CM383" t="s">
        <v>2377</v>
      </c>
      <c r="CN383" t="s">
        <v>2374</v>
      </c>
      <c r="CO383" t="s">
        <v>284</v>
      </c>
      <c r="CP383" t="b">
        <v>1</v>
      </c>
      <c r="CQ383" t="s">
        <v>2373</v>
      </c>
      <c r="CR383" t="b">
        <v>1</v>
      </c>
    </row>
    <row r="384" spans="1:96" x14ac:dyDescent="0.25">
      <c r="A384" t="s">
        <v>18</v>
      </c>
      <c r="B384" t="s">
        <v>1612</v>
      </c>
      <c r="C384" t="str">
        <f t="shared" si="5"/>
        <v>000001150003-2021-20210228Campagnano</v>
      </c>
      <c r="D384" t="s">
        <v>294</v>
      </c>
      <c r="E384" t="s">
        <v>295</v>
      </c>
      <c r="F384" t="s">
        <v>76</v>
      </c>
      <c r="G384" t="s">
        <v>1435</v>
      </c>
      <c r="H384" t="s">
        <v>1435</v>
      </c>
      <c r="I384" t="s">
        <v>1573</v>
      </c>
      <c r="J384" t="s">
        <v>1574</v>
      </c>
      <c r="K384" t="s">
        <v>1575</v>
      </c>
      <c r="L384" t="s">
        <v>1576</v>
      </c>
      <c r="M384" t="s">
        <v>1577</v>
      </c>
      <c r="N384" t="s">
        <v>1245</v>
      </c>
      <c r="O384" t="s">
        <v>1417</v>
      </c>
      <c r="P384" t="s">
        <v>1417</v>
      </c>
      <c r="Q384" t="s">
        <v>1352</v>
      </c>
      <c r="R384" t="s">
        <v>1578</v>
      </c>
      <c r="S384" t="s">
        <v>285</v>
      </c>
      <c r="T384" t="s">
        <v>286</v>
      </c>
      <c r="U384" t="s">
        <v>296</v>
      </c>
      <c r="V384" t="s">
        <v>296</v>
      </c>
      <c r="W384" t="s">
        <v>1608</v>
      </c>
      <c r="X384" t="s">
        <v>1305</v>
      </c>
      <c r="Y384" t="s">
        <v>1353</v>
      </c>
      <c r="Z384" t="s">
        <v>1579</v>
      </c>
      <c r="AA384" t="s">
        <v>1580</v>
      </c>
      <c r="AB384" t="s">
        <v>32</v>
      </c>
      <c r="AC384" t="s">
        <v>50</v>
      </c>
      <c r="AD384" t="s">
        <v>1308</v>
      </c>
      <c r="AE384" t="s">
        <v>284</v>
      </c>
      <c r="AF384" t="s">
        <v>1309</v>
      </c>
      <c r="AG384" t="s">
        <v>284</v>
      </c>
      <c r="AH384" t="s">
        <v>1581</v>
      </c>
      <c r="AI384" t="s">
        <v>1311</v>
      </c>
      <c r="AJ384" t="s">
        <v>1311</v>
      </c>
      <c r="AK384" t="s">
        <v>48</v>
      </c>
      <c r="AL384" t="s">
        <v>1258</v>
      </c>
      <c r="AM384" t="s">
        <v>1392</v>
      </c>
      <c r="AN384" t="s">
        <v>1393</v>
      </c>
      <c r="AO384" t="s">
        <v>1314</v>
      </c>
      <c r="AP384" t="s">
        <v>1315</v>
      </c>
      <c r="AQ384" t="s">
        <v>1590</v>
      </c>
      <c r="AR384" t="s">
        <v>1591</v>
      </c>
      <c r="AS384" t="s">
        <v>1582</v>
      </c>
      <c r="AT384" t="s">
        <v>1583</v>
      </c>
      <c r="AU384" t="s">
        <v>1584</v>
      </c>
      <c r="AV384" t="s">
        <v>287</v>
      </c>
      <c r="AW384" t="s">
        <v>288</v>
      </c>
      <c r="AX384">
        <v>8</v>
      </c>
      <c r="AY384" t="s">
        <v>1581</v>
      </c>
      <c r="AZ384">
        <v>10</v>
      </c>
      <c r="BA384">
        <v>10</v>
      </c>
      <c r="BB384" t="s">
        <v>287</v>
      </c>
      <c r="BC384" t="s">
        <v>1585</v>
      </c>
      <c r="BD384" t="s">
        <v>1586</v>
      </c>
      <c r="BE384" t="s">
        <v>77</v>
      </c>
      <c r="BF384" t="s">
        <v>31</v>
      </c>
      <c r="BG384" t="s">
        <v>78</v>
      </c>
      <c r="BH384" t="s">
        <v>32</v>
      </c>
      <c r="BI384" t="s">
        <v>1270</v>
      </c>
      <c r="BJ384" t="s">
        <v>1271</v>
      </c>
      <c r="BK384" s="2">
        <v>0</v>
      </c>
      <c r="BL384" s="2">
        <v>0</v>
      </c>
      <c r="BM384" s="2">
        <v>0</v>
      </c>
      <c r="BN384" s="2">
        <v>149.69</v>
      </c>
      <c r="BO384" s="2">
        <v>-9.15</v>
      </c>
      <c r="BP384" s="2">
        <v>0</v>
      </c>
      <c r="BQ384" s="2">
        <v>140.54</v>
      </c>
      <c r="BR384" s="2">
        <v>149.69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t="s">
        <v>32</v>
      </c>
      <c r="CL384" t="s">
        <v>2373</v>
      </c>
      <c r="CM384" t="s">
        <v>2377</v>
      </c>
      <c r="CN384" t="s">
        <v>2374</v>
      </c>
    </row>
    <row r="385" spans="1:96" x14ac:dyDescent="0.25">
      <c r="A385" t="s">
        <v>18</v>
      </c>
      <c r="B385" t="s">
        <v>1612</v>
      </c>
      <c r="C385" t="str">
        <f t="shared" si="5"/>
        <v>000001150003-2021-20210331Campagnano</v>
      </c>
      <c r="D385" t="s">
        <v>294</v>
      </c>
      <c r="E385" t="s">
        <v>295</v>
      </c>
      <c r="F385" t="s">
        <v>76</v>
      </c>
      <c r="G385" t="s">
        <v>1418</v>
      </c>
      <c r="H385" t="s">
        <v>1418</v>
      </c>
      <c r="I385" t="s">
        <v>1573</v>
      </c>
      <c r="J385" t="s">
        <v>1574</v>
      </c>
      <c r="K385" t="s">
        <v>1575</v>
      </c>
      <c r="L385" t="s">
        <v>1576</v>
      </c>
      <c r="M385" t="s">
        <v>1577</v>
      </c>
      <c r="N385" t="s">
        <v>1245</v>
      </c>
      <c r="O385" t="s">
        <v>1419</v>
      </c>
      <c r="P385" t="s">
        <v>1419</v>
      </c>
      <c r="Q385" t="s">
        <v>1352</v>
      </c>
      <c r="R385" t="s">
        <v>1578</v>
      </c>
      <c r="S385" t="s">
        <v>285</v>
      </c>
      <c r="T385" t="s">
        <v>286</v>
      </c>
      <c r="U385" t="s">
        <v>296</v>
      </c>
      <c r="V385" t="s">
        <v>296</v>
      </c>
      <c r="W385" t="s">
        <v>1608</v>
      </c>
      <c r="X385" t="s">
        <v>1305</v>
      </c>
      <c r="Y385" t="s">
        <v>1353</v>
      </c>
      <c r="Z385" t="s">
        <v>1579</v>
      </c>
      <c r="AA385" t="s">
        <v>1580</v>
      </c>
      <c r="AB385" t="s">
        <v>32</v>
      </c>
      <c r="AC385" t="s">
        <v>50</v>
      </c>
      <c r="AD385" t="s">
        <v>1308</v>
      </c>
      <c r="AE385" t="s">
        <v>284</v>
      </c>
      <c r="AF385" t="s">
        <v>1309</v>
      </c>
      <c r="AG385" t="s">
        <v>284</v>
      </c>
      <c r="AH385" t="s">
        <v>1581</v>
      </c>
      <c r="AI385" t="s">
        <v>1311</v>
      </c>
      <c r="AJ385" t="s">
        <v>1311</v>
      </c>
      <c r="AK385" t="s">
        <v>48</v>
      </c>
      <c r="AL385" t="s">
        <v>1258</v>
      </c>
      <c r="AM385" t="s">
        <v>1392</v>
      </c>
      <c r="AN385" t="s">
        <v>1393</v>
      </c>
      <c r="AO385" t="s">
        <v>1314</v>
      </c>
      <c r="AP385" t="s">
        <v>1315</v>
      </c>
      <c r="AQ385" t="s">
        <v>1590</v>
      </c>
      <c r="AR385" t="s">
        <v>1591</v>
      </c>
      <c r="AS385" t="s">
        <v>1582</v>
      </c>
      <c r="AT385" t="s">
        <v>1583</v>
      </c>
      <c r="AU385" t="s">
        <v>1584</v>
      </c>
      <c r="AV385" t="s">
        <v>287</v>
      </c>
      <c r="AW385" t="s">
        <v>288</v>
      </c>
      <c r="AX385">
        <v>8</v>
      </c>
      <c r="AY385" t="s">
        <v>1581</v>
      </c>
      <c r="AZ385">
        <v>10</v>
      </c>
      <c r="BA385">
        <v>10</v>
      </c>
      <c r="BB385" t="s">
        <v>287</v>
      </c>
      <c r="BC385" t="s">
        <v>1585</v>
      </c>
      <c r="BD385" t="s">
        <v>1586</v>
      </c>
      <c r="BE385" t="s">
        <v>77</v>
      </c>
      <c r="BF385" t="s">
        <v>31</v>
      </c>
      <c r="BG385" t="s">
        <v>78</v>
      </c>
      <c r="BH385" t="s">
        <v>32</v>
      </c>
      <c r="BI385" t="s">
        <v>1270</v>
      </c>
      <c r="BJ385" t="s">
        <v>1271</v>
      </c>
      <c r="BK385" s="2">
        <v>0</v>
      </c>
      <c r="BL385" s="2">
        <v>0</v>
      </c>
      <c r="BM385" s="2">
        <v>0</v>
      </c>
      <c r="BN385" s="2">
        <v>223</v>
      </c>
      <c r="BO385" s="2">
        <v>-12.39</v>
      </c>
      <c r="BP385" s="2">
        <v>0</v>
      </c>
      <c r="BQ385" s="2">
        <v>210.61</v>
      </c>
      <c r="BR385" s="2">
        <v>223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t="s">
        <v>32</v>
      </c>
      <c r="CL385" t="s">
        <v>2373</v>
      </c>
      <c r="CM385" t="s">
        <v>2377</v>
      </c>
      <c r="CN385" t="s">
        <v>2374</v>
      </c>
    </row>
    <row r="386" spans="1:96" x14ac:dyDescent="0.25">
      <c r="A386" t="s">
        <v>18</v>
      </c>
      <c r="B386" t="s">
        <v>1612</v>
      </c>
      <c r="C386" t="str">
        <f t="shared" si="5"/>
        <v>000001150003-2021-20210430Campagnano</v>
      </c>
      <c r="D386" t="s">
        <v>294</v>
      </c>
      <c r="E386" t="s">
        <v>295</v>
      </c>
      <c r="F386" t="s">
        <v>76</v>
      </c>
      <c r="G386" t="s">
        <v>1420</v>
      </c>
      <c r="H386" t="s">
        <v>1420</v>
      </c>
      <c r="I386" t="s">
        <v>1573</v>
      </c>
      <c r="J386" t="s">
        <v>1574</v>
      </c>
      <c r="K386" t="s">
        <v>1575</v>
      </c>
      <c r="L386" t="s">
        <v>1576</v>
      </c>
      <c r="M386" t="s">
        <v>1577</v>
      </c>
      <c r="N386" t="s">
        <v>1245</v>
      </c>
      <c r="O386" t="s">
        <v>1421</v>
      </c>
      <c r="P386" t="s">
        <v>1421</v>
      </c>
      <c r="Q386" t="s">
        <v>1352</v>
      </c>
      <c r="R386" t="s">
        <v>1578</v>
      </c>
      <c r="S386" t="s">
        <v>285</v>
      </c>
      <c r="T386" t="s">
        <v>286</v>
      </c>
      <c r="U386" t="s">
        <v>296</v>
      </c>
      <c r="V386" t="s">
        <v>296</v>
      </c>
      <c r="W386" t="s">
        <v>1608</v>
      </c>
      <c r="X386" t="s">
        <v>1305</v>
      </c>
      <c r="Y386" t="s">
        <v>1353</v>
      </c>
      <c r="Z386" t="s">
        <v>1579</v>
      </c>
      <c r="AA386" t="s">
        <v>1580</v>
      </c>
      <c r="AB386" t="s">
        <v>32</v>
      </c>
      <c r="AC386" t="s">
        <v>50</v>
      </c>
      <c r="AD386" t="s">
        <v>1308</v>
      </c>
      <c r="AE386" t="s">
        <v>284</v>
      </c>
      <c r="AF386" t="s">
        <v>1309</v>
      </c>
      <c r="AG386" t="s">
        <v>284</v>
      </c>
      <c r="AH386" t="s">
        <v>1581</v>
      </c>
      <c r="AI386" t="s">
        <v>1311</v>
      </c>
      <c r="AJ386" t="s">
        <v>1311</v>
      </c>
      <c r="AK386" t="s">
        <v>48</v>
      </c>
      <c r="AL386" t="s">
        <v>1258</v>
      </c>
      <c r="AM386" t="s">
        <v>1392</v>
      </c>
      <c r="AN386" t="s">
        <v>1393</v>
      </c>
      <c r="AO386" t="s">
        <v>1314</v>
      </c>
      <c r="AP386" t="s">
        <v>1315</v>
      </c>
      <c r="AQ386" t="s">
        <v>1590</v>
      </c>
      <c r="AR386" t="s">
        <v>1591</v>
      </c>
      <c r="AS386" t="s">
        <v>1582</v>
      </c>
      <c r="AT386" t="s">
        <v>1583</v>
      </c>
      <c r="AU386" t="s">
        <v>1584</v>
      </c>
      <c r="AV386" t="s">
        <v>287</v>
      </c>
      <c r="AW386" t="s">
        <v>288</v>
      </c>
      <c r="AX386">
        <v>8</v>
      </c>
      <c r="AY386" t="s">
        <v>1581</v>
      </c>
      <c r="AZ386">
        <v>10</v>
      </c>
      <c r="BA386">
        <v>10</v>
      </c>
      <c r="BB386" t="s">
        <v>287</v>
      </c>
      <c r="BC386" t="s">
        <v>1585</v>
      </c>
      <c r="BD386" t="s">
        <v>1586</v>
      </c>
      <c r="BE386" t="s">
        <v>77</v>
      </c>
      <c r="BF386" t="s">
        <v>31</v>
      </c>
      <c r="BG386" t="s">
        <v>78</v>
      </c>
      <c r="BH386" t="s">
        <v>32</v>
      </c>
      <c r="BI386" t="s">
        <v>1270</v>
      </c>
      <c r="BJ386" t="s">
        <v>1271</v>
      </c>
      <c r="BK386" s="2">
        <v>0</v>
      </c>
      <c r="BL386" s="2">
        <v>0</v>
      </c>
      <c r="BM386" s="2">
        <v>0</v>
      </c>
      <c r="BN386" s="2">
        <v>158.44</v>
      </c>
      <c r="BO386" s="2">
        <v>-7.92</v>
      </c>
      <c r="BP386" s="2">
        <v>0</v>
      </c>
      <c r="BQ386" s="2">
        <v>150.52000000000001</v>
      </c>
      <c r="BR386" s="2">
        <v>158.44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t="s">
        <v>32</v>
      </c>
      <c r="CL386" t="s">
        <v>2373</v>
      </c>
      <c r="CM386" t="s">
        <v>2377</v>
      </c>
      <c r="CN386" t="s">
        <v>2374</v>
      </c>
    </row>
    <row r="387" spans="1:96" x14ac:dyDescent="0.25">
      <c r="A387" t="s">
        <v>18</v>
      </c>
      <c r="B387" t="s">
        <v>1612</v>
      </c>
      <c r="C387" t="str">
        <f t="shared" ref="C387:C450" si="6">+B387&amp;"-"&amp;G387&amp;CL387</f>
        <v>000001150003-2021-20210531Campagnano</v>
      </c>
      <c r="D387" t="s">
        <v>294</v>
      </c>
      <c r="E387" t="s">
        <v>295</v>
      </c>
      <c r="F387" t="s">
        <v>76</v>
      </c>
      <c r="G387" t="s">
        <v>1422</v>
      </c>
      <c r="H387" t="s">
        <v>1422</v>
      </c>
      <c r="I387" t="s">
        <v>1573</v>
      </c>
      <c r="J387" t="s">
        <v>1574</v>
      </c>
      <c r="K387" t="s">
        <v>1575</v>
      </c>
      <c r="L387" t="s">
        <v>1576</v>
      </c>
      <c r="M387" t="s">
        <v>1577</v>
      </c>
      <c r="N387" t="s">
        <v>1245</v>
      </c>
      <c r="O387" t="s">
        <v>1423</v>
      </c>
      <c r="P387" t="s">
        <v>1423</v>
      </c>
      <c r="Q387" t="s">
        <v>1352</v>
      </c>
      <c r="R387" t="s">
        <v>1578</v>
      </c>
      <c r="S387" t="s">
        <v>285</v>
      </c>
      <c r="T387" t="s">
        <v>286</v>
      </c>
      <c r="U387" t="s">
        <v>296</v>
      </c>
      <c r="V387" t="s">
        <v>296</v>
      </c>
      <c r="W387" t="s">
        <v>1608</v>
      </c>
      <c r="X387" t="s">
        <v>1305</v>
      </c>
      <c r="Y387" t="s">
        <v>1353</v>
      </c>
      <c r="Z387" t="s">
        <v>1579</v>
      </c>
      <c r="AA387" t="s">
        <v>1580</v>
      </c>
      <c r="AB387" t="s">
        <v>32</v>
      </c>
      <c r="AC387" t="s">
        <v>50</v>
      </c>
      <c r="AD387" t="s">
        <v>1308</v>
      </c>
      <c r="AE387" t="s">
        <v>284</v>
      </c>
      <c r="AF387" t="s">
        <v>1309</v>
      </c>
      <c r="AG387" t="s">
        <v>284</v>
      </c>
      <c r="AH387" t="s">
        <v>1581</v>
      </c>
      <c r="AI387" t="s">
        <v>1311</v>
      </c>
      <c r="AJ387" t="s">
        <v>1311</v>
      </c>
      <c r="AK387" t="s">
        <v>48</v>
      </c>
      <c r="AL387" t="s">
        <v>1258</v>
      </c>
      <c r="AM387" t="s">
        <v>1392</v>
      </c>
      <c r="AN387" t="s">
        <v>1393</v>
      </c>
      <c r="AO387" t="s">
        <v>1314</v>
      </c>
      <c r="AP387" t="s">
        <v>1315</v>
      </c>
      <c r="AQ387" t="s">
        <v>1590</v>
      </c>
      <c r="AR387" t="s">
        <v>1591</v>
      </c>
      <c r="AS387" t="s">
        <v>1582</v>
      </c>
      <c r="AT387" t="s">
        <v>1583</v>
      </c>
      <c r="AU387" t="s">
        <v>1584</v>
      </c>
      <c r="AV387" t="s">
        <v>287</v>
      </c>
      <c r="AW387" t="s">
        <v>288</v>
      </c>
      <c r="AX387">
        <v>8</v>
      </c>
      <c r="AY387" t="s">
        <v>1581</v>
      </c>
      <c r="AZ387">
        <v>10</v>
      </c>
      <c r="BA387">
        <v>10</v>
      </c>
      <c r="BB387" t="s">
        <v>287</v>
      </c>
      <c r="BC387" t="s">
        <v>1585</v>
      </c>
      <c r="BD387" t="s">
        <v>1586</v>
      </c>
      <c r="BE387" t="s">
        <v>77</v>
      </c>
      <c r="BF387" t="s">
        <v>31</v>
      </c>
      <c r="BG387" t="s">
        <v>78</v>
      </c>
      <c r="BH387" t="s">
        <v>32</v>
      </c>
      <c r="BI387" t="s">
        <v>1270</v>
      </c>
      <c r="BJ387" t="s">
        <v>1271</v>
      </c>
      <c r="BK387" s="2">
        <v>0</v>
      </c>
      <c r="BL387" s="2">
        <v>0</v>
      </c>
      <c r="BM387" s="2">
        <v>0</v>
      </c>
      <c r="BN387" s="2">
        <v>267.70999999999998</v>
      </c>
      <c r="BO387" s="2">
        <v>-11.9</v>
      </c>
      <c r="BP387" s="2">
        <v>0</v>
      </c>
      <c r="BQ387" s="2">
        <v>255.81</v>
      </c>
      <c r="BR387" s="2">
        <v>267.70999999999998</v>
      </c>
      <c r="BS387" s="2">
        <v>0</v>
      </c>
      <c r="BT387" s="2">
        <v>0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t="s">
        <v>32</v>
      </c>
      <c r="CL387" t="s">
        <v>2373</v>
      </c>
      <c r="CM387" t="s">
        <v>2377</v>
      </c>
      <c r="CN387" t="s">
        <v>2374</v>
      </c>
    </row>
    <row r="388" spans="1:96" x14ac:dyDescent="0.25">
      <c r="A388" t="s">
        <v>18</v>
      </c>
      <c r="B388" t="s">
        <v>1612</v>
      </c>
      <c r="C388" t="str">
        <f t="shared" si="6"/>
        <v>000001150003-2021-20210630Campagnano</v>
      </c>
      <c r="D388" t="s">
        <v>294</v>
      </c>
      <c r="E388" t="s">
        <v>295</v>
      </c>
      <c r="F388" t="s">
        <v>76</v>
      </c>
      <c r="G388" t="s">
        <v>1436</v>
      </c>
      <c r="H388" t="s">
        <v>1436</v>
      </c>
      <c r="I388" t="s">
        <v>1573</v>
      </c>
      <c r="J388" t="s">
        <v>1574</v>
      </c>
      <c r="K388" t="s">
        <v>1575</v>
      </c>
      <c r="L388" t="s">
        <v>1576</v>
      </c>
      <c r="M388" t="s">
        <v>1577</v>
      </c>
      <c r="N388" t="s">
        <v>1245</v>
      </c>
      <c r="O388" t="s">
        <v>1424</v>
      </c>
      <c r="P388" t="s">
        <v>1424</v>
      </c>
      <c r="Q388" t="s">
        <v>1352</v>
      </c>
      <c r="R388" t="s">
        <v>1578</v>
      </c>
      <c r="S388" t="s">
        <v>285</v>
      </c>
      <c r="T388" t="s">
        <v>286</v>
      </c>
      <c r="U388" t="s">
        <v>296</v>
      </c>
      <c r="V388" t="s">
        <v>296</v>
      </c>
      <c r="W388" t="s">
        <v>1608</v>
      </c>
      <c r="X388" t="s">
        <v>1305</v>
      </c>
      <c r="Y388" t="s">
        <v>1353</v>
      </c>
      <c r="Z388" t="s">
        <v>1579</v>
      </c>
      <c r="AA388" t="s">
        <v>1580</v>
      </c>
      <c r="AB388" t="s">
        <v>32</v>
      </c>
      <c r="AC388" t="s">
        <v>50</v>
      </c>
      <c r="AD388" t="s">
        <v>1308</v>
      </c>
      <c r="AE388" t="s">
        <v>284</v>
      </c>
      <c r="AF388" t="s">
        <v>1309</v>
      </c>
      <c r="AG388" t="s">
        <v>284</v>
      </c>
      <c r="AH388" t="s">
        <v>1581</v>
      </c>
      <c r="AI388" t="s">
        <v>1311</v>
      </c>
      <c r="AJ388" t="s">
        <v>1311</v>
      </c>
      <c r="AK388" t="s">
        <v>48</v>
      </c>
      <c r="AL388" t="s">
        <v>1258</v>
      </c>
      <c r="AM388" t="s">
        <v>1392</v>
      </c>
      <c r="AN388" t="s">
        <v>1393</v>
      </c>
      <c r="AO388" t="s">
        <v>1314</v>
      </c>
      <c r="AP388" t="s">
        <v>1315</v>
      </c>
      <c r="AQ388" t="s">
        <v>1590</v>
      </c>
      <c r="AR388" t="s">
        <v>1591</v>
      </c>
      <c r="AS388" t="s">
        <v>1582</v>
      </c>
      <c r="AT388" t="s">
        <v>1583</v>
      </c>
      <c r="AU388" t="s">
        <v>1584</v>
      </c>
      <c r="AV388" t="s">
        <v>287</v>
      </c>
      <c r="AW388" t="s">
        <v>288</v>
      </c>
      <c r="AX388">
        <v>8</v>
      </c>
      <c r="AY388" t="s">
        <v>1581</v>
      </c>
      <c r="AZ388">
        <v>10</v>
      </c>
      <c r="BA388">
        <v>10</v>
      </c>
      <c r="BB388" t="s">
        <v>287</v>
      </c>
      <c r="BC388" t="s">
        <v>1585</v>
      </c>
      <c r="BD388" t="s">
        <v>1586</v>
      </c>
      <c r="BE388" t="s">
        <v>77</v>
      </c>
      <c r="BF388" t="s">
        <v>31</v>
      </c>
      <c r="BG388" t="s">
        <v>78</v>
      </c>
      <c r="BH388" t="s">
        <v>32</v>
      </c>
      <c r="BI388" t="s">
        <v>1270</v>
      </c>
      <c r="BJ388" t="s">
        <v>1271</v>
      </c>
      <c r="BK388" s="2">
        <v>0</v>
      </c>
      <c r="BL388" s="2">
        <v>0</v>
      </c>
      <c r="BM388" s="2">
        <v>0</v>
      </c>
      <c r="BN388" s="2">
        <v>96.39</v>
      </c>
      <c r="BO388" s="2">
        <v>-3.75</v>
      </c>
      <c r="BP388" s="2">
        <v>0</v>
      </c>
      <c r="BQ388" s="2">
        <v>92.64</v>
      </c>
      <c r="BR388" s="2">
        <v>96.39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t="s">
        <v>32</v>
      </c>
      <c r="CL388" t="s">
        <v>2373</v>
      </c>
      <c r="CM388" t="s">
        <v>2377</v>
      </c>
      <c r="CN388" t="s">
        <v>2374</v>
      </c>
    </row>
    <row r="389" spans="1:96" x14ac:dyDescent="0.25">
      <c r="A389" t="s">
        <v>18</v>
      </c>
      <c r="B389" t="s">
        <v>1612</v>
      </c>
      <c r="C389" t="str">
        <f t="shared" si="6"/>
        <v>000001150003-2021-20210801Campagnano</v>
      </c>
      <c r="D389" t="s">
        <v>294</v>
      </c>
      <c r="E389" t="s">
        <v>295</v>
      </c>
      <c r="F389" t="s">
        <v>76</v>
      </c>
      <c r="G389" t="s">
        <v>1426</v>
      </c>
      <c r="H389" t="s">
        <v>1426</v>
      </c>
      <c r="I389" t="s">
        <v>1573</v>
      </c>
      <c r="J389" t="s">
        <v>1574</v>
      </c>
      <c r="K389" t="s">
        <v>1575</v>
      </c>
      <c r="L389" t="s">
        <v>1576</v>
      </c>
      <c r="M389" t="s">
        <v>1577</v>
      </c>
      <c r="N389" t="s">
        <v>1245</v>
      </c>
      <c r="O389" t="s">
        <v>1426</v>
      </c>
      <c r="P389" t="s">
        <v>1343</v>
      </c>
      <c r="Q389" t="s">
        <v>1352</v>
      </c>
      <c r="R389" t="s">
        <v>1578</v>
      </c>
      <c r="S389" t="s">
        <v>285</v>
      </c>
      <c r="T389" t="s">
        <v>286</v>
      </c>
      <c r="U389" t="s">
        <v>296</v>
      </c>
      <c r="V389" t="s">
        <v>296</v>
      </c>
      <c r="W389" t="s">
        <v>1608</v>
      </c>
      <c r="X389" t="s">
        <v>1305</v>
      </c>
      <c r="Y389" t="s">
        <v>1353</v>
      </c>
      <c r="Z389" t="s">
        <v>1579</v>
      </c>
      <c r="AA389" t="s">
        <v>1580</v>
      </c>
      <c r="AB389" t="s">
        <v>32</v>
      </c>
      <c r="AC389" t="s">
        <v>50</v>
      </c>
      <c r="AD389" t="s">
        <v>1308</v>
      </c>
      <c r="AE389" t="s">
        <v>284</v>
      </c>
      <c r="AF389" t="s">
        <v>1309</v>
      </c>
      <c r="AG389" t="s">
        <v>284</v>
      </c>
      <c r="AH389" t="s">
        <v>1581</v>
      </c>
      <c r="AI389" t="s">
        <v>1311</v>
      </c>
      <c r="AJ389" t="s">
        <v>1311</v>
      </c>
      <c r="AK389" t="s">
        <v>48</v>
      </c>
      <c r="AL389" t="s">
        <v>1258</v>
      </c>
      <c r="AM389" t="s">
        <v>1392</v>
      </c>
      <c r="AN389" t="s">
        <v>1393</v>
      </c>
      <c r="AO389" t="s">
        <v>1314</v>
      </c>
      <c r="AP389" t="s">
        <v>1315</v>
      </c>
      <c r="AQ389" t="s">
        <v>1590</v>
      </c>
      <c r="AR389" t="s">
        <v>1591</v>
      </c>
      <c r="AS389" t="s">
        <v>1582</v>
      </c>
      <c r="AT389" t="s">
        <v>1583</v>
      </c>
      <c r="AU389" t="s">
        <v>1584</v>
      </c>
      <c r="AV389" t="s">
        <v>287</v>
      </c>
      <c r="AW389" t="s">
        <v>288</v>
      </c>
      <c r="AX389">
        <v>8</v>
      </c>
      <c r="AY389" t="s">
        <v>1581</v>
      </c>
      <c r="AZ389">
        <v>10</v>
      </c>
      <c r="BA389">
        <v>10</v>
      </c>
      <c r="BB389" t="s">
        <v>287</v>
      </c>
      <c r="BC389" t="s">
        <v>1585</v>
      </c>
      <c r="BD389" t="s">
        <v>1586</v>
      </c>
      <c r="BE389" t="s">
        <v>77</v>
      </c>
      <c r="BF389" t="s">
        <v>31</v>
      </c>
      <c r="BG389" t="s">
        <v>78</v>
      </c>
      <c r="BH389" t="s">
        <v>32</v>
      </c>
      <c r="BI389" t="s">
        <v>1270</v>
      </c>
      <c r="BJ389" t="s">
        <v>1271</v>
      </c>
      <c r="BK389" s="2">
        <v>0</v>
      </c>
      <c r="BL389" s="2">
        <v>0</v>
      </c>
      <c r="BM389" s="2">
        <v>0</v>
      </c>
      <c r="BN389" s="2">
        <v>275.70999999999998</v>
      </c>
      <c r="BO389" s="2">
        <v>-7.66</v>
      </c>
      <c r="BP389" s="2">
        <v>0</v>
      </c>
      <c r="BQ389" s="2">
        <v>268.05</v>
      </c>
      <c r="BR389" s="2">
        <v>275.70999999999998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t="s">
        <v>32</v>
      </c>
      <c r="CL389" t="s">
        <v>2373</v>
      </c>
      <c r="CM389" t="s">
        <v>2377</v>
      </c>
      <c r="CN389" t="s">
        <v>2374</v>
      </c>
    </row>
    <row r="390" spans="1:96" x14ac:dyDescent="0.25">
      <c r="A390" t="s">
        <v>18</v>
      </c>
      <c r="B390" t="s">
        <v>1612</v>
      </c>
      <c r="C390" t="str">
        <f t="shared" si="6"/>
        <v>000001150003-2021-20210930Campagnano</v>
      </c>
      <c r="D390" t="s">
        <v>294</v>
      </c>
      <c r="E390" t="s">
        <v>295</v>
      </c>
      <c r="F390" t="s">
        <v>76</v>
      </c>
      <c r="G390" t="s">
        <v>1437</v>
      </c>
      <c r="H390" t="s">
        <v>1437</v>
      </c>
      <c r="I390" t="s">
        <v>1573</v>
      </c>
      <c r="J390" t="s">
        <v>1574</v>
      </c>
      <c r="K390" t="s">
        <v>1575</v>
      </c>
      <c r="L390" t="s">
        <v>1576</v>
      </c>
      <c r="M390" t="s">
        <v>1577</v>
      </c>
      <c r="N390" t="s">
        <v>1245</v>
      </c>
      <c r="O390" t="s">
        <v>1366</v>
      </c>
      <c r="P390" t="s">
        <v>1366</v>
      </c>
      <c r="Q390" t="s">
        <v>1352</v>
      </c>
      <c r="R390" t="s">
        <v>1578</v>
      </c>
      <c r="S390" t="s">
        <v>285</v>
      </c>
      <c r="T390" t="s">
        <v>286</v>
      </c>
      <c r="U390" t="s">
        <v>296</v>
      </c>
      <c r="V390" t="s">
        <v>296</v>
      </c>
      <c r="W390" t="s">
        <v>1608</v>
      </c>
      <c r="X390" t="s">
        <v>1305</v>
      </c>
      <c r="Y390" t="s">
        <v>1353</v>
      </c>
      <c r="Z390" t="s">
        <v>1579</v>
      </c>
      <c r="AA390" t="s">
        <v>1580</v>
      </c>
      <c r="AB390" t="s">
        <v>32</v>
      </c>
      <c r="AC390" t="s">
        <v>50</v>
      </c>
      <c r="AD390" t="s">
        <v>1308</v>
      </c>
      <c r="AE390" t="s">
        <v>284</v>
      </c>
      <c r="AF390" t="s">
        <v>1309</v>
      </c>
      <c r="AG390" t="s">
        <v>284</v>
      </c>
      <c r="AH390" t="s">
        <v>1581</v>
      </c>
      <c r="AI390" t="s">
        <v>1311</v>
      </c>
      <c r="AJ390" t="s">
        <v>1311</v>
      </c>
      <c r="AK390" t="s">
        <v>48</v>
      </c>
      <c r="AL390" t="s">
        <v>1258</v>
      </c>
      <c r="AM390" t="s">
        <v>1392</v>
      </c>
      <c r="AN390" t="s">
        <v>1393</v>
      </c>
      <c r="AO390" t="s">
        <v>1314</v>
      </c>
      <c r="AP390" t="s">
        <v>1315</v>
      </c>
      <c r="AQ390" t="s">
        <v>1590</v>
      </c>
      <c r="AR390" t="s">
        <v>1591</v>
      </c>
      <c r="AS390" t="s">
        <v>1582</v>
      </c>
      <c r="AT390" t="s">
        <v>1583</v>
      </c>
      <c r="AU390" t="s">
        <v>1584</v>
      </c>
      <c r="AV390" t="s">
        <v>287</v>
      </c>
      <c r="AW390" t="s">
        <v>288</v>
      </c>
      <c r="AX390">
        <v>8</v>
      </c>
      <c r="AY390" t="s">
        <v>1581</v>
      </c>
      <c r="AZ390">
        <v>10</v>
      </c>
      <c r="BA390">
        <v>10</v>
      </c>
      <c r="BB390" t="s">
        <v>287</v>
      </c>
      <c r="BC390" t="s">
        <v>1585</v>
      </c>
      <c r="BD390" t="s">
        <v>1586</v>
      </c>
      <c r="BE390" t="s">
        <v>77</v>
      </c>
      <c r="BF390" t="s">
        <v>31</v>
      </c>
      <c r="BG390" t="s">
        <v>78</v>
      </c>
      <c r="BH390" t="s">
        <v>32</v>
      </c>
      <c r="BI390" t="s">
        <v>1270</v>
      </c>
      <c r="BJ390" t="s">
        <v>1271</v>
      </c>
      <c r="BK390" s="2">
        <v>0</v>
      </c>
      <c r="BL390" s="2">
        <v>0</v>
      </c>
      <c r="BM390" s="2">
        <v>0</v>
      </c>
      <c r="BN390" s="2">
        <v>441.2</v>
      </c>
      <c r="BO390" s="2">
        <v>-9.8000000000000007</v>
      </c>
      <c r="BP390" s="2">
        <v>0</v>
      </c>
      <c r="BQ390" s="2">
        <v>431.4</v>
      </c>
      <c r="BR390" s="2">
        <v>441.2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t="s">
        <v>32</v>
      </c>
      <c r="CL390" t="s">
        <v>2373</v>
      </c>
      <c r="CM390" t="s">
        <v>2377</v>
      </c>
      <c r="CN390" t="s">
        <v>2374</v>
      </c>
    </row>
    <row r="391" spans="1:96" x14ac:dyDescent="0.25">
      <c r="A391" t="s">
        <v>18</v>
      </c>
      <c r="B391" t="s">
        <v>1612</v>
      </c>
      <c r="C391" t="str">
        <f t="shared" si="6"/>
        <v>000001150003-2021-20211001Campagnano</v>
      </c>
      <c r="D391" t="s">
        <v>294</v>
      </c>
      <c r="E391" t="s">
        <v>295</v>
      </c>
      <c r="F391" t="s">
        <v>76</v>
      </c>
      <c r="G391" t="s">
        <v>1370</v>
      </c>
      <c r="H391" t="s">
        <v>1370</v>
      </c>
      <c r="I391" t="s">
        <v>1573</v>
      </c>
      <c r="J391" t="s">
        <v>1574</v>
      </c>
      <c r="K391" t="s">
        <v>1575</v>
      </c>
      <c r="L391" t="s">
        <v>1576</v>
      </c>
      <c r="M391" t="s">
        <v>1577</v>
      </c>
      <c r="N391" t="s">
        <v>1245</v>
      </c>
      <c r="O391" t="s">
        <v>1370</v>
      </c>
      <c r="P391" t="s">
        <v>1343</v>
      </c>
      <c r="Q391" t="s">
        <v>1352</v>
      </c>
      <c r="R391" t="s">
        <v>1578</v>
      </c>
      <c r="S391" t="s">
        <v>285</v>
      </c>
      <c r="T391" t="s">
        <v>286</v>
      </c>
      <c r="U391" t="s">
        <v>296</v>
      </c>
      <c r="V391" t="s">
        <v>296</v>
      </c>
      <c r="W391" t="s">
        <v>1608</v>
      </c>
      <c r="X391" t="s">
        <v>1305</v>
      </c>
      <c r="Y391" t="s">
        <v>1353</v>
      </c>
      <c r="Z391" t="s">
        <v>1579</v>
      </c>
      <c r="AA391" t="s">
        <v>1580</v>
      </c>
      <c r="AB391" t="s">
        <v>32</v>
      </c>
      <c r="AC391" t="s">
        <v>50</v>
      </c>
      <c r="AD391" t="s">
        <v>1308</v>
      </c>
      <c r="AE391" t="s">
        <v>284</v>
      </c>
      <c r="AF391" t="s">
        <v>1309</v>
      </c>
      <c r="AG391" t="s">
        <v>284</v>
      </c>
      <c r="AH391" t="s">
        <v>1581</v>
      </c>
      <c r="AI391" t="s">
        <v>1311</v>
      </c>
      <c r="AJ391" t="s">
        <v>1311</v>
      </c>
      <c r="AK391" t="s">
        <v>48</v>
      </c>
      <c r="AL391" t="s">
        <v>1258</v>
      </c>
      <c r="AM391" t="s">
        <v>1392</v>
      </c>
      <c r="AN391" t="s">
        <v>1393</v>
      </c>
      <c r="AO391" t="s">
        <v>1314</v>
      </c>
      <c r="AP391" t="s">
        <v>1315</v>
      </c>
      <c r="AQ391" t="s">
        <v>1590</v>
      </c>
      <c r="AR391" t="s">
        <v>1591</v>
      </c>
      <c r="AS391" t="s">
        <v>1582</v>
      </c>
      <c r="AT391" t="s">
        <v>1583</v>
      </c>
      <c r="AU391" t="s">
        <v>1584</v>
      </c>
      <c r="AV391" t="s">
        <v>287</v>
      </c>
      <c r="AW391" t="s">
        <v>288</v>
      </c>
      <c r="AX391">
        <v>8</v>
      </c>
      <c r="AY391" t="s">
        <v>1581</v>
      </c>
      <c r="AZ391">
        <v>10</v>
      </c>
      <c r="BA391">
        <v>10</v>
      </c>
      <c r="BB391" t="s">
        <v>287</v>
      </c>
      <c r="BC391" t="s">
        <v>1585</v>
      </c>
      <c r="BD391" t="s">
        <v>1586</v>
      </c>
      <c r="BE391" t="s">
        <v>77</v>
      </c>
      <c r="BF391" t="s">
        <v>31</v>
      </c>
      <c r="BG391" t="s">
        <v>78</v>
      </c>
      <c r="BH391" t="s">
        <v>32</v>
      </c>
      <c r="BI391" t="s">
        <v>1270</v>
      </c>
      <c r="BJ391" t="s">
        <v>1271</v>
      </c>
      <c r="BK391" s="2">
        <v>0</v>
      </c>
      <c r="BL391" s="2">
        <v>0</v>
      </c>
      <c r="BM391" s="2">
        <v>0</v>
      </c>
      <c r="BN391" s="2">
        <v>335.75</v>
      </c>
      <c r="BO391" s="2">
        <v>-5.6</v>
      </c>
      <c r="BP391" s="2">
        <v>0</v>
      </c>
      <c r="BQ391" s="2">
        <v>330.15</v>
      </c>
      <c r="BR391" s="2">
        <v>335.75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t="s">
        <v>32</v>
      </c>
      <c r="CL391" t="s">
        <v>2373</v>
      </c>
      <c r="CM391" t="s">
        <v>2377</v>
      </c>
      <c r="CN391" t="s">
        <v>2374</v>
      </c>
    </row>
    <row r="392" spans="1:96" x14ac:dyDescent="0.25">
      <c r="A392" t="s">
        <v>18</v>
      </c>
      <c r="B392" t="s">
        <v>1612</v>
      </c>
      <c r="C392" t="str">
        <f t="shared" si="6"/>
        <v>000001150003-2021-20211101Campagnano</v>
      </c>
      <c r="D392" t="s">
        <v>294</v>
      </c>
      <c r="E392" t="s">
        <v>295</v>
      </c>
      <c r="F392" t="s">
        <v>76</v>
      </c>
      <c r="G392" t="s">
        <v>1367</v>
      </c>
      <c r="H392" t="s">
        <v>1367</v>
      </c>
      <c r="I392" t="s">
        <v>1573</v>
      </c>
      <c r="J392" t="s">
        <v>1574</v>
      </c>
      <c r="K392" t="s">
        <v>1575</v>
      </c>
      <c r="L392" t="s">
        <v>1576</v>
      </c>
      <c r="M392" t="s">
        <v>1577</v>
      </c>
      <c r="N392" t="s">
        <v>1245</v>
      </c>
      <c r="O392" t="s">
        <v>1367</v>
      </c>
      <c r="P392" t="s">
        <v>1343</v>
      </c>
      <c r="Q392" t="s">
        <v>1352</v>
      </c>
      <c r="R392" t="s">
        <v>1578</v>
      </c>
      <c r="S392" t="s">
        <v>285</v>
      </c>
      <c r="T392" t="s">
        <v>286</v>
      </c>
      <c r="U392" t="s">
        <v>296</v>
      </c>
      <c r="V392" t="s">
        <v>296</v>
      </c>
      <c r="W392" t="s">
        <v>1608</v>
      </c>
      <c r="X392" t="s">
        <v>1305</v>
      </c>
      <c r="Y392" t="s">
        <v>1353</v>
      </c>
      <c r="Z392" t="s">
        <v>1579</v>
      </c>
      <c r="AA392" t="s">
        <v>1580</v>
      </c>
      <c r="AB392" t="s">
        <v>32</v>
      </c>
      <c r="AC392" t="s">
        <v>50</v>
      </c>
      <c r="AD392" t="s">
        <v>1308</v>
      </c>
      <c r="AE392" t="s">
        <v>284</v>
      </c>
      <c r="AF392" t="s">
        <v>1309</v>
      </c>
      <c r="AG392" t="s">
        <v>284</v>
      </c>
      <c r="AH392" t="s">
        <v>1581</v>
      </c>
      <c r="AI392" t="s">
        <v>1311</v>
      </c>
      <c r="AJ392" t="s">
        <v>1311</v>
      </c>
      <c r="AK392" t="s">
        <v>48</v>
      </c>
      <c r="AL392" t="s">
        <v>1258</v>
      </c>
      <c r="AM392" t="s">
        <v>1392</v>
      </c>
      <c r="AN392" t="s">
        <v>1393</v>
      </c>
      <c r="AO392" t="s">
        <v>1314</v>
      </c>
      <c r="AP392" t="s">
        <v>1315</v>
      </c>
      <c r="AQ392" t="s">
        <v>1590</v>
      </c>
      <c r="AR392" t="s">
        <v>1591</v>
      </c>
      <c r="AS392" t="s">
        <v>1582</v>
      </c>
      <c r="AT392" t="s">
        <v>1583</v>
      </c>
      <c r="AU392" t="s">
        <v>1584</v>
      </c>
      <c r="AV392" t="s">
        <v>287</v>
      </c>
      <c r="AW392" t="s">
        <v>288</v>
      </c>
      <c r="AX392">
        <v>8</v>
      </c>
      <c r="AY392" t="s">
        <v>1581</v>
      </c>
      <c r="AZ392">
        <v>10</v>
      </c>
      <c r="BA392">
        <v>10</v>
      </c>
      <c r="BB392" t="s">
        <v>287</v>
      </c>
      <c r="BC392" t="s">
        <v>1585</v>
      </c>
      <c r="BD392" t="s">
        <v>1586</v>
      </c>
      <c r="BE392" t="s">
        <v>77</v>
      </c>
      <c r="BF392" t="s">
        <v>31</v>
      </c>
      <c r="BG392" t="s">
        <v>78</v>
      </c>
      <c r="BH392" t="s">
        <v>32</v>
      </c>
      <c r="BI392" t="s">
        <v>1270</v>
      </c>
      <c r="BJ392" t="s">
        <v>1271</v>
      </c>
      <c r="BK392" s="2">
        <v>0</v>
      </c>
      <c r="BL392" s="2">
        <v>0</v>
      </c>
      <c r="BM392" s="2">
        <v>0</v>
      </c>
      <c r="BN392" s="2">
        <v>335.24</v>
      </c>
      <c r="BO392" s="2">
        <v>-3.72</v>
      </c>
      <c r="BP392" s="2">
        <v>0</v>
      </c>
      <c r="BQ392" s="2">
        <v>331.52</v>
      </c>
      <c r="BR392" s="2">
        <v>335.24</v>
      </c>
      <c r="BS392" s="2">
        <v>0</v>
      </c>
      <c r="BT392" s="2">
        <v>0</v>
      </c>
      <c r="BU392" s="2">
        <v>0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t="s">
        <v>32</v>
      </c>
      <c r="CL392" t="s">
        <v>2373</v>
      </c>
      <c r="CM392" t="s">
        <v>2377</v>
      </c>
      <c r="CN392" t="s">
        <v>2374</v>
      </c>
    </row>
    <row r="393" spans="1:96" x14ac:dyDescent="0.25">
      <c r="A393" t="s">
        <v>18</v>
      </c>
      <c r="B393" t="s">
        <v>1612</v>
      </c>
      <c r="C393" t="str">
        <f t="shared" si="6"/>
        <v>000001150003-2021-20211231Campagnano</v>
      </c>
      <c r="D393" t="s">
        <v>294</v>
      </c>
      <c r="E393" t="s">
        <v>295</v>
      </c>
      <c r="F393" t="s">
        <v>76</v>
      </c>
      <c r="G393" t="s">
        <v>1368</v>
      </c>
      <c r="H393" t="s">
        <v>1368</v>
      </c>
      <c r="I393" t="s">
        <v>1573</v>
      </c>
      <c r="J393" t="s">
        <v>1574</v>
      </c>
      <c r="K393" t="s">
        <v>1575</v>
      </c>
      <c r="L393" t="s">
        <v>1576</v>
      </c>
      <c r="M393" t="s">
        <v>1577</v>
      </c>
      <c r="N393" t="s">
        <v>1245</v>
      </c>
      <c r="O393" t="s">
        <v>1371</v>
      </c>
      <c r="P393" t="s">
        <v>1371</v>
      </c>
      <c r="Q393" t="s">
        <v>1352</v>
      </c>
      <c r="R393" t="s">
        <v>1578</v>
      </c>
      <c r="S393" t="s">
        <v>285</v>
      </c>
      <c r="T393" t="s">
        <v>286</v>
      </c>
      <c r="U393" t="s">
        <v>296</v>
      </c>
      <c r="V393" t="s">
        <v>296</v>
      </c>
      <c r="W393" t="s">
        <v>1608</v>
      </c>
      <c r="X393" t="s">
        <v>1305</v>
      </c>
      <c r="Y393" t="s">
        <v>1353</v>
      </c>
      <c r="Z393" t="s">
        <v>1579</v>
      </c>
      <c r="AA393" t="s">
        <v>1580</v>
      </c>
      <c r="AB393" t="s">
        <v>32</v>
      </c>
      <c r="AC393" t="s">
        <v>50</v>
      </c>
      <c r="AD393" t="s">
        <v>1308</v>
      </c>
      <c r="AE393" t="s">
        <v>284</v>
      </c>
      <c r="AF393" t="s">
        <v>1309</v>
      </c>
      <c r="AG393" t="s">
        <v>284</v>
      </c>
      <c r="AH393" t="s">
        <v>1581</v>
      </c>
      <c r="AI393" t="s">
        <v>1311</v>
      </c>
      <c r="AJ393" t="s">
        <v>1311</v>
      </c>
      <c r="AK393" t="s">
        <v>48</v>
      </c>
      <c r="AL393" t="s">
        <v>1258</v>
      </c>
      <c r="AM393" t="s">
        <v>1392</v>
      </c>
      <c r="AN393" t="s">
        <v>1393</v>
      </c>
      <c r="AO393" t="s">
        <v>1314</v>
      </c>
      <c r="AP393" t="s">
        <v>1315</v>
      </c>
      <c r="AQ393" t="s">
        <v>1590</v>
      </c>
      <c r="AR393" t="s">
        <v>1591</v>
      </c>
      <c r="AS393" t="s">
        <v>1582</v>
      </c>
      <c r="AT393" t="s">
        <v>1583</v>
      </c>
      <c r="AU393" t="s">
        <v>1584</v>
      </c>
      <c r="AV393" t="s">
        <v>287</v>
      </c>
      <c r="AW393" t="s">
        <v>288</v>
      </c>
      <c r="AX393">
        <v>8</v>
      </c>
      <c r="AY393" t="s">
        <v>1581</v>
      </c>
      <c r="AZ393">
        <v>10</v>
      </c>
      <c r="BA393">
        <v>10</v>
      </c>
      <c r="BB393" t="s">
        <v>287</v>
      </c>
      <c r="BC393" t="s">
        <v>1585</v>
      </c>
      <c r="BD393" t="s">
        <v>1586</v>
      </c>
      <c r="BE393" t="s">
        <v>77</v>
      </c>
      <c r="BF393" t="s">
        <v>31</v>
      </c>
      <c r="BG393" t="s">
        <v>78</v>
      </c>
      <c r="BH393" t="s">
        <v>32</v>
      </c>
      <c r="BI393" t="s">
        <v>1270</v>
      </c>
      <c r="BJ393" t="s">
        <v>1271</v>
      </c>
      <c r="BK393" s="2">
        <v>0</v>
      </c>
      <c r="BL393" s="2">
        <v>0</v>
      </c>
      <c r="BM393" s="2">
        <v>0</v>
      </c>
      <c r="BN393" s="2">
        <v>344.5</v>
      </c>
      <c r="BO393" s="2">
        <v>-1.91</v>
      </c>
      <c r="BP393" s="2">
        <v>0</v>
      </c>
      <c r="BQ393" s="2">
        <v>342.59</v>
      </c>
      <c r="BR393" s="2">
        <v>344.5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t="s">
        <v>32</v>
      </c>
      <c r="CL393" t="s">
        <v>2373</v>
      </c>
      <c r="CM393" t="s">
        <v>2377</v>
      </c>
      <c r="CN393" t="s">
        <v>2374</v>
      </c>
    </row>
    <row r="394" spans="1:96" x14ac:dyDescent="0.25">
      <c r="A394" t="s">
        <v>18</v>
      </c>
      <c r="B394" t="s">
        <v>1613</v>
      </c>
      <c r="C394" t="str">
        <f t="shared" si="6"/>
        <v>000001150004-2019-20191101Termoli</v>
      </c>
      <c r="D394" t="s">
        <v>297</v>
      </c>
      <c r="E394" t="s">
        <v>298</v>
      </c>
      <c r="F394" t="s">
        <v>79</v>
      </c>
      <c r="G394" t="s">
        <v>1602</v>
      </c>
      <c r="H394" t="s">
        <v>1602</v>
      </c>
      <c r="I394" t="s">
        <v>1573</v>
      </c>
      <c r="J394" t="s">
        <v>1574</v>
      </c>
      <c r="K394" t="s">
        <v>1575</v>
      </c>
      <c r="L394" t="s">
        <v>1576</v>
      </c>
      <c r="M394" t="s">
        <v>1577</v>
      </c>
      <c r="N394" t="s">
        <v>1245</v>
      </c>
      <c r="O394" t="s">
        <v>1602</v>
      </c>
      <c r="P394" t="s">
        <v>1343</v>
      </c>
      <c r="Q394" t="s">
        <v>1352</v>
      </c>
      <c r="R394" t="s">
        <v>1578</v>
      </c>
      <c r="S394" t="s">
        <v>285</v>
      </c>
      <c r="T394" t="s">
        <v>286</v>
      </c>
      <c r="U394" t="s">
        <v>299</v>
      </c>
      <c r="V394" t="s">
        <v>299</v>
      </c>
      <c r="W394" t="s">
        <v>298</v>
      </c>
      <c r="X394" t="s">
        <v>1391</v>
      </c>
      <c r="Y394" t="s">
        <v>1345</v>
      </c>
      <c r="Z394" t="s">
        <v>1579</v>
      </c>
      <c r="AA394" t="s">
        <v>1580</v>
      </c>
      <c r="AB394" t="s">
        <v>32</v>
      </c>
      <c r="AC394" t="s">
        <v>50</v>
      </c>
      <c r="AD394" t="s">
        <v>1308</v>
      </c>
      <c r="AE394" t="s">
        <v>284</v>
      </c>
      <c r="AF394" t="s">
        <v>1309</v>
      </c>
      <c r="AG394" t="s">
        <v>284</v>
      </c>
      <c r="AH394" t="s">
        <v>1581</v>
      </c>
      <c r="AI394" t="s">
        <v>1311</v>
      </c>
      <c r="AJ394" t="s">
        <v>1311</v>
      </c>
      <c r="AK394" t="s">
        <v>48</v>
      </c>
      <c r="AL394" t="s">
        <v>1258</v>
      </c>
      <c r="AM394" t="s">
        <v>1614</v>
      </c>
      <c r="AN394" t="s">
        <v>1615</v>
      </c>
      <c r="AO394" t="s">
        <v>1314</v>
      </c>
      <c r="AP394" t="s">
        <v>1397</v>
      </c>
      <c r="AQ394" t="s">
        <v>1590</v>
      </c>
      <c r="AR394" t="s">
        <v>1591</v>
      </c>
      <c r="AS394" t="s">
        <v>1582</v>
      </c>
      <c r="AT394" t="s">
        <v>1583</v>
      </c>
      <c r="AU394" t="s">
        <v>1584</v>
      </c>
      <c r="AV394" t="s">
        <v>287</v>
      </c>
      <c r="AW394" t="s">
        <v>288</v>
      </c>
      <c r="AX394">
        <v>8</v>
      </c>
      <c r="AY394" t="s">
        <v>1581</v>
      </c>
      <c r="AZ394">
        <v>10</v>
      </c>
      <c r="BA394">
        <v>10</v>
      </c>
      <c r="BB394" t="s">
        <v>287</v>
      </c>
      <c r="BC394" t="s">
        <v>1585</v>
      </c>
      <c r="BD394" t="s">
        <v>1586</v>
      </c>
      <c r="BE394" t="s">
        <v>55</v>
      </c>
      <c r="BF394" t="s">
        <v>56</v>
      </c>
      <c r="BG394" t="s">
        <v>32</v>
      </c>
      <c r="BH394" t="s">
        <v>32</v>
      </c>
      <c r="BI394" t="s">
        <v>1270</v>
      </c>
      <c r="BJ394" t="s">
        <v>1271</v>
      </c>
      <c r="BK394" s="2">
        <v>68.37</v>
      </c>
      <c r="BL394" s="2">
        <v>-5.32</v>
      </c>
      <c r="BM394" s="2">
        <v>63.05</v>
      </c>
      <c r="BN394" s="2">
        <v>0</v>
      </c>
      <c r="BO394" s="2">
        <v>-4.5599999999999996</v>
      </c>
      <c r="BP394" s="2">
        <v>0</v>
      </c>
      <c r="BQ394" s="2">
        <v>58.49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t="s">
        <v>32</v>
      </c>
      <c r="CL394" t="s">
        <v>2378</v>
      </c>
      <c r="CM394" t="s">
        <v>2377</v>
      </c>
      <c r="CN394" t="s">
        <v>2374</v>
      </c>
      <c r="CO394" t="s">
        <v>284</v>
      </c>
      <c r="CP394" t="b">
        <v>1</v>
      </c>
      <c r="CQ394" t="s">
        <v>2378</v>
      </c>
      <c r="CR394" t="b">
        <v>1</v>
      </c>
    </row>
    <row r="395" spans="1:96" x14ac:dyDescent="0.25">
      <c r="A395" t="s">
        <v>18</v>
      </c>
      <c r="B395" t="s">
        <v>1613</v>
      </c>
      <c r="C395" t="str">
        <f t="shared" si="6"/>
        <v>000001150004-2019-20191201Termoli</v>
      </c>
      <c r="D395" t="s">
        <v>297</v>
      </c>
      <c r="E395" t="s">
        <v>298</v>
      </c>
      <c r="F395" t="s">
        <v>79</v>
      </c>
      <c r="G395" t="s">
        <v>1405</v>
      </c>
      <c r="H395" t="s">
        <v>1405</v>
      </c>
      <c r="I395" t="s">
        <v>1573</v>
      </c>
      <c r="J395" t="s">
        <v>1574</v>
      </c>
      <c r="K395" t="s">
        <v>1575</v>
      </c>
      <c r="L395" t="s">
        <v>1576</v>
      </c>
      <c r="M395" t="s">
        <v>1577</v>
      </c>
      <c r="N395" t="s">
        <v>1245</v>
      </c>
      <c r="O395" t="s">
        <v>1405</v>
      </c>
      <c r="P395" t="s">
        <v>1343</v>
      </c>
      <c r="Q395" t="s">
        <v>1352</v>
      </c>
      <c r="R395" t="s">
        <v>1578</v>
      </c>
      <c r="S395" t="s">
        <v>285</v>
      </c>
      <c r="T395" t="s">
        <v>286</v>
      </c>
      <c r="U395" t="s">
        <v>299</v>
      </c>
      <c r="V395" t="s">
        <v>299</v>
      </c>
      <c r="W395" t="s">
        <v>298</v>
      </c>
      <c r="X395" t="s">
        <v>1391</v>
      </c>
      <c r="Y395" t="s">
        <v>1345</v>
      </c>
      <c r="Z395" t="s">
        <v>1579</v>
      </c>
      <c r="AA395" t="s">
        <v>1580</v>
      </c>
      <c r="AB395" t="s">
        <v>32</v>
      </c>
      <c r="AC395" t="s">
        <v>50</v>
      </c>
      <c r="AD395" t="s">
        <v>1308</v>
      </c>
      <c r="AE395" t="s">
        <v>284</v>
      </c>
      <c r="AF395" t="s">
        <v>1309</v>
      </c>
      <c r="AG395" t="s">
        <v>284</v>
      </c>
      <c r="AH395" t="s">
        <v>1581</v>
      </c>
      <c r="AI395" t="s">
        <v>1311</v>
      </c>
      <c r="AJ395" t="s">
        <v>1311</v>
      </c>
      <c r="AK395" t="s">
        <v>48</v>
      </c>
      <c r="AL395" t="s">
        <v>1258</v>
      </c>
      <c r="AM395" t="s">
        <v>1614</v>
      </c>
      <c r="AN395" t="s">
        <v>1615</v>
      </c>
      <c r="AO395" t="s">
        <v>1314</v>
      </c>
      <c r="AP395" t="s">
        <v>1397</v>
      </c>
      <c r="AQ395" t="s">
        <v>1590</v>
      </c>
      <c r="AR395" t="s">
        <v>1591</v>
      </c>
      <c r="AS395" t="s">
        <v>1582</v>
      </c>
      <c r="AT395" t="s">
        <v>1583</v>
      </c>
      <c r="AU395" t="s">
        <v>1584</v>
      </c>
      <c r="AV395" t="s">
        <v>287</v>
      </c>
      <c r="AW395" t="s">
        <v>288</v>
      </c>
      <c r="AX395">
        <v>8</v>
      </c>
      <c r="AY395" t="s">
        <v>1581</v>
      </c>
      <c r="AZ395">
        <v>10</v>
      </c>
      <c r="BA395">
        <v>10</v>
      </c>
      <c r="BB395" t="s">
        <v>287</v>
      </c>
      <c r="BC395" t="s">
        <v>1585</v>
      </c>
      <c r="BD395" t="s">
        <v>1586</v>
      </c>
      <c r="BE395" t="s">
        <v>55</v>
      </c>
      <c r="BF395" t="s">
        <v>56</v>
      </c>
      <c r="BG395" t="s">
        <v>32</v>
      </c>
      <c r="BH395" t="s">
        <v>32</v>
      </c>
      <c r="BI395" t="s">
        <v>1270</v>
      </c>
      <c r="BJ395" t="s">
        <v>1271</v>
      </c>
      <c r="BK395" s="2">
        <v>73.61</v>
      </c>
      <c r="BL395" s="2">
        <v>-5.32</v>
      </c>
      <c r="BM395" s="2">
        <v>68.290000000000006</v>
      </c>
      <c r="BN395" s="2">
        <v>0</v>
      </c>
      <c r="BO395" s="2">
        <v>-4.91</v>
      </c>
      <c r="BP395" s="2">
        <v>0</v>
      </c>
      <c r="BQ395" s="2">
        <v>63.38000000000001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t="s">
        <v>32</v>
      </c>
      <c r="CL395" t="s">
        <v>2378</v>
      </c>
      <c r="CM395" t="s">
        <v>2377</v>
      </c>
      <c r="CN395" t="s">
        <v>2374</v>
      </c>
      <c r="CO395" t="s">
        <v>284</v>
      </c>
      <c r="CP395" t="b">
        <v>1</v>
      </c>
      <c r="CQ395" t="s">
        <v>2378</v>
      </c>
      <c r="CR395" t="b">
        <v>1</v>
      </c>
    </row>
    <row r="396" spans="1:96" x14ac:dyDescent="0.25">
      <c r="A396" t="s">
        <v>18</v>
      </c>
      <c r="B396" t="s">
        <v>1616</v>
      </c>
      <c r="C396" t="str">
        <f t="shared" si="6"/>
        <v>000001150004-2020-20200831Termoli</v>
      </c>
      <c r="D396" t="s">
        <v>297</v>
      </c>
      <c r="E396" t="s">
        <v>298</v>
      </c>
      <c r="F396" t="s">
        <v>71</v>
      </c>
      <c r="G396" t="s">
        <v>1432</v>
      </c>
      <c r="H396" t="s">
        <v>1432</v>
      </c>
      <c r="I396" t="s">
        <v>1573</v>
      </c>
      <c r="J396" t="s">
        <v>1574</v>
      </c>
      <c r="K396" t="s">
        <v>1575</v>
      </c>
      <c r="L396" t="s">
        <v>1576</v>
      </c>
      <c r="M396" t="s">
        <v>1577</v>
      </c>
      <c r="N396" t="s">
        <v>1245</v>
      </c>
      <c r="O396" t="s">
        <v>1433</v>
      </c>
      <c r="P396" t="s">
        <v>1433</v>
      </c>
      <c r="Q396" t="s">
        <v>1352</v>
      </c>
      <c r="R396" t="s">
        <v>1578</v>
      </c>
      <c r="S396" t="s">
        <v>285</v>
      </c>
      <c r="T396" t="s">
        <v>286</v>
      </c>
      <c r="U396" t="s">
        <v>299</v>
      </c>
      <c r="V396" t="s">
        <v>299</v>
      </c>
      <c r="W396" t="s">
        <v>298</v>
      </c>
      <c r="X396" t="s">
        <v>1391</v>
      </c>
      <c r="Y396" t="s">
        <v>1345</v>
      </c>
      <c r="Z396" t="s">
        <v>1579</v>
      </c>
      <c r="AA396" t="s">
        <v>1580</v>
      </c>
      <c r="AB396" t="s">
        <v>32</v>
      </c>
      <c r="AC396" t="s">
        <v>50</v>
      </c>
      <c r="AD396" t="s">
        <v>1308</v>
      </c>
      <c r="AE396" t="s">
        <v>284</v>
      </c>
      <c r="AF396" t="s">
        <v>1309</v>
      </c>
      <c r="AG396" t="s">
        <v>284</v>
      </c>
      <c r="AH396" t="s">
        <v>1581</v>
      </c>
      <c r="AI396" t="s">
        <v>1311</v>
      </c>
      <c r="AJ396" t="s">
        <v>1311</v>
      </c>
      <c r="AK396" t="s">
        <v>48</v>
      </c>
      <c r="AL396" t="s">
        <v>1258</v>
      </c>
      <c r="AM396" t="s">
        <v>1614</v>
      </c>
      <c r="AN396" t="s">
        <v>1615</v>
      </c>
      <c r="AO396" t="s">
        <v>1314</v>
      </c>
      <c r="AP396" t="s">
        <v>1397</v>
      </c>
      <c r="AQ396" t="s">
        <v>1590</v>
      </c>
      <c r="AR396" t="s">
        <v>1591</v>
      </c>
      <c r="AS396" t="s">
        <v>1582</v>
      </c>
      <c r="AT396" t="s">
        <v>1583</v>
      </c>
      <c r="AU396" t="s">
        <v>1584</v>
      </c>
      <c r="AV396" t="s">
        <v>287</v>
      </c>
      <c r="AW396" t="s">
        <v>288</v>
      </c>
      <c r="AX396">
        <v>8</v>
      </c>
      <c r="AY396" t="s">
        <v>1581</v>
      </c>
      <c r="AZ396">
        <v>10</v>
      </c>
      <c r="BA396">
        <v>10</v>
      </c>
      <c r="BB396" t="s">
        <v>287</v>
      </c>
      <c r="BC396" t="s">
        <v>1585</v>
      </c>
      <c r="BD396" t="s">
        <v>1586</v>
      </c>
      <c r="BE396" t="s">
        <v>55</v>
      </c>
      <c r="BF396" t="s">
        <v>56</v>
      </c>
      <c r="BG396" t="s">
        <v>32</v>
      </c>
      <c r="BH396" t="s">
        <v>32</v>
      </c>
      <c r="BI396" t="s">
        <v>1270</v>
      </c>
      <c r="BJ396" t="s">
        <v>1271</v>
      </c>
      <c r="BK396" s="2">
        <v>23.67</v>
      </c>
      <c r="BL396" s="2">
        <v>-0.66</v>
      </c>
      <c r="BM396" s="2">
        <v>23.01</v>
      </c>
      <c r="BN396" s="2">
        <v>0</v>
      </c>
      <c r="BO396" s="2">
        <v>-1.58</v>
      </c>
      <c r="BP396" s="2">
        <v>0</v>
      </c>
      <c r="BQ396" s="2">
        <v>21.43</v>
      </c>
      <c r="BR396" s="2">
        <v>0</v>
      </c>
      <c r="BS396" s="2">
        <v>0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t="s">
        <v>32</v>
      </c>
      <c r="CL396" t="s">
        <v>2378</v>
      </c>
      <c r="CM396" t="s">
        <v>2377</v>
      </c>
      <c r="CN396" t="s">
        <v>2374</v>
      </c>
      <c r="CO396" t="s">
        <v>284</v>
      </c>
      <c r="CP396" t="b">
        <v>1</v>
      </c>
      <c r="CQ396" t="s">
        <v>2378</v>
      </c>
      <c r="CR396" t="b">
        <v>1</v>
      </c>
    </row>
    <row r="397" spans="1:96" x14ac:dyDescent="0.25">
      <c r="A397" t="s">
        <v>18</v>
      </c>
      <c r="B397" t="s">
        <v>1616</v>
      </c>
      <c r="C397" t="str">
        <f t="shared" si="6"/>
        <v>000001150004-2020-20200930Termoli</v>
      </c>
      <c r="D397" t="s">
        <v>297</v>
      </c>
      <c r="E397" t="s">
        <v>298</v>
      </c>
      <c r="F397" t="s">
        <v>71</v>
      </c>
      <c r="G397" t="s">
        <v>1413</v>
      </c>
      <c r="H397" t="s">
        <v>1413</v>
      </c>
      <c r="I397" t="s">
        <v>1573</v>
      </c>
      <c r="J397" t="s">
        <v>1574</v>
      </c>
      <c r="K397" t="s">
        <v>1575</v>
      </c>
      <c r="L397" t="s">
        <v>1576</v>
      </c>
      <c r="M397" t="s">
        <v>1577</v>
      </c>
      <c r="N397" t="s">
        <v>1245</v>
      </c>
      <c r="O397" t="s">
        <v>1414</v>
      </c>
      <c r="P397" t="s">
        <v>1414</v>
      </c>
      <c r="Q397" t="s">
        <v>1352</v>
      </c>
      <c r="R397" t="s">
        <v>1578</v>
      </c>
      <c r="S397" t="s">
        <v>285</v>
      </c>
      <c r="T397" t="s">
        <v>286</v>
      </c>
      <c r="U397" t="s">
        <v>299</v>
      </c>
      <c r="V397" t="s">
        <v>299</v>
      </c>
      <c r="W397" t="s">
        <v>298</v>
      </c>
      <c r="X397" t="s">
        <v>1391</v>
      </c>
      <c r="Y397" t="s">
        <v>1345</v>
      </c>
      <c r="Z397" t="s">
        <v>1579</v>
      </c>
      <c r="AA397" t="s">
        <v>1580</v>
      </c>
      <c r="AB397" t="s">
        <v>32</v>
      </c>
      <c r="AC397" t="s">
        <v>50</v>
      </c>
      <c r="AD397" t="s">
        <v>1308</v>
      </c>
      <c r="AE397" t="s">
        <v>284</v>
      </c>
      <c r="AF397" t="s">
        <v>1309</v>
      </c>
      <c r="AG397" t="s">
        <v>284</v>
      </c>
      <c r="AH397" t="s">
        <v>1581</v>
      </c>
      <c r="AI397" t="s">
        <v>1311</v>
      </c>
      <c r="AJ397" t="s">
        <v>1311</v>
      </c>
      <c r="AK397" t="s">
        <v>48</v>
      </c>
      <c r="AL397" t="s">
        <v>1258</v>
      </c>
      <c r="AM397" t="s">
        <v>1614</v>
      </c>
      <c r="AN397" t="s">
        <v>1615</v>
      </c>
      <c r="AO397" t="s">
        <v>1314</v>
      </c>
      <c r="AP397" t="s">
        <v>1397</v>
      </c>
      <c r="AQ397" t="s">
        <v>1590</v>
      </c>
      <c r="AR397" t="s">
        <v>1591</v>
      </c>
      <c r="AS397" t="s">
        <v>1582</v>
      </c>
      <c r="AT397" t="s">
        <v>1583</v>
      </c>
      <c r="AU397" t="s">
        <v>1584</v>
      </c>
      <c r="AV397" t="s">
        <v>287</v>
      </c>
      <c r="AW397" t="s">
        <v>288</v>
      </c>
      <c r="AX397">
        <v>8</v>
      </c>
      <c r="AY397" t="s">
        <v>1581</v>
      </c>
      <c r="AZ397">
        <v>10</v>
      </c>
      <c r="BA397">
        <v>10</v>
      </c>
      <c r="BB397" t="s">
        <v>287</v>
      </c>
      <c r="BC397" t="s">
        <v>1585</v>
      </c>
      <c r="BD397" t="s">
        <v>1586</v>
      </c>
      <c r="BE397" t="s">
        <v>55</v>
      </c>
      <c r="BF397" t="s">
        <v>56</v>
      </c>
      <c r="BG397" t="s">
        <v>32</v>
      </c>
      <c r="BH397" t="s">
        <v>32</v>
      </c>
      <c r="BI397" t="s">
        <v>1270</v>
      </c>
      <c r="BJ397" t="s">
        <v>1271</v>
      </c>
      <c r="BK397" s="2">
        <v>27.9</v>
      </c>
      <c r="BL397" s="2">
        <v>-0.62</v>
      </c>
      <c r="BM397" s="2">
        <v>27.28</v>
      </c>
      <c r="BN397" s="2">
        <v>0</v>
      </c>
      <c r="BO397" s="2">
        <v>-1.86</v>
      </c>
      <c r="BP397" s="2">
        <v>0</v>
      </c>
      <c r="BQ397" s="2">
        <v>25.42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t="s">
        <v>32</v>
      </c>
      <c r="CL397" t="s">
        <v>2378</v>
      </c>
      <c r="CM397" t="s">
        <v>2377</v>
      </c>
      <c r="CN397" t="s">
        <v>2374</v>
      </c>
      <c r="CO397" t="s">
        <v>284</v>
      </c>
      <c r="CP397" t="b">
        <v>1</v>
      </c>
      <c r="CQ397" t="s">
        <v>2378</v>
      </c>
      <c r="CR397" t="b">
        <v>1</v>
      </c>
    </row>
    <row r="398" spans="1:96" x14ac:dyDescent="0.25">
      <c r="A398" t="s">
        <v>18</v>
      </c>
      <c r="B398" t="s">
        <v>1616</v>
      </c>
      <c r="C398" t="str">
        <f t="shared" si="6"/>
        <v>000001150004-2020-20201130Termoli</v>
      </c>
      <c r="D398" t="s">
        <v>297</v>
      </c>
      <c r="E398" t="s">
        <v>298</v>
      </c>
      <c r="F398" t="s">
        <v>71</v>
      </c>
      <c r="G398" t="s">
        <v>1444</v>
      </c>
      <c r="H398" t="s">
        <v>1444</v>
      </c>
      <c r="I398" t="s">
        <v>1573</v>
      </c>
      <c r="J398" t="s">
        <v>1574</v>
      </c>
      <c r="K398" t="s">
        <v>1575</v>
      </c>
      <c r="L398" t="s">
        <v>1576</v>
      </c>
      <c r="M398" t="s">
        <v>1577</v>
      </c>
      <c r="N398" t="s">
        <v>1245</v>
      </c>
      <c r="O398" t="s">
        <v>1445</v>
      </c>
      <c r="P398" t="s">
        <v>1445</v>
      </c>
      <c r="Q398" t="s">
        <v>1352</v>
      </c>
      <c r="R398" t="s">
        <v>1578</v>
      </c>
      <c r="S398" t="s">
        <v>285</v>
      </c>
      <c r="T398" t="s">
        <v>286</v>
      </c>
      <c r="U398" t="s">
        <v>299</v>
      </c>
      <c r="V398" t="s">
        <v>299</v>
      </c>
      <c r="W398" t="s">
        <v>298</v>
      </c>
      <c r="X398" t="s">
        <v>1391</v>
      </c>
      <c r="Y398" t="s">
        <v>1345</v>
      </c>
      <c r="Z398" t="s">
        <v>1579</v>
      </c>
      <c r="AA398" t="s">
        <v>1580</v>
      </c>
      <c r="AB398" t="s">
        <v>32</v>
      </c>
      <c r="AC398" t="s">
        <v>50</v>
      </c>
      <c r="AD398" t="s">
        <v>1308</v>
      </c>
      <c r="AE398" t="s">
        <v>284</v>
      </c>
      <c r="AF398" t="s">
        <v>1309</v>
      </c>
      <c r="AG398" t="s">
        <v>284</v>
      </c>
      <c r="AH398" t="s">
        <v>1581</v>
      </c>
      <c r="AI398" t="s">
        <v>1311</v>
      </c>
      <c r="AJ398" t="s">
        <v>1311</v>
      </c>
      <c r="AK398" t="s">
        <v>48</v>
      </c>
      <c r="AL398" t="s">
        <v>1258</v>
      </c>
      <c r="AM398" t="s">
        <v>1614</v>
      </c>
      <c r="AN398" t="s">
        <v>1615</v>
      </c>
      <c r="AO398" t="s">
        <v>1314</v>
      </c>
      <c r="AP398" t="s">
        <v>1397</v>
      </c>
      <c r="AQ398" t="s">
        <v>1590</v>
      </c>
      <c r="AR398" t="s">
        <v>1591</v>
      </c>
      <c r="AS398" t="s">
        <v>1582</v>
      </c>
      <c r="AT398" t="s">
        <v>1583</v>
      </c>
      <c r="AU398" t="s">
        <v>1584</v>
      </c>
      <c r="AV398" t="s">
        <v>287</v>
      </c>
      <c r="AW398" t="s">
        <v>288</v>
      </c>
      <c r="AX398">
        <v>8</v>
      </c>
      <c r="AY398" t="s">
        <v>1581</v>
      </c>
      <c r="AZ398">
        <v>10</v>
      </c>
      <c r="BA398">
        <v>10</v>
      </c>
      <c r="BB398" t="s">
        <v>287</v>
      </c>
      <c r="BC398" t="s">
        <v>1585</v>
      </c>
      <c r="BD398" t="s">
        <v>1586</v>
      </c>
      <c r="BE398" t="s">
        <v>55</v>
      </c>
      <c r="BF398" t="s">
        <v>56</v>
      </c>
      <c r="BG398" t="s">
        <v>32</v>
      </c>
      <c r="BH398" t="s">
        <v>32</v>
      </c>
      <c r="BI398" t="s">
        <v>1270</v>
      </c>
      <c r="BJ398" t="s">
        <v>1271</v>
      </c>
      <c r="BK398" s="2">
        <v>215.09</v>
      </c>
      <c r="BL398" s="2">
        <v>-2.39</v>
      </c>
      <c r="BM398" s="2">
        <v>212.7</v>
      </c>
      <c r="BN398" s="2">
        <v>0</v>
      </c>
      <c r="BO398" s="2">
        <v>-14.34</v>
      </c>
      <c r="BP398" s="2">
        <v>0</v>
      </c>
      <c r="BQ398" s="2">
        <v>198.36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t="s">
        <v>32</v>
      </c>
      <c r="CL398" t="s">
        <v>2378</v>
      </c>
      <c r="CM398" t="s">
        <v>2377</v>
      </c>
      <c r="CN398" t="s">
        <v>2374</v>
      </c>
      <c r="CO398" t="s">
        <v>284</v>
      </c>
      <c r="CP398" t="b">
        <v>1</v>
      </c>
      <c r="CQ398" t="s">
        <v>2378</v>
      </c>
      <c r="CR398" t="b">
        <v>1</v>
      </c>
    </row>
    <row r="399" spans="1:96" x14ac:dyDescent="0.25">
      <c r="A399" t="s">
        <v>18</v>
      </c>
      <c r="B399" t="s">
        <v>1616</v>
      </c>
      <c r="C399" t="str">
        <f t="shared" si="6"/>
        <v>000001150004-2020-20201231Termoli</v>
      </c>
      <c r="D399" t="s">
        <v>297</v>
      </c>
      <c r="E399" t="s">
        <v>298</v>
      </c>
      <c r="F399" t="s">
        <v>71</v>
      </c>
      <c r="G399" t="s">
        <v>1363</v>
      </c>
      <c r="H399" t="s">
        <v>1363</v>
      </c>
      <c r="I399" t="s">
        <v>1573</v>
      </c>
      <c r="J399" t="s">
        <v>1574</v>
      </c>
      <c r="K399" t="s">
        <v>1575</v>
      </c>
      <c r="L399" t="s">
        <v>1576</v>
      </c>
      <c r="M399" t="s">
        <v>1577</v>
      </c>
      <c r="N399" t="s">
        <v>1245</v>
      </c>
      <c r="O399" t="s">
        <v>1364</v>
      </c>
      <c r="P399" t="s">
        <v>1364</v>
      </c>
      <c r="Q399" t="s">
        <v>1352</v>
      </c>
      <c r="R399" t="s">
        <v>1578</v>
      </c>
      <c r="S399" t="s">
        <v>285</v>
      </c>
      <c r="T399" t="s">
        <v>286</v>
      </c>
      <c r="U399" t="s">
        <v>299</v>
      </c>
      <c r="V399" t="s">
        <v>299</v>
      </c>
      <c r="W399" t="s">
        <v>298</v>
      </c>
      <c r="X399" t="s">
        <v>1391</v>
      </c>
      <c r="Y399" t="s">
        <v>1345</v>
      </c>
      <c r="Z399" t="s">
        <v>1579</v>
      </c>
      <c r="AA399" t="s">
        <v>1580</v>
      </c>
      <c r="AB399" t="s">
        <v>32</v>
      </c>
      <c r="AC399" t="s">
        <v>50</v>
      </c>
      <c r="AD399" t="s">
        <v>1308</v>
      </c>
      <c r="AE399" t="s">
        <v>284</v>
      </c>
      <c r="AF399" t="s">
        <v>1309</v>
      </c>
      <c r="AG399" t="s">
        <v>284</v>
      </c>
      <c r="AH399" t="s">
        <v>1581</v>
      </c>
      <c r="AI399" t="s">
        <v>1311</v>
      </c>
      <c r="AJ399" t="s">
        <v>1311</v>
      </c>
      <c r="AK399" t="s">
        <v>48</v>
      </c>
      <c r="AL399" t="s">
        <v>1258</v>
      </c>
      <c r="AM399" t="s">
        <v>1614</v>
      </c>
      <c r="AN399" t="s">
        <v>1615</v>
      </c>
      <c r="AO399" t="s">
        <v>1314</v>
      </c>
      <c r="AP399" t="s">
        <v>1397</v>
      </c>
      <c r="AQ399" t="s">
        <v>1590</v>
      </c>
      <c r="AR399" t="s">
        <v>1591</v>
      </c>
      <c r="AS399" t="s">
        <v>1582</v>
      </c>
      <c r="AT399" t="s">
        <v>1583</v>
      </c>
      <c r="AU399" t="s">
        <v>1584</v>
      </c>
      <c r="AV399" t="s">
        <v>287</v>
      </c>
      <c r="AW399" t="s">
        <v>288</v>
      </c>
      <c r="AX399">
        <v>8</v>
      </c>
      <c r="AY399" t="s">
        <v>1581</v>
      </c>
      <c r="AZ399">
        <v>10</v>
      </c>
      <c r="BA399">
        <v>10</v>
      </c>
      <c r="BB399" t="s">
        <v>287</v>
      </c>
      <c r="BC399" t="s">
        <v>1585</v>
      </c>
      <c r="BD399" t="s">
        <v>1586</v>
      </c>
      <c r="BE399" t="s">
        <v>55</v>
      </c>
      <c r="BF399" t="s">
        <v>56</v>
      </c>
      <c r="BG399" t="s">
        <v>32</v>
      </c>
      <c r="BH399" t="s">
        <v>32</v>
      </c>
      <c r="BI399" t="s">
        <v>1270</v>
      </c>
      <c r="BJ399" t="s">
        <v>1271</v>
      </c>
      <c r="BK399" s="2">
        <v>16187.1</v>
      </c>
      <c r="BL399" s="2">
        <v>-89.93</v>
      </c>
      <c r="BM399" s="2">
        <v>16097.17</v>
      </c>
      <c r="BN399" s="2">
        <v>0</v>
      </c>
      <c r="BO399" s="2">
        <v>-1079.1400000000001</v>
      </c>
      <c r="BP399" s="2">
        <v>0</v>
      </c>
      <c r="BQ399" s="2">
        <v>15018.03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t="s">
        <v>32</v>
      </c>
      <c r="CL399" t="s">
        <v>2378</v>
      </c>
      <c r="CM399" t="s">
        <v>2377</v>
      </c>
      <c r="CN399" t="s">
        <v>2374</v>
      </c>
      <c r="CO399" t="s">
        <v>284</v>
      </c>
      <c r="CP399" t="b">
        <v>1</v>
      </c>
      <c r="CQ399" t="s">
        <v>2378</v>
      </c>
      <c r="CR399" t="b">
        <v>1</v>
      </c>
    </row>
    <row r="400" spans="1:96" x14ac:dyDescent="0.25">
      <c r="A400" t="s">
        <v>18</v>
      </c>
      <c r="B400" t="s">
        <v>1617</v>
      </c>
      <c r="C400" t="str">
        <f t="shared" si="6"/>
        <v>000001150004-2021-20210228Termoli</v>
      </c>
      <c r="D400" t="s">
        <v>297</v>
      </c>
      <c r="E400" t="s">
        <v>298</v>
      </c>
      <c r="F400" t="s">
        <v>76</v>
      </c>
      <c r="G400" t="s">
        <v>1435</v>
      </c>
      <c r="H400" t="s">
        <v>1435</v>
      </c>
      <c r="I400" t="s">
        <v>1573</v>
      </c>
      <c r="J400" t="s">
        <v>1574</v>
      </c>
      <c r="K400" t="s">
        <v>1575</v>
      </c>
      <c r="L400" t="s">
        <v>1576</v>
      </c>
      <c r="M400" t="s">
        <v>1577</v>
      </c>
      <c r="N400" t="s">
        <v>1245</v>
      </c>
      <c r="O400" t="s">
        <v>1417</v>
      </c>
      <c r="P400" t="s">
        <v>1417</v>
      </c>
      <c r="Q400" t="s">
        <v>1352</v>
      </c>
      <c r="R400" t="s">
        <v>1578</v>
      </c>
      <c r="S400" t="s">
        <v>285</v>
      </c>
      <c r="T400" t="s">
        <v>286</v>
      </c>
      <c r="U400" t="s">
        <v>299</v>
      </c>
      <c r="V400" t="s">
        <v>299</v>
      </c>
      <c r="W400" t="s">
        <v>298</v>
      </c>
      <c r="X400" t="s">
        <v>1391</v>
      </c>
      <c r="Y400" t="s">
        <v>1345</v>
      </c>
      <c r="Z400" t="s">
        <v>1579</v>
      </c>
      <c r="AA400" t="s">
        <v>1580</v>
      </c>
      <c r="AB400" t="s">
        <v>32</v>
      </c>
      <c r="AC400" t="s">
        <v>50</v>
      </c>
      <c r="AD400" t="s">
        <v>1308</v>
      </c>
      <c r="AE400" t="s">
        <v>284</v>
      </c>
      <c r="AF400" t="s">
        <v>1309</v>
      </c>
      <c r="AG400" t="s">
        <v>284</v>
      </c>
      <c r="AH400" t="s">
        <v>1581</v>
      </c>
      <c r="AI400" t="s">
        <v>1311</v>
      </c>
      <c r="AJ400" t="s">
        <v>1311</v>
      </c>
      <c r="AK400" t="s">
        <v>48</v>
      </c>
      <c r="AL400" t="s">
        <v>1258</v>
      </c>
      <c r="AM400" t="s">
        <v>1614</v>
      </c>
      <c r="AN400" t="s">
        <v>1615</v>
      </c>
      <c r="AO400" t="s">
        <v>1314</v>
      </c>
      <c r="AP400" t="s">
        <v>1397</v>
      </c>
      <c r="AQ400" t="s">
        <v>1590</v>
      </c>
      <c r="AR400" t="s">
        <v>1591</v>
      </c>
      <c r="AS400" t="s">
        <v>1582</v>
      </c>
      <c r="AT400" t="s">
        <v>1583</v>
      </c>
      <c r="AU400" t="s">
        <v>1584</v>
      </c>
      <c r="AV400" t="s">
        <v>287</v>
      </c>
      <c r="AW400" t="s">
        <v>288</v>
      </c>
      <c r="AX400">
        <v>8</v>
      </c>
      <c r="AY400" t="s">
        <v>1581</v>
      </c>
      <c r="AZ400">
        <v>10</v>
      </c>
      <c r="BA400">
        <v>10</v>
      </c>
      <c r="BB400" t="s">
        <v>287</v>
      </c>
      <c r="BC400" t="s">
        <v>1585</v>
      </c>
      <c r="BD400" t="s">
        <v>1586</v>
      </c>
      <c r="BE400" t="s">
        <v>77</v>
      </c>
      <c r="BF400" t="s">
        <v>31</v>
      </c>
      <c r="BG400" t="s">
        <v>78</v>
      </c>
      <c r="BH400" t="s">
        <v>32</v>
      </c>
      <c r="BI400" t="s">
        <v>1270</v>
      </c>
      <c r="BJ400" t="s">
        <v>1271</v>
      </c>
      <c r="BK400" s="2">
        <v>0</v>
      </c>
      <c r="BL400" s="2">
        <v>0</v>
      </c>
      <c r="BM400" s="2">
        <v>0</v>
      </c>
      <c r="BN400" s="2">
        <v>1701.45</v>
      </c>
      <c r="BO400" s="2">
        <v>-103.98</v>
      </c>
      <c r="BP400" s="2">
        <v>0</v>
      </c>
      <c r="BQ400" s="2">
        <v>1597.47</v>
      </c>
      <c r="BR400" s="2">
        <v>1701.45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t="s">
        <v>32</v>
      </c>
      <c r="CL400" t="s">
        <v>2378</v>
      </c>
      <c r="CM400" t="s">
        <v>2377</v>
      </c>
      <c r="CN400" t="s">
        <v>2374</v>
      </c>
    </row>
    <row r="401" spans="1:96" x14ac:dyDescent="0.25">
      <c r="A401" t="s">
        <v>18</v>
      </c>
      <c r="B401" t="s">
        <v>1617</v>
      </c>
      <c r="C401" t="str">
        <f t="shared" si="6"/>
        <v>000001150004-2021-20210331Termoli</v>
      </c>
      <c r="D401" t="s">
        <v>297</v>
      </c>
      <c r="E401" t="s">
        <v>298</v>
      </c>
      <c r="F401" t="s">
        <v>76</v>
      </c>
      <c r="G401" t="s">
        <v>1418</v>
      </c>
      <c r="H401" t="s">
        <v>1418</v>
      </c>
      <c r="I401" t="s">
        <v>1573</v>
      </c>
      <c r="J401" t="s">
        <v>1574</v>
      </c>
      <c r="K401" t="s">
        <v>1575</v>
      </c>
      <c r="L401" t="s">
        <v>1576</v>
      </c>
      <c r="M401" t="s">
        <v>1577</v>
      </c>
      <c r="N401" t="s">
        <v>1245</v>
      </c>
      <c r="O401" t="s">
        <v>1419</v>
      </c>
      <c r="P401" t="s">
        <v>1419</v>
      </c>
      <c r="Q401" t="s">
        <v>1352</v>
      </c>
      <c r="R401" t="s">
        <v>1578</v>
      </c>
      <c r="S401" t="s">
        <v>285</v>
      </c>
      <c r="T401" t="s">
        <v>286</v>
      </c>
      <c r="U401" t="s">
        <v>299</v>
      </c>
      <c r="V401" t="s">
        <v>299</v>
      </c>
      <c r="W401" t="s">
        <v>298</v>
      </c>
      <c r="X401" t="s">
        <v>1391</v>
      </c>
      <c r="Y401" t="s">
        <v>1345</v>
      </c>
      <c r="Z401" t="s">
        <v>1579</v>
      </c>
      <c r="AA401" t="s">
        <v>1580</v>
      </c>
      <c r="AB401" t="s">
        <v>32</v>
      </c>
      <c r="AC401" t="s">
        <v>50</v>
      </c>
      <c r="AD401" t="s">
        <v>1308</v>
      </c>
      <c r="AE401" t="s">
        <v>284</v>
      </c>
      <c r="AF401" t="s">
        <v>1309</v>
      </c>
      <c r="AG401" t="s">
        <v>284</v>
      </c>
      <c r="AH401" t="s">
        <v>1581</v>
      </c>
      <c r="AI401" t="s">
        <v>1311</v>
      </c>
      <c r="AJ401" t="s">
        <v>1311</v>
      </c>
      <c r="AK401" t="s">
        <v>48</v>
      </c>
      <c r="AL401" t="s">
        <v>1258</v>
      </c>
      <c r="AM401" t="s">
        <v>1614</v>
      </c>
      <c r="AN401" t="s">
        <v>1615</v>
      </c>
      <c r="AO401" t="s">
        <v>1314</v>
      </c>
      <c r="AP401" t="s">
        <v>1397</v>
      </c>
      <c r="AQ401" t="s">
        <v>1590</v>
      </c>
      <c r="AR401" t="s">
        <v>1591</v>
      </c>
      <c r="AS401" t="s">
        <v>1582</v>
      </c>
      <c r="AT401" t="s">
        <v>1583</v>
      </c>
      <c r="AU401" t="s">
        <v>1584</v>
      </c>
      <c r="AV401" t="s">
        <v>287</v>
      </c>
      <c r="AW401" t="s">
        <v>288</v>
      </c>
      <c r="AX401">
        <v>8</v>
      </c>
      <c r="AY401" t="s">
        <v>1581</v>
      </c>
      <c r="AZ401">
        <v>10</v>
      </c>
      <c r="BA401">
        <v>10</v>
      </c>
      <c r="BB401" t="s">
        <v>287</v>
      </c>
      <c r="BC401" t="s">
        <v>1585</v>
      </c>
      <c r="BD401" t="s">
        <v>1586</v>
      </c>
      <c r="BE401" t="s">
        <v>77</v>
      </c>
      <c r="BF401" t="s">
        <v>31</v>
      </c>
      <c r="BG401" t="s">
        <v>78</v>
      </c>
      <c r="BH401" t="s">
        <v>32</v>
      </c>
      <c r="BI401" t="s">
        <v>1270</v>
      </c>
      <c r="BJ401" t="s">
        <v>1271</v>
      </c>
      <c r="BK401" s="2">
        <v>0</v>
      </c>
      <c r="BL401" s="2">
        <v>0</v>
      </c>
      <c r="BM401" s="2">
        <v>0</v>
      </c>
      <c r="BN401" s="2">
        <v>4057.3</v>
      </c>
      <c r="BO401" s="2">
        <v>-225.41</v>
      </c>
      <c r="BP401" s="2">
        <v>0</v>
      </c>
      <c r="BQ401" s="2">
        <v>3831.8900000000008</v>
      </c>
      <c r="BR401" s="2">
        <v>4057.3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t="s">
        <v>32</v>
      </c>
      <c r="CL401" t="s">
        <v>2378</v>
      </c>
      <c r="CM401" t="s">
        <v>2377</v>
      </c>
      <c r="CN401" t="s">
        <v>2374</v>
      </c>
    </row>
    <row r="402" spans="1:96" x14ac:dyDescent="0.25">
      <c r="A402" t="s">
        <v>18</v>
      </c>
      <c r="B402" t="s">
        <v>1617</v>
      </c>
      <c r="C402" t="str">
        <f t="shared" si="6"/>
        <v>000001150004-2021-20210430Termoli</v>
      </c>
      <c r="D402" t="s">
        <v>297</v>
      </c>
      <c r="E402" t="s">
        <v>298</v>
      </c>
      <c r="F402" t="s">
        <v>76</v>
      </c>
      <c r="G402" t="s">
        <v>1420</v>
      </c>
      <c r="H402" t="s">
        <v>1420</v>
      </c>
      <c r="I402" t="s">
        <v>1573</v>
      </c>
      <c r="J402" t="s">
        <v>1574</v>
      </c>
      <c r="K402" t="s">
        <v>1575</v>
      </c>
      <c r="L402" t="s">
        <v>1576</v>
      </c>
      <c r="M402" t="s">
        <v>1577</v>
      </c>
      <c r="N402" t="s">
        <v>1245</v>
      </c>
      <c r="O402" t="s">
        <v>1421</v>
      </c>
      <c r="P402" t="s">
        <v>1421</v>
      </c>
      <c r="Q402" t="s">
        <v>1352</v>
      </c>
      <c r="R402" t="s">
        <v>1578</v>
      </c>
      <c r="S402" t="s">
        <v>285</v>
      </c>
      <c r="T402" t="s">
        <v>286</v>
      </c>
      <c r="U402" t="s">
        <v>299</v>
      </c>
      <c r="V402" t="s">
        <v>299</v>
      </c>
      <c r="W402" t="s">
        <v>298</v>
      </c>
      <c r="X402" t="s">
        <v>1391</v>
      </c>
      <c r="Y402" t="s">
        <v>1345</v>
      </c>
      <c r="Z402" t="s">
        <v>1579</v>
      </c>
      <c r="AA402" t="s">
        <v>1580</v>
      </c>
      <c r="AB402" t="s">
        <v>32</v>
      </c>
      <c r="AC402" t="s">
        <v>50</v>
      </c>
      <c r="AD402" t="s">
        <v>1308</v>
      </c>
      <c r="AE402" t="s">
        <v>284</v>
      </c>
      <c r="AF402" t="s">
        <v>1309</v>
      </c>
      <c r="AG402" t="s">
        <v>284</v>
      </c>
      <c r="AH402" t="s">
        <v>1581</v>
      </c>
      <c r="AI402" t="s">
        <v>1311</v>
      </c>
      <c r="AJ402" t="s">
        <v>1311</v>
      </c>
      <c r="AK402" t="s">
        <v>48</v>
      </c>
      <c r="AL402" t="s">
        <v>1258</v>
      </c>
      <c r="AM402" t="s">
        <v>1614</v>
      </c>
      <c r="AN402" t="s">
        <v>1615</v>
      </c>
      <c r="AO402" t="s">
        <v>1314</v>
      </c>
      <c r="AP402" t="s">
        <v>1397</v>
      </c>
      <c r="AQ402" t="s">
        <v>1590</v>
      </c>
      <c r="AR402" t="s">
        <v>1591</v>
      </c>
      <c r="AS402" t="s">
        <v>1582</v>
      </c>
      <c r="AT402" t="s">
        <v>1583</v>
      </c>
      <c r="AU402" t="s">
        <v>1584</v>
      </c>
      <c r="AV402" t="s">
        <v>287</v>
      </c>
      <c r="AW402" t="s">
        <v>288</v>
      </c>
      <c r="AX402">
        <v>8</v>
      </c>
      <c r="AY402" t="s">
        <v>1581</v>
      </c>
      <c r="AZ402">
        <v>10</v>
      </c>
      <c r="BA402">
        <v>10</v>
      </c>
      <c r="BB402" t="s">
        <v>287</v>
      </c>
      <c r="BC402" t="s">
        <v>1585</v>
      </c>
      <c r="BD402" t="s">
        <v>1586</v>
      </c>
      <c r="BE402" t="s">
        <v>77</v>
      </c>
      <c r="BF402" t="s">
        <v>31</v>
      </c>
      <c r="BG402" t="s">
        <v>78</v>
      </c>
      <c r="BH402" t="s">
        <v>32</v>
      </c>
      <c r="BI402" t="s">
        <v>1270</v>
      </c>
      <c r="BJ402" t="s">
        <v>1271</v>
      </c>
      <c r="BK402" s="2">
        <v>0</v>
      </c>
      <c r="BL402" s="2">
        <v>0</v>
      </c>
      <c r="BM402" s="2">
        <v>0</v>
      </c>
      <c r="BN402" s="2">
        <v>3538.6</v>
      </c>
      <c r="BO402" s="2">
        <v>-176.93</v>
      </c>
      <c r="BP402" s="2">
        <v>0</v>
      </c>
      <c r="BQ402" s="2">
        <v>3361.67</v>
      </c>
      <c r="BR402" s="2">
        <v>3538.6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t="s">
        <v>32</v>
      </c>
      <c r="CL402" t="s">
        <v>2378</v>
      </c>
      <c r="CM402" t="s">
        <v>2377</v>
      </c>
      <c r="CN402" t="s">
        <v>2374</v>
      </c>
    </row>
    <row r="403" spans="1:96" x14ac:dyDescent="0.25">
      <c r="A403" t="s">
        <v>18</v>
      </c>
      <c r="B403" t="s">
        <v>1617</v>
      </c>
      <c r="C403" t="str">
        <f t="shared" si="6"/>
        <v>000001150004-2021-20210531Termoli</v>
      </c>
      <c r="D403" t="s">
        <v>297</v>
      </c>
      <c r="E403" t="s">
        <v>298</v>
      </c>
      <c r="F403" t="s">
        <v>76</v>
      </c>
      <c r="G403" t="s">
        <v>1422</v>
      </c>
      <c r="H403" t="s">
        <v>1422</v>
      </c>
      <c r="I403" t="s">
        <v>1573</v>
      </c>
      <c r="J403" t="s">
        <v>1574</v>
      </c>
      <c r="K403" t="s">
        <v>1575</v>
      </c>
      <c r="L403" t="s">
        <v>1576</v>
      </c>
      <c r="M403" t="s">
        <v>1577</v>
      </c>
      <c r="N403" t="s">
        <v>1245</v>
      </c>
      <c r="O403" t="s">
        <v>1423</v>
      </c>
      <c r="P403" t="s">
        <v>1423</v>
      </c>
      <c r="Q403" t="s">
        <v>1352</v>
      </c>
      <c r="R403" t="s">
        <v>1578</v>
      </c>
      <c r="S403" t="s">
        <v>285</v>
      </c>
      <c r="T403" t="s">
        <v>286</v>
      </c>
      <c r="U403" t="s">
        <v>299</v>
      </c>
      <c r="V403" t="s">
        <v>299</v>
      </c>
      <c r="W403" t="s">
        <v>298</v>
      </c>
      <c r="X403" t="s">
        <v>1391</v>
      </c>
      <c r="Y403" t="s">
        <v>1345</v>
      </c>
      <c r="Z403" t="s">
        <v>1579</v>
      </c>
      <c r="AA403" t="s">
        <v>1580</v>
      </c>
      <c r="AB403" t="s">
        <v>32</v>
      </c>
      <c r="AC403" t="s">
        <v>50</v>
      </c>
      <c r="AD403" t="s">
        <v>1308</v>
      </c>
      <c r="AE403" t="s">
        <v>284</v>
      </c>
      <c r="AF403" t="s">
        <v>1309</v>
      </c>
      <c r="AG403" t="s">
        <v>284</v>
      </c>
      <c r="AH403" t="s">
        <v>1581</v>
      </c>
      <c r="AI403" t="s">
        <v>1311</v>
      </c>
      <c r="AJ403" t="s">
        <v>1311</v>
      </c>
      <c r="AK403" t="s">
        <v>48</v>
      </c>
      <c r="AL403" t="s">
        <v>1258</v>
      </c>
      <c r="AM403" t="s">
        <v>1614</v>
      </c>
      <c r="AN403" t="s">
        <v>1615</v>
      </c>
      <c r="AO403" t="s">
        <v>1314</v>
      </c>
      <c r="AP403" t="s">
        <v>1397</v>
      </c>
      <c r="AQ403" t="s">
        <v>1590</v>
      </c>
      <c r="AR403" t="s">
        <v>1591</v>
      </c>
      <c r="AS403" t="s">
        <v>1582</v>
      </c>
      <c r="AT403" t="s">
        <v>1583</v>
      </c>
      <c r="AU403" t="s">
        <v>1584</v>
      </c>
      <c r="AV403" t="s">
        <v>287</v>
      </c>
      <c r="AW403" t="s">
        <v>288</v>
      </c>
      <c r="AX403">
        <v>8</v>
      </c>
      <c r="AY403" t="s">
        <v>1581</v>
      </c>
      <c r="AZ403">
        <v>10</v>
      </c>
      <c r="BA403">
        <v>10</v>
      </c>
      <c r="BB403" t="s">
        <v>287</v>
      </c>
      <c r="BC403" t="s">
        <v>1585</v>
      </c>
      <c r="BD403" t="s">
        <v>1586</v>
      </c>
      <c r="BE403" t="s">
        <v>77</v>
      </c>
      <c r="BF403" t="s">
        <v>31</v>
      </c>
      <c r="BG403" t="s">
        <v>78</v>
      </c>
      <c r="BH403" t="s">
        <v>32</v>
      </c>
      <c r="BI403" t="s">
        <v>1270</v>
      </c>
      <c r="BJ403" t="s">
        <v>1271</v>
      </c>
      <c r="BK403" s="2">
        <v>0</v>
      </c>
      <c r="BL403" s="2">
        <v>0</v>
      </c>
      <c r="BM403" s="2">
        <v>0</v>
      </c>
      <c r="BN403" s="2">
        <v>4447.34</v>
      </c>
      <c r="BO403" s="2">
        <v>-197.66</v>
      </c>
      <c r="BP403" s="2">
        <v>0</v>
      </c>
      <c r="BQ403" s="2">
        <v>4249.68</v>
      </c>
      <c r="BR403" s="2">
        <v>4447.34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t="s">
        <v>32</v>
      </c>
      <c r="CL403" t="s">
        <v>2378</v>
      </c>
      <c r="CM403" t="s">
        <v>2377</v>
      </c>
      <c r="CN403" t="s">
        <v>2374</v>
      </c>
    </row>
    <row r="404" spans="1:96" x14ac:dyDescent="0.25">
      <c r="A404" t="s">
        <v>18</v>
      </c>
      <c r="B404" t="s">
        <v>1617</v>
      </c>
      <c r="C404" t="str">
        <f t="shared" si="6"/>
        <v>000001150004-2021-20210630Termoli</v>
      </c>
      <c r="D404" t="s">
        <v>297</v>
      </c>
      <c r="E404" t="s">
        <v>298</v>
      </c>
      <c r="F404" t="s">
        <v>76</v>
      </c>
      <c r="G404" t="s">
        <v>1436</v>
      </c>
      <c r="H404" t="s">
        <v>1436</v>
      </c>
      <c r="I404" t="s">
        <v>1573</v>
      </c>
      <c r="J404" t="s">
        <v>1574</v>
      </c>
      <c r="K404" t="s">
        <v>1575</v>
      </c>
      <c r="L404" t="s">
        <v>1576</v>
      </c>
      <c r="M404" t="s">
        <v>1577</v>
      </c>
      <c r="N404" t="s">
        <v>1245</v>
      </c>
      <c r="O404" t="s">
        <v>1424</v>
      </c>
      <c r="P404" t="s">
        <v>1424</v>
      </c>
      <c r="Q404" t="s">
        <v>1352</v>
      </c>
      <c r="R404" t="s">
        <v>1578</v>
      </c>
      <c r="S404" t="s">
        <v>285</v>
      </c>
      <c r="T404" t="s">
        <v>286</v>
      </c>
      <c r="U404" t="s">
        <v>299</v>
      </c>
      <c r="V404" t="s">
        <v>299</v>
      </c>
      <c r="W404" t="s">
        <v>298</v>
      </c>
      <c r="X404" t="s">
        <v>1391</v>
      </c>
      <c r="Y404" t="s">
        <v>1345</v>
      </c>
      <c r="Z404" t="s">
        <v>1579</v>
      </c>
      <c r="AA404" t="s">
        <v>1580</v>
      </c>
      <c r="AB404" t="s">
        <v>32</v>
      </c>
      <c r="AC404" t="s">
        <v>50</v>
      </c>
      <c r="AD404" t="s">
        <v>1308</v>
      </c>
      <c r="AE404" t="s">
        <v>284</v>
      </c>
      <c r="AF404" t="s">
        <v>1309</v>
      </c>
      <c r="AG404" t="s">
        <v>284</v>
      </c>
      <c r="AH404" t="s">
        <v>1581</v>
      </c>
      <c r="AI404" t="s">
        <v>1311</v>
      </c>
      <c r="AJ404" t="s">
        <v>1311</v>
      </c>
      <c r="AK404" t="s">
        <v>48</v>
      </c>
      <c r="AL404" t="s">
        <v>1258</v>
      </c>
      <c r="AM404" t="s">
        <v>1614</v>
      </c>
      <c r="AN404" t="s">
        <v>1615</v>
      </c>
      <c r="AO404" t="s">
        <v>1314</v>
      </c>
      <c r="AP404" t="s">
        <v>1397</v>
      </c>
      <c r="AQ404" t="s">
        <v>1590</v>
      </c>
      <c r="AR404" t="s">
        <v>1591</v>
      </c>
      <c r="AS404" t="s">
        <v>1582</v>
      </c>
      <c r="AT404" t="s">
        <v>1583</v>
      </c>
      <c r="AU404" t="s">
        <v>1584</v>
      </c>
      <c r="AV404" t="s">
        <v>287</v>
      </c>
      <c r="AW404" t="s">
        <v>288</v>
      </c>
      <c r="AX404">
        <v>8</v>
      </c>
      <c r="AY404" t="s">
        <v>1581</v>
      </c>
      <c r="AZ404">
        <v>10</v>
      </c>
      <c r="BA404">
        <v>10</v>
      </c>
      <c r="BB404" t="s">
        <v>287</v>
      </c>
      <c r="BC404" t="s">
        <v>1585</v>
      </c>
      <c r="BD404" t="s">
        <v>1586</v>
      </c>
      <c r="BE404" t="s">
        <v>77</v>
      </c>
      <c r="BF404" t="s">
        <v>31</v>
      </c>
      <c r="BG404" t="s">
        <v>78</v>
      </c>
      <c r="BH404" t="s">
        <v>32</v>
      </c>
      <c r="BI404" t="s">
        <v>1270</v>
      </c>
      <c r="BJ404" t="s">
        <v>1271</v>
      </c>
      <c r="BK404" s="2">
        <v>0</v>
      </c>
      <c r="BL404" s="2">
        <v>0</v>
      </c>
      <c r="BM404" s="2">
        <v>0</v>
      </c>
      <c r="BN404" s="2">
        <v>4212.95</v>
      </c>
      <c r="BO404" s="2">
        <v>-163.84</v>
      </c>
      <c r="BP404" s="2">
        <v>0</v>
      </c>
      <c r="BQ404" s="2">
        <v>4049.1099999999992</v>
      </c>
      <c r="BR404" s="2">
        <v>4212.95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t="s">
        <v>32</v>
      </c>
      <c r="CL404" t="s">
        <v>2378</v>
      </c>
      <c r="CM404" t="s">
        <v>2377</v>
      </c>
      <c r="CN404" t="s">
        <v>2374</v>
      </c>
    </row>
    <row r="405" spans="1:96" x14ac:dyDescent="0.25">
      <c r="A405" t="s">
        <v>18</v>
      </c>
      <c r="B405" t="s">
        <v>1617</v>
      </c>
      <c r="C405" t="str">
        <f t="shared" si="6"/>
        <v>000001150004-2021-20210701Termoli</v>
      </c>
      <c r="D405" t="s">
        <v>297</v>
      </c>
      <c r="E405" t="s">
        <v>298</v>
      </c>
      <c r="F405" t="s">
        <v>76</v>
      </c>
      <c r="G405" t="s">
        <v>1425</v>
      </c>
      <c r="H405" t="s">
        <v>1367</v>
      </c>
      <c r="I405" t="s">
        <v>1573</v>
      </c>
      <c r="J405" t="s">
        <v>1574</v>
      </c>
      <c r="K405" t="s">
        <v>1575</v>
      </c>
      <c r="L405" t="s">
        <v>1576</v>
      </c>
      <c r="M405" t="s">
        <v>1577</v>
      </c>
      <c r="N405" t="s">
        <v>1245</v>
      </c>
      <c r="O405" t="s">
        <v>1425</v>
      </c>
      <c r="P405" t="s">
        <v>1343</v>
      </c>
      <c r="Q405" t="s">
        <v>1352</v>
      </c>
      <c r="R405" t="s">
        <v>1578</v>
      </c>
      <c r="S405" t="s">
        <v>285</v>
      </c>
      <c r="T405" t="s">
        <v>286</v>
      </c>
      <c r="U405" t="s">
        <v>299</v>
      </c>
      <c r="V405" t="s">
        <v>299</v>
      </c>
      <c r="W405" t="s">
        <v>298</v>
      </c>
      <c r="X405" t="s">
        <v>1391</v>
      </c>
      <c r="Y405" t="s">
        <v>1345</v>
      </c>
      <c r="Z405" t="s">
        <v>1579</v>
      </c>
      <c r="AA405" t="s">
        <v>1580</v>
      </c>
      <c r="AB405" t="s">
        <v>32</v>
      </c>
      <c r="AC405" t="s">
        <v>50</v>
      </c>
      <c r="AD405" t="s">
        <v>1308</v>
      </c>
      <c r="AE405" t="s">
        <v>284</v>
      </c>
      <c r="AF405" t="s">
        <v>1309</v>
      </c>
      <c r="AG405" t="s">
        <v>284</v>
      </c>
      <c r="AH405" t="s">
        <v>1581</v>
      </c>
      <c r="AI405" t="s">
        <v>1311</v>
      </c>
      <c r="AJ405" t="s">
        <v>1311</v>
      </c>
      <c r="AK405" t="s">
        <v>48</v>
      </c>
      <c r="AL405" t="s">
        <v>1258</v>
      </c>
      <c r="AM405" t="s">
        <v>1614</v>
      </c>
      <c r="AN405" t="s">
        <v>1615</v>
      </c>
      <c r="AO405" t="s">
        <v>1314</v>
      </c>
      <c r="AP405" t="s">
        <v>1397</v>
      </c>
      <c r="AQ405" t="s">
        <v>1590</v>
      </c>
      <c r="AR405" t="s">
        <v>1591</v>
      </c>
      <c r="AS405" t="s">
        <v>1582</v>
      </c>
      <c r="AT405" t="s">
        <v>1583</v>
      </c>
      <c r="AU405" t="s">
        <v>1584</v>
      </c>
      <c r="AV405" t="s">
        <v>287</v>
      </c>
      <c r="AW405" t="s">
        <v>288</v>
      </c>
      <c r="AX405">
        <v>8</v>
      </c>
      <c r="AY405" t="s">
        <v>1581</v>
      </c>
      <c r="AZ405">
        <v>10</v>
      </c>
      <c r="BA405">
        <v>10</v>
      </c>
      <c r="BB405" t="s">
        <v>287</v>
      </c>
      <c r="BC405" t="s">
        <v>1585</v>
      </c>
      <c r="BD405" t="s">
        <v>1586</v>
      </c>
      <c r="BE405" t="s">
        <v>77</v>
      </c>
      <c r="BF405" t="s">
        <v>31</v>
      </c>
      <c r="BG405" t="s">
        <v>78</v>
      </c>
      <c r="BH405" t="s">
        <v>32</v>
      </c>
      <c r="BI405" t="s">
        <v>1270</v>
      </c>
      <c r="BJ405" t="s">
        <v>1271</v>
      </c>
      <c r="BK405" s="2">
        <v>0</v>
      </c>
      <c r="BL405" s="2">
        <v>0</v>
      </c>
      <c r="BM405" s="2">
        <v>0</v>
      </c>
      <c r="BN405" s="2">
        <v>715.78</v>
      </c>
      <c r="BO405" s="2">
        <v>-23.86</v>
      </c>
      <c r="BP405" s="2">
        <v>0</v>
      </c>
      <c r="BQ405" s="2">
        <v>691.92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715.78</v>
      </c>
      <c r="CH405" s="2">
        <v>0</v>
      </c>
      <c r="CI405" s="2">
        <v>0</v>
      </c>
      <c r="CJ405" s="2">
        <v>0</v>
      </c>
      <c r="CK405" t="s">
        <v>32</v>
      </c>
      <c r="CL405" t="s">
        <v>2378</v>
      </c>
      <c r="CM405" t="s">
        <v>2377</v>
      </c>
      <c r="CN405" t="s">
        <v>2374</v>
      </c>
    </row>
    <row r="406" spans="1:96" x14ac:dyDescent="0.25">
      <c r="A406" t="s">
        <v>18</v>
      </c>
      <c r="B406" t="s">
        <v>1617</v>
      </c>
      <c r="C406" t="str">
        <f t="shared" si="6"/>
        <v>000001150004-2021-20210801Termoli</v>
      </c>
      <c r="D406" t="s">
        <v>297</v>
      </c>
      <c r="E406" t="s">
        <v>298</v>
      </c>
      <c r="F406" t="s">
        <v>76</v>
      </c>
      <c r="G406" t="s">
        <v>1426</v>
      </c>
      <c r="H406" t="s">
        <v>1367</v>
      </c>
      <c r="I406" t="s">
        <v>1573</v>
      </c>
      <c r="J406" t="s">
        <v>1574</v>
      </c>
      <c r="K406" t="s">
        <v>1575</v>
      </c>
      <c r="L406" t="s">
        <v>1576</v>
      </c>
      <c r="M406" t="s">
        <v>1577</v>
      </c>
      <c r="N406" t="s">
        <v>1245</v>
      </c>
      <c r="O406" t="s">
        <v>1426</v>
      </c>
      <c r="P406" t="s">
        <v>1343</v>
      </c>
      <c r="Q406" t="s">
        <v>1352</v>
      </c>
      <c r="R406" t="s">
        <v>1578</v>
      </c>
      <c r="S406" t="s">
        <v>285</v>
      </c>
      <c r="T406" t="s">
        <v>286</v>
      </c>
      <c r="U406" t="s">
        <v>299</v>
      </c>
      <c r="V406" t="s">
        <v>299</v>
      </c>
      <c r="W406" t="s">
        <v>298</v>
      </c>
      <c r="X406" t="s">
        <v>1391</v>
      </c>
      <c r="Y406" t="s">
        <v>1345</v>
      </c>
      <c r="Z406" t="s">
        <v>1579</v>
      </c>
      <c r="AA406" t="s">
        <v>1580</v>
      </c>
      <c r="AB406" t="s">
        <v>32</v>
      </c>
      <c r="AC406" t="s">
        <v>50</v>
      </c>
      <c r="AD406" t="s">
        <v>1308</v>
      </c>
      <c r="AE406" t="s">
        <v>284</v>
      </c>
      <c r="AF406" t="s">
        <v>1309</v>
      </c>
      <c r="AG406" t="s">
        <v>284</v>
      </c>
      <c r="AH406" t="s">
        <v>1581</v>
      </c>
      <c r="AI406" t="s">
        <v>1311</v>
      </c>
      <c r="AJ406" t="s">
        <v>1311</v>
      </c>
      <c r="AK406" t="s">
        <v>48</v>
      </c>
      <c r="AL406" t="s">
        <v>1258</v>
      </c>
      <c r="AM406" t="s">
        <v>1614</v>
      </c>
      <c r="AN406" t="s">
        <v>1615</v>
      </c>
      <c r="AO406" t="s">
        <v>1314</v>
      </c>
      <c r="AP406" t="s">
        <v>1397</v>
      </c>
      <c r="AQ406" t="s">
        <v>1590</v>
      </c>
      <c r="AR406" t="s">
        <v>1591</v>
      </c>
      <c r="AS406" t="s">
        <v>1582</v>
      </c>
      <c r="AT406" t="s">
        <v>1583</v>
      </c>
      <c r="AU406" t="s">
        <v>1584</v>
      </c>
      <c r="AV406" t="s">
        <v>287</v>
      </c>
      <c r="AW406" t="s">
        <v>288</v>
      </c>
      <c r="AX406">
        <v>8</v>
      </c>
      <c r="AY406" t="s">
        <v>1581</v>
      </c>
      <c r="AZ406">
        <v>10</v>
      </c>
      <c r="BA406">
        <v>10</v>
      </c>
      <c r="BB406" t="s">
        <v>287</v>
      </c>
      <c r="BC406" t="s">
        <v>1585</v>
      </c>
      <c r="BD406" t="s">
        <v>1586</v>
      </c>
      <c r="BE406" t="s">
        <v>77</v>
      </c>
      <c r="BF406" t="s">
        <v>31</v>
      </c>
      <c r="BG406" t="s">
        <v>78</v>
      </c>
      <c r="BH406" t="s">
        <v>32</v>
      </c>
      <c r="BI406" t="s">
        <v>1270</v>
      </c>
      <c r="BJ406" t="s">
        <v>1271</v>
      </c>
      <c r="BK406" s="2">
        <v>0</v>
      </c>
      <c r="BL406" s="2">
        <v>0</v>
      </c>
      <c r="BM406" s="2">
        <v>0</v>
      </c>
      <c r="BN406" s="2">
        <v>10622.55</v>
      </c>
      <c r="BO406" s="2">
        <v>-295.07</v>
      </c>
      <c r="BP406" s="2">
        <v>0</v>
      </c>
      <c r="BQ406" s="2">
        <v>10327.48</v>
      </c>
      <c r="BR406" s="2">
        <v>10400.790000000001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221.76</v>
      </c>
      <c r="CH406" s="2">
        <v>0</v>
      </c>
      <c r="CI406" s="2">
        <v>0</v>
      </c>
      <c r="CJ406" s="2">
        <v>0</v>
      </c>
      <c r="CK406" t="s">
        <v>32</v>
      </c>
      <c r="CL406" t="s">
        <v>2378</v>
      </c>
      <c r="CM406" t="s">
        <v>2377</v>
      </c>
      <c r="CN406" t="s">
        <v>2374</v>
      </c>
    </row>
    <row r="407" spans="1:96" x14ac:dyDescent="0.25">
      <c r="A407" t="s">
        <v>18</v>
      </c>
      <c r="B407" t="s">
        <v>1617</v>
      </c>
      <c r="C407" t="str">
        <f t="shared" si="6"/>
        <v>000001150004-2021-20210901Termoli</v>
      </c>
      <c r="D407" t="s">
        <v>297</v>
      </c>
      <c r="E407" t="s">
        <v>298</v>
      </c>
      <c r="F407" t="s">
        <v>76</v>
      </c>
      <c r="G407" t="s">
        <v>1366</v>
      </c>
      <c r="H407" t="s">
        <v>1366</v>
      </c>
      <c r="I407" t="s">
        <v>1573</v>
      </c>
      <c r="J407" t="s">
        <v>1574</v>
      </c>
      <c r="K407" t="s">
        <v>1575</v>
      </c>
      <c r="L407" t="s">
        <v>1576</v>
      </c>
      <c r="M407" t="s">
        <v>1577</v>
      </c>
      <c r="N407" t="s">
        <v>1245</v>
      </c>
      <c r="O407" t="s">
        <v>1366</v>
      </c>
      <c r="P407" t="s">
        <v>1343</v>
      </c>
      <c r="Q407" t="s">
        <v>1352</v>
      </c>
      <c r="R407" t="s">
        <v>1578</v>
      </c>
      <c r="S407" t="s">
        <v>285</v>
      </c>
      <c r="T407" t="s">
        <v>286</v>
      </c>
      <c r="U407" t="s">
        <v>299</v>
      </c>
      <c r="V407" t="s">
        <v>299</v>
      </c>
      <c r="W407" t="s">
        <v>298</v>
      </c>
      <c r="X407" t="s">
        <v>1391</v>
      </c>
      <c r="Y407" t="s">
        <v>1345</v>
      </c>
      <c r="Z407" t="s">
        <v>1579</v>
      </c>
      <c r="AA407" t="s">
        <v>1580</v>
      </c>
      <c r="AB407" t="s">
        <v>32</v>
      </c>
      <c r="AC407" t="s">
        <v>50</v>
      </c>
      <c r="AD407" t="s">
        <v>1308</v>
      </c>
      <c r="AE407" t="s">
        <v>284</v>
      </c>
      <c r="AF407" t="s">
        <v>1309</v>
      </c>
      <c r="AG407" t="s">
        <v>284</v>
      </c>
      <c r="AH407" t="s">
        <v>1581</v>
      </c>
      <c r="AI407" t="s">
        <v>1311</v>
      </c>
      <c r="AJ407" t="s">
        <v>1311</v>
      </c>
      <c r="AK407" t="s">
        <v>48</v>
      </c>
      <c r="AL407" t="s">
        <v>1258</v>
      </c>
      <c r="AM407" t="s">
        <v>1614</v>
      </c>
      <c r="AN407" t="s">
        <v>1615</v>
      </c>
      <c r="AO407" t="s">
        <v>1314</v>
      </c>
      <c r="AP407" t="s">
        <v>1397</v>
      </c>
      <c r="AQ407" t="s">
        <v>1590</v>
      </c>
      <c r="AR407" t="s">
        <v>1591</v>
      </c>
      <c r="AS407" t="s">
        <v>1582</v>
      </c>
      <c r="AT407" t="s">
        <v>1583</v>
      </c>
      <c r="AU407" t="s">
        <v>1584</v>
      </c>
      <c r="AV407" t="s">
        <v>287</v>
      </c>
      <c r="AW407" t="s">
        <v>288</v>
      </c>
      <c r="AX407">
        <v>8</v>
      </c>
      <c r="AY407" t="s">
        <v>1581</v>
      </c>
      <c r="AZ407">
        <v>10</v>
      </c>
      <c r="BA407">
        <v>10</v>
      </c>
      <c r="BB407" t="s">
        <v>287</v>
      </c>
      <c r="BC407" t="s">
        <v>1585</v>
      </c>
      <c r="BD407" t="s">
        <v>1586</v>
      </c>
      <c r="BE407" t="s">
        <v>77</v>
      </c>
      <c r="BF407" t="s">
        <v>31</v>
      </c>
      <c r="BG407" t="s">
        <v>78</v>
      </c>
      <c r="BH407" t="s">
        <v>32</v>
      </c>
      <c r="BI407" t="s">
        <v>1270</v>
      </c>
      <c r="BJ407" t="s">
        <v>1271</v>
      </c>
      <c r="BK407" s="2">
        <v>0</v>
      </c>
      <c r="BL407" s="2">
        <v>0</v>
      </c>
      <c r="BM407" s="2">
        <v>0</v>
      </c>
      <c r="BN407" s="2">
        <v>4449.26</v>
      </c>
      <c r="BO407" s="2">
        <v>-98.87</v>
      </c>
      <c r="BP407" s="2">
        <v>0</v>
      </c>
      <c r="BQ407" s="2">
        <v>4350.3900000000003</v>
      </c>
      <c r="BR407" s="2">
        <v>4449.26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t="s">
        <v>32</v>
      </c>
      <c r="CL407" t="s">
        <v>2378</v>
      </c>
      <c r="CM407" t="s">
        <v>2377</v>
      </c>
      <c r="CN407" t="s">
        <v>2374</v>
      </c>
    </row>
    <row r="408" spans="1:96" x14ac:dyDescent="0.25">
      <c r="A408" t="s">
        <v>18</v>
      </c>
      <c r="B408" t="s">
        <v>1617</v>
      </c>
      <c r="C408" t="str">
        <f t="shared" si="6"/>
        <v>000001150004-2021-20211001Termoli</v>
      </c>
      <c r="D408" t="s">
        <v>297</v>
      </c>
      <c r="E408" t="s">
        <v>298</v>
      </c>
      <c r="F408" t="s">
        <v>76</v>
      </c>
      <c r="G408" t="s">
        <v>1370</v>
      </c>
      <c r="H408" t="s">
        <v>1370</v>
      </c>
      <c r="I408" t="s">
        <v>1573</v>
      </c>
      <c r="J408" t="s">
        <v>1574</v>
      </c>
      <c r="K408" t="s">
        <v>1575</v>
      </c>
      <c r="L408" t="s">
        <v>1576</v>
      </c>
      <c r="M408" t="s">
        <v>1577</v>
      </c>
      <c r="N408" t="s">
        <v>1245</v>
      </c>
      <c r="O408" t="s">
        <v>1370</v>
      </c>
      <c r="P408" t="s">
        <v>1343</v>
      </c>
      <c r="Q408" t="s">
        <v>1352</v>
      </c>
      <c r="R408" t="s">
        <v>1578</v>
      </c>
      <c r="S408" t="s">
        <v>285</v>
      </c>
      <c r="T408" t="s">
        <v>286</v>
      </c>
      <c r="U408" t="s">
        <v>299</v>
      </c>
      <c r="V408" t="s">
        <v>299</v>
      </c>
      <c r="W408" t="s">
        <v>298</v>
      </c>
      <c r="X408" t="s">
        <v>1391</v>
      </c>
      <c r="Y408" t="s">
        <v>1345</v>
      </c>
      <c r="Z408" t="s">
        <v>1579</v>
      </c>
      <c r="AA408" t="s">
        <v>1580</v>
      </c>
      <c r="AB408" t="s">
        <v>32</v>
      </c>
      <c r="AC408" t="s">
        <v>50</v>
      </c>
      <c r="AD408" t="s">
        <v>1308</v>
      </c>
      <c r="AE408" t="s">
        <v>284</v>
      </c>
      <c r="AF408" t="s">
        <v>1309</v>
      </c>
      <c r="AG408" t="s">
        <v>284</v>
      </c>
      <c r="AH408" t="s">
        <v>1581</v>
      </c>
      <c r="AI408" t="s">
        <v>1311</v>
      </c>
      <c r="AJ408" t="s">
        <v>1311</v>
      </c>
      <c r="AK408" t="s">
        <v>48</v>
      </c>
      <c r="AL408" t="s">
        <v>1258</v>
      </c>
      <c r="AM408" t="s">
        <v>1614</v>
      </c>
      <c r="AN408" t="s">
        <v>1615</v>
      </c>
      <c r="AO408" t="s">
        <v>1314</v>
      </c>
      <c r="AP408" t="s">
        <v>1397</v>
      </c>
      <c r="AQ408" t="s">
        <v>1590</v>
      </c>
      <c r="AR408" t="s">
        <v>1591</v>
      </c>
      <c r="AS408" t="s">
        <v>1582</v>
      </c>
      <c r="AT408" t="s">
        <v>1583</v>
      </c>
      <c r="AU408" t="s">
        <v>1584</v>
      </c>
      <c r="AV408" t="s">
        <v>287</v>
      </c>
      <c r="AW408" t="s">
        <v>288</v>
      </c>
      <c r="AX408">
        <v>8</v>
      </c>
      <c r="AY408" t="s">
        <v>1581</v>
      </c>
      <c r="AZ408">
        <v>10</v>
      </c>
      <c r="BA408">
        <v>10</v>
      </c>
      <c r="BB408" t="s">
        <v>287</v>
      </c>
      <c r="BC408" t="s">
        <v>1585</v>
      </c>
      <c r="BD408" t="s">
        <v>1586</v>
      </c>
      <c r="BE408" t="s">
        <v>77</v>
      </c>
      <c r="BF408" t="s">
        <v>31</v>
      </c>
      <c r="BG408" t="s">
        <v>78</v>
      </c>
      <c r="BH408" t="s">
        <v>32</v>
      </c>
      <c r="BI408" t="s">
        <v>1270</v>
      </c>
      <c r="BJ408" t="s">
        <v>1271</v>
      </c>
      <c r="BK408" s="2">
        <v>0</v>
      </c>
      <c r="BL408" s="2">
        <v>0</v>
      </c>
      <c r="BM408" s="2">
        <v>0</v>
      </c>
      <c r="BN408" s="2">
        <v>9700.58</v>
      </c>
      <c r="BO408" s="2">
        <v>-161.68</v>
      </c>
      <c r="BP408" s="2">
        <v>0</v>
      </c>
      <c r="BQ408" s="2">
        <v>9538.9</v>
      </c>
      <c r="BR408" s="2">
        <v>9700.58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t="s">
        <v>32</v>
      </c>
      <c r="CL408" t="s">
        <v>2378</v>
      </c>
      <c r="CM408" t="s">
        <v>2377</v>
      </c>
      <c r="CN408" t="s">
        <v>2374</v>
      </c>
    </row>
    <row r="409" spans="1:96" x14ac:dyDescent="0.25">
      <c r="A409" t="s">
        <v>18</v>
      </c>
      <c r="B409" t="s">
        <v>1617</v>
      </c>
      <c r="C409" t="str">
        <f t="shared" si="6"/>
        <v>000001150004-2021-20211101Termoli</v>
      </c>
      <c r="D409" t="s">
        <v>297</v>
      </c>
      <c r="E409" t="s">
        <v>298</v>
      </c>
      <c r="F409" t="s">
        <v>76</v>
      </c>
      <c r="G409" t="s">
        <v>1367</v>
      </c>
      <c r="H409" t="s">
        <v>1367</v>
      </c>
      <c r="I409" t="s">
        <v>1573</v>
      </c>
      <c r="J409" t="s">
        <v>1574</v>
      </c>
      <c r="K409" t="s">
        <v>1575</v>
      </c>
      <c r="L409" t="s">
        <v>1576</v>
      </c>
      <c r="M409" t="s">
        <v>1577</v>
      </c>
      <c r="N409" t="s">
        <v>1245</v>
      </c>
      <c r="O409" t="s">
        <v>1367</v>
      </c>
      <c r="P409" t="s">
        <v>1343</v>
      </c>
      <c r="Q409" t="s">
        <v>1352</v>
      </c>
      <c r="R409" t="s">
        <v>1578</v>
      </c>
      <c r="S409" t="s">
        <v>285</v>
      </c>
      <c r="T409" t="s">
        <v>286</v>
      </c>
      <c r="U409" t="s">
        <v>299</v>
      </c>
      <c r="V409" t="s">
        <v>299</v>
      </c>
      <c r="W409" t="s">
        <v>298</v>
      </c>
      <c r="X409" t="s">
        <v>1391</v>
      </c>
      <c r="Y409" t="s">
        <v>1345</v>
      </c>
      <c r="Z409" t="s">
        <v>1579</v>
      </c>
      <c r="AA409" t="s">
        <v>1580</v>
      </c>
      <c r="AB409" t="s">
        <v>32</v>
      </c>
      <c r="AC409" t="s">
        <v>50</v>
      </c>
      <c r="AD409" t="s">
        <v>1308</v>
      </c>
      <c r="AE409" t="s">
        <v>284</v>
      </c>
      <c r="AF409" t="s">
        <v>1309</v>
      </c>
      <c r="AG409" t="s">
        <v>284</v>
      </c>
      <c r="AH409" t="s">
        <v>1581</v>
      </c>
      <c r="AI409" t="s">
        <v>1311</v>
      </c>
      <c r="AJ409" t="s">
        <v>1311</v>
      </c>
      <c r="AK409" t="s">
        <v>48</v>
      </c>
      <c r="AL409" t="s">
        <v>1258</v>
      </c>
      <c r="AM409" t="s">
        <v>1614</v>
      </c>
      <c r="AN409" t="s">
        <v>1615</v>
      </c>
      <c r="AO409" t="s">
        <v>1314</v>
      </c>
      <c r="AP409" t="s">
        <v>1397</v>
      </c>
      <c r="AQ409" t="s">
        <v>1590</v>
      </c>
      <c r="AR409" t="s">
        <v>1591</v>
      </c>
      <c r="AS409" t="s">
        <v>1582</v>
      </c>
      <c r="AT409" t="s">
        <v>1583</v>
      </c>
      <c r="AU409" t="s">
        <v>1584</v>
      </c>
      <c r="AV409" t="s">
        <v>287</v>
      </c>
      <c r="AW409" t="s">
        <v>288</v>
      </c>
      <c r="AX409">
        <v>8</v>
      </c>
      <c r="AY409" t="s">
        <v>1581</v>
      </c>
      <c r="AZ409">
        <v>10</v>
      </c>
      <c r="BA409">
        <v>10</v>
      </c>
      <c r="BB409" t="s">
        <v>287</v>
      </c>
      <c r="BC409" t="s">
        <v>1585</v>
      </c>
      <c r="BD409" t="s">
        <v>1586</v>
      </c>
      <c r="BE409" t="s">
        <v>77</v>
      </c>
      <c r="BF409" t="s">
        <v>31</v>
      </c>
      <c r="BG409" t="s">
        <v>78</v>
      </c>
      <c r="BH409" t="s">
        <v>32</v>
      </c>
      <c r="BI409" t="s">
        <v>1270</v>
      </c>
      <c r="BJ409" t="s">
        <v>1271</v>
      </c>
      <c r="BK409" s="2">
        <v>0</v>
      </c>
      <c r="BL409" s="2">
        <v>0</v>
      </c>
      <c r="BM409" s="2">
        <v>0</v>
      </c>
      <c r="BN409" s="2">
        <v>8786.7800000000007</v>
      </c>
      <c r="BO409" s="2">
        <v>-97.63</v>
      </c>
      <c r="BP409" s="2">
        <v>0</v>
      </c>
      <c r="BQ409" s="2">
        <v>8689.1500000000015</v>
      </c>
      <c r="BR409" s="2">
        <v>9724.32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-937.54</v>
      </c>
      <c r="CG409" s="2">
        <v>0</v>
      </c>
      <c r="CH409" s="2">
        <v>0</v>
      </c>
      <c r="CI409" s="2">
        <v>0</v>
      </c>
      <c r="CJ409" s="2">
        <v>0</v>
      </c>
      <c r="CK409" t="s">
        <v>32</v>
      </c>
      <c r="CL409" t="s">
        <v>2378</v>
      </c>
      <c r="CM409" t="s">
        <v>2377</v>
      </c>
      <c r="CN409" t="s">
        <v>2374</v>
      </c>
    </row>
    <row r="410" spans="1:96" x14ac:dyDescent="0.25">
      <c r="A410" t="s">
        <v>18</v>
      </c>
      <c r="B410" t="s">
        <v>1617</v>
      </c>
      <c r="C410" t="str">
        <f t="shared" si="6"/>
        <v>000001150004-2021-20211231Termoli</v>
      </c>
      <c r="D410" t="s">
        <v>297</v>
      </c>
      <c r="E410" t="s">
        <v>298</v>
      </c>
      <c r="F410" t="s">
        <v>76</v>
      </c>
      <c r="G410" t="s">
        <v>1368</v>
      </c>
      <c r="H410" t="s">
        <v>1368</v>
      </c>
      <c r="I410" t="s">
        <v>1573</v>
      </c>
      <c r="J410" t="s">
        <v>1574</v>
      </c>
      <c r="K410" t="s">
        <v>1575</v>
      </c>
      <c r="L410" t="s">
        <v>1576</v>
      </c>
      <c r="M410" t="s">
        <v>1577</v>
      </c>
      <c r="N410" t="s">
        <v>1245</v>
      </c>
      <c r="O410" t="s">
        <v>1371</v>
      </c>
      <c r="P410" t="s">
        <v>1371</v>
      </c>
      <c r="Q410" t="s">
        <v>1352</v>
      </c>
      <c r="R410" t="s">
        <v>1578</v>
      </c>
      <c r="S410" t="s">
        <v>285</v>
      </c>
      <c r="T410" t="s">
        <v>286</v>
      </c>
      <c r="U410" t="s">
        <v>299</v>
      </c>
      <c r="V410" t="s">
        <v>299</v>
      </c>
      <c r="W410" t="s">
        <v>298</v>
      </c>
      <c r="X410" t="s">
        <v>1391</v>
      </c>
      <c r="Y410" t="s">
        <v>1345</v>
      </c>
      <c r="Z410" t="s">
        <v>1579</v>
      </c>
      <c r="AA410" t="s">
        <v>1580</v>
      </c>
      <c r="AB410" t="s">
        <v>32</v>
      </c>
      <c r="AC410" t="s">
        <v>50</v>
      </c>
      <c r="AD410" t="s">
        <v>1308</v>
      </c>
      <c r="AE410" t="s">
        <v>284</v>
      </c>
      <c r="AF410" t="s">
        <v>1309</v>
      </c>
      <c r="AG410" t="s">
        <v>284</v>
      </c>
      <c r="AH410" t="s">
        <v>1581</v>
      </c>
      <c r="AI410" t="s">
        <v>1311</v>
      </c>
      <c r="AJ410" t="s">
        <v>1311</v>
      </c>
      <c r="AK410" t="s">
        <v>48</v>
      </c>
      <c r="AL410" t="s">
        <v>1258</v>
      </c>
      <c r="AM410" t="s">
        <v>1614</v>
      </c>
      <c r="AN410" t="s">
        <v>1615</v>
      </c>
      <c r="AO410" t="s">
        <v>1314</v>
      </c>
      <c r="AP410" t="s">
        <v>1397</v>
      </c>
      <c r="AQ410" t="s">
        <v>1590</v>
      </c>
      <c r="AR410" t="s">
        <v>1591</v>
      </c>
      <c r="AS410" t="s">
        <v>1582</v>
      </c>
      <c r="AT410" t="s">
        <v>1583</v>
      </c>
      <c r="AU410" t="s">
        <v>1584</v>
      </c>
      <c r="AV410" t="s">
        <v>287</v>
      </c>
      <c r="AW410" t="s">
        <v>288</v>
      </c>
      <c r="AX410">
        <v>8</v>
      </c>
      <c r="AY410" t="s">
        <v>1581</v>
      </c>
      <c r="AZ410">
        <v>10</v>
      </c>
      <c r="BA410">
        <v>10</v>
      </c>
      <c r="BB410" t="s">
        <v>287</v>
      </c>
      <c r="BC410" t="s">
        <v>1585</v>
      </c>
      <c r="BD410" t="s">
        <v>1586</v>
      </c>
      <c r="BE410" t="s">
        <v>77</v>
      </c>
      <c r="BF410" t="s">
        <v>31</v>
      </c>
      <c r="BG410" t="s">
        <v>78</v>
      </c>
      <c r="BH410" t="s">
        <v>32</v>
      </c>
      <c r="BI410" t="s">
        <v>1270</v>
      </c>
      <c r="BJ410" t="s">
        <v>1271</v>
      </c>
      <c r="BK410" s="2">
        <v>0</v>
      </c>
      <c r="BL410" s="2">
        <v>0</v>
      </c>
      <c r="BM410" s="2">
        <v>0</v>
      </c>
      <c r="BN410" s="2">
        <v>430.41</v>
      </c>
      <c r="BO410" s="2">
        <v>-2.39</v>
      </c>
      <c r="BP410" s="2">
        <v>0</v>
      </c>
      <c r="BQ410" s="2">
        <v>428.02</v>
      </c>
      <c r="BR410" s="2">
        <v>430.41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t="s">
        <v>32</v>
      </c>
      <c r="CL410" t="s">
        <v>2378</v>
      </c>
      <c r="CM410" t="s">
        <v>2377</v>
      </c>
      <c r="CN410" t="s">
        <v>2374</v>
      </c>
    </row>
    <row r="411" spans="1:96" x14ac:dyDescent="0.25">
      <c r="A411" t="s">
        <v>18</v>
      </c>
      <c r="B411" t="s">
        <v>1618</v>
      </c>
      <c r="C411" t="str">
        <f t="shared" si="6"/>
        <v>000001150005-2020-20200930Termoli</v>
      </c>
      <c r="D411" t="s">
        <v>300</v>
      </c>
      <c r="E411" t="s">
        <v>301</v>
      </c>
      <c r="F411" t="s">
        <v>71</v>
      </c>
      <c r="G411" t="s">
        <v>1413</v>
      </c>
      <c r="H411" t="s">
        <v>1413</v>
      </c>
      <c r="I411" t="s">
        <v>1573</v>
      </c>
      <c r="J411" t="s">
        <v>1574</v>
      </c>
      <c r="K411" t="s">
        <v>1575</v>
      </c>
      <c r="L411" t="s">
        <v>1576</v>
      </c>
      <c r="M411" t="s">
        <v>1577</v>
      </c>
      <c r="N411" t="s">
        <v>1245</v>
      </c>
      <c r="O411" t="s">
        <v>1414</v>
      </c>
      <c r="P411" t="s">
        <v>1414</v>
      </c>
      <c r="Q411" t="s">
        <v>1352</v>
      </c>
      <c r="R411" t="s">
        <v>1578</v>
      </c>
      <c r="S411" t="s">
        <v>285</v>
      </c>
      <c r="T411" t="s">
        <v>286</v>
      </c>
      <c r="U411" t="s">
        <v>302</v>
      </c>
      <c r="V411" t="s">
        <v>302</v>
      </c>
      <c r="W411" t="s">
        <v>301</v>
      </c>
      <c r="X411" t="s">
        <v>1391</v>
      </c>
      <c r="Y411" t="s">
        <v>1345</v>
      </c>
      <c r="Z411" t="s">
        <v>1579</v>
      </c>
      <c r="AA411" t="s">
        <v>1580</v>
      </c>
      <c r="AB411" t="s">
        <v>32</v>
      </c>
      <c r="AC411" t="s">
        <v>284</v>
      </c>
      <c r="AD411" t="s">
        <v>1619</v>
      </c>
      <c r="AE411" t="s">
        <v>284</v>
      </c>
      <c r="AF411" t="s">
        <v>1309</v>
      </c>
      <c r="AG411" t="s">
        <v>284</v>
      </c>
      <c r="AH411" t="s">
        <v>1581</v>
      </c>
      <c r="AI411" t="s">
        <v>1311</v>
      </c>
      <c r="AJ411" t="s">
        <v>1311</v>
      </c>
      <c r="AK411" t="s">
        <v>48</v>
      </c>
      <c r="AL411" t="s">
        <v>1258</v>
      </c>
      <c r="AM411" t="s">
        <v>1392</v>
      </c>
      <c r="AN411" t="s">
        <v>1393</v>
      </c>
      <c r="AO411" t="s">
        <v>1314</v>
      </c>
      <c r="AP411" t="s">
        <v>1397</v>
      </c>
      <c r="AQ411" t="s">
        <v>1590</v>
      </c>
      <c r="AR411" t="s">
        <v>1591</v>
      </c>
      <c r="AS411" t="s">
        <v>1582</v>
      </c>
      <c r="AT411" t="s">
        <v>1583</v>
      </c>
      <c r="AU411" t="s">
        <v>1584</v>
      </c>
      <c r="AV411" t="s">
        <v>287</v>
      </c>
      <c r="AW411" t="s">
        <v>288</v>
      </c>
      <c r="AX411">
        <v>8</v>
      </c>
      <c r="AY411" t="s">
        <v>1581</v>
      </c>
      <c r="AZ411">
        <v>10</v>
      </c>
      <c r="BA411">
        <v>10</v>
      </c>
      <c r="BB411" t="s">
        <v>287</v>
      </c>
      <c r="BC411" t="s">
        <v>1585</v>
      </c>
      <c r="BD411" t="s">
        <v>1586</v>
      </c>
      <c r="BE411" t="s">
        <v>55</v>
      </c>
      <c r="BF411" t="s">
        <v>56</v>
      </c>
      <c r="BG411" t="s">
        <v>32</v>
      </c>
      <c r="BH411" t="s">
        <v>32</v>
      </c>
      <c r="BI411" t="s">
        <v>1270</v>
      </c>
      <c r="BJ411" t="s">
        <v>1271</v>
      </c>
      <c r="BK411" s="2">
        <v>2737.95</v>
      </c>
      <c r="BL411" s="2">
        <v>-60.84</v>
      </c>
      <c r="BM411" s="2">
        <v>2677.11</v>
      </c>
      <c r="BN411" s="2">
        <v>0</v>
      </c>
      <c r="BO411" s="2">
        <v>-182.53</v>
      </c>
      <c r="BP411" s="2">
        <v>0</v>
      </c>
      <c r="BQ411" s="2">
        <v>2494.58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t="s">
        <v>32</v>
      </c>
      <c r="CL411" t="s">
        <v>2378</v>
      </c>
      <c r="CM411" t="s">
        <v>2377</v>
      </c>
      <c r="CN411" t="s">
        <v>2374</v>
      </c>
      <c r="CO411" t="s">
        <v>284</v>
      </c>
      <c r="CP411" t="b">
        <v>1</v>
      </c>
      <c r="CQ411" t="s">
        <v>2378</v>
      </c>
      <c r="CR411" t="b">
        <v>1</v>
      </c>
    </row>
    <row r="412" spans="1:96" x14ac:dyDescent="0.25">
      <c r="A412" t="s">
        <v>18</v>
      </c>
      <c r="B412" t="s">
        <v>1618</v>
      </c>
      <c r="C412" t="str">
        <f t="shared" si="6"/>
        <v>000001150005-2020-20201130Termoli</v>
      </c>
      <c r="D412" t="s">
        <v>300</v>
      </c>
      <c r="E412" t="s">
        <v>301</v>
      </c>
      <c r="F412" t="s">
        <v>71</v>
      </c>
      <c r="G412" t="s">
        <v>1444</v>
      </c>
      <c r="H412" t="s">
        <v>1444</v>
      </c>
      <c r="I412" t="s">
        <v>1573</v>
      </c>
      <c r="J412" t="s">
        <v>1574</v>
      </c>
      <c r="K412" t="s">
        <v>1575</v>
      </c>
      <c r="L412" t="s">
        <v>1576</v>
      </c>
      <c r="M412" t="s">
        <v>1577</v>
      </c>
      <c r="N412" t="s">
        <v>1245</v>
      </c>
      <c r="O412" t="s">
        <v>1445</v>
      </c>
      <c r="P412" t="s">
        <v>1445</v>
      </c>
      <c r="Q412" t="s">
        <v>1352</v>
      </c>
      <c r="R412" t="s">
        <v>1578</v>
      </c>
      <c r="S412" t="s">
        <v>285</v>
      </c>
      <c r="T412" t="s">
        <v>286</v>
      </c>
      <c r="U412" t="s">
        <v>302</v>
      </c>
      <c r="V412" t="s">
        <v>302</v>
      </c>
      <c r="W412" t="s">
        <v>301</v>
      </c>
      <c r="X412" t="s">
        <v>1391</v>
      </c>
      <c r="Y412" t="s">
        <v>1345</v>
      </c>
      <c r="Z412" t="s">
        <v>1579</v>
      </c>
      <c r="AA412" t="s">
        <v>1580</v>
      </c>
      <c r="AB412" t="s">
        <v>32</v>
      </c>
      <c r="AC412" t="s">
        <v>284</v>
      </c>
      <c r="AD412" t="s">
        <v>1619</v>
      </c>
      <c r="AE412" t="s">
        <v>284</v>
      </c>
      <c r="AF412" t="s">
        <v>1309</v>
      </c>
      <c r="AG412" t="s">
        <v>284</v>
      </c>
      <c r="AH412" t="s">
        <v>1581</v>
      </c>
      <c r="AI412" t="s">
        <v>1311</v>
      </c>
      <c r="AJ412" t="s">
        <v>1311</v>
      </c>
      <c r="AK412" t="s">
        <v>48</v>
      </c>
      <c r="AL412" t="s">
        <v>1258</v>
      </c>
      <c r="AM412" t="s">
        <v>1392</v>
      </c>
      <c r="AN412" t="s">
        <v>1393</v>
      </c>
      <c r="AO412" t="s">
        <v>1314</v>
      </c>
      <c r="AP412" t="s">
        <v>1397</v>
      </c>
      <c r="AQ412" t="s">
        <v>1590</v>
      </c>
      <c r="AR412" t="s">
        <v>1591</v>
      </c>
      <c r="AS412" t="s">
        <v>1582</v>
      </c>
      <c r="AT412" t="s">
        <v>1583</v>
      </c>
      <c r="AU412" t="s">
        <v>1584</v>
      </c>
      <c r="AV412" t="s">
        <v>287</v>
      </c>
      <c r="AW412" t="s">
        <v>288</v>
      </c>
      <c r="AX412">
        <v>8</v>
      </c>
      <c r="AY412" t="s">
        <v>1581</v>
      </c>
      <c r="AZ412">
        <v>10</v>
      </c>
      <c r="BA412">
        <v>10</v>
      </c>
      <c r="BB412" t="s">
        <v>287</v>
      </c>
      <c r="BC412" t="s">
        <v>1585</v>
      </c>
      <c r="BD412" t="s">
        <v>1586</v>
      </c>
      <c r="BE412" t="s">
        <v>55</v>
      </c>
      <c r="BF412" t="s">
        <v>56</v>
      </c>
      <c r="BG412" t="s">
        <v>32</v>
      </c>
      <c r="BH412" t="s">
        <v>32</v>
      </c>
      <c r="BI412" t="s">
        <v>1270</v>
      </c>
      <c r="BJ412" t="s">
        <v>1271</v>
      </c>
      <c r="BK412" s="2">
        <v>399.88</v>
      </c>
      <c r="BL412" s="2">
        <v>-4.4400000000000004</v>
      </c>
      <c r="BM412" s="2">
        <v>395.44</v>
      </c>
      <c r="BN412" s="2">
        <v>0</v>
      </c>
      <c r="BO412" s="2">
        <v>-26.66</v>
      </c>
      <c r="BP412" s="2">
        <v>0</v>
      </c>
      <c r="BQ412" s="2">
        <v>368.78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t="s">
        <v>32</v>
      </c>
      <c r="CL412" t="s">
        <v>2378</v>
      </c>
      <c r="CM412" t="s">
        <v>2377</v>
      </c>
      <c r="CN412" t="s">
        <v>2374</v>
      </c>
      <c r="CO412" t="s">
        <v>284</v>
      </c>
      <c r="CP412" t="b">
        <v>1</v>
      </c>
      <c r="CQ412" t="s">
        <v>2378</v>
      </c>
      <c r="CR412" t="b">
        <v>1</v>
      </c>
    </row>
    <row r="413" spans="1:96" x14ac:dyDescent="0.25">
      <c r="A413" t="s">
        <v>18</v>
      </c>
      <c r="B413" t="s">
        <v>1618</v>
      </c>
      <c r="C413" t="str">
        <f t="shared" si="6"/>
        <v>000001150005-2020-20201231Termoli</v>
      </c>
      <c r="D413" t="s">
        <v>300</v>
      </c>
      <c r="E413" t="s">
        <v>301</v>
      </c>
      <c r="F413" t="s">
        <v>71</v>
      </c>
      <c r="G413" t="s">
        <v>1363</v>
      </c>
      <c r="H413" t="s">
        <v>1363</v>
      </c>
      <c r="I413" t="s">
        <v>1573</v>
      </c>
      <c r="J413" t="s">
        <v>1574</v>
      </c>
      <c r="K413" t="s">
        <v>1575</v>
      </c>
      <c r="L413" t="s">
        <v>1576</v>
      </c>
      <c r="M413" t="s">
        <v>1577</v>
      </c>
      <c r="N413" t="s">
        <v>1245</v>
      </c>
      <c r="O413" t="s">
        <v>1364</v>
      </c>
      <c r="P413" t="s">
        <v>1364</v>
      </c>
      <c r="Q413" t="s">
        <v>1352</v>
      </c>
      <c r="R413" t="s">
        <v>1578</v>
      </c>
      <c r="S413" t="s">
        <v>285</v>
      </c>
      <c r="T413" t="s">
        <v>286</v>
      </c>
      <c r="U413" t="s">
        <v>302</v>
      </c>
      <c r="V413" t="s">
        <v>302</v>
      </c>
      <c r="W413" t="s">
        <v>301</v>
      </c>
      <c r="X413" t="s">
        <v>1391</v>
      </c>
      <c r="Y413" t="s">
        <v>1345</v>
      </c>
      <c r="Z413" t="s">
        <v>1579</v>
      </c>
      <c r="AA413" t="s">
        <v>1580</v>
      </c>
      <c r="AB413" t="s">
        <v>32</v>
      </c>
      <c r="AC413" t="s">
        <v>284</v>
      </c>
      <c r="AD413" t="s">
        <v>1619</v>
      </c>
      <c r="AE413" t="s">
        <v>284</v>
      </c>
      <c r="AF413" t="s">
        <v>1309</v>
      </c>
      <c r="AG413" t="s">
        <v>284</v>
      </c>
      <c r="AH413" t="s">
        <v>1581</v>
      </c>
      <c r="AI413" t="s">
        <v>1311</v>
      </c>
      <c r="AJ413" t="s">
        <v>1311</v>
      </c>
      <c r="AK413" t="s">
        <v>48</v>
      </c>
      <c r="AL413" t="s">
        <v>1258</v>
      </c>
      <c r="AM413" t="s">
        <v>1392</v>
      </c>
      <c r="AN413" t="s">
        <v>1393</v>
      </c>
      <c r="AO413" t="s">
        <v>1314</v>
      </c>
      <c r="AP413" t="s">
        <v>1397</v>
      </c>
      <c r="AQ413" t="s">
        <v>1590</v>
      </c>
      <c r="AR413" t="s">
        <v>1591</v>
      </c>
      <c r="AS413" t="s">
        <v>1582</v>
      </c>
      <c r="AT413" t="s">
        <v>1583</v>
      </c>
      <c r="AU413" t="s">
        <v>1584</v>
      </c>
      <c r="AV413" t="s">
        <v>287</v>
      </c>
      <c r="AW413" t="s">
        <v>288</v>
      </c>
      <c r="AX413">
        <v>8</v>
      </c>
      <c r="AY413" t="s">
        <v>1581</v>
      </c>
      <c r="AZ413">
        <v>10</v>
      </c>
      <c r="BA413">
        <v>10</v>
      </c>
      <c r="BB413" t="s">
        <v>287</v>
      </c>
      <c r="BC413" t="s">
        <v>1585</v>
      </c>
      <c r="BD413" t="s">
        <v>1586</v>
      </c>
      <c r="BE413" t="s">
        <v>55</v>
      </c>
      <c r="BF413" t="s">
        <v>56</v>
      </c>
      <c r="BG413" t="s">
        <v>32</v>
      </c>
      <c r="BH413" t="s">
        <v>32</v>
      </c>
      <c r="BI413" t="s">
        <v>1270</v>
      </c>
      <c r="BJ413" t="s">
        <v>1271</v>
      </c>
      <c r="BK413" s="2">
        <v>1410.16</v>
      </c>
      <c r="BL413" s="2">
        <v>-7.83</v>
      </c>
      <c r="BM413" s="2">
        <v>1402.33</v>
      </c>
      <c r="BN413" s="2">
        <v>0</v>
      </c>
      <c r="BO413" s="2">
        <v>-94.01</v>
      </c>
      <c r="BP413" s="2">
        <v>0</v>
      </c>
      <c r="BQ413" s="2">
        <v>1308.32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t="s">
        <v>32</v>
      </c>
      <c r="CL413" t="s">
        <v>2378</v>
      </c>
      <c r="CM413" t="s">
        <v>2377</v>
      </c>
      <c r="CN413" t="s">
        <v>2374</v>
      </c>
      <c r="CO413" t="s">
        <v>284</v>
      </c>
      <c r="CP413" t="b">
        <v>1</v>
      </c>
      <c r="CQ413" t="s">
        <v>2378</v>
      </c>
      <c r="CR413" t="b">
        <v>1</v>
      </c>
    </row>
    <row r="414" spans="1:96" x14ac:dyDescent="0.25">
      <c r="A414" t="s">
        <v>18</v>
      </c>
      <c r="B414" t="s">
        <v>1620</v>
      </c>
      <c r="C414" t="str">
        <f t="shared" si="6"/>
        <v>000001150005-2021-20211101Termoli</v>
      </c>
      <c r="D414" t="s">
        <v>300</v>
      </c>
      <c r="E414" t="s">
        <v>301</v>
      </c>
      <c r="F414" t="s">
        <v>76</v>
      </c>
      <c r="G414" t="s">
        <v>1367</v>
      </c>
      <c r="H414" t="s">
        <v>1367</v>
      </c>
      <c r="I414" t="s">
        <v>1573</v>
      </c>
      <c r="J414" t="s">
        <v>1574</v>
      </c>
      <c r="K414" t="s">
        <v>1575</v>
      </c>
      <c r="L414" t="s">
        <v>1576</v>
      </c>
      <c r="M414" t="s">
        <v>1577</v>
      </c>
      <c r="N414" t="s">
        <v>1245</v>
      </c>
      <c r="O414" t="s">
        <v>1367</v>
      </c>
      <c r="P414" t="s">
        <v>1343</v>
      </c>
      <c r="Q414" t="s">
        <v>1352</v>
      </c>
      <c r="R414" t="s">
        <v>1578</v>
      </c>
      <c r="S414" t="s">
        <v>285</v>
      </c>
      <c r="T414" t="s">
        <v>286</v>
      </c>
      <c r="U414" t="s">
        <v>302</v>
      </c>
      <c r="V414" t="s">
        <v>302</v>
      </c>
      <c r="W414" t="s">
        <v>301</v>
      </c>
      <c r="X414" t="s">
        <v>1391</v>
      </c>
      <c r="Y414" t="s">
        <v>1345</v>
      </c>
      <c r="Z414" t="s">
        <v>1579</v>
      </c>
      <c r="AA414" t="s">
        <v>1580</v>
      </c>
      <c r="AB414" t="s">
        <v>32</v>
      </c>
      <c r="AC414" t="s">
        <v>284</v>
      </c>
      <c r="AD414" t="s">
        <v>1619</v>
      </c>
      <c r="AE414" s="35"/>
      <c r="AF414" t="s">
        <v>1309</v>
      </c>
      <c r="AG414" t="s">
        <v>284</v>
      </c>
      <c r="AH414" t="s">
        <v>1581</v>
      </c>
      <c r="AI414" t="s">
        <v>1311</v>
      </c>
      <c r="AJ414" t="s">
        <v>1311</v>
      </c>
      <c r="AK414" t="s">
        <v>48</v>
      </c>
      <c r="AL414" t="s">
        <v>1258</v>
      </c>
      <c r="AM414" t="s">
        <v>1392</v>
      </c>
      <c r="AN414" t="s">
        <v>1393</v>
      </c>
      <c r="AO414" t="s">
        <v>1314</v>
      </c>
      <c r="AP414" t="s">
        <v>1397</v>
      </c>
      <c r="AQ414" t="s">
        <v>1590</v>
      </c>
      <c r="AR414" t="s">
        <v>1591</v>
      </c>
      <c r="AS414" t="s">
        <v>1582</v>
      </c>
      <c r="AT414" t="s">
        <v>1583</v>
      </c>
      <c r="AU414" t="s">
        <v>1584</v>
      </c>
      <c r="AV414" t="s">
        <v>287</v>
      </c>
      <c r="AW414" t="s">
        <v>288</v>
      </c>
      <c r="AX414">
        <v>8</v>
      </c>
      <c r="AY414" t="s">
        <v>1581</v>
      </c>
      <c r="AZ414">
        <v>10</v>
      </c>
      <c r="BA414">
        <v>10</v>
      </c>
      <c r="BC414" t="s">
        <v>1585</v>
      </c>
      <c r="BD414" t="s">
        <v>1586</v>
      </c>
      <c r="BE414" t="s">
        <v>77</v>
      </c>
      <c r="BF414" t="s">
        <v>31</v>
      </c>
      <c r="BG414" t="s">
        <v>78</v>
      </c>
      <c r="BH414" t="s">
        <v>32</v>
      </c>
      <c r="BI414" t="s">
        <v>1270</v>
      </c>
      <c r="BJ414" t="s">
        <v>1271</v>
      </c>
      <c r="BK414" s="2">
        <v>0</v>
      </c>
      <c r="BL414" s="2">
        <v>0</v>
      </c>
      <c r="BM414" s="2">
        <v>0</v>
      </c>
      <c r="BN414" s="2">
        <v>158.02000000000001</v>
      </c>
      <c r="BO414" s="2">
        <v>-1.76</v>
      </c>
      <c r="BP414" s="2">
        <v>0</v>
      </c>
      <c r="BQ414" s="2">
        <v>156.26</v>
      </c>
      <c r="BR414" s="2">
        <v>158.02000000000001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t="s">
        <v>32</v>
      </c>
      <c r="CL414" t="s">
        <v>2378</v>
      </c>
      <c r="CM414" t="s">
        <v>2377</v>
      </c>
      <c r="CN414" t="s">
        <v>2374</v>
      </c>
    </row>
    <row r="415" spans="1:96" x14ac:dyDescent="0.25">
      <c r="A415" t="s">
        <v>18</v>
      </c>
      <c r="B415" t="s">
        <v>1621</v>
      </c>
      <c r="C415" t="str">
        <f t="shared" si="6"/>
        <v>000001150006-2020-20201130Termoli</v>
      </c>
      <c r="D415" t="s">
        <v>303</v>
      </c>
      <c r="E415" t="s">
        <v>304</v>
      </c>
      <c r="F415" t="s">
        <v>71</v>
      </c>
      <c r="G415" t="s">
        <v>1444</v>
      </c>
      <c r="H415" t="s">
        <v>1444</v>
      </c>
      <c r="I415" t="s">
        <v>1573</v>
      </c>
      <c r="J415" t="s">
        <v>1574</v>
      </c>
      <c r="K415" t="s">
        <v>1575</v>
      </c>
      <c r="L415" t="s">
        <v>1576</v>
      </c>
      <c r="M415" t="s">
        <v>1577</v>
      </c>
      <c r="N415" t="s">
        <v>1245</v>
      </c>
      <c r="O415" t="s">
        <v>1445</v>
      </c>
      <c r="P415" t="s">
        <v>1445</v>
      </c>
      <c r="Q415" t="s">
        <v>1352</v>
      </c>
      <c r="R415" t="s">
        <v>1578</v>
      </c>
      <c r="S415" t="s">
        <v>285</v>
      </c>
      <c r="T415" t="s">
        <v>286</v>
      </c>
      <c r="U415" t="s">
        <v>305</v>
      </c>
      <c r="V415" t="s">
        <v>305</v>
      </c>
      <c r="W415" t="s">
        <v>304</v>
      </c>
      <c r="X415" t="s">
        <v>1391</v>
      </c>
      <c r="Y415" t="s">
        <v>1345</v>
      </c>
      <c r="Z415" t="s">
        <v>1579</v>
      </c>
      <c r="AA415" t="s">
        <v>1580</v>
      </c>
      <c r="AB415" t="s">
        <v>32</v>
      </c>
      <c r="AC415" t="s">
        <v>284</v>
      </c>
      <c r="AD415" t="s">
        <v>1619</v>
      </c>
      <c r="AE415" t="s">
        <v>284</v>
      </c>
      <c r="AF415" t="s">
        <v>1309</v>
      </c>
      <c r="AG415" t="s">
        <v>284</v>
      </c>
      <c r="AH415" t="s">
        <v>1581</v>
      </c>
      <c r="AI415" t="s">
        <v>1311</v>
      </c>
      <c r="AJ415" t="s">
        <v>1311</v>
      </c>
      <c r="AK415" t="s">
        <v>48</v>
      </c>
      <c r="AL415" t="s">
        <v>1258</v>
      </c>
      <c r="AM415" t="s">
        <v>1614</v>
      </c>
      <c r="AN415" t="s">
        <v>1615</v>
      </c>
      <c r="AO415" t="s">
        <v>1314</v>
      </c>
      <c r="AP415" t="s">
        <v>1397</v>
      </c>
      <c r="AQ415" t="s">
        <v>1590</v>
      </c>
      <c r="AR415" t="s">
        <v>1591</v>
      </c>
      <c r="AS415" t="s">
        <v>1582</v>
      </c>
      <c r="AT415" t="s">
        <v>1583</v>
      </c>
      <c r="AU415" t="s">
        <v>1584</v>
      </c>
      <c r="AV415" t="s">
        <v>287</v>
      </c>
      <c r="AW415" t="s">
        <v>288</v>
      </c>
      <c r="AX415">
        <v>8</v>
      </c>
      <c r="AY415" t="s">
        <v>1581</v>
      </c>
      <c r="AZ415">
        <v>10</v>
      </c>
      <c r="BA415">
        <v>10</v>
      </c>
      <c r="BB415" t="s">
        <v>287</v>
      </c>
      <c r="BC415" t="s">
        <v>1585</v>
      </c>
      <c r="BD415" t="s">
        <v>1586</v>
      </c>
      <c r="BE415" t="s">
        <v>55</v>
      </c>
      <c r="BF415" t="s">
        <v>56</v>
      </c>
      <c r="BG415" t="s">
        <v>32</v>
      </c>
      <c r="BH415" t="s">
        <v>32</v>
      </c>
      <c r="BI415" t="s">
        <v>1270</v>
      </c>
      <c r="BJ415" t="s">
        <v>1271</v>
      </c>
      <c r="BK415" s="2">
        <v>106</v>
      </c>
      <c r="BL415" s="2">
        <v>-1.18</v>
      </c>
      <c r="BM415" s="2">
        <v>104.82</v>
      </c>
      <c r="BN415" s="2">
        <v>0</v>
      </c>
      <c r="BO415" s="2">
        <v>-7.07</v>
      </c>
      <c r="BP415" s="2">
        <v>0</v>
      </c>
      <c r="BQ415" s="2">
        <v>97.75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t="s">
        <v>32</v>
      </c>
      <c r="CL415" t="s">
        <v>2378</v>
      </c>
      <c r="CM415" t="s">
        <v>2377</v>
      </c>
      <c r="CN415" t="s">
        <v>2374</v>
      </c>
      <c r="CO415" t="s">
        <v>284</v>
      </c>
      <c r="CP415" t="b">
        <v>1</v>
      </c>
      <c r="CQ415" t="s">
        <v>2378</v>
      </c>
      <c r="CR415" t="b">
        <v>1</v>
      </c>
    </row>
    <row r="416" spans="1:96" x14ac:dyDescent="0.25">
      <c r="A416" t="s">
        <v>18</v>
      </c>
      <c r="B416" t="s">
        <v>1622</v>
      </c>
      <c r="C416" t="str">
        <f t="shared" si="6"/>
        <v>000001150006-2021-20210701Termoli</v>
      </c>
      <c r="D416" t="s">
        <v>303</v>
      </c>
      <c r="E416" t="s">
        <v>304</v>
      </c>
      <c r="F416" t="s">
        <v>76</v>
      </c>
      <c r="G416" t="s">
        <v>1425</v>
      </c>
      <c r="H416" t="s">
        <v>1367</v>
      </c>
      <c r="I416" t="s">
        <v>1573</v>
      </c>
      <c r="J416" t="s">
        <v>1574</v>
      </c>
      <c r="K416" t="s">
        <v>1575</v>
      </c>
      <c r="L416" t="s">
        <v>1576</v>
      </c>
      <c r="M416" t="s">
        <v>1577</v>
      </c>
      <c r="N416" t="s">
        <v>1245</v>
      </c>
      <c r="O416" t="s">
        <v>1425</v>
      </c>
      <c r="P416" t="s">
        <v>1343</v>
      </c>
      <c r="Q416" t="s">
        <v>1352</v>
      </c>
      <c r="R416" t="s">
        <v>1578</v>
      </c>
      <c r="S416" t="s">
        <v>285</v>
      </c>
      <c r="T416" t="s">
        <v>286</v>
      </c>
      <c r="U416" t="s">
        <v>305</v>
      </c>
      <c r="V416" t="s">
        <v>305</v>
      </c>
      <c r="W416" t="s">
        <v>304</v>
      </c>
      <c r="X416" t="s">
        <v>1391</v>
      </c>
      <c r="Y416" t="s">
        <v>1345</v>
      </c>
      <c r="Z416" t="s">
        <v>1579</v>
      </c>
      <c r="AA416" t="s">
        <v>1580</v>
      </c>
      <c r="AB416" t="s">
        <v>32</v>
      </c>
      <c r="AC416" t="s">
        <v>284</v>
      </c>
      <c r="AD416" t="s">
        <v>1619</v>
      </c>
      <c r="AE416" s="35"/>
      <c r="AF416" t="s">
        <v>1309</v>
      </c>
      <c r="AG416" t="s">
        <v>284</v>
      </c>
      <c r="AH416" t="s">
        <v>1581</v>
      </c>
      <c r="AI416" t="s">
        <v>1311</v>
      </c>
      <c r="AJ416" t="s">
        <v>1311</v>
      </c>
      <c r="AK416" t="s">
        <v>48</v>
      </c>
      <c r="AL416" t="s">
        <v>1258</v>
      </c>
      <c r="AM416" t="s">
        <v>1614</v>
      </c>
      <c r="AN416" t="s">
        <v>1615</v>
      </c>
      <c r="AO416" t="s">
        <v>1314</v>
      </c>
      <c r="AP416" t="s">
        <v>1397</v>
      </c>
      <c r="AQ416" t="s">
        <v>1590</v>
      </c>
      <c r="AR416" t="s">
        <v>1591</v>
      </c>
      <c r="AS416" t="s">
        <v>1582</v>
      </c>
      <c r="AT416" t="s">
        <v>1583</v>
      </c>
      <c r="AU416" t="s">
        <v>1584</v>
      </c>
      <c r="AV416" t="s">
        <v>287</v>
      </c>
      <c r="AW416" t="s">
        <v>288</v>
      </c>
      <c r="AX416">
        <v>8</v>
      </c>
      <c r="AY416" t="s">
        <v>1581</v>
      </c>
      <c r="AZ416">
        <v>10</v>
      </c>
      <c r="BA416">
        <v>10</v>
      </c>
      <c r="BC416" t="s">
        <v>1585</v>
      </c>
      <c r="BD416" t="s">
        <v>1586</v>
      </c>
      <c r="BE416" t="s">
        <v>77</v>
      </c>
      <c r="BF416" t="s">
        <v>31</v>
      </c>
      <c r="BG416" t="s">
        <v>78</v>
      </c>
      <c r="BH416" t="s">
        <v>32</v>
      </c>
      <c r="BI416" t="s">
        <v>1270</v>
      </c>
      <c r="BJ416" t="s">
        <v>1271</v>
      </c>
      <c r="BK416" s="2">
        <v>0</v>
      </c>
      <c r="BL416" s="2">
        <v>0</v>
      </c>
      <c r="BM416" s="2">
        <v>0</v>
      </c>
      <c r="BN416" s="2">
        <v>355.5</v>
      </c>
      <c r="BO416" s="2">
        <v>-11.85</v>
      </c>
      <c r="BP416" s="2">
        <v>0</v>
      </c>
      <c r="BQ416" s="2">
        <v>343.65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355.5</v>
      </c>
      <c r="CH416" s="2">
        <v>0</v>
      </c>
      <c r="CI416" s="2">
        <v>0</v>
      </c>
      <c r="CJ416" s="2">
        <v>0</v>
      </c>
      <c r="CK416" t="s">
        <v>32</v>
      </c>
      <c r="CL416" t="s">
        <v>2378</v>
      </c>
      <c r="CM416" t="s">
        <v>2377</v>
      </c>
      <c r="CN416" t="s">
        <v>2374</v>
      </c>
    </row>
    <row r="417" spans="1:96" x14ac:dyDescent="0.25">
      <c r="A417" t="s">
        <v>18</v>
      </c>
      <c r="B417" t="s">
        <v>1622</v>
      </c>
      <c r="C417" t="str">
        <f t="shared" si="6"/>
        <v>000001150006-2021-20210801Termoli</v>
      </c>
      <c r="D417" t="s">
        <v>303</v>
      </c>
      <c r="E417" t="s">
        <v>304</v>
      </c>
      <c r="F417" t="s">
        <v>76</v>
      </c>
      <c r="G417" t="s">
        <v>1426</v>
      </c>
      <c r="H417" t="s">
        <v>1367</v>
      </c>
      <c r="I417" t="s">
        <v>1573</v>
      </c>
      <c r="J417" t="s">
        <v>1574</v>
      </c>
      <c r="K417" t="s">
        <v>1575</v>
      </c>
      <c r="L417" t="s">
        <v>1576</v>
      </c>
      <c r="M417" t="s">
        <v>1577</v>
      </c>
      <c r="N417" t="s">
        <v>1245</v>
      </c>
      <c r="O417" t="s">
        <v>1426</v>
      </c>
      <c r="P417" t="s">
        <v>1343</v>
      </c>
      <c r="Q417" t="s">
        <v>1352</v>
      </c>
      <c r="R417" t="s">
        <v>1578</v>
      </c>
      <c r="S417" t="s">
        <v>285</v>
      </c>
      <c r="T417" t="s">
        <v>286</v>
      </c>
      <c r="U417" t="s">
        <v>305</v>
      </c>
      <c r="V417" t="s">
        <v>305</v>
      </c>
      <c r="W417" t="s">
        <v>304</v>
      </c>
      <c r="X417" t="s">
        <v>1391</v>
      </c>
      <c r="Y417" t="s">
        <v>1345</v>
      </c>
      <c r="Z417" t="s">
        <v>1579</v>
      </c>
      <c r="AA417" t="s">
        <v>1580</v>
      </c>
      <c r="AB417" t="s">
        <v>32</v>
      </c>
      <c r="AC417" t="s">
        <v>284</v>
      </c>
      <c r="AD417" t="s">
        <v>1619</v>
      </c>
      <c r="AE417" s="35"/>
      <c r="AF417" t="s">
        <v>1309</v>
      </c>
      <c r="AG417" t="s">
        <v>284</v>
      </c>
      <c r="AH417" t="s">
        <v>1581</v>
      </c>
      <c r="AI417" t="s">
        <v>1311</v>
      </c>
      <c r="AJ417" t="s">
        <v>1311</v>
      </c>
      <c r="AK417" t="s">
        <v>48</v>
      </c>
      <c r="AL417" t="s">
        <v>1258</v>
      </c>
      <c r="AM417" t="s">
        <v>1614</v>
      </c>
      <c r="AN417" t="s">
        <v>1615</v>
      </c>
      <c r="AO417" t="s">
        <v>1314</v>
      </c>
      <c r="AP417" t="s">
        <v>1397</v>
      </c>
      <c r="AQ417" t="s">
        <v>1590</v>
      </c>
      <c r="AR417" t="s">
        <v>1591</v>
      </c>
      <c r="AS417" t="s">
        <v>1582</v>
      </c>
      <c r="AT417" t="s">
        <v>1583</v>
      </c>
      <c r="AU417" t="s">
        <v>1584</v>
      </c>
      <c r="AV417" t="s">
        <v>287</v>
      </c>
      <c r="AW417" t="s">
        <v>288</v>
      </c>
      <c r="AX417">
        <v>8</v>
      </c>
      <c r="AY417" t="s">
        <v>1581</v>
      </c>
      <c r="AZ417">
        <v>10</v>
      </c>
      <c r="BA417">
        <v>10</v>
      </c>
      <c r="BC417" t="s">
        <v>1585</v>
      </c>
      <c r="BD417" t="s">
        <v>1586</v>
      </c>
      <c r="BE417" t="s">
        <v>77</v>
      </c>
      <c r="BF417" t="s">
        <v>31</v>
      </c>
      <c r="BG417" t="s">
        <v>78</v>
      </c>
      <c r="BH417" t="s">
        <v>32</v>
      </c>
      <c r="BI417" t="s">
        <v>1270</v>
      </c>
      <c r="BJ417" t="s">
        <v>1271</v>
      </c>
      <c r="BK417" s="2">
        <v>0</v>
      </c>
      <c r="BL417" s="2">
        <v>0</v>
      </c>
      <c r="BM417" s="2">
        <v>0</v>
      </c>
      <c r="BN417" s="2">
        <v>500.64</v>
      </c>
      <c r="BO417" s="2">
        <v>-13.91</v>
      </c>
      <c r="BP417" s="2">
        <v>0</v>
      </c>
      <c r="BQ417" s="2">
        <v>486.73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500.64</v>
      </c>
      <c r="CH417" s="2">
        <v>0</v>
      </c>
      <c r="CI417" s="2">
        <v>0</v>
      </c>
      <c r="CJ417" s="2">
        <v>0</v>
      </c>
      <c r="CK417" t="s">
        <v>32</v>
      </c>
      <c r="CL417" t="s">
        <v>2378</v>
      </c>
      <c r="CM417" t="s">
        <v>2377</v>
      </c>
      <c r="CN417" t="s">
        <v>2374</v>
      </c>
    </row>
    <row r="418" spans="1:96" x14ac:dyDescent="0.25">
      <c r="A418" t="s">
        <v>18</v>
      </c>
      <c r="B418" t="s">
        <v>1622</v>
      </c>
      <c r="C418" t="str">
        <f t="shared" si="6"/>
        <v>000001150006-2021-20210901Termoli</v>
      </c>
      <c r="D418" t="s">
        <v>303</v>
      </c>
      <c r="E418" t="s">
        <v>304</v>
      </c>
      <c r="F418" t="s">
        <v>76</v>
      </c>
      <c r="G418" t="s">
        <v>1366</v>
      </c>
      <c r="H418" t="s">
        <v>1367</v>
      </c>
      <c r="I418" t="s">
        <v>1573</v>
      </c>
      <c r="J418" t="s">
        <v>1574</v>
      </c>
      <c r="K418" t="s">
        <v>1575</v>
      </c>
      <c r="L418" t="s">
        <v>1576</v>
      </c>
      <c r="M418" t="s">
        <v>1577</v>
      </c>
      <c r="N418" t="s">
        <v>1245</v>
      </c>
      <c r="O418" t="s">
        <v>1366</v>
      </c>
      <c r="P418" t="s">
        <v>1343</v>
      </c>
      <c r="Q418" t="s">
        <v>1352</v>
      </c>
      <c r="R418" t="s">
        <v>1578</v>
      </c>
      <c r="S418" t="s">
        <v>285</v>
      </c>
      <c r="T418" t="s">
        <v>286</v>
      </c>
      <c r="U418" t="s">
        <v>305</v>
      </c>
      <c r="V418" t="s">
        <v>305</v>
      </c>
      <c r="W418" t="s">
        <v>304</v>
      </c>
      <c r="X418" t="s">
        <v>1391</v>
      </c>
      <c r="Y418" t="s">
        <v>1345</v>
      </c>
      <c r="Z418" t="s">
        <v>1579</v>
      </c>
      <c r="AA418" t="s">
        <v>1580</v>
      </c>
      <c r="AB418" t="s">
        <v>32</v>
      </c>
      <c r="AC418" t="s">
        <v>284</v>
      </c>
      <c r="AD418" t="s">
        <v>1619</v>
      </c>
      <c r="AE418" s="35"/>
      <c r="AF418" t="s">
        <v>1309</v>
      </c>
      <c r="AG418" t="s">
        <v>284</v>
      </c>
      <c r="AH418" t="s">
        <v>1581</v>
      </c>
      <c r="AI418" t="s">
        <v>1311</v>
      </c>
      <c r="AJ418" t="s">
        <v>1311</v>
      </c>
      <c r="AK418" t="s">
        <v>48</v>
      </c>
      <c r="AL418" t="s">
        <v>1258</v>
      </c>
      <c r="AM418" t="s">
        <v>1614</v>
      </c>
      <c r="AN418" t="s">
        <v>1615</v>
      </c>
      <c r="AO418" t="s">
        <v>1314</v>
      </c>
      <c r="AP418" t="s">
        <v>1397</v>
      </c>
      <c r="AQ418" t="s">
        <v>1590</v>
      </c>
      <c r="AR418" t="s">
        <v>1591</v>
      </c>
      <c r="AS418" t="s">
        <v>1582</v>
      </c>
      <c r="AT418" t="s">
        <v>1583</v>
      </c>
      <c r="AU418" t="s">
        <v>1584</v>
      </c>
      <c r="AV418" t="s">
        <v>287</v>
      </c>
      <c r="AW418" t="s">
        <v>288</v>
      </c>
      <c r="AX418">
        <v>8</v>
      </c>
      <c r="AY418" t="s">
        <v>1581</v>
      </c>
      <c r="AZ418">
        <v>10</v>
      </c>
      <c r="BA418">
        <v>10</v>
      </c>
      <c r="BC418" t="s">
        <v>1585</v>
      </c>
      <c r="BD418" t="s">
        <v>1586</v>
      </c>
      <c r="BE418" t="s">
        <v>77</v>
      </c>
      <c r="BF418" t="s">
        <v>31</v>
      </c>
      <c r="BG418" t="s">
        <v>78</v>
      </c>
      <c r="BH418" t="s">
        <v>32</v>
      </c>
      <c r="BI418" t="s">
        <v>1270</v>
      </c>
      <c r="BJ418" t="s">
        <v>1271</v>
      </c>
      <c r="BK418" s="2">
        <v>0</v>
      </c>
      <c r="BL418" s="2">
        <v>0</v>
      </c>
      <c r="BM418" s="2">
        <v>0</v>
      </c>
      <c r="BN418" s="2">
        <v>321.93</v>
      </c>
      <c r="BO418" s="2">
        <v>-7.15</v>
      </c>
      <c r="BP418" s="2">
        <v>0</v>
      </c>
      <c r="BQ418" s="2">
        <v>314.77999999999997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321.93</v>
      </c>
      <c r="CH418" s="2">
        <v>0</v>
      </c>
      <c r="CI418" s="2">
        <v>0</v>
      </c>
      <c r="CJ418" s="2">
        <v>0</v>
      </c>
      <c r="CK418" t="s">
        <v>32</v>
      </c>
      <c r="CL418" t="s">
        <v>2378</v>
      </c>
      <c r="CM418" t="s">
        <v>2377</v>
      </c>
      <c r="CN418" t="s">
        <v>2374</v>
      </c>
    </row>
    <row r="419" spans="1:96" x14ac:dyDescent="0.25">
      <c r="A419" t="s">
        <v>18</v>
      </c>
      <c r="B419" t="s">
        <v>1622</v>
      </c>
      <c r="C419" t="str">
        <f t="shared" si="6"/>
        <v>000001150006-2021-20211101Termoli</v>
      </c>
      <c r="D419" t="s">
        <v>303</v>
      </c>
      <c r="E419" t="s">
        <v>304</v>
      </c>
      <c r="F419" t="s">
        <v>76</v>
      </c>
      <c r="G419" t="s">
        <v>1367</v>
      </c>
      <c r="H419" t="s">
        <v>1368</v>
      </c>
      <c r="I419" t="s">
        <v>1573</v>
      </c>
      <c r="J419" t="s">
        <v>1574</v>
      </c>
      <c r="K419" t="s">
        <v>1575</v>
      </c>
      <c r="L419" t="s">
        <v>1576</v>
      </c>
      <c r="M419" t="s">
        <v>1577</v>
      </c>
      <c r="N419" t="s">
        <v>1245</v>
      </c>
      <c r="O419" t="s">
        <v>1367</v>
      </c>
      <c r="P419" t="s">
        <v>1343</v>
      </c>
      <c r="Q419" t="s">
        <v>1352</v>
      </c>
      <c r="R419" t="s">
        <v>1578</v>
      </c>
      <c r="S419" t="s">
        <v>285</v>
      </c>
      <c r="T419" t="s">
        <v>286</v>
      </c>
      <c r="U419" t="s">
        <v>305</v>
      </c>
      <c r="V419" t="s">
        <v>305</v>
      </c>
      <c r="W419" t="s">
        <v>304</v>
      </c>
      <c r="X419" t="s">
        <v>1391</v>
      </c>
      <c r="Y419" t="s">
        <v>1345</v>
      </c>
      <c r="Z419" t="s">
        <v>1579</v>
      </c>
      <c r="AA419" t="s">
        <v>1580</v>
      </c>
      <c r="AB419" t="s">
        <v>32</v>
      </c>
      <c r="AC419" t="s">
        <v>284</v>
      </c>
      <c r="AD419" t="s">
        <v>1619</v>
      </c>
      <c r="AE419" s="35"/>
      <c r="AF419" t="s">
        <v>1309</v>
      </c>
      <c r="AG419" t="s">
        <v>284</v>
      </c>
      <c r="AH419" t="s">
        <v>1581</v>
      </c>
      <c r="AI419" t="s">
        <v>1311</v>
      </c>
      <c r="AJ419" t="s">
        <v>1311</v>
      </c>
      <c r="AK419" t="s">
        <v>48</v>
      </c>
      <c r="AL419" t="s">
        <v>1258</v>
      </c>
      <c r="AM419" t="s">
        <v>1614</v>
      </c>
      <c r="AN419" t="s">
        <v>1615</v>
      </c>
      <c r="AO419" t="s">
        <v>1314</v>
      </c>
      <c r="AP419" t="s">
        <v>1397</v>
      </c>
      <c r="AQ419" t="s">
        <v>1590</v>
      </c>
      <c r="AR419" t="s">
        <v>1591</v>
      </c>
      <c r="AS419" t="s">
        <v>1582</v>
      </c>
      <c r="AT419" t="s">
        <v>1583</v>
      </c>
      <c r="AU419" t="s">
        <v>1584</v>
      </c>
      <c r="AV419" t="s">
        <v>287</v>
      </c>
      <c r="AW419" t="s">
        <v>288</v>
      </c>
      <c r="AX419">
        <v>8</v>
      </c>
      <c r="AY419" t="s">
        <v>1581</v>
      </c>
      <c r="AZ419">
        <v>10</v>
      </c>
      <c r="BA419">
        <v>10</v>
      </c>
      <c r="BC419" t="s">
        <v>1585</v>
      </c>
      <c r="BD419" t="s">
        <v>1586</v>
      </c>
      <c r="BE419" t="s">
        <v>77</v>
      </c>
      <c r="BF419" t="s">
        <v>31</v>
      </c>
      <c r="BG419" t="s">
        <v>78</v>
      </c>
      <c r="BH419" t="s">
        <v>32</v>
      </c>
      <c r="BI419" t="s">
        <v>1270</v>
      </c>
      <c r="BJ419" t="s">
        <v>1271</v>
      </c>
      <c r="BK419" s="2">
        <v>0</v>
      </c>
      <c r="BL419" s="2">
        <v>0</v>
      </c>
      <c r="BM419" s="2">
        <v>0</v>
      </c>
      <c r="BN419" s="2">
        <v>2105.02</v>
      </c>
      <c r="BO419" s="2">
        <v>-23.39</v>
      </c>
      <c r="BP419" s="2">
        <v>0</v>
      </c>
      <c r="BQ419" s="2">
        <v>2081.63</v>
      </c>
      <c r="BR419" s="2">
        <v>2484.87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0</v>
      </c>
      <c r="CE419" s="2">
        <v>0</v>
      </c>
      <c r="CF419" s="2">
        <v>-2484.87</v>
      </c>
      <c r="CG419" s="2">
        <v>2105.02</v>
      </c>
      <c r="CH419" s="2">
        <v>0</v>
      </c>
      <c r="CI419" s="2">
        <v>0</v>
      </c>
      <c r="CJ419" s="2">
        <v>0</v>
      </c>
      <c r="CK419" t="s">
        <v>32</v>
      </c>
      <c r="CL419" t="s">
        <v>2378</v>
      </c>
      <c r="CM419" t="s">
        <v>2377</v>
      </c>
      <c r="CN419" t="s">
        <v>2374</v>
      </c>
    </row>
    <row r="420" spans="1:96" x14ac:dyDescent="0.25">
      <c r="A420" t="s">
        <v>18</v>
      </c>
      <c r="B420" t="s">
        <v>1622</v>
      </c>
      <c r="C420" t="str">
        <f t="shared" si="6"/>
        <v>000001150006-2021-20211130Termoli</v>
      </c>
      <c r="D420" t="s">
        <v>303</v>
      </c>
      <c r="E420" t="s">
        <v>304</v>
      </c>
      <c r="F420" t="s">
        <v>76</v>
      </c>
      <c r="G420" t="s">
        <v>1369</v>
      </c>
      <c r="H420" t="s">
        <v>1367</v>
      </c>
      <c r="I420" t="s">
        <v>1573</v>
      </c>
      <c r="J420" t="s">
        <v>1574</v>
      </c>
      <c r="K420" t="s">
        <v>1575</v>
      </c>
      <c r="L420" t="s">
        <v>1576</v>
      </c>
      <c r="M420" t="s">
        <v>1577</v>
      </c>
      <c r="N420" t="s">
        <v>1245</v>
      </c>
      <c r="O420" t="s">
        <v>1370</v>
      </c>
      <c r="P420" t="s">
        <v>1370</v>
      </c>
      <c r="Q420" t="s">
        <v>1352</v>
      </c>
      <c r="R420" t="s">
        <v>1578</v>
      </c>
      <c r="S420" t="s">
        <v>285</v>
      </c>
      <c r="T420" t="s">
        <v>286</v>
      </c>
      <c r="U420" t="s">
        <v>305</v>
      </c>
      <c r="V420" t="s">
        <v>305</v>
      </c>
      <c r="W420" t="s">
        <v>304</v>
      </c>
      <c r="X420" t="s">
        <v>1391</v>
      </c>
      <c r="Y420" t="s">
        <v>1345</v>
      </c>
      <c r="Z420" t="s">
        <v>1579</v>
      </c>
      <c r="AA420" t="s">
        <v>1580</v>
      </c>
      <c r="AB420" t="s">
        <v>32</v>
      </c>
      <c r="AC420" t="s">
        <v>284</v>
      </c>
      <c r="AD420" t="s">
        <v>1619</v>
      </c>
      <c r="AE420" s="35"/>
      <c r="AF420" t="s">
        <v>1309</v>
      </c>
      <c r="AG420" t="s">
        <v>284</v>
      </c>
      <c r="AH420" t="s">
        <v>1581</v>
      </c>
      <c r="AI420" t="s">
        <v>1311</v>
      </c>
      <c r="AJ420" t="s">
        <v>1311</v>
      </c>
      <c r="AK420" t="s">
        <v>48</v>
      </c>
      <c r="AL420" t="s">
        <v>1258</v>
      </c>
      <c r="AM420" t="s">
        <v>1614</v>
      </c>
      <c r="AN420" t="s">
        <v>1615</v>
      </c>
      <c r="AO420" t="s">
        <v>1314</v>
      </c>
      <c r="AP420" t="s">
        <v>1397</v>
      </c>
      <c r="AQ420" t="s">
        <v>1590</v>
      </c>
      <c r="AR420" t="s">
        <v>1591</v>
      </c>
      <c r="AS420" t="s">
        <v>1582</v>
      </c>
      <c r="AT420" t="s">
        <v>1583</v>
      </c>
      <c r="AU420" t="s">
        <v>1584</v>
      </c>
      <c r="AV420" t="s">
        <v>287</v>
      </c>
      <c r="AW420" t="s">
        <v>288</v>
      </c>
      <c r="AX420">
        <v>8</v>
      </c>
      <c r="AY420" t="s">
        <v>1581</v>
      </c>
      <c r="AZ420">
        <v>10</v>
      </c>
      <c r="BA420">
        <v>10</v>
      </c>
      <c r="BC420" t="s">
        <v>1585</v>
      </c>
      <c r="BD420" t="s">
        <v>1586</v>
      </c>
      <c r="BE420" t="s">
        <v>77</v>
      </c>
      <c r="BF420" t="s">
        <v>31</v>
      </c>
      <c r="BG420" t="s">
        <v>78</v>
      </c>
      <c r="BH420" t="s">
        <v>32</v>
      </c>
      <c r="BI420" t="s">
        <v>1270</v>
      </c>
      <c r="BJ420" t="s">
        <v>1271</v>
      </c>
      <c r="BK420" s="2">
        <v>0</v>
      </c>
      <c r="BL420" s="2">
        <v>0</v>
      </c>
      <c r="BM420" s="2">
        <v>0</v>
      </c>
      <c r="BN420" s="2">
        <v>1306.8</v>
      </c>
      <c r="BO420" s="2">
        <v>-21.78</v>
      </c>
      <c r="BP420" s="2">
        <v>0</v>
      </c>
      <c r="BQ420" s="2">
        <v>1285.02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1306.8</v>
      </c>
      <c r="CH420" s="2">
        <v>0</v>
      </c>
      <c r="CI420" s="2">
        <v>0</v>
      </c>
      <c r="CJ420" s="2">
        <v>0</v>
      </c>
      <c r="CK420" t="s">
        <v>32</v>
      </c>
      <c r="CL420" t="s">
        <v>2378</v>
      </c>
      <c r="CM420" t="s">
        <v>2377</v>
      </c>
      <c r="CN420" t="s">
        <v>2374</v>
      </c>
    </row>
    <row r="421" spans="1:96" x14ac:dyDescent="0.25">
      <c r="A421" t="s">
        <v>18</v>
      </c>
      <c r="B421" t="s">
        <v>1622</v>
      </c>
      <c r="C421" t="str">
        <f t="shared" si="6"/>
        <v>000001150006-2021-20211231Termoli</v>
      </c>
      <c r="D421" t="s">
        <v>303</v>
      </c>
      <c r="E421" t="s">
        <v>304</v>
      </c>
      <c r="F421" t="s">
        <v>76</v>
      </c>
      <c r="G421" t="s">
        <v>1368</v>
      </c>
      <c r="H421" t="s">
        <v>1368</v>
      </c>
      <c r="I421" t="s">
        <v>1573</v>
      </c>
      <c r="J421" t="s">
        <v>1574</v>
      </c>
      <c r="K421" t="s">
        <v>1575</v>
      </c>
      <c r="L421" t="s">
        <v>1576</v>
      </c>
      <c r="M421" t="s">
        <v>1577</v>
      </c>
      <c r="N421" t="s">
        <v>1245</v>
      </c>
      <c r="O421" t="s">
        <v>1371</v>
      </c>
      <c r="P421" t="s">
        <v>1371</v>
      </c>
      <c r="Q421" t="s">
        <v>1352</v>
      </c>
      <c r="R421" t="s">
        <v>1578</v>
      </c>
      <c r="S421" t="s">
        <v>285</v>
      </c>
      <c r="T421" t="s">
        <v>286</v>
      </c>
      <c r="U421" t="s">
        <v>305</v>
      </c>
      <c r="V421" t="s">
        <v>305</v>
      </c>
      <c r="W421" t="s">
        <v>304</v>
      </c>
      <c r="X421" t="s">
        <v>1391</v>
      </c>
      <c r="Y421" t="s">
        <v>1345</v>
      </c>
      <c r="Z421" t="s">
        <v>1579</v>
      </c>
      <c r="AA421" t="s">
        <v>1580</v>
      </c>
      <c r="AB421" t="s">
        <v>32</v>
      </c>
      <c r="AC421" t="s">
        <v>284</v>
      </c>
      <c r="AD421" t="s">
        <v>1619</v>
      </c>
      <c r="AE421" s="35"/>
      <c r="AF421" t="s">
        <v>1309</v>
      </c>
      <c r="AG421" t="s">
        <v>284</v>
      </c>
      <c r="AH421" t="s">
        <v>1581</v>
      </c>
      <c r="AI421" t="s">
        <v>1311</v>
      </c>
      <c r="AJ421" t="s">
        <v>1311</v>
      </c>
      <c r="AK421" t="s">
        <v>48</v>
      </c>
      <c r="AL421" t="s">
        <v>1258</v>
      </c>
      <c r="AM421" t="s">
        <v>1614</v>
      </c>
      <c r="AN421" t="s">
        <v>1615</v>
      </c>
      <c r="AO421" t="s">
        <v>1314</v>
      </c>
      <c r="AP421" t="s">
        <v>1397</v>
      </c>
      <c r="AQ421" t="s">
        <v>1590</v>
      </c>
      <c r="AR421" t="s">
        <v>1591</v>
      </c>
      <c r="AS421" t="s">
        <v>1582</v>
      </c>
      <c r="AT421" t="s">
        <v>1583</v>
      </c>
      <c r="AU421" t="s">
        <v>1584</v>
      </c>
      <c r="AV421" t="s">
        <v>287</v>
      </c>
      <c r="AW421" t="s">
        <v>288</v>
      </c>
      <c r="AX421">
        <v>8</v>
      </c>
      <c r="AY421" t="s">
        <v>1581</v>
      </c>
      <c r="AZ421">
        <v>10</v>
      </c>
      <c r="BA421">
        <v>10</v>
      </c>
      <c r="BC421" t="s">
        <v>1585</v>
      </c>
      <c r="BD421" t="s">
        <v>1586</v>
      </c>
      <c r="BE421" t="s">
        <v>77</v>
      </c>
      <c r="BF421" t="s">
        <v>31</v>
      </c>
      <c r="BG421" t="s">
        <v>78</v>
      </c>
      <c r="BH421" t="s">
        <v>32</v>
      </c>
      <c r="BI421" t="s">
        <v>1270</v>
      </c>
      <c r="BJ421" t="s">
        <v>1271</v>
      </c>
      <c r="BK421" s="2">
        <v>0</v>
      </c>
      <c r="BL421" s="2">
        <v>0</v>
      </c>
      <c r="BM421" s="2">
        <v>0</v>
      </c>
      <c r="BN421" s="2">
        <v>1886.28</v>
      </c>
      <c r="BO421" s="2">
        <v>-10.48</v>
      </c>
      <c r="BP421" s="2">
        <v>0</v>
      </c>
      <c r="BQ421" s="2">
        <v>1875.8</v>
      </c>
      <c r="BR421" s="2">
        <v>3991.3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  <c r="CD421" s="2">
        <v>0</v>
      </c>
      <c r="CE421" s="2">
        <v>0</v>
      </c>
      <c r="CF421" s="2">
        <v>-2105.02</v>
      </c>
      <c r="CG421" s="2">
        <v>0</v>
      </c>
      <c r="CH421" s="2">
        <v>0</v>
      </c>
      <c r="CI421" s="2">
        <v>0</v>
      </c>
      <c r="CJ421" s="2">
        <v>0</v>
      </c>
      <c r="CK421" t="s">
        <v>32</v>
      </c>
      <c r="CL421" t="s">
        <v>2378</v>
      </c>
      <c r="CM421" t="s">
        <v>2377</v>
      </c>
      <c r="CN421" t="s">
        <v>2374</v>
      </c>
    </row>
    <row r="422" spans="1:96" x14ac:dyDescent="0.25">
      <c r="A422" t="s">
        <v>18</v>
      </c>
      <c r="B422" t="s">
        <v>1623</v>
      </c>
      <c r="C422" t="str">
        <f t="shared" si="6"/>
        <v>000001150007-2021-20210901Campagnano</v>
      </c>
      <c r="D422" t="s">
        <v>306</v>
      </c>
      <c r="E422" t="s">
        <v>307</v>
      </c>
      <c r="F422" t="s">
        <v>76</v>
      </c>
      <c r="G422" t="s">
        <v>1366</v>
      </c>
      <c r="H422" t="s">
        <v>1366</v>
      </c>
      <c r="I422" t="s">
        <v>1573</v>
      </c>
      <c r="J422" t="s">
        <v>1574</v>
      </c>
      <c r="K422" t="s">
        <v>1575</v>
      </c>
      <c r="L422" t="s">
        <v>1576</v>
      </c>
      <c r="M422" t="s">
        <v>1577</v>
      </c>
      <c r="N422" t="s">
        <v>1245</v>
      </c>
      <c r="O422" t="s">
        <v>1366</v>
      </c>
      <c r="P422" t="s">
        <v>1343</v>
      </c>
      <c r="Q422" t="s">
        <v>1352</v>
      </c>
      <c r="R422" t="s">
        <v>1578</v>
      </c>
      <c r="S422" t="s">
        <v>285</v>
      </c>
      <c r="T422" t="s">
        <v>286</v>
      </c>
      <c r="U422" t="s">
        <v>308</v>
      </c>
      <c r="V422" t="s">
        <v>308</v>
      </c>
      <c r="W422" t="s">
        <v>307</v>
      </c>
      <c r="X422" t="s">
        <v>1305</v>
      </c>
      <c r="Y422" t="s">
        <v>1345</v>
      </c>
      <c r="Z422" t="s">
        <v>1579</v>
      </c>
      <c r="AA422" t="s">
        <v>1580</v>
      </c>
      <c r="AB422" t="s">
        <v>32</v>
      </c>
      <c r="AC422" t="s">
        <v>50</v>
      </c>
      <c r="AD422" t="s">
        <v>1308</v>
      </c>
      <c r="AE422" s="35"/>
      <c r="AF422" t="s">
        <v>1309</v>
      </c>
      <c r="AG422" t="s">
        <v>284</v>
      </c>
      <c r="AH422" t="s">
        <v>1581</v>
      </c>
      <c r="AI422" t="s">
        <v>1311</v>
      </c>
      <c r="AJ422" t="s">
        <v>1311</v>
      </c>
      <c r="AK422" t="s">
        <v>48</v>
      </c>
      <c r="AL422" t="s">
        <v>1258</v>
      </c>
      <c r="AM422" t="s">
        <v>1614</v>
      </c>
      <c r="AN422" t="s">
        <v>1615</v>
      </c>
      <c r="AO422" t="s">
        <v>1314</v>
      </c>
      <c r="AP422" t="s">
        <v>1315</v>
      </c>
      <c r="AQ422" t="s">
        <v>1590</v>
      </c>
      <c r="AR422" t="s">
        <v>1591</v>
      </c>
      <c r="AS422" t="s">
        <v>1582</v>
      </c>
      <c r="AT422" t="s">
        <v>1583</v>
      </c>
      <c r="AU422" t="s">
        <v>1584</v>
      </c>
      <c r="AV422" t="s">
        <v>287</v>
      </c>
      <c r="AW422" t="s">
        <v>288</v>
      </c>
      <c r="AX422">
        <v>8</v>
      </c>
      <c r="AY422" t="s">
        <v>1581</v>
      </c>
      <c r="AZ422">
        <v>10</v>
      </c>
      <c r="BA422">
        <v>10</v>
      </c>
      <c r="BC422" t="s">
        <v>1585</v>
      </c>
      <c r="BD422" t="s">
        <v>1586</v>
      </c>
      <c r="BE422" t="s">
        <v>77</v>
      </c>
      <c r="BF422" t="s">
        <v>31</v>
      </c>
      <c r="BG422" t="s">
        <v>78</v>
      </c>
      <c r="BH422" t="s">
        <v>32</v>
      </c>
      <c r="BI422" t="s">
        <v>1270</v>
      </c>
      <c r="BJ422" t="s">
        <v>1271</v>
      </c>
      <c r="BK422" s="2">
        <v>0</v>
      </c>
      <c r="BL422" s="2">
        <v>0</v>
      </c>
      <c r="BM422" s="2">
        <v>0</v>
      </c>
      <c r="BN422" s="2">
        <v>61.07</v>
      </c>
      <c r="BO422" s="2">
        <v>-1.36</v>
      </c>
      <c r="BP422" s="2">
        <v>0</v>
      </c>
      <c r="BQ422" s="2">
        <v>59.71</v>
      </c>
      <c r="BR422" s="2">
        <v>61.07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t="s">
        <v>32</v>
      </c>
      <c r="CL422" t="s">
        <v>2373</v>
      </c>
      <c r="CM422" t="s">
        <v>2377</v>
      </c>
      <c r="CN422" t="s">
        <v>2374</v>
      </c>
    </row>
    <row r="423" spans="1:96" x14ac:dyDescent="0.25">
      <c r="A423" t="s">
        <v>18</v>
      </c>
      <c r="B423" t="s">
        <v>1624</v>
      </c>
      <c r="C423" t="str">
        <f t="shared" si="6"/>
        <v>000001160000-2016-20160101Campagnano</v>
      </c>
      <c r="D423" t="s">
        <v>309</v>
      </c>
      <c r="E423" t="s">
        <v>310</v>
      </c>
      <c r="F423" t="s">
        <v>281</v>
      </c>
      <c r="G423" t="s">
        <v>1572</v>
      </c>
      <c r="H423" t="s">
        <v>1572</v>
      </c>
      <c r="I423" t="s">
        <v>1297</v>
      </c>
      <c r="J423" t="s">
        <v>1625</v>
      </c>
      <c r="K423" t="s">
        <v>1626</v>
      </c>
      <c r="L423" t="s">
        <v>1627</v>
      </c>
      <c r="M423" t="s">
        <v>1628</v>
      </c>
      <c r="N423" t="s">
        <v>1245</v>
      </c>
      <c r="O423" t="s">
        <v>1572</v>
      </c>
      <c r="P423" t="s">
        <v>1343</v>
      </c>
      <c r="Q423" t="s">
        <v>1629</v>
      </c>
      <c r="R423" t="s">
        <v>1630</v>
      </c>
      <c r="S423" t="s">
        <v>51</v>
      </c>
      <c r="T423" t="s">
        <v>52</v>
      </c>
      <c r="U423" t="s">
        <v>311</v>
      </c>
      <c r="V423" t="s">
        <v>311</v>
      </c>
      <c r="W423" t="s">
        <v>1631</v>
      </c>
      <c r="X423" t="s">
        <v>1305</v>
      </c>
      <c r="Y423" t="s">
        <v>1353</v>
      </c>
      <c r="Z423" t="s">
        <v>1306</v>
      </c>
      <c r="AA423" t="s">
        <v>1307</v>
      </c>
      <c r="AB423" t="s">
        <v>32</v>
      </c>
      <c r="AC423" t="s">
        <v>50</v>
      </c>
      <c r="AD423" t="s">
        <v>1308</v>
      </c>
      <c r="AE423" t="s">
        <v>50</v>
      </c>
      <c r="AF423" t="s">
        <v>1309</v>
      </c>
      <c r="AG423" t="s">
        <v>50</v>
      </c>
      <c r="AH423" t="s">
        <v>318</v>
      </c>
      <c r="AI423" t="s">
        <v>1311</v>
      </c>
      <c r="AJ423" t="s">
        <v>1311</v>
      </c>
      <c r="AK423" t="s">
        <v>48</v>
      </c>
      <c r="AL423" t="s">
        <v>1258</v>
      </c>
      <c r="AM423" t="s">
        <v>1632</v>
      </c>
      <c r="AN423" t="s">
        <v>1633</v>
      </c>
      <c r="AO423" t="s">
        <v>1314</v>
      </c>
      <c r="AP423" t="s">
        <v>1315</v>
      </c>
      <c r="AQ423" t="s">
        <v>1566</v>
      </c>
      <c r="AR423" t="s">
        <v>1567</v>
      </c>
      <c r="AS423" t="s">
        <v>1330</v>
      </c>
      <c r="AT423" t="s">
        <v>1634</v>
      </c>
      <c r="AU423" t="s">
        <v>1635</v>
      </c>
      <c r="AV423" t="s">
        <v>312</v>
      </c>
      <c r="AW423" t="s">
        <v>313</v>
      </c>
      <c r="AX423">
        <v>10</v>
      </c>
      <c r="AY423" t="s">
        <v>318</v>
      </c>
      <c r="AZ423">
        <v>8</v>
      </c>
      <c r="BA423">
        <v>8</v>
      </c>
      <c r="BB423" t="s">
        <v>312</v>
      </c>
      <c r="BC423" t="s">
        <v>1570</v>
      </c>
      <c r="BD423" t="s">
        <v>1568</v>
      </c>
      <c r="BE423" t="s">
        <v>55</v>
      </c>
      <c r="BF423" t="s">
        <v>56</v>
      </c>
      <c r="BG423" t="s">
        <v>32</v>
      </c>
      <c r="BH423" t="s">
        <v>32</v>
      </c>
      <c r="BI423" t="s">
        <v>1270</v>
      </c>
      <c r="BJ423" t="s">
        <v>1271</v>
      </c>
      <c r="BK423" s="2">
        <v>45787.68</v>
      </c>
      <c r="BL423" s="2">
        <v>-7894.45</v>
      </c>
      <c r="BM423" s="2">
        <v>37893.230000000003</v>
      </c>
      <c r="BN423" s="2">
        <v>0</v>
      </c>
      <c r="BO423" s="2">
        <v>-1578.89</v>
      </c>
      <c r="BP423" s="2">
        <v>0</v>
      </c>
      <c r="BQ423" s="2">
        <v>36314.339999999997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t="s">
        <v>32</v>
      </c>
      <c r="CL423" t="s">
        <v>2373</v>
      </c>
      <c r="CM423" t="s">
        <v>2377</v>
      </c>
      <c r="CN423" t="s">
        <v>2374</v>
      </c>
      <c r="CO423" t="s">
        <v>50</v>
      </c>
      <c r="CP423" t="b">
        <v>1</v>
      </c>
      <c r="CQ423" t="s">
        <v>2373</v>
      </c>
      <c r="CR423" t="b">
        <v>1</v>
      </c>
    </row>
    <row r="424" spans="1:96" x14ac:dyDescent="0.25">
      <c r="A424" t="s">
        <v>18</v>
      </c>
      <c r="B424" t="s">
        <v>1636</v>
      </c>
      <c r="C424" t="str">
        <f t="shared" si="6"/>
        <v>000001160001-2018-20180901Campagnano</v>
      </c>
      <c r="D424" t="s">
        <v>314</v>
      </c>
      <c r="E424" t="s">
        <v>315</v>
      </c>
      <c r="F424" t="s">
        <v>75</v>
      </c>
      <c r="G424" t="s">
        <v>1637</v>
      </c>
      <c r="H424" t="s">
        <v>1637</v>
      </c>
      <c r="I424" t="s">
        <v>1297</v>
      </c>
      <c r="J424" t="s">
        <v>1625</v>
      </c>
      <c r="K424" t="s">
        <v>1626</v>
      </c>
      <c r="L424" t="s">
        <v>1627</v>
      </c>
      <c r="M424" t="s">
        <v>1628</v>
      </c>
      <c r="N424" t="s">
        <v>1245</v>
      </c>
      <c r="O424" t="s">
        <v>1637</v>
      </c>
      <c r="P424" t="s">
        <v>1343</v>
      </c>
      <c r="Q424" t="s">
        <v>1629</v>
      </c>
      <c r="R424" t="s">
        <v>1630</v>
      </c>
      <c r="S424" t="s">
        <v>51</v>
      </c>
      <c r="T424" t="s">
        <v>52</v>
      </c>
      <c r="U424" t="s">
        <v>316</v>
      </c>
      <c r="V424" t="s">
        <v>316</v>
      </c>
      <c r="W424" t="s">
        <v>315</v>
      </c>
      <c r="X424" t="s">
        <v>1305</v>
      </c>
      <c r="Y424" t="s">
        <v>1345</v>
      </c>
      <c r="Z424" t="s">
        <v>1638</v>
      </c>
      <c r="AA424" t="s">
        <v>1280</v>
      </c>
      <c r="AB424" t="s">
        <v>32</v>
      </c>
      <c r="AC424" t="s">
        <v>1282</v>
      </c>
      <c r="AD424" t="s">
        <v>1282</v>
      </c>
      <c r="AE424" t="s">
        <v>559</v>
      </c>
      <c r="AF424" t="s">
        <v>1284</v>
      </c>
      <c r="AG424" t="s">
        <v>50</v>
      </c>
      <c r="AH424" t="s">
        <v>318</v>
      </c>
      <c r="AI424" t="s">
        <v>1286</v>
      </c>
      <c r="AJ424" t="s">
        <v>1286</v>
      </c>
      <c r="AK424" t="s">
        <v>41</v>
      </c>
      <c r="AL424" t="s">
        <v>1258</v>
      </c>
      <c r="AM424" t="s">
        <v>1526</v>
      </c>
      <c r="AN424" t="s">
        <v>1527</v>
      </c>
      <c r="AO424" t="s">
        <v>1261</v>
      </c>
      <c r="AP424" t="s">
        <v>1262</v>
      </c>
      <c r="AQ424" t="s">
        <v>1639</v>
      </c>
      <c r="AR424" t="s">
        <v>1640</v>
      </c>
      <c r="AS424" t="s">
        <v>1330</v>
      </c>
      <c r="AT424" t="s">
        <v>1634</v>
      </c>
      <c r="AU424" t="s">
        <v>1635</v>
      </c>
      <c r="AV424" t="s">
        <v>317</v>
      </c>
      <c r="AW424" t="s">
        <v>318</v>
      </c>
      <c r="AX424">
        <v>31</v>
      </c>
      <c r="AY424" t="s">
        <v>318</v>
      </c>
      <c r="AZ424">
        <v>8</v>
      </c>
      <c r="BA424">
        <v>8</v>
      </c>
      <c r="BB424" t="s">
        <v>317</v>
      </c>
      <c r="BC424" t="s">
        <v>1570</v>
      </c>
      <c r="BD424" t="s">
        <v>1568</v>
      </c>
      <c r="BE424" t="s">
        <v>55</v>
      </c>
      <c r="BF424" t="s">
        <v>56</v>
      </c>
      <c r="BG424" t="s">
        <v>32</v>
      </c>
      <c r="BH424" t="s">
        <v>32</v>
      </c>
      <c r="BI424" t="s">
        <v>1270</v>
      </c>
      <c r="BJ424" t="s">
        <v>1271</v>
      </c>
      <c r="BK424" s="2">
        <v>11103.38</v>
      </c>
      <c r="BL424" s="2">
        <v>-893.375</v>
      </c>
      <c r="BM424" s="2">
        <v>10210.004999999999</v>
      </c>
      <c r="BN424" s="2">
        <v>0</v>
      </c>
      <c r="BO424" s="2">
        <v>-382.875</v>
      </c>
      <c r="BP424" s="2">
        <v>0</v>
      </c>
      <c r="BQ424" s="2">
        <v>9827.1299999999974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t="s">
        <v>1641</v>
      </c>
      <c r="CL424" t="s">
        <v>2373</v>
      </c>
      <c r="CM424" t="s">
        <v>2377</v>
      </c>
      <c r="CN424" t="s">
        <v>2374</v>
      </c>
      <c r="CO424" t="s">
        <v>50</v>
      </c>
      <c r="CP424" t="b">
        <v>1</v>
      </c>
      <c r="CQ424" t="s">
        <v>2373</v>
      </c>
      <c r="CR424" t="b">
        <v>1</v>
      </c>
    </row>
    <row r="425" spans="1:96" x14ac:dyDescent="0.25">
      <c r="A425" t="s">
        <v>18</v>
      </c>
      <c r="B425" t="s">
        <v>1636</v>
      </c>
      <c r="C425" t="str">
        <f t="shared" si="6"/>
        <v>000001160001-2018-20180901Crea Gestioni</v>
      </c>
      <c r="D425" t="s">
        <v>314</v>
      </c>
      <c r="E425" t="s">
        <v>315</v>
      </c>
      <c r="F425" t="s">
        <v>75</v>
      </c>
      <c r="G425" t="s">
        <v>1637</v>
      </c>
      <c r="H425" t="s">
        <v>1637</v>
      </c>
      <c r="I425" t="s">
        <v>1297</v>
      </c>
      <c r="J425" t="s">
        <v>1625</v>
      </c>
      <c r="K425" t="s">
        <v>1626</v>
      </c>
      <c r="L425" t="s">
        <v>1627</v>
      </c>
      <c r="M425" t="s">
        <v>1628</v>
      </c>
      <c r="N425" t="s">
        <v>1245</v>
      </c>
      <c r="O425" t="s">
        <v>1637</v>
      </c>
      <c r="P425" t="s">
        <v>1343</v>
      </c>
      <c r="Q425" t="s">
        <v>1629</v>
      </c>
      <c r="R425" t="s">
        <v>1630</v>
      </c>
      <c r="S425" t="s">
        <v>51</v>
      </c>
      <c r="T425" t="s">
        <v>52</v>
      </c>
      <c r="U425" t="s">
        <v>316</v>
      </c>
      <c r="V425" t="s">
        <v>316</v>
      </c>
      <c r="W425" t="s">
        <v>315</v>
      </c>
      <c r="X425" t="s">
        <v>1279</v>
      </c>
      <c r="Y425" t="s">
        <v>1345</v>
      </c>
      <c r="Z425" t="s">
        <v>1638</v>
      </c>
      <c r="AA425" t="s">
        <v>1280</v>
      </c>
      <c r="AB425" t="s">
        <v>32</v>
      </c>
      <c r="AC425" t="s">
        <v>1282</v>
      </c>
      <c r="AD425" t="s">
        <v>1282</v>
      </c>
      <c r="AE425" t="s">
        <v>559</v>
      </c>
      <c r="AF425" t="s">
        <v>1284</v>
      </c>
      <c r="AG425" t="s">
        <v>50</v>
      </c>
      <c r="AH425" t="s">
        <v>318</v>
      </c>
      <c r="AI425" t="s">
        <v>1286</v>
      </c>
      <c r="AJ425" t="s">
        <v>1286</v>
      </c>
      <c r="AK425" t="s">
        <v>41</v>
      </c>
      <c r="AL425" t="s">
        <v>1258</v>
      </c>
      <c r="AM425" t="s">
        <v>1526</v>
      </c>
      <c r="AN425" t="s">
        <v>1527</v>
      </c>
      <c r="AO425" t="s">
        <v>1261</v>
      </c>
      <c r="AP425" t="s">
        <v>1262</v>
      </c>
      <c r="AQ425" t="s">
        <v>1639</v>
      </c>
      <c r="AR425" t="s">
        <v>1640</v>
      </c>
      <c r="AS425" t="s">
        <v>1330</v>
      </c>
      <c r="AT425" t="s">
        <v>1634</v>
      </c>
      <c r="AU425" t="s">
        <v>1635</v>
      </c>
      <c r="AV425" t="s">
        <v>317</v>
      </c>
      <c r="AW425" t="s">
        <v>318</v>
      </c>
      <c r="AX425">
        <v>31</v>
      </c>
      <c r="AY425" t="s">
        <v>318</v>
      </c>
      <c r="AZ425">
        <v>8</v>
      </c>
      <c r="BA425">
        <v>8</v>
      </c>
      <c r="BB425" t="s">
        <v>317</v>
      </c>
      <c r="BC425" t="s">
        <v>1570</v>
      </c>
      <c r="BD425" t="s">
        <v>1568</v>
      </c>
      <c r="BE425" t="s">
        <v>55</v>
      </c>
      <c r="BF425" t="s">
        <v>56</v>
      </c>
      <c r="BG425" t="s">
        <v>32</v>
      </c>
      <c r="BH425" t="s">
        <v>32</v>
      </c>
      <c r="BI425" t="s">
        <v>1270</v>
      </c>
      <c r="BJ425" t="s">
        <v>1271</v>
      </c>
      <c r="BK425" s="2">
        <v>-22206.76</v>
      </c>
      <c r="BL425" s="2">
        <v>1786.75</v>
      </c>
      <c r="BM425" s="2">
        <v>-20420.009999999991</v>
      </c>
      <c r="BN425" s="2">
        <v>0</v>
      </c>
      <c r="BO425" s="2">
        <v>765.75</v>
      </c>
      <c r="BP425" s="2">
        <v>0</v>
      </c>
      <c r="BQ425" s="2">
        <v>-19654.259999999991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t="s">
        <v>1642</v>
      </c>
      <c r="CL425" t="s">
        <v>2376</v>
      </c>
      <c r="CM425" t="s">
        <v>2377</v>
      </c>
      <c r="CN425" t="s">
        <v>2374</v>
      </c>
      <c r="CO425" t="s">
        <v>50</v>
      </c>
      <c r="CP425" t="b">
        <v>1</v>
      </c>
      <c r="CQ425" t="s">
        <v>2376</v>
      </c>
      <c r="CR425" t="b">
        <v>1</v>
      </c>
    </row>
    <row r="426" spans="1:96" x14ac:dyDescent="0.25">
      <c r="A426" t="s">
        <v>18</v>
      </c>
      <c r="B426" t="s">
        <v>1636</v>
      </c>
      <c r="C426" t="str">
        <f t="shared" si="6"/>
        <v>000001160001-2018-20180901Crea Gestioni</v>
      </c>
      <c r="D426" t="s">
        <v>314</v>
      </c>
      <c r="E426" t="s">
        <v>315</v>
      </c>
      <c r="F426" t="s">
        <v>75</v>
      </c>
      <c r="G426" t="s">
        <v>1637</v>
      </c>
      <c r="H426" t="s">
        <v>1637</v>
      </c>
      <c r="I426" t="s">
        <v>1297</v>
      </c>
      <c r="J426" t="s">
        <v>1625</v>
      </c>
      <c r="K426" t="s">
        <v>1626</v>
      </c>
      <c r="L426" t="s">
        <v>1627</v>
      </c>
      <c r="M426" t="s">
        <v>1628</v>
      </c>
      <c r="N426" t="s">
        <v>1245</v>
      </c>
      <c r="O426" t="s">
        <v>1637</v>
      </c>
      <c r="P426" t="s">
        <v>1343</v>
      </c>
      <c r="Q426" t="s">
        <v>1629</v>
      </c>
      <c r="R426" t="s">
        <v>1630</v>
      </c>
      <c r="S426" t="s">
        <v>51</v>
      </c>
      <c r="T426" t="s">
        <v>52</v>
      </c>
      <c r="U426" t="s">
        <v>316</v>
      </c>
      <c r="V426" t="s">
        <v>316</v>
      </c>
      <c r="W426" t="s">
        <v>315</v>
      </c>
      <c r="X426" t="s">
        <v>1279</v>
      </c>
      <c r="Y426" t="s">
        <v>1345</v>
      </c>
      <c r="Z426" t="s">
        <v>1638</v>
      </c>
      <c r="AA426" t="s">
        <v>1280</v>
      </c>
      <c r="AB426" t="s">
        <v>32</v>
      </c>
      <c r="AC426" t="s">
        <v>1282</v>
      </c>
      <c r="AD426" t="s">
        <v>1283</v>
      </c>
      <c r="AE426" t="s">
        <v>559</v>
      </c>
      <c r="AF426" t="s">
        <v>1284</v>
      </c>
      <c r="AG426" t="s">
        <v>50</v>
      </c>
      <c r="AH426" t="s">
        <v>318</v>
      </c>
      <c r="AI426" t="s">
        <v>1286</v>
      </c>
      <c r="AJ426" t="s">
        <v>1286</v>
      </c>
      <c r="AK426" t="s">
        <v>41</v>
      </c>
      <c r="AL426" t="s">
        <v>1258</v>
      </c>
      <c r="AM426" t="s">
        <v>1526</v>
      </c>
      <c r="AN426" t="s">
        <v>1527</v>
      </c>
      <c r="AO426" t="s">
        <v>1261</v>
      </c>
      <c r="AP426" t="s">
        <v>1262</v>
      </c>
      <c r="AQ426" t="s">
        <v>1639</v>
      </c>
      <c r="AR426" t="s">
        <v>1640</v>
      </c>
      <c r="AS426" t="s">
        <v>1330</v>
      </c>
      <c r="AT426" t="s">
        <v>1634</v>
      </c>
      <c r="AU426" t="s">
        <v>1635</v>
      </c>
      <c r="AV426" t="s">
        <v>317</v>
      </c>
      <c r="AW426" t="s">
        <v>318</v>
      </c>
      <c r="AX426">
        <v>31</v>
      </c>
      <c r="AY426" t="s">
        <v>318</v>
      </c>
      <c r="AZ426">
        <v>8</v>
      </c>
      <c r="BA426">
        <v>8</v>
      </c>
      <c r="BB426" t="s">
        <v>317</v>
      </c>
      <c r="BC426" t="s">
        <v>1570</v>
      </c>
      <c r="BD426" t="s">
        <v>1568</v>
      </c>
      <c r="BE426" t="s">
        <v>55</v>
      </c>
      <c r="BF426" t="s">
        <v>56</v>
      </c>
      <c r="BG426" t="s">
        <v>32</v>
      </c>
      <c r="BH426" t="s">
        <v>32</v>
      </c>
      <c r="BI426" t="s">
        <v>1270</v>
      </c>
      <c r="BJ426" t="s">
        <v>1271</v>
      </c>
      <c r="BK426" s="2">
        <v>22206.76</v>
      </c>
      <c r="BL426" s="2">
        <v>-1786.75</v>
      </c>
      <c r="BM426" s="2">
        <v>20420.009999999998</v>
      </c>
      <c r="BN426" s="2">
        <v>0</v>
      </c>
      <c r="BO426" s="2">
        <v>-765.75</v>
      </c>
      <c r="BP426" s="2">
        <v>0</v>
      </c>
      <c r="BQ426" s="2">
        <v>19654.259999999998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t="s">
        <v>32</v>
      </c>
      <c r="CL426" t="s">
        <v>2376</v>
      </c>
      <c r="CM426" t="s">
        <v>2377</v>
      </c>
      <c r="CN426" t="s">
        <v>2374</v>
      </c>
      <c r="CO426" t="s">
        <v>50</v>
      </c>
      <c r="CP426" t="b">
        <v>1</v>
      </c>
      <c r="CQ426" t="s">
        <v>2376</v>
      </c>
      <c r="CR426" t="b">
        <v>1</v>
      </c>
    </row>
    <row r="427" spans="1:96" x14ac:dyDescent="0.25">
      <c r="A427" t="s">
        <v>18</v>
      </c>
      <c r="B427" t="s">
        <v>1636</v>
      </c>
      <c r="C427" t="str">
        <f t="shared" si="6"/>
        <v>000001160001-2018-20180901Termoli</v>
      </c>
      <c r="D427" t="s">
        <v>314</v>
      </c>
      <c r="E427" t="s">
        <v>315</v>
      </c>
      <c r="F427" t="s">
        <v>75</v>
      </c>
      <c r="G427" t="s">
        <v>1637</v>
      </c>
      <c r="H427" t="s">
        <v>1637</v>
      </c>
      <c r="I427" t="s">
        <v>1297</v>
      </c>
      <c r="J427" t="s">
        <v>1625</v>
      </c>
      <c r="K427" t="s">
        <v>1626</v>
      </c>
      <c r="L427" t="s">
        <v>1627</v>
      </c>
      <c r="M427" t="s">
        <v>1628</v>
      </c>
      <c r="N427" t="s">
        <v>1245</v>
      </c>
      <c r="O427" t="s">
        <v>1637</v>
      </c>
      <c r="P427" t="s">
        <v>1343</v>
      </c>
      <c r="Q427" t="s">
        <v>1629</v>
      </c>
      <c r="R427" t="s">
        <v>1630</v>
      </c>
      <c r="S427" t="s">
        <v>51</v>
      </c>
      <c r="T427" t="s">
        <v>52</v>
      </c>
      <c r="U427" t="s">
        <v>316</v>
      </c>
      <c r="V427" t="s">
        <v>316</v>
      </c>
      <c r="W427" t="s">
        <v>315</v>
      </c>
      <c r="X427" t="s">
        <v>1391</v>
      </c>
      <c r="Y427" t="s">
        <v>1345</v>
      </c>
      <c r="Z427" t="s">
        <v>1638</v>
      </c>
      <c r="AA427" t="s">
        <v>1280</v>
      </c>
      <c r="AB427" t="s">
        <v>32</v>
      </c>
      <c r="AC427" t="s">
        <v>1282</v>
      </c>
      <c r="AD427" t="s">
        <v>1282</v>
      </c>
      <c r="AE427" t="s">
        <v>559</v>
      </c>
      <c r="AF427" t="s">
        <v>1284</v>
      </c>
      <c r="AG427" t="s">
        <v>50</v>
      </c>
      <c r="AH427" t="s">
        <v>318</v>
      </c>
      <c r="AI427" t="s">
        <v>1286</v>
      </c>
      <c r="AJ427" t="s">
        <v>1286</v>
      </c>
      <c r="AK427" t="s">
        <v>41</v>
      </c>
      <c r="AL427" t="s">
        <v>1258</v>
      </c>
      <c r="AM427" t="s">
        <v>1526</v>
      </c>
      <c r="AN427" t="s">
        <v>1527</v>
      </c>
      <c r="AO427" t="s">
        <v>1261</v>
      </c>
      <c r="AP427" t="s">
        <v>1262</v>
      </c>
      <c r="AQ427" t="s">
        <v>1639</v>
      </c>
      <c r="AR427" t="s">
        <v>1640</v>
      </c>
      <c r="AS427" t="s">
        <v>1330</v>
      </c>
      <c r="AT427" t="s">
        <v>1634</v>
      </c>
      <c r="AU427" t="s">
        <v>1635</v>
      </c>
      <c r="AV427" t="s">
        <v>317</v>
      </c>
      <c r="AW427" t="s">
        <v>318</v>
      </c>
      <c r="AX427">
        <v>31</v>
      </c>
      <c r="AY427" t="s">
        <v>318</v>
      </c>
      <c r="AZ427">
        <v>8</v>
      </c>
      <c r="BA427">
        <v>8</v>
      </c>
      <c r="BB427" t="s">
        <v>317</v>
      </c>
      <c r="BC427" t="s">
        <v>1570</v>
      </c>
      <c r="BD427" t="s">
        <v>1568</v>
      </c>
      <c r="BE427" t="s">
        <v>55</v>
      </c>
      <c r="BF427" t="s">
        <v>56</v>
      </c>
      <c r="BG427" t="s">
        <v>32</v>
      </c>
      <c r="BH427" t="s">
        <v>32</v>
      </c>
      <c r="BI427" t="s">
        <v>1270</v>
      </c>
      <c r="BJ427" t="s">
        <v>1271</v>
      </c>
      <c r="BK427" s="2">
        <v>11103.38</v>
      </c>
      <c r="BL427" s="2">
        <v>-893.375</v>
      </c>
      <c r="BM427" s="2">
        <v>10210.004999999999</v>
      </c>
      <c r="BN427" s="2">
        <v>0</v>
      </c>
      <c r="BO427" s="2">
        <v>-382.875</v>
      </c>
      <c r="BP427" s="2">
        <v>0</v>
      </c>
      <c r="BQ427" s="2">
        <v>9827.1299999999974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t="s">
        <v>1643</v>
      </c>
      <c r="CL427" t="s">
        <v>2378</v>
      </c>
      <c r="CM427" t="s">
        <v>2377</v>
      </c>
      <c r="CN427" t="s">
        <v>2374</v>
      </c>
      <c r="CO427" t="s">
        <v>50</v>
      </c>
      <c r="CP427" t="b">
        <v>1</v>
      </c>
      <c r="CQ427" t="s">
        <v>2378</v>
      </c>
      <c r="CR427" t="b">
        <v>1</v>
      </c>
    </row>
    <row r="428" spans="1:96" x14ac:dyDescent="0.25">
      <c r="A428" t="s">
        <v>18</v>
      </c>
      <c r="B428" t="s">
        <v>1644</v>
      </c>
      <c r="C428" t="str">
        <f t="shared" si="6"/>
        <v>000001160002-2019-20191031Termoli</v>
      </c>
      <c r="D428" t="s">
        <v>319</v>
      </c>
      <c r="E428" t="s">
        <v>320</v>
      </c>
      <c r="F428" t="s">
        <v>79</v>
      </c>
      <c r="G428" t="s">
        <v>1399</v>
      </c>
      <c r="H428" t="s">
        <v>1596</v>
      </c>
      <c r="I428" t="s">
        <v>1297</v>
      </c>
      <c r="J428" t="s">
        <v>1625</v>
      </c>
      <c r="K428" t="s">
        <v>1626</v>
      </c>
      <c r="L428" t="s">
        <v>1627</v>
      </c>
      <c r="M428" t="s">
        <v>1628</v>
      </c>
      <c r="N428" t="s">
        <v>1245</v>
      </c>
      <c r="O428" t="s">
        <v>1596</v>
      </c>
      <c r="P428" t="s">
        <v>1596</v>
      </c>
      <c r="Q428" t="s">
        <v>1645</v>
      </c>
      <c r="R428" t="s">
        <v>1630</v>
      </c>
      <c r="S428" t="s">
        <v>51</v>
      </c>
      <c r="T428" t="s">
        <v>52</v>
      </c>
      <c r="U428" t="s">
        <v>321</v>
      </c>
      <c r="V428" t="s">
        <v>321</v>
      </c>
      <c r="W428" t="s">
        <v>320</v>
      </c>
      <c r="X428" t="s">
        <v>1391</v>
      </c>
      <c r="Y428" t="s">
        <v>1345</v>
      </c>
      <c r="Z428" t="s">
        <v>1460</v>
      </c>
      <c r="AA428" t="s">
        <v>1646</v>
      </c>
      <c r="AB428" t="s">
        <v>32</v>
      </c>
      <c r="AC428" t="s">
        <v>123</v>
      </c>
      <c r="AD428" t="s">
        <v>123</v>
      </c>
      <c r="AE428" t="s">
        <v>123</v>
      </c>
      <c r="AF428" t="s">
        <v>1462</v>
      </c>
      <c r="AG428" t="s">
        <v>123</v>
      </c>
      <c r="AH428" t="s">
        <v>318</v>
      </c>
      <c r="AI428" t="s">
        <v>1463</v>
      </c>
      <c r="AJ428" t="s">
        <v>1463</v>
      </c>
      <c r="AK428" t="s">
        <v>85</v>
      </c>
      <c r="AL428" t="s">
        <v>1464</v>
      </c>
      <c r="AM428" t="s">
        <v>1647</v>
      </c>
      <c r="AN428" t="s">
        <v>1648</v>
      </c>
      <c r="AO428" t="s">
        <v>1384</v>
      </c>
      <c r="AP428" t="s">
        <v>1476</v>
      </c>
      <c r="AQ428" t="s">
        <v>1466</v>
      </c>
      <c r="AR428" t="s">
        <v>1467</v>
      </c>
      <c r="AS428" t="s">
        <v>1330</v>
      </c>
      <c r="AT428" t="s">
        <v>1634</v>
      </c>
      <c r="AU428" t="s">
        <v>1635</v>
      </c>
      <c r="AV428" t="s">
        <v>322</v>
      </c>
      <c r="AW428" t="s">
        <v>323</v>
      </c>
      <c r="AX428">
        <v>27</v>
      </c>
      <c r="AY428" t="s">
        <v>318</v>
      </c>
      <c r="AZ428">
        <v>8</v>
      </c>
      <c r="BA428">
        <v>8</v>
      </c>
      <c r="BB428" t="s">
        <v>322</v>
      </c>
      <c r="BC428" t="s">
        <v>1570</v>
      </c>
      <c r="BD428" t="s">
        <v>1568</v>
      </c>
      <c r="BE428" t="s">
        <v>55</v>
      </c>
      <c r="BF428" t="s">
        <v>56</v>
      </c>
      <c r="BG428" t="s">
        <v>32</v>
      </c>
      <c r="BH428" t="s">
        <v>32</v>
      </c>
      <c r="BI428" t="s">
        <v>1270</v>
      </c>
      <c r="BJ428" t="s">
        <v>1271</v>
      </c>
      <c r="BK428" s="2">
        <v>1593.71</v>
      </c>
      <c r="BL428" s="2">
        <v>-348.62</v>
      </c>
      <c r="BM428" s="2">
        <v>1245.0899999999999</v>
      </c>
      <c r="BN428" s="2">
        <v>0</v>
      </c>
      <c r="BO428" s="2">
        <v>-199.21</v>
      </c>
      <c r="BP428" s="2">
        <v>0</v>
      </c>
      <c r="BQ428" s="2">
        <v>1045.8800000000001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t="s">
        <v>32</v>
      </c>
      <c r="CL428" t="s">
        <v>2378</v>
      </c>
      <c r="CM428" t="s">
        <v>2377</v>
      </c>
      <c r="CN428" t="s">
        <v>2374</v>
      </c>
      <c r="CO428" t="s">
        <v>123</v>
      </c>
      <c r="CP428" t="b">
        <v>1</v>
      </c>
      <c r="CQ428" t="s">
        <v>2378</v>
      </c>
      <c r="CR428" t="b">
        <v>1</v>
      </c>
    </row>
    <row r="429" spans="1:96" x14ac:dyDescent="0.25">
      <c r="A429" t="s">
        <v>18</v>
      </c>
      <c r="B429" t="s">
        <v>1649</v>
      </c>
      <c r="C429" t="str">
        <f t="shared" si="6"/>
        <v>000001160002-2021-20210430Termoli</v>
      </c>
      <c r="D429" t="s">
        <v>319</v>
      </c>
      <c r="E429" t="s">
        <v>320</v>
      </c>
      <c r="F429" t="s">
        <v>76</v>
      </c>
      <c r="G429" t="s">
        <v>1420</v>
      </c>
      <c r="H429" t="s">
        <v>1420</v>
      </c>
      <c r="I429" t="s">
        <v>1297</v>
      </c>
      <c r="J429" t="s">
        <v>1625</v>
      </c>
      <c r="K429" t="s">
        <v>1626</v>
      </c>
      <c r="L429" t="s">
        <v>1627</v>
      </c>
      <c r="M429" t="s">
        <v>1628</v>
      </c>
      <c r="N429" t="s">
        <v>1245</v>
      </c>
      <c r="O429" t="s">
        <v>1421</v>
      </c>
      <c r="P429" t="s">
        <v>1421</v>
      </c>
      <c r="Q429" t="s">
        <v>1645</v>
      </c>
      <c r="R429" t="s">
        <v>1630</v>
      </c>
      <c r="S429" t="s">
        <v>51</v>
      </c>
      <c r="T429" t="s">
        <v>52</v>
      </c>
      <c r="U429" t="s">
        <v>321</v>
      </c>
      <c r="V429" t="s">
        <v>321</v>
      </c>
      <c r="W429" t="s">
        <v>320</v>
      </c>
      <c r="X429" t="s">
        <v>1391</v>
      </c>
      <c r="Y429" t="s">
        <v>1345</v>
      </c>
      <c r="Z429" t="s">
        <v>1460</v>
      </c>
      <c r="AA429" t="s">
        <v>1646</v>
      </c>
      <c r="AB429" t="s">
        <v>32</v>
      </c>
      <c r="AC429" t="s">
        <v>123</v>
      </c>
      <c r="AD429" t="s">
        <v>123</v>
      </c>
      <c r="AE429" t="s">
        <v>123</v>
      </c>
      <c r="AF429" t="s">
        <v>1462</v>
      </c>
      <c r="AG429" t="s">
        <v>123</v>
      </c>
      <c r="AH429" t="s">
        <v>318</v>
      </c>
      <c r="AI429" t="s">
        <v>1463</v>
      </c>
      <c r="AJ429" t="s">
        <v>1463</v>
      </c>
      <c r="AK429" t="s">
        <v>85</v>
      </c>
      <c r="AL429" t="s">
        <v>1464</v>
      </c>
      <c r="AM429" t="s">
        <v>1647</v>
      </c>
      <c r="AN429" t="s">
        <v>1648</v>
      </c>
      <c r="AO429" t="s">
        <v>1384</v>
      </c>
      <c r="AP429" t="s">
        <v>1476</v>
      </c>
      <c r="AQ429" t="s">
        <v>1466</v>
      </c>
      <c r="AR429" t="s">
        <v>1467</v>
      </c>
      <c r="AS429" t="s">
        <v>1330</v>
      </c>
      <c r="AT429" t="s">
        <v>1634</v>
      </c>
      <c r="AU429" t="s">
        <v>1635</v>
      </c>
      <c r="AV429" t="s">
        <v>322</v>
      </c>
      <c r="AW429" t="s">
        <v>323</v>
      </c>
      <c r="AX429">
        <v>27</v>
      </c>
      <c r="AY429" t="s">
        <v>318</v>
      </c>
      <c r="AZ429">
        <v>8</v>
      </c>
      <c r="BA429">
        <v>8</v>
      </c>
      <c r="BB429" t="s">
        <v>322</v>
      </c>
      <c r="BC429" t="s">
        <v>1570</v>
      </c>
      <c r="BD429" t="s">
        <v>1568</v>
      </c>
      <c r="BE429" t="s">
        <v>77</v>
      </c>
      <c r="BF429" t="s">
        <v>31</v>
      </c>
      <c r="BG429" t="s">
        <v>78</v>
      </c>
      <c r="BH429" t="s">
        <v>32</v>
      </c>
      <c r="BI429" t="s">
        <v>1270</v>
      </c>
      <c r="BJ429" t="s">
        <v>1271</v>
      </c>
      <c r="BK429" s="2">
        <v>0</v>
      </c>
      <c r="BL429" s="2">
        <v>0</v>
      </c>
      <c r="BM429" s="2">
        <v>0</v>
      </c>
      <c r="BN429" s="2">
        <v>2870</v>
      </c>
      <c r="BO429" s="2">
        <v>-269.06</v>
      </c>
      <c r="BP429" s="2">
        <v>0</v>
      </c>
      <c r="BQ429" s="2">
        <v>2600.94</v>
      </c>
      <c r="BR429" s="2">
        <v>2870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t="s">
        <v>32</v>
      </c>
      <c r="CL429" t="s">
        <v>2378</v>
      </c>
      <c r="CM429" t="s">
        <v>2377</v>
      </c>
      <c r="CN429" t="s">
        <v>2374</v>
      </c>
    </row>
    <row r="430" spans="1:96" x14ac:dyDescent="0.25">
      <c r="A430" t="s">
        <v>18</v>
      </c>
      <c r="B430" t="s">
        <v>1650</v>
      </c>
      <c r="C430" t="str">
        <f t="shared" si="6"/>
        <v>000001160003-2019-20191031Termoli</v>
      </c>
      <c r="D430" t="s">
        <v>324</v>
      </c>
      <c r="E430" t="s">
        <v>325</v>
      </c>
      <c r="F430" t="s">
        <v>79</v>
      </c>
      <c r="G430" t="s">
        <v>1399</v>
      </c>
      <c r="H430" t="s">
        <v>1596</v>
      </c>
      <c r="I430" t="s">
        <v>1297</v>
      </c>
      <c r="J430" t="s">
        <v>1625</v>
      </c>
      <c r="K430" t="s">
        <v>1626</v>
      </c>
      <c r="L430" t="s">
        <v>1627</v>
      </c>
      <c r="M430" t="s">
        <v>1628</v>
      </c>
      <c r="N430" t="s">
        <v>1245</v>
      </c>
      <c r="O430" t="s">
        <v>1596</v>
      </c>
      <c r="P430" t="s">
        <v>1596</v>
      </c>
      <c r="Q430" t="s">
        <v>1645</v>
      </c>
      <c r="R430" t="s">
        <v>1630</v>
      </c>
      <c r="S430" t="s">
        <v>51</v>
      </c>
      <c r="T430" t="s">
        <v>52</v>
      </c>
      <c r="U430" t="s">
        <v>326</v>
      </c>
      <c r="V430" t="s">
        <v>326</v>
      </c>
      <c r="W430" t="s">
        <v>325</v>
      </c>
      <c r="X430" t="s">
        <v>1391</v>
      </c>
      <c r="Y430" t="s">
        <v>1345</v>
      </c>
      <c r="Z430" t="s">
        <v>1460</v>
      </c>
      <c r="AA430" t="s">
        <v>1646</v>
      </c>
      <c r="AB430" t="s">
        <v>32</v>
      </c>
      <c r="AC430" t="s">
        <v>123</v>
      </c>
      <c r="AD430" t="s">
        <v>123</v>
      </c>
      <c r="AE430" t="s">
        <v>123</v>
      </c>
      <c r="AF430" t="s">
        <v>1462</v>
      </c>
      <c r="AG430" t="s">
        <v>123</v>
      </c>
      <c r="AH430" t="s">
        <v>318</v>
      </c>
      <c r="AI430" t="s">
        <v>1463</v>
      </c>
      <c r="AJ430" t="s">
        <v>1463</v>
      </c>
      <c r="AK430" t="s">
        <v>85</v>
      </c>
      <c r="AL430" t="s">
        <v>1464</v>
      </c>
      <c r="AM430" t="s">
        <v>1647</v>
      </c>
      <c r="AN430" t="s">
        <v>1648</v>
      </c>
      <c r="AO430" t="s">
        <v>1384</v>
      </c>
      <c r="AP430" t="s">
        <v>1465</v>
      </c>
      <c r="AQ430" t="s">
        <v>1466</v>
      </c>
      <c r="AR430" t="s">
        <v>1467</v>
      </c>
      <c r="AS430" t="s">
        <v>1330</v>
      </c>
      <c r="AT430" t="s">
        <v>1634</v>
      </c>
      <c r="AU430" t="s">
        <v>1635</v>
      </c>
      <c r="AV430" t="s">
        <v>322</v>
      </c>
      <c r="AW430" t="s">
        <v>323</v>
      </c>
      <c r="AX430">
        <v>27</v>
      </c>
      <c r="AY430" t="s">
        <v>318</v>
      </c>
      <c r="AZ430">
        <v>8</v>
      </c>
      <c r="BA430">
        <v>8</v>
      </c>
      <c r="BB430" t="s">
        <v>322</v>
      </c>
      <c r="BC430" t="s">
        <v>1570</v>
      </c>
      <c r="BD430" t="s">
        <v>1568</v>
      </c>
      <c r="BE430" t="s">
        <v>55</v>
      </c>
      <c r="BF430" t="s">
        <v>56</v>
      </c>
      <c r="BG430" t="s">
        <v>32</v>
      </c>
      <c r="BH430" t="s">
        <v>32</v>
      </c>
      <c r="BI430" t="s">
        <v>1270</v>
      </c>
      <c r="BJ430" t="s">
        <v>1271</v>
      </c>
      <c r="BK430" s="2">
        <v>3113.78</v>
      </c>
      <c r="BL430" s="2">
        <v>-681.14</v>
      </c>
      <c r="BM430" s="2">
        <v>2432.64</v>
      </c>
      <c r="BN430" s="2">
        <v>0</v>
      </c>
      <c r="BO430" s="2">
        <v>-389.22</v>
      </c>
      <c r="BP430" s="2">
        <v>0</v>
      </c>
      <c r="BQ430" s="2">
        <v>2043.42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t="s">
        <v>32</v>
      </c>
      <c r="CL430" t="s">
        <v>2378</v>
      </c>
      <c r="CM430" t="s">
        <v>2377</v>
      </c>
      <c r="CN430" t="s">
        <v>2374</v>
      </c>
      <c r="CO430" t="s">
        <v>123</v>
      </c>
      <c r="CP430" t="b">
        <v>1</v>
      </c>
      <c r="CQ430" t="s">
        <v>2378</v>
      </c>
      <c r="CR430" t="b">
        <v>1</v>
      </c>
    </row>
    <row r="431" spans="1:96" x14ac:dyDescent="0.25">
      <c r="A431" t="s">
        <v>18</v>
      </c>
      <c r="B431" t="s">
        <v>1651</v>
      </c>
      <c r="C431" t="str">
        <f t="shared" si="6"/>
        <v>000001160004-2019-20191031Termoli</v>
      </c>
      <c r="D431" t="s">
        <v>327</v>
      </c>
      <c r="E431" t="s">
        <v>328</v>
      </c>
      <c r="F431" t="s">
        <v>79</v>
      </c>
      <c r="G431" t="s">
        <v>1399</v>
      </c>
      <c r="H431" t="s">
        <v>1596</v>
      </c>
      <c r="I431" t="s">
        <v>1297</v>
      </c>
      <c r="J431" t="s">
        <v>1625</v>
      </c>
      <c r="K431" t="s">
        <v>1626</v>
      </c>
      <c r="L431" t="s">
        <v>1627</v>
      </c>
      <c r="M431" t="s">
        <v>1628</v>
      </c>
      <c r="N431" t="s">
        <v>1245</v>
      </c>
      <c r="O431" t="s">
        <v>1596</v>
      </c>
      <c r="P431" t="s">
        <v>1596</v>
      </c>
      <c r="Q431" t="s">
        <v>1645</v>
      </c>
      <c r="R431" t="s">
        <v>1630</v>
      </c>
      <c r="S431" t="s">
        <v>51</v>
      </c>
      <c r="T431" t="s">
        <v>52</v>
      </c>
      <c r="U431" t="s">
        <v>329</v>
      </c>
      <c r="V431" t="s">
        <v>329</v>
      </c>
      <c r="W431" t="s">
        <v>328</v>
      </c>
      <c r="X431" t="s">
        <v>1391</v>
      </c>
      <c r="Y431" t="s">
        <v>1345</v>
      </c>
      <c r="Z431" t="s">
        <v>1380</v>
      </c>
      <c r="AA431" t="s">
        <v>1381</v>
      </c>
      <c r="AB431" t="s">
        <v>32</v>
      </c>
      <c r="AC431" t="s">
        <v>87</v>
      </c>
      <c r="AD431" t="s">
        <v>87</v>
      </c>
      <c r="AE431" t="s">
        <v>87</v>
      </c>
      <c r="AF431" t="s">
        <v>1382</v>
      </c>
      <c r="AG431" t="s">
        <v>87</v>
      </c>
      <c r="AH431" t="s">
        <v>318</v>
      </c>
      <c r="AI431" t="s">
        <v>1383</v>
      </c>
      <c r="AJ431" t="s">
        <v>1383</v>
      </c>
      <c r="AK431" t="s">
        <v>85</v>
      </c>
      <c r="AL431" t="s">
        <v>1258</v>
      </c>
      <c r="AM431" t="s">
        <v>1647</v>
      </c>
      <c r="AN431" t="s">
        <v>1648</v>
      </c>
      <c r="AO431" t="s">
        <v>1384</v>
      </c>
      <c r="AP431" t="s">
        <v>1394</v>
      </c>
      <c r="AQ431" t="s">
        <v>1652</v>
      </c>
      <c r="AR431" t="s">
        <v>1653</v>
      </c>
      <c r="AS431" t="s">
        <v>1330</v>
      </c>
      <c r="AT431" t="s">
        <v>1634</v>
      </c>
      <c r="AU431" t="s">
        <v>1635</v>
      </c>
      <c r="AV431" t="s">
        <v>330</v>
      </c>
      <c r="AW431" t="s">
        <v>331</v>
      </c>
      <c r="AX431">
        <v>18</v>
      </c>
      <c r="AY431" t="s">
        <v>318</v>
      </c>
      <c r="AZ431">
        <v>8</v>
      </c>
      <c r="BA431">
        <v>8</v>
      </c>
      <c r="BB431" t="s">
        <v>330</v>
      </c>
      <c r="BC431" t="s">
        <v>1570</v>
      </c>
      <c r="BD431" t="s">
        <v>1568</v>
      </c>
      <c r="BE431" t="s">
        <v>55</v>
      </c>
      <c r="BF431" t="s">
        <v>56</v>
      </c>
      <c r="BG431" t="s">
        <v>32</v>
      </c>
      <c r="BH431" t="s">
        <v>32</v>
      </c>
      <c r="BI431" t="s">
        <v>1270</v>
      </c>
      <c r="BJ431" t="s">
        <v>1271</v>
      </c>
      <c r="BK431" s="2">
        <v>2224.79</v>
      </c>
      <c r="BL431" s="2">
        <v>-486.67</v>
      </c>
      <c r="BM431" s="2">
        <v>1738.12</v>
      </c>
      <c r="BN431" s="2">
        <v>0</v>
      </c>
      <c r="BO431" s="2">
        <v>-278.10000000000002</v>
      </c>
      <c r="BP431" s="2">
        <v>0</v>
      </c>
      <c r="BQ431" s="2">
        <v>1460.02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t="s">
        <v>32</v>
      </c>
      <c r="CL431" t="s">
        <v>2378</v>
      </c>
      <c r="CM431" t="s">
        <v>2377</v>
      </c>
      <c r="CN431" t="s">
        <v>2374</v>
      </c>
      <c r="CO431" t="s">
        <v>87</v>
      </c>
      <c r="CP431" t="b">
        <v>1</v>
      </c>
      <c r="CQ431" t="s">
        <v>2378</v>
      </c>
      <c r="CR431" t="b">
        <v>1</v>
      </c>
    </row>
    <row r="432" spans="1:96" x14ac:dyDescent="0.25">
      <c r="A432" t="s">
        <v>18</v>
      </c>
      <c r="B432" t="s">
        <v>1651</v>
      </c>
      <c r="C432" t="str">
        <f t="shared" si="6"/>
        <v>000001160004-2019-20191130Termoli</v>
      </c>
      <c r="D432" t="s">
        <v>327</v>
      </c>
      <c r="E432" t="s">
        <v>328</v>
      </c>
      <c r="F432" t="s">
        <v>79</v>
      </c>
      <c r="G432" t="s">
        <v>1601</v>
      </c>
      <c r="H432" t="s">
        <v>1601</v>
      </c>
      <c r="I432" t="s">
        <v>1297</v>
      </c>
      <c r="J432" t="s">
        <v>1625</v>
      </c>
      <c r="K432" t="s">
        <v>1626</v>
      </c>
      <c r="L432" t="s">
        <v>1627</v>
      </c>
      <c r="M432" t="s">
        <v>1628</v>
      </c>
      <c r="N432" t="s">
        <v>1245</v>
      </c>
      <c r="O432" t="s">
        <v>1602</v>
      </c>
      <c r="P432" t="s">
        <v>1602</v>
      </c>
      <c r="Q432" t="s">
        <v>1645</v>
      </c>
      <c r="R432" t="s">
        <v>1630</v>
      </c>
      <c r="S432" t="s">
        <v>51</v>
      </c>
      <c r="T432" t="s">
        <v>52</v>
      </c>
      <c r="U432" t="s">
        <v>329</v>
      </c>
      <c r="V432" t="s">
        <v>329</v>
      </c>
      <c r="W432" t="s">
        <v>328</v>
      </c>
      <c r="X432" t="s">
        <v>1391</v>
      </c>
      <c r="Y432" t="s">
        <v>1345</v>
      </c>
      <c r="Z432" t="s">
        <v>1380</v>
      </c>
      <c r="AA432" t="s">
        <v>1381</v>
      </c>
      <c r="AB432" t="s">
        <v>32</v>
      </c>
      <c r="AC432" t="s">
        <v>87</v>
      </c>
      <c r="AD432" t="s">
        <v>87</v>
      </c>
      <c r="AE432" t="s">
        <v>87</v>
      </c>
      <c r="AF432" t="s">
        <v>1382</v>
      </c>
      <c r="AG432" t="s">
        <v>87</v>
      </c>
      <c r="AH432" t="s">
        <v>318</v>
      </c>
      <c r="AI432" t="s">
        <v>1383</v>
      </c>
      <c r="AJ432" t="s">
        <v>1383</v>
      </c>
      <c r="AK432" t="s">
        <v>85</v>
      </c>
      <c r="AL432" t="s">
        <v>1258</v>
      </c>
      <c r="AM432" t="s">
        <v>1647</v>
      </c>
      <c r="AN432" t="s">
        <v>1648</v>
      </c>
      <c r="AO432" t="s">
        <v>1384</v>
      </c>
      <c r="AP432" t="s">
        <v>1394</v>
      </c>
      <c r="AQ432" t="s">
        <v>1652</v>
      </c>
      <c r="AR432" t="s">
        <v>1653</v>
      </c>
      <c r="AS432" t="s">
        <v>1330</v>
      </c>
      <c r="AT432" t="s">
        <v>1634</v>
      </c>
      <c r="AU432" t="s">
        <v>1635</v>
      </c>
      <c r="AV432" t="s">
        <v>330</v>
      </c>
      <c r="AW432" t="s">
        <v>331</v>
      </c>
      <c r="AX432">
        <v>18</v>
      </c>
      <c r="AY432" t="s">
        <v>318</v>
      </c>
      <c r="AZ432">
        <v>8</v>
      </c>
      <c r="BA432">
        <v>8</v>
      </c>
      <c r="BB432" t="s">
        <v>330</v>
      </c>
      <c r="BC432" t="s">
        <v>1570</v>
      </c>
      <c r="BD432" t="s">
        <v>1568</v>
      </c>
      <c r="BE432" t="s">
        <v>55</v>
      </c>
      <c r="BF432" t="s">
        <v>56</v>
      </c>
      <c r="BG432" t="s">
        <v>32</v>
      </c>
      <c r="BH432" t="s">
        <v>32</v>
      </c>
      <c r="BI432" t="s">
        <v>1270</v>
      </c>
      <c r="BJ432" t="s">
        <v>1271</v>
      </c>
      <c r="BK432" s="2">
        <v>6570</v>
      </c>
      <c r="BL432" s="2">
        <v>-958.13</v>
      </c>
      <c r="BM432" s="2">
        <v>5611.87</v>
      </c>
      <c r="BN432" s="2">
        <v>0</v>
      </c>
      <c r="BO432" s="2">
        <v>-821.25</v>
      </c>
      <c r="BP432" s="2">
        <v>0</v>
      </c>
      <c r="BQ432" s="2">
        <v>4790.62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t="s">
        <v>32</v>
      </c>
      <c r="CL432" t="s">
        <v>2378</v>
      </c>
      <c r="CM432" t="s">
        <v>2377</v>
      </c>
      <c r="CN432" t="s">
        <v>2374</v>
      </c>
      <c r="CO432" t="s">
        <v>87</v>
      </c>
      <c r="CP432" t="b">
        <v>1</v>
      </c>
      <c r="CQ432" t="s">
        <v>2378</v>
      </c>
      <c r="CR432" t="b">
        <v>1</v>
      </c>
    </row>
    <row r="433" spans="1:96" x14ac:dyDescent="0.25">
      <c r="A433" t="s">
        <v>18</v>
      </c>
      <c r="B433" t="s">
        <v>1654</v>
      </c>
      <c r="C433" t="str">
        <f t="shared" si="6"/>
        <v>000001160004-2020-20200331Termoli</v>
      </c>
      <c r="D433" t="s">
        <v>327</v>
      </c>
      <c r="E433" t="s">
        <v>328</v>
      </c>
      <c r="F433" t="s">
        <v>71</v>
      </c>
      <c r="G433" t="s">
        <v>1604</v>
      </c>
      <c r="H433" t="s">
        <v>1604</v>
      </c>
      <c r="I433" t="s">
        <v>1297</v>
      </c>
      <c r="J433" t="s">
        <v>1625</v>
      </c>
      <c r="K433" t="s">
        <v>1626</v>
      </c>
      <c r="L433" t="s">
        <v>1627</v>
      </c>
      <c r="M433" t="s">
        <v>1628</v>
      </c>
      <c r="N433" t="s">
        <v>1245</v>
      </c>
      <c r="O433" t="s">
        <v>1605</v>
      </c>
      <c r="P433" t="s">
        <v>1605</v>
      </c>
      <c r="Q433" t="s">
        <v>1645</v>
      </c>
      <c r="R433" t="s">
        <v>1630</v>
      </c>
      <c r="S433" t="s">
        <v>51</v>
      </c>
      <c r="T433" t="s">
        <v>52</v>
      </c>
      <c r="U433" t="s">
        <v>329</v>
      </c>
      <c r="V433" t="s">
        <v>329</v>
      </c>
      <c r="W433" t="s">
        <v>328</v>
      </c>
      <c r="X433" t="s">
        <v>1391</v>
      </c>
      <c r="Y433" t="s">
        <v>1345</v>
      </c>
      <c r="Z433" t="s">
        <v>1380</v>
      </c>
      <c r="AA433" t="s">
        <v>1381</v>
      </c>
      <c r="AB433" t="s">
        <v>32</v>
      </c>
      <c r="AC433" t="s">
        <v>87</v>
      </c>
      <c r="AD433" t="s">
        <v>87</v>
      </c>
      <c r="AE433" t="s">
        <v>87</v>
      </c>
      <c r="AF433" t="s">
        <v>1382</v>
      </c>
      <c r="AG433" t="s">
        <v>87</v>
      </c>
      <c r="AH433" t="s">
        <v>318</v>
      </c>
      <c r="AI433" t="s">
        <v>1383</v>
      </c>
      <c r="AJ433" t="s">
        <v>1383</v>
      </c>
      <c r="AK433" t="s">
        <v>85</v>
      </c>
      <c r="AL433" t="s">
        <v>1258</v>
      </c>
      <c r="AM433" t="s">
        <v>1647</v>
      </c>
      <c r="AN433" t="s">
        <v>1648</v>
      </c>
      <c r="AO433" t="s">
        <v>1384</v>
      </c>
      <c r="AP433" t="s">
        <v>1394</v>
      </c>
      <c r="AQ433" t="s">
        <v>1652</v>
      </c>
      <c r="AR433" t="s">
        <v>1653</v>
      </c>
      <c r="AS433" t="s">
        <v>1330</v>
      </c>
      <c r="AT433" t="s">
        <v>1634</v>
      </c>
      <c r="AU433" t="s">
        <v>1635</v>
      </c>
      <c r="AV433" t="s">
        <v>330</v>
      </c>
      <c r="AW433" t="s">
        <v>331</v>
      </c>
      <c r="AX433">
        <v>18</v>
      </c>
      <c r="AY433" t="s">
        <v>318</v>
      </c>
      <c r="AZ433">
        <v>8</v>
      </c>
      <c r="BA433">
        <v>8</v>
      </c>
      <c r="BB433" t="s">
        <v>330</v>
      </c>
      <c r="BC433" t="s">
        <v>1570</v>
      </c>
      <c r="BD433" t="s">
        <v>1568</v>
      </c>
      <c r="BE433" t="s">
        <v>55</v>
      </c>
      <c r="BF433" t="s">
        <v>56</v>
      </c>
      <c r="BG433" t="s">
        <v>32</v>
      </c>
      <c r="BH433" t="s">
        <v>32</v>
      </c>
      <c r="BI433" t="s">
        <v>1270</v>
      </c>
      <c r="BJ433" t="s">
        <v>1271</v>
      </c>
      <c r="BK433" s="2">
        <v>1314</v>
      </c>
      <c r="BL433" s="2">
        <v>-136.88</v>
      </c>
      <c r="BM433" s="2">
        <v>1177.1199999999999</v>
      </c>
      <c r="BN433" s="2">
        <v>0</v>
      </c>
      <c r="BO433" s="2">
        <v>-164.25</v>
      </c>
      <c r="BP433" s="2">
        <v>0</v>
      </c>
      <c r="BQ433" s="2">
        <v>1012.87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t="s">
        <v>32</v>
      </c>
      <c r="CL433" t="s">
        <v>2378</v>
      </c>
      <c r="CM433" t="s">
        <v>2377</v>
      </c>
      <c r="CN433" t="s">
        <v>2374</v>
      </c>
      <c r="CO433" t="s">
        <v>87</v>
      </c>
      <c r="CP433" t="b">
        <v>1</v>
      </c>
      <c r="CQ433" t="s">
        <v>2378</v>
      </c>
      <c r="CR433" t="b">
        <v>1</v>
      </c>
    </row>
    <row r="434" spans="1:96" x14ac:dyDescent="0.25">
      <c r="A434" t="s">
        <v>18</v>
      </c>
      <c r="B434" t="s">
        <v>1655</v>
      </c>
      <c r="C434" t="str">
        <f t="shared" si="6"/>
        <v>000001160005-2020-20201031Termoli</v>
      </c>
      <c r="D434" t="s">
        <v>332</v>
      </c>
      <c r="E434" t="s">
        <v>333</v>
      </c>
      <c r="F434" t="s">
        <v>71</v>
      </c>
      <c r="G434" t="s">
        <v>1361</v>
      </c>
      <c r="H434" t="s">
        <v>1361</v>
      </c>
      <c r="I434" t="s">
        <v>1297</v>
      </c>
      <c r="J434" t="s">
        <v>1625</v>
      </c>
      <c r="K434" t="s">
        <v>1626</v>
      </c>
      <c r="L434" t="s">
        <v>1627</v>
      </c>
      <c r="M434" t="s">
        <v>1628</v>
      </c>
      <c r="N434" t="s">
        <v>1245</v>
      </c>
      <c r="O434" t="s">
        <v>1362</v>
      </c>
      <c r="P434" t="s">
        <v>1362</v>
      </c>
      <c r="Q434" t="s">
        <v>1645</v>
      </c>
      <c r="R434" t="s">
        <v>1630</v>
      </c>
      <c r="S434" t="s">
        <v>51</v>
      </c>
      <c r="T434" t="s">
        <v>52</v>
      </c>
      <c r="U434" t="s">
        <v>334</v>
      </c>
      <c r="V434" t="s">
        <v>334</v>
      </c>
      <c r="W434" t="s">
        <v>333</v>
      </c>
      <c r="X434" t="s">
        <v>1391</v>
      </c>
      <c r="Y434" t="s">
        <v>1345</v>
      </c>
      <c r="Z434" t="s">
        <v>1380</v>
      </c>
      <c r="AA434" t="s">
        <v>1381</v>
      </c>
      <c r="AB434" t="s">
        <v>32</v>
      </c>
      <c r="AC434" t="s">
        <v>87</v>
      </c>
      <c r="AD434" t="s">
        <v>87</v>
      </c>
      <c r="AE434" t="s">
        <v>87</v>
      </c>
      <c r="AF434" t="s">
        <v>1382</v>
      </c>
      <c r="AG434" t="s">
        <v>87</v>
      </c>
      <c r="AH434" t="s">
        <v>318</v>
      </c>
      <c r="AI434" t="s">
        <v>1383</v>
      </c>
      <c r="AJ434" t="s">
        <v>1383</v>
      </c>
      <c r="AK434" t="s">
        <v>85</v>
      </c>
      <c r="AL434" t="s">
        <v>1258</v>
      </c>
      <c r="AM434" t="s">
        <v>1526</v>
      </c>
      <c r="AN434" t="s">
        <v>1527</v>
      </c>
      <c r="AO434" t="s">
        <v>1384</v>
      </c>
      <c r="AP434" t="s">
        <v>1465</v>
      </c>
      <c r="AQ434" t="s">
        <v>1652</v>
      </c>
      <c r="AR434" t="s">
        <v>1653</v>
      </c>
      <c r="AS434" t="s">
        <v>1330</v>
      </c>
      <c r="AT434" t="s">
        <v>1634</v>
      </c>
      <c r="AU434" t="s">
        <v>1635</v>
      </c>
      <c r="AV434" t="s">
        <v>330</v>
      </c>
      <c r="AW434" t="s">
        <v>331</v>
      </c>
      <c r="AX434">
        <v>18</v>
      </c>
      <c r="AY434" t="s">
        <v>318</v>
      </c>
      <c r="AZ434">
        <v>8</v>
      </c>
      <c r="BA434">
        <v>8</v>
      </c>
      <c r="BB434" t="s">
        <v>330</v>
      </c>
      <c r="BC434" t="s">
        <v>1570</v>
      </c>
      <c r="BD434" t="s">
        <v>1568</v>
      </c>
      <c r="BE434" t="s">
        <v>55</v>
      </c>
      <c r="BF434" t="s">
        <v>56</v>
      </c>
      <c r="BG434" t="s">
        <v>32</v>
      </c>
      <c r="BH434" t="s">
        <v>32</v>
      </c>
      <c r="BI434" t="s">
        <v>1270</v>
      </c>
      <c r="BJ434" t="s">
        <v>1271</v>
      </c>
      <c r="BK434" s="2">
        <v>2853.91</v>
      </c>
      <c r="BL434" s="2">
        <v>-89.18</v>
      </c>
      <c r="BM434" s="2">
        <v>2764.73</v>
      </c>
      <c r="BN434" s="2">
        <v>0</v>
      </c>
      <c r="BO434" s="2">
        <v>-356.74</v>
      </c>
      <c r="BP434" s="2">
        <v>0</v>
      </c>
      <c r="BQ434" s="2">
        <v>2407.9899999999998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t="s">
        <v>32</v>
      </c>
      <c r="CL434" t="s">
        <v>2378</v>
      </c>
      <c r="CM434" t="s">
        <v>2377</v>
      </c>
      <c r="CN434" t="s">
        <v>2374</v>
      </c>
      <c r="CO434" t="s">
        <v>87</v>
      </c>
      <c r="CP434" t="b">
        <v>1</v>
      </c>
      <c r="CQ434" t="s">
        <v>2378</v>
      </c>
      <c r="CR434" t="b">
        <v>1</v>
      </c>
    </row>
    <row r="435" spans="1:96" x14ac:dyDescent="0.25">
      <c r="A435" t="s">
        <v>18</v>
      </c>
      <c r="B435" t="s">
        <v>1656</v>
      </c>
      <c r="C435" t="str">
        <f t="shared" si="6"/>
        <v>000001160005-2021-20210601Termoli</v>
      </c>
      <c r="D435" t="s">
        <v>332</v>
      </c>
      <c r="E435" t="s">
        <v>333</v>
      </c>
      <c r="F435" t="s">
        <v>76</v>
      </c>
      <c r="G435" t="s">
        <v>1424</v>
      </c>
      <c r="H435" t="s">
        <v>1424</v>
      </c>
      <c r="I435" t="s">
        <v>1297</v>
      </c>
      <c r="J435" t="s">
        <v>1625</v>
      </c>
      <c r="K435" t="s">
        <v>1626</v>
      </c>
      <c r="L435" t="s">
        <v>1627</v>
      </c>
      <c r="M435" t="s">
        <v>1628</v>
      </c>
      <c r="N435" t="s">
        <v>1245</v>
      </c>
      <c r="O435" t="s">
        <v>1424</v>
      </c>
      <c r="P435" t="s">
        <v>1343</v>
      </c>
      <c r="Q435" t="s">
        <v>1645</v>
      </c>
      <c r="R435" t="s">
        <v>1630</v>
      </c>
      <c r="S435" t="s">
        <v>51</v>
      </c>
      <c r="T435" t="s">
        <v>52</v>
      </c>
      <c r="U435" t="s">
        <v>334</v>
      </c>
      <c r="V435" t="s">
        <v>334</v>
      </c>
      <c r="W435" t="s">
        <v>333</v>
      </c>
      <c r="X435" t="s">
        <v>1391</v>
      </c>
      <c r="Y435" t="s">
        <v>1345</v>
      </c>
      <c r="Z435" t="s">
        <v>1380</v>
      </c>
      <c r="AA435" t="s">
        <v>1381</v>
      </c>
      <c r="AB435" t="s">
        <v>32</v>
      </c>
      <c r="AC435" t="s">
        <v>87</v>
      </c>
      <c r="AD435" t="s">
        <v>87</v>
      </c>
      <c r="AE435" s="35"/>
      <c r="AF435" t="s">
        <v>1382</v>
      </c>
      <c r="AG435" t="s">
        <v>87</v>
      </c>
      <c r="AH435" t="s">
        <v>318</v>
      </c>
      <c r="AI435" t="s">
        <v>1383</v>
      </c>
      <c r="AJ435" t="s">
        <v>1383</v>
      </c>
      <c r="AK435" t="s">
        <v>85</v>
      </c>
      <c r="AL435" t="s">
        <v>1258</v>
      </c>
      <c r="AM435" t="s">
        <v>1526</v>
      </c>
      <c r="AN435" t="s">
        <v>1527</v>
      </c>
      <c r="AO435" t="s">
        <v>1384</v>
      </c>
      <c r="AP435" t="s">
        <v>1465</v>
      </c>
      <c r="AQ435" t="s">
        <v>1652</v>
      </c>
      <c r="AR435" t="s">
        <v>1653</v>
      </c>
      <c r="AS435" t="s">
        <v>1330</v>
      </c>
      <c r="AT435" t="s">
        <v>1634</v>
      </c>
      <c r="AU435" t="s">
        <v>1635</v>
      </c>
      <c r="AV435" t="s">
        <v>330</v>
      </c>
      <c r="AW435" t="s">
        <v>331</v>
      </c>
      <c r="AX435">
        <v>18</v>
      </c>
      <c r="AY435" t="s">
        <v>318</v>
      </c>
      <c r="AZ435">
        <v>8</v>
      </c>
      <c r="BA435">
        <v>8</v>
      </c>
      <c r="BC435" t="s">
        <v>1570</v>
      </c>
      <c r="BD435" t="s">
        <v>1568</v>
      </c>
      <c r="BE435" t="s">
        <v>77</v>
      </c>
      <c r="BF435" t="s">
        <v>31</v>
      </c>
      <c r="BG435" t="s">
        <v>78</v>
      </c>
      <c r="BH435" t="s">
        <v>32</v>
      </c>
      <c r="BI435" t="s">
        <v>1270</v>
      </c>
      <c r="BJ435" t="s">
        <v>1271</v>
      </c>
      <c r="BK435" s="2">
        <v>0</v>
      </c>
      <c r="BL435" s="2">
        <v>0</v>
      </c>
      <c r="BM435" s="2">
        <v>0</v>
      </c>
      <c r="BN435" s="2">
        <v>17921.48</v>
      </c>
      <c r="BO435" s="2">
        <v>-1306.77</v>
      </c>
      <c r="BP435" s="2">
        <v>0</v>
      </c>
      <c r="BQ435" s="2">
        <v>16614.71</v>
      </c>
      <c r="BR435" s="2">
        <v>17921.48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t="s">
        <v>32</v>
      </c>
      <c r="CL435" t="s">
        <v>2378</v>
      </c>
      <c r="CM435" t="s">
        <v>2377</v>
      </c>
      <c r="CN435" t="s">
        <v>2374</v>
      </c>
    </row>
    <row r="436" spans="1:96" x14ac:dyDescent="0.25">
      <c r="A436" t="s">
        <v>18</v>
      </c>
      <c r="B436" t="s">
        <v>1656</v>
      </c>
      <c r="C436" t="str">
        <f t="shared" si="6"/>
        <v>000001160005-2021-20211231Termoli</v>
      </c>
      <c r="D436" t="s">
        <v>332</v>
      </c>
      <c r="E436" t="s">
        <v>333</v>
      </c>
      <c r="F436" t="s">
        <v>76</v>
      </c>
      <c r="G436" t="s">
        <v>1368</v>
      </c>
      <c r="H436" t="s">
        <v>1368</v>
      </c>
      <c r="I436" t="s">
        <v>1297</v>
      </c>
      <c r="J436" t="s">
        <v>1625</v>
      </c>
      <c r="K436" t="s">
        <v>1626</v>
      </c>
      <c r="L436" t="s">
        <v>1627</v>
      </c>
      <c r="M436" t="s">
        <v>1628</v>
      </c>
      <c r="N436" t="s">
        <v>1245</v>
      </c>
      <c r="O436" t="s">
        <v>1371</v>
      </c>
      <c r="P436" t="s">
        <v>1371</v>
      </c>
      <c r="Q436" t="s">
        <v>1645</v>
      </c>
      <c r="R436" t="s">
        <v>1630</v>
      </c>
      <c r="S436" t="s">
        <v>51</v>
      </c>
      <c r="T436" t="s">
        <v>52</v>
      </c>
      <c r="U436" t="s">
        <v>334</v>
      </c>
      <c r="V436" t="s">
        <v>334</v>
      </c>
      <c r="W436" t="s">
        <v>333</v>
      </c>
      <c r="X436" t="s">
        <v>1391</v>
      </c>
      <c r="Y436" t="s">
        <v>1345</v>
      </c>
      <c r="Z436" t="s">
        <v>1380</v>
      </c>
      <c r="AA436" t="s">
        <v>1381</v>
      </c>
      <c r="AB436" t="s">
        <v>32</v>
      </c>
      <c r="AC436" t="s">
        <v>87</v>
      </c>
      <c r="AD436" t="s">
        <v>87</v>
      </c>
      <c r="AE436" s="35"/>
      <c r="AF436" t="s">
        <v>1382</v>
      </c>
      <c r="AG436" t="s">
        <v>87</v>
      </c>
      <c r="AH436" t="s">
        <v>318</v>
      </c>
      <c r="AI436" t="s">
        <v>1383</v>
      </c>
      <c r="AJ436" t="s">
        <v>1383</v>
      </c>
      <c r="AK436" t="s">
        <v>85</v>
      </c>
      <c r="AL436" t="s">
        <v>1258</v>
      </c>
      <c r="AM436" t="s">
        <v>1526</v>
      </c>
      <c r="AN436" t="s">
        <v>1527</v>
      </c>
      <c r="AO436" t="s">
        <v>1384</v>
      </c>
      <c r="AP436" t="s">
        <v>1465</v>
      </c>
      <c r="AQ436" t="s">
        <v>1652</v>
      </c>
      <c r="AR436" t="s">
        <v>1653</v>
      </c>
      <c r="AS436" t="s">
        <v>1330</v>
      </c>
      <c r="AT436" t="s">
        <v>1634</v>
      </c>
      <c r="AU436" t="s">
        <v>1635</v>
      </c>
      <c r="AV436" t="s">
        <v>330</v>
      </c>
      <c r="AW436" t="s">
        <v>331</v>
      </c>
      <c r="AX436">
        <v>18</v>
      </c>
      <c r="AY436" t="s">
        <v>318</v>
      </c>
      <c r="AZ436">
        <v>8</v>
      </c>
      <c r="BA436">
        <v>8</v>
      </c>
      <c r="BC436" t="s">
        <v>1570</v>
      </c>
      <c r="BD436" t="s">
        <v>1568</v>
      </c>
      <c r="BE436" t="s">
        <v>77</v>
      </c>
      <c r="BF436" t="s">
        <v>31</v>
      </c>
      <c r="BG436" t="s">
        <v>78</v>
      </c>
      <c r="BH436" t="s">
        <v>32</v>
      </c>
      <c r="BI436" t="s">
        <v>1270</v>
      </c>
      <c r="BJ436" t="s">
        <v>1271</v>
      </c>
      <c r="BK436" s="2">
        <v>0</v>
      </c>
      <c r="BL436" s="2">
        <v>0</v>
      </c>
      <c r="BM436" s="2">
        <v>0</v>
      </c>
      <c r="BN436" s="2">
        <v>6672.66</v>
      </c>
      <c r="BO436" s="2">
        <v>-69.510000000000005</v>
      </c>
      <c r="BP436" s="2">
        <v>0</v>
      </c>
      <c r="BQ436" s="2">
        <v>6603.15</v>
      </c>
      <c r="BR436" s="2">
        <v>6672.66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t="s">
        <v>32</v>
      </c>
      <c r="CL436" t="s">
        <v>2378</v>
      </c>
      <c r="CM436" t="s">
        <v>2377</v>
      </c>
      <c r="CN436" t="s">
        <v>2374</v>
      </c>
    </row>
    <row r="437" spans="1:96" x14ac:dyDescent="0.25">
      <c r="A437" t="s">
        <v>18</v>
      </c>
      <c r="B437" t="s">
        <v>1657</v>
      </c>
      <c r="C437" t="str">
        <f t="shared" si="6"/>
        <v>000001160006-2020-20201031Termoli</v>
      </c>
      <c r="D437" t="s">
        <v>335</v>
      </c>
      <c r="E437" t="s">
        <v>336</v>
      </c>
      <c r="F437" t="s">
        <v>71</v>
      </c>
      <c r="G437" t="s">
        <v>1361</v>
      </c>
      <c r="H437" t="s">
        <v>1361</v>
      </c>
      <c r="I437" t="s">
        <v>1297</v>
      </c>
      <c r="J437" t="s">
        <v>1625</v>
      </c>
      <c r="K437" t="s">
        <v>1626</v>
      </c>
      <c r="L437" t="s">
        <v>1627</v>
      </c>
      <c r="M437" t="s">
        <v>1628</v>
      </c>
      <c r="N437" t="s">
        <v>1245</v>
      </c>
      <c r="O437" t="s">
        <v>1362</v>
      </c>
      <c r="P437" t="s">
        <v>1362</v>
      </c>
      <c r="Q437" t="s">
        <v>1645</v>
      </c>
      <c r="R437" t="s">
        <v>1630</v>
      </c>
      <c r="S437" t="s">
        <v>51</v>
      </c>
      <c r="T437" t="s">
        <v>52</v>
      </c>
      <c r="U437" t="s">
        <v>337</v>
      </c>
      <c r="V437" t="s">
        <v>337</v>
      </c>
      <c r="W437" t="s">
        <v>336</v>
      </c>
      <c r="X437" t="s">
        <v>1391</v>
      </c>
      <c r="Y437" t="s">
        <v>1345</v>
      </c>
      <c r="Z437" t="s">
        <v>1380</v>
      </c>
      <c r="AA437" t="s">
        <v>1381</v>
      </c>
      <c r="AB437" t="s">
        <v>32</v>
      </c>
      <c r="AC437" t="s">
        <v>87</v>
      </c>
      <c r="AD437" t="s">
        <v>87</v>
      </c>
      <c r="AE437" t="s">
        <v>87</v>
      </c>
      <c r="AF437" t="s">
        <v>1382</v>
      </c>
      <c r="AG437" t="s">
        <v>87</v>
      </c>
      <c r="AH437" t="s">
        <v>318</v>
      </c>
      <c r="AI437" t="s">
        <v>1383</v>
      </c>
      <c r="AJ437" t="s">
        <v>1383</v>
      </c>
      <c r="AK437" t="s">
        <v>85</v>
      </c>
      <c r="AL437" t="s">
        <v>1258</v>
      </c>
      <c r="AM437" t="s">
        <v>1456</v>
      </c>
      <c r="AN437" t="s">
        <v>1457</v>
      </c>
      <c r="AO437" t="s">
        <v>1384</v>
      </c>
      <c r="AP437" t="s">
        <v>1465</v>
      </c>
      <c r="AQ437" t="s">
        <v>1652</v>
      </c>
      <c r="AR437" t="s">
        <v>1653</v>
      </c>
      <c r="AS437" t="s">
        <v>1330</v>
      </c>
      <c r="AT437" t="s">
        <v>1634</v>
      </c>
      <c r="AU437" t="s">
        <v>1635</v>
      </c>
      <c r="AV437" t="s">
        <v>330</v>
      </c>
      <c r="AW437" t="s">
        <v>331</v>
      </c>
      <c r="AX437">
        <v>18</v>
      </c>
      <c r="AY437" t="s">
        <v>318</v>
      </c>
      <c r="AZ437">
        <v>8</v>
      </c>
      <c r="BA437">
        <v>8</v>
      </c>
      <c r="BB437" t="s">
        <v>330</v>
      </c>
      <c r="BC437" t="s">
        <v>1570</v>
      </c>
      <c r="BD437" t="s">
        <v>1568</v>
      </c>
      <c r="BE437" t="s">
        <v>55</v>
      </c>
      <c r="BF437" t="s">
        <v>56</v>
      </c>
      <c r="BG437" t="s">
        <v>32</v>
      </c>
      <c r="BH437" t="s">
        <v>32</v>
      </c>
      <c r="BI437" t="s">
        <v>1270</v>
      </c>
      <c r="BJ437" t="s">
        <v>1271</v>
      </c>
      <c r="BK437" s="2">
        <v>1119.8499999999999</v>
      </c>
      <c r="BL437" s="2">
        <v>-35</v>
      </c>
      <c r="BM437" s="2">
        <v>1084.8499999999999</v>
      </c>
      <c r="BN437" s="2">
        <v>0</v>
      </c>
      <c r="BO437" s="2">
        <v>-139.97999999999999</v>
      </c>
      <c r="BP437" s="2">
        <v>0</v>
      </c>
      <c r="BQ437" s="2">
        <v>944.86999999999989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t="s">
        <v>32</v>
      </c>
      <c r="CL437" t="s">
        <v>2378</v>
      </c>
      <c r="CM437" t="s">
        <v>2377</v>
      </c>
      <c r="CN437" t="s">
        <v>2374</v>
      </c>
      <c r="CO437" t="s">
        <v>87</v>
      </c>
      <c r="CP437" t="b">
        <v>1</v>
      </c>
      <c r="CQ437" t="s">
        <v>2378</v>
      </c>
      <c r="CR437" t="b">
        <v>1</v>
      </c>
    </row>
    <row r="438" spans="1:96" x14ac:dyDescent="0.25">
      <c r="A438" t="s">
        <v>18</v>
      </c>
      <c r="B438" t="s">
        <v>1658</v>
      </c>
      <c r="C438" t="str">
        <f t="shared" si="6"/>
        <v>000001160007-2020-20201231Termoli</v>
      </c>
      <c r="D438" t="s">
        <v>338</v>
      </c>
      <c r="E438" t="s">
        <v>339</v>
      </c>
      <c r="F438" t="s">
        <v>71</v>
      </c>
      <c r="G438" t="s">
        <v>1363</v>
      </c>
      <c r="H438" t="s">
        <v>1363</v>
      </c>
      <c r="I438" t="s">
        <v>1297</v>
      </c>
      <c r="J438" t="s">
        <v>1625</v>
      </c>
      <c r="K438" t="s">
        <v>1626</v>
      </c>
      <c r="L438" t="s">
        <v>1627</v>
      </c>
      <c r="M438" t="s">
        <v>1628</v>
      </c>
      <c r="N438" t="s">
        <v>1245</v>
      </c>
      <c r="O438" t="s">
        <v>1364</v>
      </c>
      <c r="P438" t="s">
        <v>1364</v>
      </c>
      <c r="Q438" t="s">
        <v>1645</v>
      </c>
      <c r="R438" t="s">
        <v>1630</v>
      </c>
      <c r="S438" t="s">
        <v>51</v>
      </c>
      <c r="T438" t="s">
        <v>52</v>
      </c>
      <c r="U438" t="s">
        <v>340</v>
      </c>
      <c r="V438" t="s">
        <v>340</v>
      </c>
      <c r="W438" t="s">
        <v>339</v>
      </c>
      <c r="X438" t="s">
        <v>1391</v>
      </c>
      <c r="Y438" t="s">
        <v>1345</v>
      </c>
      <c r="Z438" t="s">
        <v>1380</v>
      </c>
      <c r="AA438" t="s">
        <v>1381</v>
      </c>
      <c r="AB438" t="s">
        <v>32</v>
      </c>
      <c r="AC438" t="s">
        <v>87</v>
      </c>
      <c r="AD438" t="s">
        <v>87</v>
      </c>
      <c r="AE438" t="s">
        <v>87</v>
      </c>
      <c r="AF438" t="s">
        <v>1382</v>
      </c>
      <c r="AG438" t="s">
        <v>87</v>
      </c>
      <c r="AH438" t="s">
        <v>318</v>
      </c>
      <c r="AI438" t="s">
        <v>1383</v>
      </c>
      <c r="AJ438" t="s">
        <v>1383</v>
      </c>
      <c r="AK438" t="s">
        <v>85</v>
      </c>
      <c r="AL438" t="s">
        <v>1258</v>
      </c>
      <c r="AM438" t="s">
        <v>1647</v>
      </c>
      <c r="AN438" t="s">
        <v>1648</v>
      </c>
      <c r="AO438" t="s">
        <v>1384</v>
      </c>
      <c r="AP438" t="s">
        <v>1465</v>
      </c>
      <c r="AQ438" t="s">
        <v>1652</v>
      </c>
      <c r="AR438" t="s">
        <v>1653</v>
      </c>
      <c r="AS438" t="s">
        <v>1330</v>
      </c>
      <c r="AT438" t="s">
        <v>1634</v>
      </c>
      <c r="AU438" t="s">
        <v>1635</v>
      </c>
      <c r="AV438" t="s">
        <v>330</v>
      </c>
      <c r="AW438" t="s">
        <v>331</v>
      </c>
      <c r="AX438">
        <v>18</v>
      </c>
      <c r="AY438" t="s">
        <v>318</v>
      </c>
      <c r="AZ438">
        <v>8</v>
      </c>
      <c r="BA438">
        <v>8</v>
      </c>
      <c r="BB438" t="s">
        <v>330</v>
      </c>
      <c r="BC438" t="s">
        <v>1570</v>
      </c>
      <c r="BD438" t="s">
        <v>1568</v>
      </c>
      <c r="BE438" t="s">
        <v>55</v>
      </c>
      <c r="BF438" t="s">
        <v>56</v>
      </c>
      <c r="BG438" t="s">
        <v>32</v>
      </c>
      <c r="BH438" t="s">
        <v>32</v>
      </c>
      <c r="BI438" t="s">
        <v>1270</v>
      </c>
      <c r="BJ438" t="s">
        <v>1271</v>
      </c>
      <c r="BK438" s="2">
        <v>25620.66</v>
      </c>
      <c r="BL438" s="2">
        <v>-266.88</v>
      </c>
      <c r="BM438" s="2">
        <v>25353.78</v>
      </c>
      <c r="BN438" s="2">
        <v>0</v>
      </c>
      <c r="BO438" s="2">
        <v>-3202.58</v>
      </c>
      <c r="BP438" s="2">
        <v>0</v>
      </c>
      <c r="BQ438" s="2">
        <v>22151.200000000001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t="s">
        <v>32</v>
      </c>
      <c r="CL438" t="s">
        <v>2378</v>
      </c>
      <c r="CM438" t="s">
        <v>2377</v>
      </c>
      <c r="CN438" t="s">
        <v>2374</v>
      </c>
      <c r="CO438" t="s">
        <v>87</v>
      </c>
      <c r="CP438" t="b">
        <v>1</v>
      </c>
      <c r="CQ438" t="s">
        <v>2378</v>
      </c>
      <c r="CR438" t="b">
        <v>1</v>
      </c>
    </row>
    <row r="439" spans="1:96" x14ac:dyDescent="0.25">
      <c r="A439" t="s">
        <v>18</v>
      </c>
      <c r="B439" t="s">
        <v>1659</v>
      </c>
      <c r="C439" t="str">
        <f t="shared" si="6"/>
        <v>000001160008-2020-20201231Termoli</v>
      </c>
      <c r="D439" t="s">
        <v>341</v>
      </c>
      <c r="E439" t="s">
        <v>342</v>
      </c>
      <c r="F439" t="s">
        <v>71</v>
      </c>
      <c r="G439" t="s">
        <v>1363</v>
      </c>
      <c r="H439" t="s">
        <v>1363</v>
      </c>
      <c r="I439" t="s">
        <v>1297</v>
      </c>
      <c r="J439" t="s">
        <v>1625</v>
      </c>
      <c r="K439" t="s">
        <v>1626</v>
      </c>
      <c r="L439" t="s">
        <v>1627</v>
      </c>
      <c r="M439" t="s">
        <v>1628</v>
      </c>
      <c r="N439" t="s">
        <v>1245</v>
      </c>
      <c r="O439" t="s">
        <v>1364</v>
      </c>
      <c r="P439" t="s">
        <v>1364</v>
      </c>
      <c r="Q439" t="s">
        <v>1645</v>
      </c>
      <c r="R439" t="s">
        <v>1630</v>
      </c>
      <c r="S439" t="s">
        <v>51</v>
      </c>
      <c r="T439" t="s">
        <v>52</v>
      </c>
      <c r="U439" t="s">
        <v>343</v>
      </c>
      <c r="V439" t="s">
        <v>343</v>
      </c>
      <c r="W439" t="s">
        <v>342</v>
      </c>
      <c r="X439" t="s">
        <v>1391</v>
      </c>
      <c r="Y439" t="s">
        <v>1345</v>
      </c>
      <c r="Z439" t="s">
        <v>1380</v>
      </c>
      <c r="AA439" t="s">
        <v>1381</v>
      </c>
      <c r="AB439" t="s">
        <v>32</v>
      </c>
      <c r="AC439" t="s">
        <v>87</v>
      </c>
      <c r="AD439" t="s">
        <v>87</v>
      </c>
      <c r="AE439" t="s">
        <v>87</v>
      </c>
      <c r="AF439" t="s">
        <v>1382</v>
      </c>
      <c r="AG439" t="s">
        <v>87</v>
      </c>
      <c r="AH439" t="s">
        <v>318</v>
      </c>
      <c r="AI439" t="s">
        <v>1383</v>
      </c>
      <c r="AJ439" t="s">
        <v>1383</v>
      </c>
      <c r="AK439" t="s">
        <v>85</v>
      </c>
      <c r="AL439" t="s">
        <v>1258</v>
      </c>
      <c r="AM439" t="s">
        <v>1647</v>
      </c>
      <c r="AN439" t="s">
        <v>1648</v>
      </c>
      <c r="AO439" t="s">
        <v>1384</v>
      </c>
      <c r="AP439" t="s">
        <v>1476</v>
      </c>
      <c r="AQ439" t="s">
        <v>1652</v>
      </c>
      <c r="AR439" t="s">
        <v>1653</v>
      </c>
      <c r="AS439" t="s">
        <v>1330</v>
      </c>
      <c r="AT439" t="s">
        <v>1634</v>
      </c>
      <c r="AU439" t="s">
        <v>1635</v>
      </c>
      <c r="AV439" t="s">
        <v>330</v>
      </c>
      <c r="AW439" t="s">
        <v>331</v>
      </c>
      <c r="AX439">
        <v>18</v>
      </c>
      <c r="AY439" t="s">
        <v>318</v>
      </c>
      <c r="AZ439">
        <v>8</v>
      </c>
      <c r="BA439">
        <v>8</v>
      </c>
      <c r="BB439" t="s">
        <v>330</v>
      </c>
      <c r="BC439" t="s">
        <v>1570</v>
      </c>
      <c r="BD439" t="s">
        <v>1568</v>
      </c>
      <c r="BE439" t="s">
        <v>55</v>
      </c>
      <c r="BF439" t="s">
        <v>56</v>
      </c>
      <c r="BG439" t="s">
        <v>32</v>
      </c>
      <c r="BH439" t="s">
        <v>32</v>
      </c>
      <c r="BI439" t="s">
        <v>1270</v>
      </c>
      <c r="BJ439" t="s">
        <v>1271</v>
      </c>
      <c r="BK439" s="2">
        <v>409.48</v>
      </c>
      <c r="BL439" s="2">
        <v>-4.2699999999999996</v>
      </c>
      <c r="BM439" s="2">
        <v>405.21</v>
      </c>
      <c r="BN439" s="2">
        <v>0</v>
      </c>
      <c r="BO439" s="2">
        <v>-51.19</v>
      </c>
      <c r="BP439" s="2">
        <v>0</v>
      </c>
      <c r="BQ439" s="2">
        <v>354.02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t="s">
        <v>32</v>
      </c>
      <c r="CL439" t="s">
        <v>2378</v>
      </c>
      <c r="CM439" t="s">
        <v>2377</v>
      </c>
      <c r="CN439" t="s">
        <v>2374</v>
      </c>
      <c r="CO439" t="s">
        <v>87</v>
      </c>
      <c r="CP439" t="b">
        <v>1</v>
      </c>
      <c r="CQ439" t="s">
        <v>2378</v>
      </c>
      <c r="CR439" t="b">
        <v>1</v>
      </c>
    </row>
    <row r="440" spans="1:96" x14ac:dyDescent="0.25">
      <c r="A440" t="s">
        <v>18</v>
      </c>
      <c r="B440" t="s">
        <v>1660</v>
      </c>
      <c r="C440" t="str">
        <f t="shared" si="6"/>
        <v>000001160008-2021-20210630Termoli</v>
      </c>
      <c r="D440" t="s">
        <v>341</v>
      </c>
      <c r="E440" t="s">
        <v>342</v>
      </c>
      <c r="F440" t="s">
        <v>76</v>
      </c>
      <c r="G440" t="s">
        <v>1436</v>
      </c>
      <c r="H440" t="s">
        <v>1436</v>
      </c>
      <c r="I440" t="s">
        <v>1297</v>
      </c>
      <c r="J440" t="s">
        <v>1625</v>
      </c>
      <c r="K440" t="s">
        <v>1626</v>
      </c>
      <c r="L440" t="s">
        <v>1627</v>
      </c>
      <c r="M440" t="s">
        <v>1628</v>
      </c>
      <c r="N440" t="s">
        <v>1245</v>
      </c>
      <c r="O440" t="s">
        <v>1424</v>
      </c>
      <c r="P440" t="s">
        <v>1424</v>
      </c>
      <c r="Q440" t="s">
        <v>1645</v>
      </c>
      <c r="R440" t="s">
        <v>1630</v>
      </c>
      <c r="S440" t="s">
        <v>51</v>
      </c>
      <c r="T440" t="s">
        <v>52</v>
      </c>
      <c r="U440" t="s">
        <v>343</v>
      </c>
      <c r="V440" t="s">
        <v>343</v>
      </c>
      <c r="W440" t="s">
        <v>342</v>
      </c>
      <c r="X440" t="s">
        <v>1391</v>
      </c>
      <c r="Y440" t="s">
        <v>1345</v>
      </c>
      <c r="Z440" t="s">
        <v>1380</v>
      </c>
      <c r="AA440" t="s">
        <v>1381</v>
      </c>
      <c r="AB440" t="s">
        <v>32</v>
      </c>
      <c r="AC440" t="s">
        <v>87</v>
      </c>
      <c r="AD440" t="s">
        <v>87</v>
      </c>
      <c r="AE440" s="35"/>
      <c r="AF440" t="s">
        <v>1382</v>
      </c>
      <c r="AG440" t="s">
        <v>87</v>
      </c>
      <c r="AH440" t="s">
        <v>318</v>
      </c>
      <c r="AI440" t="s">
        <v>1383</v>
      </c>
      <c r="AJ440" t="s">
        <v>1383</v>
      </c>
      <c r="AK440" t="s">
        <v>85</v>
      </c>
      <c r="AL440" t="s">
        <v>1258</v>
      </c>
      <c r="AM440" t="s">
        <v>1647</v>
      </c>
      <c r="AN440" t="s">
        <v>1648</v>
      </c>
      <c r="AO440" t="s">
        <v>1384</v>
      </c>
      <c r="AP440" t="s">
        <v>1476</v>
      </c>
      <c r="AQ440" t="s">
        <v>1652</v>
      </c>
      <c r="AR440" t="s">
        <v>1653</v>
      </c>
      <c r="AS440" t="s">
        <v>1330</v>
      </c>
      <c r="AT440" t="s">
        <v>1634</v>
      </c>
      <c r="AU440" t="s">
        <v>1635</v>
      </c>
      <c r="AV440" t="s">
        <v>330</v>
      </c>
      <c r="AW440" t="s">
        <v>331</v>
      </c>
      <c r="AX440">
        <v>18</v>
      </c>
      <c r="AY440" t="s">
        <v>318</v>
      </c>
      <c r="AZ440">
        <v>8</v>
      </c>
      <c r="BA440">
        <v>8</v>
      </c>
      <c r="BC440" t="s">
        <v>1570</v>
      </c>
      <c r="BD440" t="s">
        <v>1568</v>
      </c>
      <c r="BE440" t="s">
        <v>77</v>
      </c>
      <c r="BF440" t="s">
        <v>31</v>
      </c>
      <c r="BG440" t="s">
        <v>78</v>
      </c>
      <c r="BH440" t="s">
        <v>32</v>
      </c>
      <c r="BI440" t="s">
        <v>1270</v>
      </c>
      <c r="BJ440" t="s">
        <v>1271</v>
      </c>
      <c r="BK440" s="2">
        <v>0</v>
      </c>
      <c r="BL440" s="2">
        <v>0</v>
      </c>
      <c r="BM440" s="2">
        <v>0</v>
      </c>
      <c r="BN440" s="2">
        <v>409.48</v>
      </c>
      <c r="BO440" s="2">
        <v>-29.86</v>
      </c>
      <c r="BP440" s="2">
        <v>0</v>
      </c>
      <c r="BQ440" s="2">
        <v>379.62</v>
      </c>
      <c r="BR440" s="2">
        <v>409.48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t="s">
        <v>32</v>
      </c>
      <c r="CL440" t="s">
        <v>2378</v>
      </c>
      <c r="CM440" t="s">
        <v>2377</v>
      </c>
      <c r="CN440" t="s">
        <v>2374</v>
      </c>
    </row>
    <row r="441" spans="1:96" x14ac:dyDescent="0.25">
      <c r="A441" t="s">
        <v>18</v>
      </c>
      <c r="B441" t="s">
        <v>1660</v>
      </c>
      <c r="C441" t="str">
        <f t="shared" si="6"/>
        <v>000001160008-2021-20210701Termoli</v>
      </c>
      <c r="D441" t="s">
        <v>341</v>
      </c>
      <c r="E441" t="s">
        <v>342</v>
      </c>
      <c r="F441" t="s">
        <v>76</v>
      </c>
      <c r="G441" t="s">
        <v>1425</v>
      </c>
      <c r="H441" t="s">
        <v>1367</v>
      </c>
      <c r="I441" t="s">
        <v>1297</v>
      </c>
      <c r="J441" t="s">
        <v>1625</v>
      </c>
      <c r="K441" t="s">
        <v>1626</v>
      </c>
      <c r="L441" t="s">
        <v>1627</v>
      </c>
      <c r="M441" t="s">
        <v>1628</v>
      </c>
      <c r="N441" t="s">
        <v>1245</v>
      </c>
      <c r="O441" t="s">
        <v>1425</v>
      </c>
      <c r="P441" t="s">
        <v>1343</v>
      </c>
      <c r="Q441" t="s">
        <v>1645</v>
      </c>
      <c r="R441" t="s">
        <v>1630</v>
      </c>
      <c r="S441" t="s">
        <v>51</v>
      </c>
      <c r="T441" t="s">
        <v>52</v>
      </c>
      <c r="U441" t="s">
        <v>343</v>
      </c>
      <c r="V441" t="s">
        <v>343</v>
      </c>
      <c r="W441" t="s">
        <v>342</v>
      </c>
      <c r="X441" t="s">
        <v>1391</v>
      </c>
      <c r="Y441" t="s">
        <v>1345</v>
      </c>
      <c r="Z441" t="s">
        <v>1380</v>
      </c>
      <c r="AA441" t="s">
        <v>1381</v>
      </c>
      <c r="AB441" t="s">
        <v>32</v>
      </c>
      <c r="AC441" t="s">
        <v>87</v>
      </c>
      <c r="AD441" t="s">
        <v>87</v>
      </c>
      <c r="AE441" s="35"/>
      <c r="AF441" t="s">
        <v>1382</v>
      </c>
      <c r="AG441" t="s">
        <v>87</v>
      </c>
      <c r="AH441" t="s">
        <v>318</v>
      </c>
      <c r="AI441" t="s">
        <v>1383</v>
      </c>
      <c r="AJ441" t="s">
        <v>1383</v>
      </c>
      <c r="AK441" t="s">
        <v>85</v>
      </c>
      <c r="AL441" t="s">
        <v>1258</v>
      </c>
      <c r="AM441" t="s">
        <v>1647</v>
      </c>
      <c r="AN441" t="s">
        <v>1648</v>
      </c>
      <c r="AO441" t="s">
        <v>1384</v>
      </c>
      <c r="AP441" t="s">
        <v>1476</v>
      </c>
      <c r="AQ441" t="s">
        <v>1652</v>
      </c>
      <c r="AR441" t="s">
        <v>1653</v>
      </c>
      <c r="AS441" t="s">
        <v>1330</v>
      </c>
      <c r="AT441" t="s">
        <v>1634</v>
      </c>
      <c r="AU441" t="s">
        <v>1635</v>
      </c>
      <c r="AV441" t="s">
        <v>330</v>
      </c>
      <c r="AW441" t="s">
        <v>331</v>
      </c>
      <c r="AX441">
        <v>18</v>
      </c>
      <c r="AY441" t="s">
        <v>318</v>
      </c>
      <c r="AZ441">
        <v>8</v>
      </c>
      <c r="BA441">
        <v>8</v>
      </c>
      <c r="BC441" t="s">
        <v>1570</v>
      </c>
      <c r="BD441" t="s">
        <v>1568</v>
      </c>
      <c r="BE441" t="s">
        <v>77</v>
      </c>
      <c r="BF441" t="s">
        <v>31</v>
      </c>
      <c r="BG441" t="s">
        <v>78</v>
      </c>
      <c r="BH441" t="s">
        <v>32</v>
      </c>
      <c r="BI441" t="s">
        <v>1270</v>
      </c>
      <c r="BJ441" t="s">
        <v>1271</v>
      </c>
      <c r="BK441" s="2">
        <v>0</v>
      </c>
      <c r="BL441" s="2">
        <v>0</v>
      </c>
      <c r="BM441" s="2">
        <v>0</v>
      </c>
      <c r="BN441" s="2">
        <v>261.54000000000002</v>
      </c>
      <c r="BO441" s="2">
        <v>-16.350000000000001</v>
      </c>
      <c r="BP441" s="2">
        <v>0</v>
      </c>
      <c r="BQ441" s="2">
        <v>245.19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261.54000000000002</v>
      </c>
      <c r="CH441" s="2">
        <v>0</v>
      </c>
      <c r="CI441" s="2">
        <v>0</v>
      </c>
      <c r="CJ441" s="2">
        <v>0</v>
      </c>
      <c r="CK441" t="s">
        <v>32</v>
      </c>
      <c r="CL441" t="s">
        <v>2378</v>
      </c>
      <c r="CM441" t="s">
        <v>2377</v>
      </c>
      <c r="CN441" t="s">
        <v>2374</v>
      </c>
    </row>
    <row r="442" spans="1:96" x14ac:dyDescent="0.25">
      <c r="A442" t="s">
        <v>18</v>
      </c>
      <c r="B442" t="s">
        <v>1660</v>
      </c>
      <c r="C442" t="str">
        <f t="shared" si="6"/>
        <v>000001160008-2021-20211101Termoli</v>
      </c>
      <c r="D442" t="s">
        <v>341</v>
      </c>
      <c r="E442" t="s">
        <v>342</v>
      </c>
      <c r="F442" t="s">
        <v>76</v>
      </c>
      <c r="G442" t="s">
        <v>1367</v>
      </c>
      <c r="H442" t="s">
        <v>1367</v>
      </c>
      <c r="I442" t="s">
        <v>1297</v>
      </c>
      <c r="J442" t="s">
        <v>1625</v>
      </c>
      <c r="K442" t="s">
        <v>1626</v>
      </c>
      <c r="L442" t="s">
        <v>1627</v>
      </c>
      <c r="M442" t="s">
        <v>1628</v>
      </c>
      <c r="N442" t="s">
        <v>1245</v>
      </c>
      <c r="O442" t="s">
        <v>1367</v>
      </c>
      <c r="P442" t="s">
        <v>1343</v>
      </c>
      <c r="Q442" t="s">
        <v>1645</v>
      </c>
      <c r="R442" t="s">
        <v>1630</v>
      </c>
      <c r="S442" t="s">
        <v>51</v>
      </c>
      <c r="T442" t="s">
        <v>52</v>
      </c>
      <c r="U442" t="s">
        <v>343</v>
      </c>
      <c r="V442" t="s">
        <v>343</v>
      </c>
      <c r="W442" t="s">
        <v>342</v>
      </c>
      <c r="X442" t="s">
        <v>1391</v>
      </c>
      <c r="Y442" t="s">
        <v>1345</v>
      </c>
      <c r="Z442" t="s">
        <v>1380</v>
      </c>
      <c r="AA442" t="s">
        <v>1381</v>
      </c>
      <c r="AB442" t="s">
        <v>32</v>
      </c>
      <c r="AC442" t="s">
        <v>87</v>
      </c>
      <c r="AD442" t="s">
        <v>87</v>
      </c>
      <c r="AE442" s="35"/>
      <c r="AF442" t="s">
        <v>1382</v>
      </c>
      <c r="AG442" t="s">
        <v>87</v>
      </c>
      <c r="AH442" t="s">
        <v>318</v>
      </c>
      <c r="AI442" t="s">
        <v>1383</v>
      </c>
      <c r="AJ442" t="s">
        <v>1383</v>
      </c>
      <c r="AK442" t="s">
        <v>85</v>
      </c>
      <c r="AL442" t="s">
        <v>1258</v>
      </c>
      <c r="AM442" t="s">
        <v>1647</v>
      </c>
      <c r="AN442" t="s">
        <v>1648</v>
      </c>
      <c r="AO442" t="s">
        <v>1384</v>
      </c>
      <c r="AP442" t="s">
        <v>1476</v>
      </c>
      <c r="AQ442" t="s">
        <v>1652</v>
      </c>
      <c r="AR442" t="s">
        <v>1653</v>
      </c>
      <c r="AS442" t="s">
        <v>1330</v>
      </c>
      <c r="AT442" t="s">
        <v>1634</v>
      </c>
      <c r="AU442" t="s">
        <v>1635</v>
      </c>
      <c r="AV442" t="s">
        <v>330</v>
      </c>
      <c r="AW442" t="s">
        <v>331</v>
      </c>
      <c r="AX442">
        <v>18</v>
      </c>
      <c r="AY442" t="s">
        <v>318</v>
      </c>
      <c r="AZ442">
        <v>8</v>
      </c>
      <c r="BA442">
        <v>8</v>
      </c>
      <c r="BC442" t="s">
        <v>1570</v>
      </c>
      <c r="BD442" t="s">
        <v>1568</v>
      </c>
      <c r="BE442" t="s">
        <v>77</v>
      </c>
      <c r="BF442" t="s">
        <v>31</v>
      </c>
      <c r="BG442" t="s">
        <v>32</v>
      </c>
      <c r="BH442" t="s">
        <v>32</v>
      </c>
      <c r="BI442" t="s">
        <v>1270</v>
      </c>
      <c r="BJ442" t="s">
        <v>1271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261.54000000000002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0</v>
      </c>
      <c r="CE442" s="2">
        <v>0</v>
      </c>
      <c r="CF442" s="2">
        <v>-261.54000000000002</v>
      </c>
      <c r="CG442" s="2">
        <v>0</v>
      </c>
      <c r="CH442" s="2">
        <v>0</v>
      </c>
      <c r="CI442" s="2">
        <v>0</v>
      </c>
      <c r="CJ442" s="2">
        <v>0</v>
      </c>
      <c r="CK442" t="s">
        <v>32</v>
      </c>
      <c r="CL442" t="s">
        <v>2378</v>
      </c>
      <c r="CM442" t="s">
        <v>2377</v>
      </c>
      <c r="CN442" t="s">
        <v>2374</v>
      </c>
    </row>
    <row r="443" spans="1:96" x14ac:dyDescent="0.25">
      <c r="A443" t="s">
        <v>18</v>
      </c>
      <c r="B443" t="s">
        <v>1660</v>
      </c>
      <c r="C443" t="str">
        <f t="shared" si="6"/>
        <v>000001160008-2021-20211231Termoli</v>
      </c>
      <c r="D443" t="s">
        <v>341</v>
      </c>
      <c r="E443" t="s">
        <v>342</v>
      </c>
      <c r="F443" t="s">
        <v>76</v>
      </c>
      <c r="G443" t="s">
        <v>1368</v>
      </c>
      <c r="H443" t="s">
        <v>1368</v>
      </c>
      <c r="I443" t="s">
        <v>1297</v>
      </c>
      <c r="J443" t="s">
        <v>1625</v>
      </c>
      <c r="K443" t="s">
        <v>1626</v>
      </c>
      <c r="L443" t="s">
        <v>1627</v>
      </c>
      <c r="M443" t="s">
        <v>1628</v>
      </c>
      <c r="N443" t="s">
        <v>1245</v>
      </c>
      <c r="O443" t="s">
        <v>1419</v>
      </c>
      <c r="P443" t="s">
        <v>1419</v>
      </c>
      <c r="Q443" t="s">
        <v>1645</v>
      </c>
      <c r="R443" t="s">
        <v>1630</v>
      </c>
      <c r="S443" t="s">
        <v>51</v>
      </c>
      <c r="T443" t="s">
        <v>52</v>
      </c>
      <c r="U443" t="s">
        <v>343</v>
      </c>
      <c r="V443" t="s">
        <v>343</v>
      </c>
      <c r="W443" t="s">
        <v>342</v>
      </c>
      <c r="X443" t="s">
        <v>1391</v>
      </c>
      <c r="Y443" t="s">
        <v>1345</v>
      </c>
      <c r="Z443" t="s">
        <v>1380</v>
      </c>
      <c r="AA443" t="s">
        <v>1381</v>
      </c>
      <c r="AB443" t="s">
        <v>32</v>
      </c>
      <c r="AC443" t="s">
        <v>87</v>
      </c>
      <c r="AD443" t="s">
        <v>87</v>
      </c>
      <c r="AE443" s="35"/>
      <c r="AF443" t="s">
        <v>1382</v>
      </c>
      <c r="AG443" t="s">
        <v>87</v>
      </c>
      <c r="AH443" t="s">
        <v>318</v>
      </c>
      <c r="AI443" t="s">
        <v>1383</v>
      </c>
      <c r="AJ443" t="s">
        <v>1383</v>
      </c>
      <c r="AK443" t="s">
        <v>85</v>
      </c>
      <c r="AL443" t="s">
        <v>1258</v>
      </c>
      <c r="AM443" t="s">
        <v>1647</v>
      </c>
      <c r="AN443" t="s">
        <v>1648</v>
      </c>
      <c r="AO443" t="s">
        <v>1384</v>
      </c>
      <c r="AP443" t="s">
        <v>1476</v>
      </c>
      <c r="AQ443" t="s">
        <v>1652</v>
      </c>
      <c r="AR443" t="s">
        <v>1653</v>
      </c>
      <c r="AS443" t="s">
        <v>1330</v>
      </c>
      <c r="AT443" t="s">
        <v>1634</v>
      </c>
      <c r="AU443" t="s">
        <v>1635</v>
      </c>
      <c r="AV443" t="s">
        <v>330</v>
      </c>
      <c r="AW443" t="s">
        <v>331</v>
      </c>
      <c r="AX443">
        <v>18</v>
      </c>
      <c r="AY443" t="s">
        <v>318</v>
      </c>
      <c r="AZ443">
        <v>8</v>
      </c>
      <c r="BA443">
        <v>8</v>
      </c>
      <c r="BC443" t="s">
        <v>1570</v>
      </c>
      <c r="BD443" t="s">
        <v>1568</v>
      </c>
      <c r="BE443" t="s">
        <v>77</v>
      </c>
      <c r="BF443" t="s">
        <v>31</v>
      </c>
      <c r="BG443" t="s">
        <v>78</v>
      </c>
      <c r="BH443" t="s">
        <v>32</v>
      </c>
      <c r="BI443" t="s">
        <v>1270</v>
      </c>
      <c r="BJ443" t="s">
        <v>1271</v>
      </c>
      <c r="BK443" s="2">
        <v>0</v>
      </c>
      <c r="BL443" s="2">
        <v>0</v>
      </c>
      <c r="BM443" s="2">
        <v>0</v>
      </c>
      <c r="BN443" s="2">
        <v>55.42</v>
      </c>
      <c r="BO443" s="2">
        <v>-5.77</v>
      </c>
      <c r="BP443" s="2">
        <v>0</v>
      </c>
      <c r="BQ443" s="2">
        <v>49.650000000000013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55.42</v>
      </c>
      <c r="CH443" s="2">
        <v>0</v>
      </c>
      <c r="CI443" s="2">
        <v>0</v>
      </c>
      <c r="CJ443" s="2">
        <v>0</v>
      </c>
      <c r="CK443" t="s">
        <v>32</v>
      </c>
      <c r="CL443" t="s">
        <v>2378</v>
      </c>
      <c r="CM443" t="s">
        <v>2377</v>
      </c>
      <c r="CN443" t="s">
        <v>2374</v>
      </c>
    </row>
    <row r="444" spans="1:96" x14ac:dyDescent="0.25">
      <c r="A444" t="s">
        <v>18</v>
      </c>
      <c r="B444" t="s">
        <v>1660</v>
      </c>
      <c r="C444" t="str">
        <f t="shared" si="6"/>
        <v>000001160008-2021-20211231Termoli</v>
      </c>
      <c r="D444" t="s">
        <v>341</v>
      </c>
      <c r="E444" t="s">
        <v>342</v>
      </c>
      <c r="F444" t="s">
        <v>76</v>
      </c>
      <c r="G444" t="s">
        <v>1368</v>
      </c>
      <c r="H444" t="s">
        <v>1368</v>
      </c>
      <c r="I444" t="s">
        <v>1297</v>
      </c>
      <c r="J444" t="s">
        <v>1625</v>
      </c>
      <c r="K444" t="s">
        <v>1626</v>
      </c>
      <c r="L444" t="s">
        <v>1627</v>
      </c>
      <c r="M444" t="s">
        <v>1628</v>
      </c>
      <c r="N444" t="s">
        <v>1245</v>
      </c>
      <c r="O444" t="s">
        <v>1371</v>
      </c>
      <c r="P444" t="s">
        <v>1371</v>
      </c>
      <c r="Q444" t="s">
        <v>1645</v>
      </c>
      <c r="R444" t="s">
        <v>1630</v>
      </c>
      <c r="S444" t="s">
        <v>51</v>
      </c>
      <c r="T444" t="s">
        <v>52</v>
      </c>
      <c r="U444" t="s">
        <v>343</v>
      </c>
      <c r="V444" t="s">
        <v>343</v>
      </c>
      <c r="W444" t="s">
        <v>342</v>
      </c>
      <c r="X444" t="s">
        <v>1391</v>
      </c>
      <c r="Y444" t="s">
        <v>1345</v>
      </c>
      <c r="Z444" t="s">
        <v>1380</v>
      </c>
      <c r="AA444" t="s">
        <v>1381</v>
      </c>
      <c r="AB444" t="s">
        <v>32</v>
      </c>
      <c r="AC444" t="s">
        <v>87</v>
      </c>
      <c r="AD444" t="s">
        <v>87</v>
      </c>
      <c r="AE444" s="35"/>
      <c r="AF444" t="s">
        <v>1382</v>
      </c>
      <c r="AG444" t="s">
        <v>87</v>
      </c>
      <c r="AH444" t="s">
        <v>318</v>
      </c>
      <c r="AI444" t="s">
        <v>1383</v>
      </c>
      <c r="AJ444" t="s">
        <v>1383</v>
      </c>
      <c r="AK444" t="s">
        <v>85</v>
      </c>
      <c r="AL444" t="s">
        <v>1258</v>
      </c>
      <c r="AM444" t="s">
        <v>1647</v>
      </c>
      <c r="AN444" t="s">
        <v>1648</v>
      </c>
      <c r="AO444" t="s">
        <v>1384</v>
      </c>
      <c r="AP444" t="s">
        <v>1476</v>
      </c>
      <c r="AQ444" t="s">
        <v>1652</v>
      </c>
      <c r="AR444" t="s">
        <v>1653</v>
      </c>
      <c r="AS444" t="s">
        <v>1330</v>
      </c>
      <c r="AT444" t="s">
        <v>1634</v>
      </c>
      <c r="AU444" t="s">
        <v>1635</v>
      </c>
      <c r="AV444" t="s">
        <v>330</v>
      </c>
      <c r="AW444" t="s">
        <v>331</v>
      </c>
      <c r="AX444">
        <v>18</v>
      </c>
      <c r="AY444" t="s">
        <v>318</v>
      </c>
      <c r="AZ444">
        <v>8</v>
      </c>
      <c r="BA444">
        <v>8</v>
      </c>
      <c r="BC444" t="s">
        <v>1570</v>
      </c>
      <c r="BD444" t="s">
        <v>1568</v>
      </c>
      <c r="BE444" t="s">
        <v>77</v>
      </c>
      <c r="BF444" t="s">
        <v>31</v>
      </c>
      <c r="BG444" t="s">
        <v>78</v>
      </c>
      <c r="BH444" t="s">
        <v>32</v>
      </c>
      <c r="BI444" t="s">
        <v>1270</v>
      </c>
      <c r="BJ444" t="s">
        <v>1271</v>
      </c>
      <c r="BK444" s="2">
        <v>0</v>
      </c>
      <c r="BL444" s="2">
        <v>0</v>
      </c>
      <c r="BM444" s="2">
        <v>0</v>
      </c>
      <c r="BN444" s="2">
        <v>32.76</v>
      </c>
      <c r="BO444" s="2">
        <v>-0.34</v>
      </c>
      <c r="BP444" s="2">
        <v>0</v>
      </c>
      <c r="BQ444" s="2">
        <v>32.419999999999987</v>
      </c>
      <c r="BR444" s="2">
        <v>88.18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0</v>
      </c>
      <c r="CE444" s="2">
        <v>0</v>
      </c>
      <c r="CF444" s="2">
        <v>-55.42</v>
      </c>
      <c r="CG444" s="2">
        <v>0</v>
      </c>
      <c r="CH444" s="2">
        <v>0</v>
      </c>
      <c r="CI444" s="2">
        <v>0</v>
      </c>
      <c r="CJ444" s="2">
        <v>0</v>
      </c>
      <c r="CK444" t="s">
        <v>32</v>
      </c>
      <c r="CL444" t="s">
        <v>2378</v>
      </c>
      <c r="CM444" t="s">
        <v>2377</v>
      </c>
      <c r="CN444" t="s">
        <v>2374</v>
      </c>
    </row>
    <row r="445" spans="1:96" x14ac:dyDescent="0.25">
      <c r="A445" t="s">
        <v>18</v>
      </c>
      <c r="B445" t="s">
        <v>1661</v>
      </c>
      <c r="C445" t="str">
        <f t="shared" si="6"/>
        <v>000001160009-2020-20201231Termoli</v>
      </c>
      <c r="D445" t="s">
        <v>344</v>
      </c>
      <c r="E445" t="s">
        <v>345</v>
      </c>
      <c r="F445" t="s">
        <v>71</v>
      </c>
      <c r="G445" t="s">
        <v>1363</v>
      </c>
      <c r="H445" t="s">
        <v>1363</v>
      </c>
      <c r="I445" t="s">
        <v>1297</v>
      </c>
      <c r="J445" t="s">
        <v>1625</v>
      </c>
      <c r="K445" t="s">
        <v>1626</v>
      </c>
      <c r="L445" t="s">
        <v>1627</v>
      </c>
      <c r="M445" t="s">
        <v>1628</v>
      </c>
      <c r="N445" t="s">
        <v>1245</v>
      </c>
      <c r="O445" t="s">
        <v>1364</v>
      </c>
      <c r="P445" t="s">
        <v>1364</v>
      </c>
      <c r="Q445" t="s">
        <v>1645</v>
      </c>
      <c r="R445" t="s">
        <v>1630</v>
      </c>
      <c r="S445" t="s">
        <v>51</v>
      </c>
      <c r="T445" t="s">
        <v>52</v>
      </c>
      <c r="U445" t="s">
        <v>346</v>
      </c>
      <c r="V445" t="s">
        <v>346</v>
      </c>
      <c r="W445" t="s">
        <v>345</v>
      </c>
      <c r="X445" t="s">
        <v>1391</v>
      </c>
      <c r="Y445" t="s">
        <v>1345</v>
      </c>
      <c r="Z445" t="s">
        <v>1306</v>
      </c>
      <c r="AA445" t="s">
        <v>1307</v>
      </c>
      <c r="AB445" t="s">
        <v>32</v>
      </c>
      <c r="AC445" t="s">
        <v>50</v>
      </c>
      <c r="AD445" t="s">
        <v>1308</v>
      </c>
      <c r="AE445" t="s">
        <v>50</v>
      </c>
      <c r="AF445" t="s">
        <v>1309</v>
      </c>
      <c r="AG445" t="s">
        <v>50</v>
      </c>
      <c r="AH445" t="s">
        <v>318</v>
      </c>
      <c r="AI445" t="s">
        <v>1311</v>
      </c>
      <c r="AJ445" t="s">
        <v>1311</v>
      </c>
      <c r="AK445" t="s">
        <v>48</v>
      </c>
      <c r="AL445" t="s">
        <v>1258</v>
      </c>
      <c r="AM445" t="s">
        <v>1456</v>
      </c>
      <c r="AN445" t="s">
        <v>1457</v>
      </c>
      <c r="AO445" t="s">
        <v>1314</v>
      </c>
      <c r="AP445" t="s">
        <v>1397</v>
      </c>
      <c r="AQ445" t="s">
        <v>1662</v>
      </c>
      <c r="AR445" t="s">
        <v>1169</v>
      </c>
      <c r="AS445" t="s">
        <v>1330</v>
      </c>
      <c r="AT445" t="s">
        <v>1634</v>
      </c>
      <c r="AU445" t="s">
        <v>1635</v>
      </c>
      <c r="AV445" t="s">
        <v>312</v>
      </c>
      <c r="AW445" t="s">
        <v>313</v>
      </c>
      <c r="AX445">
        <v>10</v>
      </c>
      <c r="AY445" t="s">
        <v>318</v>
      </c>
      <c r="AZ445">
        <v>8</v>
      </c>
      <c r="BA445">
        <v>8</v>
      </c>
      <c r="BB445" t="s">
        <v>312</v>
      </c>
      <c r="BC445" t="s">
        <v>1570</v>
      </c>
      <c r="BD445" t="s">
        <v>1568</v>
      </c>
      <c r="BE445" t="s">
        <v>55</v>
      </c>
      <c r="BF445" t="s">
        <v>56</v>
      </c>
      <c r="BG445" t="s">
        <v>32</v>
      </c>
      <c r="BH445" t="s">
        <v>32</v>
      </c>
      <c r="BI445" t="s">
        <v>1270</v>
      </c>
      <c r="BJ445" t="s">
        <v>1271</v>
      </c>
      <c r="BK445" s="2">
        <v>2098.88</v>
      </c>
      <c r="BL445" s="2">
        <v>-21.86</v>
      </c>
      <c r="BM445" s="2">
        <v>2077.02</v>
      </c>
      <c r="BN445" s="2">
        <v>0</v>
      </c>
      <c r="BO445" s="2">
        <v>-262.36</v>
      </c>
      <c r="BP445" s="2">
        <v>0</v>
      </c>
      <c r="BQ445" s="2">
        <v>1814.66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t="s">
        <v>32</v>
      </c>
      <c r="CL445" t="s">
        <v>2378</v>
      </c>
      <c r="CM445" t="s">
        <v>2377</v>
      </c>
      <c r="CN445" t="s">
        <v>2374</v>
      </c>
      <c r="CO445" t="s">
        <v>50</v>
      </c>
      <c r="CP445" t="b">
        <v>1</v>
      </c>
      <c r="CQ445" t="s">
        <v>2378</v>
      </c>
      <c r="CR445" t="b">
        <v>1</v>
      </c>
    </row>
    <row r="446" spans="1:96" x14ac:dyDescent="0.25">
      <c r="A446" t="s">
        <v>18</v>
      </c>
      <c r="B446" t="s">
        <v>1663</v>
      </c>
      <c r="C446" t="str">
        <f t="shared" si="6"/>
        <v>000001160010-2020-20201231Termoli</v>
      </c>
      <c r="D446" t="s">
        <v>347</v>
      </c>
      <c r="E446" t="s">
        <v>348</v>
      </c>
      <c r="F446" t="s">
        <v>71</v>
      </c>
      <c r="G446" t="s">
        <v>1363</v>
      </c>
      <c r="H446" t="s">
        <v>1363</v>
      </c>
      <c r="I446" t="s">
        <v>1297</v>
      </c>
      <c r="J446" t="s">
        <v>1625</v>
      </c>
      <c r="K446" t="s">
        <v>1626</v>
      </c>
      <c r="L446" t="s">
        <v>1627</v>
      </c>
      <c r="M446" t="s">
        <v>1628</v>
      </c>
      <c r="N446" t="s">
        <v>1245</v>
      </c>
      <c r="O446" t="s">
        <v>1364</v>
      </c>
      <c r="P446" t="s">
        <v>1364</v>
      </c>
      <c r="Q446" t="s">
        <v>1645</v>
      </c>
      <c r="R446" t="s">
        <v>1630</v>
      </c>
      <c r="S446" t="s">
        <v>51</v>
      </c>
      <c r="T446" t="s">
        <v>52</v>
      </c>
      <c r="U446" t="s">
        <v>349</v>
      </c>
      <c r="V446" t="s">
        <v>349</v>
      </c>
      <c r="W446" t="s">
        <v>348</v>
      </c>
      <c r="X446" t="s">
        <v>1391</v>
      </c>
      <c r="Y446" t="s">
        <v>1345</v>
      </c>
      <c r="Z446" t="s">
        <v>1380</v>
      </c>
      <c r="AA446" t="s">
        <v>1381</v>
      </c>
      <c r="AB446" t="s">
        <v>32</v>
      </c>
      <c r="AC446" t="s">
        <v>87</v>
      </c>
      <c r="AD446" t="s">
        <v>87</v>
      </c>
      <c r="AE446" t="s">
        <v>87</v>
      </c>
      <c r="AF446" t="s">
        <v>1382</v>
      </c>
      <c r="AG446" t="s">
        <v>87</v>
      </c>
      <c r="AH446" t="s">
        <v>318</v>
      </c>
      <c r="AI446" t="s">
        <v>1383</v>
      </c>
      <c r="AJ446" t="s">
        <v>1383</v>
      </c>
      <c r="AK446" t="s">
        <v>85</v>
      </c>
      <c r="AL446" t="s">
        <v>1258</v>
      </c>
      <c r="AM446" t="s">
        <v>1632</v>
      </c>
      <c r="AN446" t="s">
        <v>1633</v>
      </c>
      <c r="AO446" t="s">
        <v>1384</v>
      </c>
      <c r="AP446" t="s">
        <v>1465</v>
      </c>
      <c r="AQ446" t="s">
        <v>1652</v>
      </c>
      <c r="AR446" t="s">
        <v>1653</v>
      </c>
      <c r="AS446" t="s">
        <v>1330</v>
      </c>
      <c r="AT446" t="s">
        <v>1634</v>
      </c>
      <c r="AU446" t="s">
        <v>1635</v>
      </c>
      <c r="AV446" t="s">
        <v>330</v>
      </c>
      <c r="AW446" t="s">
        <v>331</v>
      </c>
      <c r="AX446">
        <v>18</v>
      </c>
      <c r="AY446" t="s">
        <v>318</v>
      </c>
      <c r="AZ446">
        <v>8</v>
      </c>
      <c r="BA446">
        <v>8</v>
      </c>
      <c r="BB446" t="s">
        <v>330</v>
      </c>
      <c r="BC446" t="s">
        <v>1570</v>
      </c>
      <c r="BD446" t="s">
        <v>1568</v>
      </c>
      <c r="BE446" t="s">
        <v>55</v>
      </c>
      <c r="BF446" t="s">
        <v>56</v>
      </c>
      <c r="BG446" t="s">
        <v>32</v>
      </c>
      <c r="BH446" t="s">
        <v>32</v>
      </c>
      <c r="BI446" t="s">
        <v>1270</v>
      </c>
      <c r="BJ446" t="s">
        <v>1271</v>
      </c>
      <c r="BK446" s="2">
        <v>9276.74</v>
      </c>
      <c r="BL446" s="2">
        <v>-96.63</v>
      </c>
      <c r="BM446" s="2">
        <v>9180.11</v>
      </c>
      <c r="BN446" s="2">
        <v>0</v>
      </c>
      <c r="BO446" s="2">
        <v>-1159.5899999999999</v>
      </c>
      <c r="BP446" s="2">
        <v>0</v>
      </c>
      <c r="BQ446" s="2">
        <v>8020.52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t="s">
        <v>32</v>
      </c>
      <c r="CL446" t="s">
        <v>2378</v>
      </c>
      <c r="CM446" t="s">
        <v>2377</v>
      </c>
      <c r="CN446" t="s">
        <v>2374</v>
      </c>
      <c r="CO446" t="s">
        <v>87</v>
      </c>
      <c r="CP446" t="b">
        <v>1</v>
      </c>
      <c r="CQ446" t="s">
        <v>2378</v>
      </c>
      <c r="CR446" t="b">
        <v>1</v>
      </c>
    </row>
    <row r="447" spans="1:96" x14ac:dyDescent="0.25">
      <c r="A447" t="s">
        <v>18</v>
      </c>
      <c r="B447" t="s">
        <v>1664</v>
      </c>
      <c r="C447" t="str">
        <f t="shared" si="6"/>
        <v>000001160010-2021-20211231Termoli</v>
      </c>
      <c r="D447" t="s">
        <v>347</v>
      </c>
      <c r="E447" t="s">
        <v>348</v>
      </c>
      <c r="F447" t="s">
        <v>76</v>
      </c>
      <c r="G447" t="s">
        <v>1368</v>
      </c>
      <c r="H447" t="s">
        <v>1368</v>
      </c>
      <c r="I447" t="s">
        <v>1297</v>
      </c>
      <c r="J447" t="s">
        <v>1625</v>
      </c>
      <c r="K447" t="s">
        <v>1626</v>
      </c>
      <c r="L447" t="s">
        <v>1627</v>
      </c>
      <c r="M447" t="s">
        <v>1628</v>
      </c>
      <c r="N447" t="s">
        <v>1245</v>
      </c>
      <c r="O447" t="s">
        <v>1371</v>
      </c>
      <c r="P447" t="s">
        <v>1371</v>
      </c>
      <c r="Q447" t="s">
        <v>1645</v>
      </c>
      <c r="R447" t="s">
        <v>1630</v>
      </c>
      <c r="S447" t="s">
        <v>51</v>
      </c>
      <c r="T447" t="s">
        <v>52</v>
      </c>
      <c r="U447" t="s">
        <v>349</v>
      </c>
      <c r="V447" t="s">
        <v>349</v>
      </c>
      <c r="W447" t="s">
        <v>348</v>
      </c>
      <c r="X447" t="s">
        <v>1391</v>
      </c>
      <c r="Y447" t="s">
        <v>1345</v>
      </c>
      <c r="Z447" t="s">
        <v>1380</v>
      </c>
      <c r="AA447" t="s">
        <v>1381</v>
      </c>
      <c r="AB447" t="s">
        <v>32</v>
      </c>
      <c r="AC447" t="s">
        <v>87</v>
      </c>
      <c r="AD447" t="s">
        <v>87</v>
      </c>
      <c r="AE447" s="35"/>
      <c r="AF447" t="s">
        <v>1382</v>
      </c>
      <c r="AG447" t="s">
        <v>87</v>
      </c>
      <c r="AH447" t="s">
        <v>318</v>
      </c>
      <c r="AI447" t="s">
        <v>1383</v>
      </c>
      <c r="AJ447" t="s">
        <v>1383</v>
      </c>
      <c r="AK447" t="s">
        <v>85</v>
      </c>
      <c r="AL447" t="s">
        <v>1258</v>
      </c>
      <c r="AM447" t="s">
        <v>1632</v>
      </c>
      <c r="AN447" t="s">
        <v>1633</v>
      </c>
      <c r="AO447" t="s">
        <v>1384</v>
      </c>
      <c r="AP447" t="s">
        <v>1465</v>
      </c>
      <c r="AQ447" t="s">
        <v>1652</v>
      </c>
      <c r="AR447" t="s">
        <v>1653</v>
      </c>
      <c r="AS447" t="s">
        <v>1330</v>
      </c>
      <c r="AT447" t="s">
        <v>1634</v>
      </c>
      <c r="AU447" t="s">
        <v>1635</v>
      </c>
      <c r="AV447" t="s">
        <v>330</v>
      </c>
      <c r="AW447" t="s">
        <v>331</v>
      </c>
      <c r="AX447">
        <v>18</v>
      </c>
      <c r="AY447" t="s">
        <v>318</v>
      </c>
      <c r="AZ447">
        <v>8</v>
      </c>
      <c r="BA447">
        <v>8</v>
      </c>
      <c r="BC447" t="s">
        <v>1570</v>
      </c>
      <c r="BD447" t="s">
        <v>1568</v>
      </c>
      <c r="BE447" t="s">
        <v>77</v>
      </c>
      <c r="BF447" t="s">
        <v>31</v>
      </c>
      <c r="BG447" t="s">
        <v>78</v>
      </c>
      <c r="BH447" t="s">
        <v>32</v>
      </c>
      <c r="BI447" t="s">
        <v>1270</v>
      </c>
      <c r="BJ447" t="s">
        <v>1271</v>
      </c>
      <c r="BK447" s="2">
        <v>0</v>
      </c>
      <c r="BL447" s="2">
        <v>0</v>
      </c>
      <c r="BM447" s="2">
        <v>0</v>
      </c>
      <c r="BN447" s="2">
        <v>742.33</v>
      </c>
      <c r="BO447" s="2">
        <v>-7.73</v>
      </c>
      <c r="BP447" s="2">
        <v>0</v>
      </c>
      <c r="BQ447" s="2">
        <v>734.6</v>
      </c>
      <c r="BR447" s="2">
        <v>742.33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t="s">
        <v>32</v>
      </c>
      <c r="CL447" t="s">
        <v>2378</v>
      </c>
      <c r="CM447" t="s">
        <v>2377</v>
      </c>
      <c r="CN447" t="s">
        <v>2374</v>
      </c>
    </row>
    <row r="448" spans="1:96" x14ac:dyDescent="0.25">
      <c r="A448" t="s">
        <v>18</v>
      </c>
      <c r="B448" t="s">
        <v>1665</v>
      </c>
      <c r="C448" t="str">
        <f t="shared" si="6"/>
        <v>000001160011-2021-20210331Termoli</v>
      </c>
      <c r="D448" t="s">
        <v>350</v>
      </c>
      <c r="E448" t="s">
        <v>351</v>
      </c>
      <c r="F448" t="s">
        <v>76</v>
      </c>
      <c r="G448" t="s">
        <v>1418</v>
      </c>
      <c r="H448" t="s">
        <v>1424</v>
      </c>
      <c r="I448" t="s">
        <v>1297</v>
      </c>
      <c r="J448" t="s">
        <v>1625</v>
      </c>
      <c r="K448" t="s">
        <v>1626</v>
      </c>
      <c r="L448" t="s">
        <v>1627</v>
      </c>
      <c r="M448" t="s">
        <v>1628</v>
      </c>
      <c r="N448" t="s">
        <v>1245</v>
      </c>
      <c r="O448" t="s">
        <v>1419</v>
      </c>
      <c r="P448" t="s">
        <v>1419</v>
      </c>
      <c r="Q448" t="s">
        <v>1645</v>
      </c>
      <c r="R448" t="s">
        <v>1630</v>
      </c>
      <c r="S448" t="s">
        <v>51</v>
      </c>
      <c r="T448" t="s">
        <v>52</v>
      </c>
      <c r="U448" t="s">
        <v>352</v>
      </c>
      <c r="V448" t="s">
        <v>352</v>
      </c>
      <c r="W448" t="s">
        <v>351</v>
      </c>
      <c r="X448" t="s">
        <v>1391</v>
      </c>
      <c r="Y448" t="s">
        <v>1345</v>
      </c>
      <c r="Z448" t="s">
        <v>1306</v>
      </c>
      <c r="AA448" t="s">
        <v>1307</v>
      </c>
      <c r="AB448" t="s">
        <v>32</v>
      </c>
      <c r="AC448" t="s">
        <v>50</v>
      </c>
      <c r="AD448" t="s">
        <v>1308</v>
      </c>
      <c r="AE448" s="35"/>
      <c r="AF448" t="s">
        <v>1309</v>
      </c>
      <c r="AG448" t="s">
        <v>50</v>
      </c>
      <c r="AH448" t="s">
        <v>318</v>
      </c>
      <c r="AI448" t="s">
        <v>1311</v>
      </c>
      <c r="AJ448" t="s">
        <v>1311</v>
      </c>
      <c r="AK448" t="s">
        <v>48</v>
      </c>
      <c r="AL448" t="s">
        <v>1258</v>
      </c>
      <c r="AM448" t="s">
        <v>1647</v>
      </c>
      <c r="AN448" t="s">
        <v>1648</v>
      </c>
      <c r="AO448" t="s">
        <v>1314</v>
      </c>
      <c r="AP448" t="s">
        <v>1397</v>
      </c>
      <c r="AQ448" t="s">
        <v>1662</v>
      </c>
      <c r="AR448" t="s">
        <v>1169</v>
      </c>
      <c r="AS448" t="s">
        <v>1330</v>
      </c>
      <c r="AT448" t="s">
        <v>1634</v>
      </c>
      <c r="AU448" t="s">
        <v>1635</v>
      </c>
      <c r="AV448" t="s">
        <v>312</v>
      </c>
      <c r="AW448" t="s">
        <v>313</v>
      </c>
      <c r="AX448">
        <v>10</v>
      </c>
      <c r="AY448" t="s">
        <v>318</v>
      </c>
      <c r="AZ448">
        <v>8</v>
      </c>
      <c r="BA448">
        <v>8</v>
      </c>
      <c r="BC448" t="s">
        <v>1570</v>
      </c>
      <c r="BD448" t="s">
        <v>1568</v>
      </c>
      <c r="BE448" t="s">
        <v>77</v>
      </c>
      <c r="BF448" t="s">
        <v>31</v>
      </c>
      <c r="BG448" t="s">
        <v>32</v>
      </c>
      <c r="BH448" t="s">
        <v>32</v>
      </c>
      <c r="BI448" t="s">
        <v>1270</v>
      </c>
      <c r="BJ448" t="s">
        <v>1271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206.82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-206.82</v>
      </c>
      <c r="CH448" s="2">
        <v>0</v>
      </c>
      <c r="CI448" s="2">
        <v>0</v>
      </c>
      <c r="CJ448" s="2">
        <v>0</v>
      </c>
      <c r="CK448" t="s">
        <v>32</v>
      </c>
      <c r="CL448" t="s">
        <v>2378</v>
      </c>
      <c r="CM448" t="s">
        <v>2377</v>
      </c>
      <c r="CN448" t="s">
        <v>2374</v>
      </c>
    </row>
    <row r="449" spans="1:92" x14ac:dyDescent="0.25">
      <c r="A449" t="s">
        <v>18</v>
      </c>
      <c r="B449" t="s">
        <v>1665</v>
      </c>
      <c r="C449" t="str">
        <f t="shared" si="6"/>
        <v>000001160011-2021-20210601Termoli</v>
      </c>
      <c r="D449" t="s">
        <v>350</v>
      </c>
      <c r="E449" t="s">
        <v>351</v>
      </c>
      <c r="F449" t="s">
        <v>76</v>
      </c>
      <c r="G449" t="s">
        <v>1424</v>
      </c>
      <c r="H449" t="s">
        <v>1424</v>
      </c>
      <c r="I449" t="s">
        <v>1297</v>
      </c>
      <c r="J449" t="s">
        <v>1625</v>
      </c>
      <c r="K449" t="s">
        <v>1626</v>
      </c>
      <c r="L449" t="s">
        <v>1627</v>
      </c>
      <c r="M449" t="s">
        <v>1628</v>
      </c>
      <c r="N449" t="s">
        <v>1245</v>
      </c>
      <c r="O449" t="s">
        <v>1424</v>
      </c>
      <c r="P449" t="s">
        <v>1343</v>
      </c>
      <c r="Q449" t="s">
        <v>1645</v>
      </c>
      <c r="R449" t="s">
        <v>1630</v>
      </c>
      <c r="S449" t="s">
        <v>51</v>
      </c>
      <c r="T449" t="s">
        <v>52</v>
      </c>
      <c r="U449" t="s">
        <v>352</v>
      </c>
      <c r="V449" t="s">
        <v>352</v>
      </c>
      <c r="W449" t="s">
        <v>351</v>
      </c>
      <c r="X449" t="s">
        <v>1391</v>
      </c>
      <c r="Y449" t="s">
        <v>1345</v>
      </c>
      <c r="Z449" t="s">
        <v>1306</v>
      </c>
      <c r="AA449" t="s">
        <v>1307</v>
      </c>
      <c r="AB449" t="s">
        <v>32</v>
      </c>
      <c r="AC449" t="s">
        <v>50</v>
      </c>
      <c r="AD449" t="s">
        <v>1308</v>
      </c>
      <c r="AE449" s="35"/>
      <c r="AF449" t="s">
        <v>1309</v>
      </c>
      <c r="AG449" t="s">
        <v>50</v>
      </c>
      <c r="AH449" t="s">
        <v>318</v>
      </c>
      <c r="AI449" t="s">
        <v>1311</v>
      </c>
      <c r="AJ449" t="s">
        <v>1311</v>
      </c>
      <c r="AK449" t="s">
        <v>48</v>
      </c>
      <c r="AL449" t="s">
        <v>1258</v>
      </c>
      <c r="AM449" t="s">
        <v>1647</v>
      </c>
      <c r="AN449" t="s">
        <v>1648</v>
      </c>
      <c r="AO449" t="s">
        <v>1314</v>
      </c>
      <c r="AP449" t="s">
        <v>1397</v>
      </c>
      <c r="AQ449" t="s">
        <v>1662</v>
      </c>
      <c r="AR449" t="s">
        <v>1169</v>
      </c>
      <c r="AS449" t="s">
        <v>1330</v>
      </c>
      <c r="AT449" t="s">
        <v>1634</v>
      </c>
      <c r="AU449" t="s">
        <v>1635</v>
      </c>
      <c r="AV449" t="s">
        <v>312</v>
      </c>
      <c r="AW449" t="s">
        <v>313</v>
      </c>
      <c r="AX449">
        <v>10</v>
      </c>
      <c r="AY449" t="s">
        <v>318</v>
      </c>
      <c r="AZ449">
        <v>8</v>
      </c>
      <c r="BA449">
        <v>8</v>
      </c>
      <c r="BC449" t="s">
        <v>1570</v>
      </c>
      <c r="BD449" t="s">
        <v>1568</v>
      </c>
      <c r="BE449" t="s">
        <v>77</v>
      </c>
      <c r="BF449" t="s">
        <v>31</v>
      </c>
      <c r="BG449" t="s">
        <v>32</v>
      </c>
      <c r="BH449" t="s">
        <v>32</v>
      </c>
      <c r="BI449" t="s">
        <v>1270</v>
      </c>
      <c r="BJ449" t="s">
        <v>1271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-206.82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206.82</v>
      </c>
      <c r="CG449" s="2">
        <v>0</v>
      </c>
      <c r="CH449" s="2">
        <v>0</v>
      </c>
      <c r="CI449" s="2">
        <v>0</v>
      </c>
      <c r="CJ449" s="2">
        <v>0</v>
      </c>
      <c r="CK449" t="s">
        <v>32</v>
      </c>
      <c r="CL449" t="s">
        <v>2378</v>
      </c>
      <c r="CM449" t="s">
        <v>2377</v>
      </c>
      <c r="CN449" t="s">
        <v>2374</v>
      </c>
    </row>
    <row r="450" spans="1:92" x14ac:dyDescent="0.25">
      <c r="A450" t="s">
        <v>18</v>
      </c>
      <c r="B450" t="s">
        <v>1665</v>
      </c>
      <c r="C450" t="str">
        <f t="shared" si="6"/>
        <v>000001160011-2021-20211231Termoli</v>
      </c>
      <c r="D450" t="s">
        <v>350</v>
      </c>
      <c r="E450" t="s">
        <v>351</v>
      </c>
      <c r="F450" t="s">
        <v>76</v>
      </c>
      <c r="G450" t="s">
        <v>1368</v>
      </c>
      <c r="H450" t="s">
        <v>1424</v>
      </c>
      <c r="I450" t="s">
        <v>1297</v>
      </c>
      <c r="J450" t="s">
        <v>1625</v>
      </c>
      <c r="K450" t="s">
        <v>1626</v>
      </c>
      <c r="L450" t="s">
        <v>1627</v>
      </c>
      <c r="M450" t="s">
        <v>1628</v>
      </c>
      <c r="N450" t="s">
        <v>1245</v>
      </c>
      <c r="O450" t="s">
        <v>1371</v>
      </c>
      <c r="P450" t="s">
        <v>1371</v>
      </c>
      <c r="Q450" t="s">
        <v>1645</v>
      </c>
      <c r="R450" t="s">
        <v>1630</v>
      </c>
      <c r="S450" t="s">
        <v>51</v>
      </c>
      <c r="T450" t="s">
        <v>52</v>
      </c>
      <c r="U450" t="s">
        <v>352</v>
      </c>
      <c r="V450" t="s">
        <v>352</v>
      </c>
      <c r="W450" t="s">
        <v>351</v>
      </c>
      <c r="X450" t="s">
        <v>1391</v>
      </c>
      <c r="Y450" t="s">
        <v>1345</v>
      </c>
      <c r="Z450" t="s">
        <v>1306</v>
      </c>
      <c r="AA450" t="s">
        <v>1307</v>
      </c>
      <c r="AB450" t="s">
        <v>32</v>
      </c>
      <c r="AC450" t="s">
        <v>50</v>
      </c>
      <c r="AD450" t="s">
        <v>1308</v>
      </c>
      <c r="AE450" s="35"/>
      <c r="AF450" t="s">
        <v>1309</v>
      </c>
      <c r="AG450" t="s">
        <v>50</v>
      </c>
      <c r="AH450" t="s">
        <v>318</v>
      </c>
      <c r="AI450" t="s">
        <v>1311</v>
      </c>
      <c r="AJ450" t="s">
        <v>1311</v>
      </c>
      <c r="AK450" t="s">
        <v>48</v>
      </c>
      <c r="AL450" t="s">
        <v>1258</v>
      </c>
      <c r="AM450" t="s">
        <v>1647</v>
      </c>
      <c r="AN450" t="s">
        <v>1648</v>
      </c>
      <c r="AO450" t="s">
        <v>1314</v>
      </c>
      <c r="AP450" t="s">
        <v>1397</v>
      </c>
      <c r="AQ450" t="s">
        <v>1662</v>
      </c>
      <c r="AR450" t="s">
        <v>1169</v>
      </c>
      <c r="AS450" t="s">
        <v>1330</v>
      </c>
      <c r="AT450" t="s">
        <v>1634</v>
      </c>
      <c r="AU450" t="s">
        <v>1635</v>
      </c>
      <c r="AV450" t="s">
        <v>312</v>
      </c>
      <c r="AW450" t="s">
        <v>313</v>
      </c>
      <c r="AX450">
        <v>10</v>
      </c>
      <c r="AY450" t="s">
        <v>318</v>
      </c>
      <c r="AZ450">
        <v>8</v>
      </c>
      <c r="BA450">
        <v>8</v>
      </c>
      <c r="BC450" t="s">
        <v>1570</v>
      </c>
      <c r="BD450" t="s">
        <v>1568</v>
      </c>
      <c r="BE450" t="s">
        <v>77</v>
      </c>
      <c r="BF450" t="s">
        <v>31</v>
      </c>
      <c r="BG450" t="s">
        <v>78</v>
      </c>
      <c r="BH450" t="s">
        <v>32</v>
      </c>
      <c r="BI450" t="s">
        <v>1270</v>
      </c>
      <c r="BJ450" t="s">
        <v>1271</v>
      </c>
      <c r="BK450" s="2">
        <v>0</v>
      </c>
      <c r="BL450" s="2">
        <v>0</v>
      </c>
      <c r="BM450" s="2">
        <v>0</v>
      </c>
      <c r="BN450" s="2">
        <v>16.55</v>
      </c>
      <c r="BO450" s="2">
        <v>-0.17</v>
      </c>
      <c r="BP450" s="2">
        <v>0</v>
      </c>
      <c r="BQ450" s="2">
        <v>16.38</v>
      </c>
      <c r="BR450" s="2">
        <v>16.55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t="s">
        <v>32</v>
      </c>
      <c r="CL450" t="s">
        <v>2378</v>
      </c>
      <c r="CM450" t="s">
        <v>2377</v>
      </c>
      <c r="CN450" t="s">
        <v>2374</v>
      </c>
    </row>
    <row r="451" spans="1:92" x14ac:dyDescent="0.25">
      <c r="A451" t="s">
        <v>18</v>
      </c>
      <c r="B451" t="s">
        <v>1666</v>
      </c>
      <c r="C451" t="str">
        <f t="shared" ref="C451:C514" si="7">+B451&amp;"-"&amp;G451&amp;CL451</f>
        <v>000001160012-2021-20210331Termoli</v>
      </c>
      <c r="D451" t="s">
        <v>353</v>
      </c>
      <c r="E451" t="s">
        <v>354</v>
      </c>
      <c r="F451" t="s">
        <v>76</v>
      </c>
      <c r="G451" t="s">
        <v>1418</v>
      </c>
      <c r="H451" t="s">
        <v>1424</v>
      </c>
      <c r="I451" t="s">
        <v>1297</v>
      </c>
      <c r="J451" t="s">
        <v>1625</v>
      </c>
      <c r="K451" t="s">
        <v>1626</v>
      </c>
      <c r="L451" t="s">
        <v>1627</v>
      </c>
      <c r="M451" t="s">
        <v>1628</v>
      </c>
      <c r="N451" t="s">
        <v>1245</v>
      </c>
      <c r="O451" t="s">
        <v>1419</v>
      </c>
      <c r="P451" t="s">
        <v>1419</v>
      </c>
      <c r="Q451" t="s">
        <v>1645</v>
      </c>
      <c r="R451" t="s">
        <v>1630</v>
      </c>
      <c r="S451" t="s">
        <v>51</v>
      </c>
      <c r="T451" t="s">
        <v>52</v>
      </c>
      <c r="U451" t="s">
        <v>355</v>
      </c>
      <c r="V451" t="s">
        <v>355</v>
      </c>
      <c r="W451" t="s">
        <v>354</v>
      </c>
      <c r="X451" t="s">
        <v>1391</v>
      </c>
      <c r="Y451" t="s">
        <v>1345</v>
      </c>
      <c r="Z451" t="s">
        <v>1380</v>
      </c>
      <c r="AA451" t="s">
        <v>1381</v>
      </c>
      <c r="AB451" t="s">
        <v>32</v>
      </c>
      <c r="AC451" t="s">
        <v>87</v>
      </c>
      <c r="AD451" t="s">
        <v>87</v>
      </c>
      <c r="AE451" s="35"/>
      <c r="AF451" t="s">
        <v>1382</v>
      </c>
      <c r="AG451" t="s">
        <v>87</v>
      </c>
      <c r="AH451" t="s">
        <v>318</v>
      </c>
      <c r="AI451" t="s">
        <v>1383</v>
      </c>
      <c r="AJ451" t="s">
        <v>1383</v>
      </c>
      <c r="AK451" t="s">
        <v>85</v>
      </c>
      <c r="AL451" t="s">
        <v>1258</v>
      </c>
      <c r="AM451" t="s">
        <v>1526</v>
      </c>
      <c r="AN451" t="s">
        <v>1527</v>
      </c>
      <c r="AO451" t="s">
        <v>1384</v>
      </c>
      <c r="AP451" t="s">
        <v>1474</v>
      </c>
      <c r="AQ451" t="s">
        <v>1652</v>
      </c>
      <c r="AR451" t="s">
        <v>1653</v>
      </c>
      <c r="AS451" t="s">
        <v>1330</v>
      </c>
      <c r="AT451" t="s">
        <v>1634</v>
      </c>
      <c r="AU451" t="s">
        <v>1635</v>
      </c>
      <c r="AV451" t="s">
        <v>330</v>
      </c>
      <c r="AW451" t="s">
        <v>331</v>
      </c>
      <c r="AX451">
        <v>18</v>
      </c>
      <c r="AY451" t="s">
        <v>318</v>
      </c>
      <c r="AZ451">
        <v>8</v>
      </c>
      <c r="BA451">
        <v>8</v>
      </c>
      <c r="BC451" t="s">
        <v>1570</v>
      </c>
      <c r="BD451" t="s">
        <v>1568</v>
      </c>
      <c r="BE451" t="s">
        <v>77</v>
      </c>
      <c r="BF451" t="s">
        <v>31</v>
      </c>
      <c r="BG451" t="s">
        <v>32</v>
      </c>
      <c r="BH451" t="s">
        <v>32</v>
      </c>
      <c r="BI451" t="s">
        <v>1270</v>
      </c>
      <c r="BJ451" t="s">
        <v>1271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3323.06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0</v>
      </c>
      <c r="BY451" s="2">
        <v>0</v>
      </c>
      <c r="BZ451" s="2">
        <v>0</v>
      </c>
      <c r="CA451" s="2">
        <v>0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-3323.06</v>
      </c>
      <c r="CH451" s="2">
        <v>0</v>
      </c>
      <c r="CI451" s="2">
        <v>0</v>
      </c>
      <c r="CJ451" s="2">
        <v>0</v>
      </c>
      <c r="CK451" t="s">
        <v>32</v>
      </c>
      <c r="CL451" t="s">
        <v>2378</v>
      </c>
      <c r="CM451" t="s">
        <v>2377</v>
      </c>
      <c r="CN451" t="s">
        <v>2374</v>
      </c>
    </row>
    <row r="452" spans="1:92" x14ac:dyDescent="0.25">
      <c r="A452" t="s">
        <v>18</v>
      </c>
      <c r="B452" t="s">
        <v>1666</v>
      </c>
      <c r="C452" t="str">
        <f t="shared" si="7"/>
        <v>000001160012-2021-20210601Termoli</v>
      </c>
      <c r="D452" t="s">
        <v>353</v>
      </c>
      <c r="E452" t="s">
        <v>354</v>
      </c>
      <c r="F452" t="s">
        <v>76</v>
      </c>
      <c r="G452" t="s">
        <v>1424</v>
      </c>
      <c r="H452" t="s">
        <v>1424</v>
      </c>
      <c r="I452" t="s">
        <v>1297</v>
      </c>
      <c r="J452" t="s">
        <v>1625</v>
      </c>
      <c r="K452" t="s">
        <v>1626</v>
      </c>
      <c r="L452" t="s">
        <v>1627</v>
      </c>
      <c r="M452" t="s">
        <v>1628</v>
      </c>
      <c r="N452" t="s">
        <v>1245</v>
      </c>
      <c r="O452" t="s">
        <v>1424</v>
      </c>
      <c r="P452" t="s">
        <v>1343</v>
      </c>
      <c r="Q452" t="s">
        <v>1645</v>
      </c>
      <c r="R452" t="s">
        <v>1630</v>
      </c>
      <c r="S452" t="s">
        <v>51</v>
      </c>
      <c r="T452" t="s">
        <v>52</v>
      </c>
      <c r="U452" t="s">
        <v>355</v>
      </c>
      <c r="V452" t="s">
        <v>355</v>
      </c>
      <c r="W452" t="s">
        <v>354</v>
      </c>
      <c r="X452" t="s">
        <v>1391</v>
      </c>
      <c r="Y452" t="s">
        <v>1345</v>
      </c>
      <c r="Z452" t="s">
        <v>1380</v>
      </c>
      <c r="AA452" t="s">
        <v>1381</v>
      </c>
      <c r="AB452" t="s">
        <v>32</v>
      </c>
      <c r="AC452" t="s">
        <v>87</v>
      </c>
      <c r="AD452" t="s">
        <v>87</v>
      </c>
      <c r="AE452" s="35"/>
      <c r="AF452" t="s">
        <v>1382</v>
      </c>
      <c r="AG452" t="s">
        <v>87</v>
      </c>
      <c r="AH452" t="s">
        <v>318</v>
      </c>
      <c r="AI452" t="s">
        <v>1383</v>
      </c>
      <c r="AJ452" t="s">
        <v>1383</v>
      </c>
      <c r="AK452" t="s">
        <v>85</v>
      </c>
      <c r="AL452" t="s">
        <v>1258</v>
      </c>
      <c r="AM452" t="s">
        <v>1526</v>
      </c>
      <c r="AN452" t="s">
        <v>1527</v>
      </c>
      <c r="AO452" t="s">
        <v>1384</v>
      </c>
      <c r="AP452" t="s">
        <v>1474</v>
      </c>
      <c r="AQ452" t="s">
        <v>1652</v>
      </c>
      <c r="AR452" t="s">
        <v>1653</v>
      </c>
      <c r="AS452" t="s">
        <v>1330</v>
      </c>
      <c r="AT452" t="s">
        <v>1634</v>
      </c>
      <c r="AU452" t="s">
        <v>1635</v>
      </c>
      <c r="AV452" t="s">
        <v>330</v>
      </c>
      <c r="AW452" t="s">
        <v>331</v>
      </c>
      <c r="AX452">
        <v>18</v>
      </c>
      <c r="AY452" t="s">
        <v>318</v>
      </c>
      <c r="AZ452">
        <v>8</v>
      </c>
      <c r="BA452">
        <v>8</v>
      </c>
      <c r="BC452" t="s">
        <v>1570</v>
      </c>
      <c r="BD452" t="s">
        <v>1568</v>
      </c>
      <c r="BE452" t="s">
        <v>77</v>
      </c>
      <c r="BF452" t="s">
        <v>31</v>
      </c>
      <c r="BG452" t="s">
        <v>32</v>
      </c>
      <c r="BH452" t="s">
        <v>32</v>
      </c>
      <c r="BI452" t="s">
        <v>1270</v>
      </c>
      <c r="BJ452" t="s">
        <v>1271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-3323.06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3323.06</v>
      </c>
      <c r="CG452" s="2">
        <v>0</v>
      </c>
      <c r="CH452" s="2">
        <v>0</v>
      </c>
      <c r="CI452" s="2">
        <v>0</v>
      </c>
      <c r="CJ452" s="2">
        <v>0</v>
      </c>
      <c r="CK452" t="s">
        <v>32</v>
      </c>
      <c r="CL452" t="s">
        <v>2378</v>
      </c>
      <c r="CM452" t="s">
        <v>2377</v>
      </c>
      <c r="CN452" t="s">
        <v>2374</v>
      </c>
    </row>
    <row r="453" spans="1:92" x14ac:dyDescent="0.25">
      <c r="A453" t="s">
        <v>18</v>
      </c>
      <c r="B453" t="s">
        <v>1666</v>
      </c>
      <c r="C453" t="str">
        <f t="shared" si="7"/>
        <v>000001160012-2021-20211231Termoli</v>
      </c>
      <c r="D453" t="s">
        <v>353</v>
      </c>
      <c r="E453" t="s">
        <v>354</v>
      </c>
      <c r="F453" t="s">
        <v>76</v>
      </c>
      <c r="G453" t="s">
        <v>1368</v>
      </c>
      <c r="H453" t="s">
        <v>1424</v>
      </c>
      <c r="I453" t="s">
        <v>1297</v>
      </c>
      <c r="J453" t="s">
        <v>1625</v>
      </c>
      <c r="K453" t="s">
        <v>1626</v>
      </c>
      <c r="L453" t="s">
        <v>1627</v>
      </c>
      <c r="M453" t="s">
        <v>1628</v>
      </c>
      <c r="N453" t="s">
        <v>1245</v>
      </c>
      <c r="O453" t="s">
        <v>1371</v>
      </c>
      <c r="P453" t="s">
        <v>1371</v>
      </c>
      <c r="Q453" t="s">
        <v>1645</v>
      </c>
      <c r="R453" t="s">
        <v>1630</v>
      </c>
      <c r="S453" t="s">
        <v>51</v>
      </c>
      <c r="T453" t="s">
        <v>52</v>
      </c>
      <c r="U453" t="s">
        <v>355</v>
      </c>
      <c r="V453" t="s">
        <v>355</v>
      </c>
      <c r="W453" t="s">
        <v>354</v>
      </c>
      <c r="X453" t="s">
        <v>1391</v>
      </c>
      <c r="Y453" t="s">
        <v>1345</v>
      </c>
      <c r="Z453" t="s">
        <v>1380</v>
      </c>
      <c r="AA453" t="s">
        <v>1381</v>
      </c>
      <c r="AB453" t="s">
        <v>32</v>
      </c>
      <c r="AC453" t="s">
        <v>87</v>
      </c>
      <c r="AD453" t="s">
        <v>87</v>
      </c>
      <c r="AE453" s="35"/>
      <c r="AF453" t="s">
        <v>1382</v>
      </c>
      <c r="AG453" t="s">
        <v>87</v>
      </c>
      <c r="AH453" t="s">
        <v>318</v>
      </c>
      <c r="AI453" t="s">
        <v>1383</v>
      </c>
      <c r="AJ453" t="s">
        <v>1383</v>
      </c>
      <c r="AK453" t="s">
        <v>85</v>
      </c>
      <c r="AL453" t="s">
        <v>1258</v>
      </c>
      <c r="AM453" t="s">
        <v>1526</v>
      </c>
      <c r="AN453" t="s">
        <v>1527</v>
      </c>
      <c r="AO453" t="s">
        <v>1384</v>
      </c>
      <c r="AP453" t="s">
        <v>1474</v>
      </c>
      <c r="AQ453" t="s">
        <v>1652</v>
      </c>
      <c r="AR453" t="s">
        <v>1653</v>
      </c>
      <c r="AS453" t="s">
        <v>1330</v>
      </c>
      <c r="AT453" t="s">
        <v>1634</v>
      </c>
      <c r="AU453" t="s">
        <v>1635</v>
      </c>
      <c r="AV453" t="s">
        <v>330</v>
      </c>
      <c r="AW453" t="s">
        <v>331</v>
      </c>
      <c r="AX453">
        <v>18</v>
      </c>
      <c r="AY453" t="s">
        <v>318</v>
      </c>
      <c r="AZ453">
        <v>8</v>
      </c>
      <c r="BA453">
        <v>8</v>
      </c>
      <c r="BC453" t="s">
        <v>1570</v>
      </c>
      <c r="BD453" t="s">
        <v>1568</v>
      </c>
      <c r="BE453" t="s">
        <v>77</v>
      </c>
      <c r="BF453" t="s">
        <v>31</v>
      </c>
      <c r="BG453" t="s">
        <v>78</v>
      </c>
      <c r="BH453" t="s">
        <v>32</v>
      </c>
      <c r="BI453" t="s">
        <v>1270</v>
      </c>
      <c r="BJ453" t="s">
        <v>1271</v>
      </c>
      <c r="BK453" s="2">
        <v>0</v>
      </c>
      <c r="BL453" s="2">
        <v>0</v>
      </c>
      <c r="BM453" s="2">
        <v>0</v>
      </c>
      <c r="BN453" s="2">
        <v>265.83999999999997</v>
      </c>
      <c r="BO453" s="2">
        <v>-2.77</v>
      </c>
      <c r="BP453" s="2">
        <v>0</v>
      </c>
      <c r="BQ453" s="2">
        <v>263.07</v>
      </c>
      <c r="BR453" s="2">
        <v>265.83999999999997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t="s">
        <v>32</v>
      </c>
      <c r="CL453" t="s">
        <v>2378</v>
      </c>
      <c r="CM453" t="s">
        <v>2377</v>
      </c>
      <c r="CN453" t="s">
        <v>2374</v>
      </c>
    </row>
    <row r="454" spans="1:92" x14ac:dyDescent="0.25">
      <c r="A454" t="s">
        <v>18</v>
      </c>
      <c r="B454" t="s">
        <v>1667</v>
      </c>
      <c r="C454" t="str">
        <f t="shared" si="7"/>
        <v>000001160013-2021-20210601Termoli</v>
      </c>
      <c r="D454" t="s">
        <v>356</v>
      </c>
      <c r="E454" t="s">
        <v>357</v>
      </c>
      <c r="F454" t="s">
        <v>76</v>
      </c>
      <c r="G454" t="s">
        <v>1424</v>
      </c>
      <c r="H454" t="s">
        <v>1424</v>
      </c>
      <c r="I454" t="s">
        <v>1297</v>
      </c>
      <c r="J454" t="s">
        <v>1625</v>
      </c>
      <c r="K454" t="s">
        <v>1626</v>
      </c>
      <c r="L454" t="s">
        <v>1627</v>
      </c>
      <c r="M454" t="s">
        <v>1628</v>
      </c>
      <c r="N454" t="s">
        <v>1245</v>
      </c>
      <c r="O454" t="s">
        <v>1424</v>
      </c>
      <c r="P454" t="s">
        <v>1343</v>
      </c>
      <c r="Q454" t="s">
        <v>1645</v>
      </c>
      <c r="R454" t="s">
        <v>1630</v>
      </c>
      <c r="S454" t="s">
        <v>51</v>
      </c>
      <c r="T454" t="s">
        <v>52</v>
      </c>
      <c r="U454" t="s">
        <v>358</v>
      </c>
      <c r="V454" t="s">
        <v>358</v>
      </c>
      <c r="W454" t="s">
        <v>357</v>
      </c>
      <c r="X454" t="s">
        <v>1391</v>
      </c>
      <c r="Y454" t="s">
        <v>1345</v>
      </c>
      <c r="Z454" t="s">
        <v>1460</v>
      </c>
      <c r="AA454" t="s">
        <v>1646</v>
      </c>
      <c r="AB454" t="s">
        <v>32</v>
      </c>
      <c r="AC454" t="s">
        <v>123</v>
      </c>
      <c r="AD454" t="s">
        <v>123</v>
      </c>
      <c r="AE454" s="35"/>
      <c r="AF454" t="s">
        <v>1462</v>
      </c>
      <c r="AG454" t="s">
        <v>123</v>
      </c>
      <c r="AH454" t="s">
        <v>318</v>
      </c>
      <c r="AI454" t="s">
        <v>1463</v>
      </c>
      <c r="AJ454" t="s">
        <v>1463</v>
      </c>
      <c r="AK454" t="s">
        <v>85</v>
      </c>
      <c r="AL454" t="s">
        <v>1464</v>
      </c>
      <c r="AM454" t="s">
        <v>1632</v>
      </c>
      <c r="AN454" t="s">
        <v>1633</v>
      </c>
      <c r="AO454" t="s">
        <v>1384</v>
      </c>
      <c r="AP454" t="s">
        <v>1465</v>
      </c>
      <c r="AQ454" t="s">
        <v>1466</v>
      </c>
      <c r="AR454" t="s">
        <v>1467</v>
      </c>
      <c r="AS454" t="s">
        <v>1330</v>
      </c>
      <c r="AT454" t="s">
        <v>1634</v>
      </c>
      <c r="AU454" t="s">
        <v>1635</v>
      </c>
      <c r="AV454" t="s">
        <v>322</v>
      </c>
      <c r="AW454" t="s">
        <v>323</v>
      </c>
      <c r="AX454">
        <v>27</v>
      </c>
      <c r="AY454" t="s">
        <v>318</v>
      </c>
      <c r="AZ454">
        <v>8</v>
      </c>
      <c r="BA454">
        <v>8</v>
      </c>
      <c r="BC454" t="s">
        <v>1570</v>
      </c>
      <c r="BD454" t="s">
        <v>1568</v>
      </c>
      <c r="BE454" t="s">
        <v>77</v>
      </c>
      <c r="BF454" t="s">
        <v>31</v>
      </c>
      <c r="BG454" t="s">
        <v>78</v>
      </c>
      <c r="BH454" t="s">
        <v>32</v>
      </c>
      <c r="BI454" t="s">
        <v>1270</v>
      </c>
      <c r="BJ454" t="s">
        <v>1271</v>
      </c>
      <c r="BK454" s="2">
        <v>0</v>
      </c>
      <c r="BL454" s="2">
        <v>0</v>
      </c>
      <c r="BM454" s="2">
        <v>0</v>
      </c>
      <c r="BN454" s="2">
        <v>466.18</v>
      </c>
      <c r="BO454" s="2">
        <v>-33.99</v>
      </c>
      <c r="BP454" s="2">
        <v>0</v>
      </c>
      <c r="BQ454" s="2">
        <v>432.19</v>
      </c>
      <c r="BR454" s="2">
        <v>466.18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t="s">
        <v>32</v>
      </c>
      <c r="CL454" t="s">
        <v>2378</v>
      </c>
      <c r="CM454" t="s">
        <v>2377</v>
      </c>
      <c r="CN454" t="s">
        <v>2374</v>
      </c>
    </row>
    <row r="455" spans="1:92" x14ac:dyDescent="0.25">
      <c r="A455" t="s">
        <v>18</v>
      </c>
      <c r="B455" t="s">
        <v>1667</v>
      </c>
      <c r="C455" t="str">
        <f t="shared" si="7"/>
        <v>000001160013-2021-20211231Termoli</v>
      </c>
      <c r="D455" t="s">
        <v>356</v>
      </c>
      <c r="E455" t="s">
        <v>357</v>
      </c>
      <c r="F455" t="s">
        <v>76</v>
      </c>
      <c r="G455" t="s">
        <v>1368</v>
      </c>
      <c r="H455" t="s">
        <v>1368</v>
      </c>
      <c r="I455" t="s">
        <v>1297</v>
      </c>
      <c r="J455" t="s">
        <v>1625</v>
      </c>
      <c r="K455" t="s">
        <v>1626</v>
      </c>
      <c r="L455" t="s">
        <v>1627</v>
      </c>
      <c r="M455" t="s">
        <v>1628</v>
      </c>
      <c r="N455" t="s">
        <v>1245</v>
      </c>
      <c r="O455" t="s">
        <v>1371</v>
      </c>
      <c r="P455" t="s">
        <v>1371</v>
      </c>
      <c r="Q455" t="s">
        <v>1645</v>
      </c>
      <c r="R455" t="s">
        <v>1630</v>
      </c>
      <c r="S455" t="s">
        <v>51</v>
      </c>
      <c r="T455" t="s">
        <v>52</v>
      </c>
      <c r="U455" t="s">
        <v>358</v>
      </c>
      <c r="V455" t="s">
        <v>358</v>
      </c>
      <c r="W455" t="s">
        <v>357</v>
      </c>
      <c r="X455" t="s">
        <v>1391</v>
      </c>
      <c r="Y455" t="s">
        <v>1345</v>
      </c>
      <c r="Z455" t="s">
        <v>1460</v>
      </c>
      <c r="AA455" t="s">
        <v>1646</v>
      </c>
      <c r="AB455" t="s">
        <v>32</v>
      </c>
      <c r="AC455" t="s">
        <v>123</v>
      </c>
      <c r="AD455" t="s">
        <v>123</v>
      </c>
      <c r="AE455" s="35"/>
      <c r="AF455" t="s">
        <v>1462</v>
      </c>
      <c r="AG455" t="s">
        <v>123</v>
      </c>
      <c r="AH455" t="s">
        <v>318</v>
      </c>
      <c r="AI455" t="s">
        <v>1463</v>
      </c>
      <c r="AJ455" t="s">
        <v>1463</v>
      </c>
      <c r="AK455" t="s">
        <v>85</v>
      </c>
      <c r="AL455" t="s">
        <v>1464</v>
      </c>
      <c r="AM455" t="s">
        <v>1632</v>
      </c>
      <c r="AN455" t="s">
        <v>1633</v>
      </c>
      <c r="AO455" t="s">
        <v>1384</v>
      </c>
      <c r="AP455" t="s">
        <v>1465</v>
      </c>
      <c r="AQ455" t="s">
        <v>1466</v>
      </c>
      <c r="AR455" t="s">
        <v>1467</v>
      </c>
      <c r="AS455" t="s">
        <v>1330</v>
      </c>
      <c r="AT455" t="s">
        <v>1634</v>
      </c>
      <c r="AU455" t="s">
        <v>1635</v>
      </c>
      <c r="AV455" t="s">
        <v>322</v>
      </c>
      <c r="AW455" t="s">
        <v>323</v>
      </c>
      <c r="AX455">
        <v>27</v>
      </c>
      <c r="AY455" t="s">
        <v>318</v>
      </c>
      <c r="AZ455">
        <v>8</v>
      </c>
      <c r="BA455">
        <v>8</v>
      </c>
      <c r="BC455" t="s">
        <v>1570</v>
      </c>
      <c r="BD455" t="s">
        <v>1568</v>
      </c>
      <c r="BE455" t="s">
        <v>77</v>
      </c>
      <c r="BF455" t="s">
        <v>31</v>
      </c>
      <c r="BG455" t="s">
        <v>78</v>
      </c>
      <c r="BH455" t="s">
        <v>32</v>
      </c>
      <c r="BI455" t="s">
        <v>1270</v>
      </c>
      <c r="BJ455" t="s">
        <v>1271</v>
      </c>
      <c r="BK455" s="2">
        <v>0</v>
      </c>
      <c r="BL455" s="2">
        <v>0</v>
      </c>
      <c r="BM455" s="2">
        <v>0</v>
      </c>
      <c r="BN455" s="2">
        <v>37.29</v>
      </c>
      <c r="BO455" s="2">
        <v>-0.39</v>
      </c>
      <c r="BP455" s="2">
        <v>0</v>
      </c>
      <c r="BQ455" s="2">
        <v>36.9</v>
      </c>
      <c r="BR455" s="2">
        <v>37.29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t="s">
        <v>32</v>
      </c>
      <c r="CL455" t="s">
        <v>2378</v>
      </c>
      <c r="CM455" t="s">
        <v>2377</v>
      </c>
      <c r="CN455" t="s">
        <v>2374</v>
      </c>
    </row>
    <row r="456" spans="1:92" x14ac:dyDescent="0.25">
      <c r="A456" t="s">
        <v>18</v>
      </c>
      <c r="B456" t="s">
        <v>1668</v>
      </c>
      <c r="C456" t="str">
        <f t="shared" si="7"/>
        <v>000001160014-2021-20210601Termoli</v>
      </c>
      <c r="D456" t="s">
        <v>359</v>
      </c>
      <c r="E456" t="s">
        <v>360</v>
      </c>
      <c r="F456" t="s">
        <v>76</v>
      </c>
      <c r="G456" t="s">
        <v>1424</v>
      </c>
      <c r="H456" t="s">
        <v>1424</v>
      </c>
      <c r="I456" t="s">
        <v>1297</v>
      </c>
      <c r="J456" t="s">
        <v>1625</v>
      </c>
      <c r="K456" t="s">
        <v>1626</v>
      </c>
      <c r="L456" t="s">
        <v>1627</v>
      </c>
      <c r="M456" t="s">
        <v>1628</v>
      </c>
      <c r="N456" t="s">
        <v>1245</v>
      </c>
      <c r="O456" t="s">
        <v>1424</v>
      </c>
      <c r="P456" t="s">
        <v>1343</v>
      </c>
      <c r="Q456" t="s">
        <v>1645</v>
      </c>
      <c r="R456" t="s">
        <v>1630</v>
      </c>
      <c r="S456" t="s">
        <v>51</v>
      </c>
      <c r="T456" t="s">
        <v>52</v>
      </c>
      <c r="U456" t="s">
        <v>361</v>
      </c>
      <c r="V456" t="s">
        <v>361</v>
      </c>
      <c r="W456" t="s">
        <v>360</v>
      </c>
      <c r="X456" t="s">
        <v>1391</v>
      </c>
      <c r="Y456" t="s">
        <v>1345</v>
      </c>
      <c r="Z456" t="s">
        <v>1380</v>
      </c>
      <c r="AA456" t="s">
        <v>1381</v>
      </c>
      <c r="AB456" t="s">
        <v>32</v>
      </c>
      <c r="AC456" t="s">
        <v>87</v>
      </c>
      <c r="AD456" t="s">
        <v>87</v>
      </c>
      <c r="AE456" s="35"/>
      <c r="AF456" t="s">
        <v>1382</v>
      </c>
      <c r="AG456" t="s">
        <v>87</v>
      </c>
      <c r="AH456" t="s">
        <v>318</v>
      </c>
      <c r="AI456" t="s">
        <v>1383</v>
      </c>
      <c r="AJ456" t="s">
        <v>1383</v>
      </c>
      <c r="AK456" t="s">
        <v>85</v>
      </c>
      <c r="AL456" t="s">
        <v>1258</v>
      </c>
      <c r="AM456" t="s">
        <v>1632</v>
      </c>
      <c r="AN456" t="s">
        <v>1633</v>
      </c>
      <c r="AO456" t="s">
        <v>1384</v>
      </c>
      <c r="AP456" t="s">
        <v>1474</v>
      </c>
      <c r="AQ456" t="s">
        <v>1652</v>
      </c>
      <c r="AR456" t="s">
        <v>1653</v>
      </c>
      <c r="AS456" t="s">
        <v>1330</v>
      </c>
      <c r="AT456" t="s">
        <v>1634</v>
      </c>
      <c r="AU456" t="s">
        <v>1635</v>
      </c>
      <c r="AV456" t="s">
        <v>330</v>
      </c>
      <c r="AW456" t="s">
        <v>331</v>
      </c>
      <c r="AX456">
        <v>18</v>
      </c>
      <c r="AY456" t="s">
        <v>318</v>
      </c>
      <c r="AZ456">
        <v>8</v>
      </c>
      <c r="BA456">
        <v>8</v>
      </c>
      <c r="BC456" t="s">
        <v>1570</v>
      </c>
      <c r="BD456" t="s">
        <v>1568</v>
      </c>
      <c r="BE456" t="s">
        <v>77</v>
      </c>
      <c r="BF456" t="s">
        <v>31</v>
      </c>
      <c r="BG456" t="s">
        <v>78</v>
      </c>
      <c r="BH456" t="s">
        <v>32</v>
      </c>
      <c r="BI456" t="s">
        <v>1270</v>
      </c>
      <c r="BJ456" t="s">
        <v>1271</v>
      </c>
      <c r="BK456" s="2">
        <v>0</v>
      </c>
      <c r="BL456" s="2">
        <v>0</v>
      </c>
      <c r="BM456" s="2">
        <v>0</v>
      </c>
      <c r="BN456" s="2">
        <v>1510.8</v>
      </c>
      <c r="BO456" s="2">
        <v>-110.16</v>
      </c>
      <c r="BP456" s="2">
        <v>0</v>
      </c>
      <c r="BQ456" s="2">
        <v>1400.64</v>
      </c>
      <c r="BR456" s="2">
        <v>1510.8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t="s">
        <v>32</v>
      </c>
      <c r="CL456" t="s">
        <v>2378</v>
      </c>
      <c r="CM456" t="s">
        <v>2377</v>
      </c>
      <c r="CN456" t="s">
        <v>2374</v>
      </c>
    </row>
    <row r="457" spans="1:92" x14ac:dyDescent="0.25">
      <c r="A457" t="s">
        <v>18</v>
      </c>
      <c r="B457" t="s">
        <v>1668</v>
      </c>
      <c r="C457" t="str">
        <f t="shared" si="7"/>
        <v>000001160014-2021-20211231Termoli</v>
      </c>
      <c r="D457" t="s">
        <v>359</v>
      </c>
      <c r="E457" t="s">
        <v>360</v>
      </c>
      <c r="F457" t="s">
        <v>76</v>
      </c>
      <c r="G457" t="s">
        <v>1368</v>
      </c>
      <c r="H457" t="s">
        <v>1368</v>
      </c>
      <c r="I457" t="s">
        <v>1297</v>
      </c>
      <c r="J457" t="s">
        <v>1625</v>
      </c>
      <c r="K457" t="s">
        <v>1626</v>
      </c>
      <c r="L457" t="s">
        <v>1627</v>
      </c>
      <c r="M457" t="s">
        <v>1628</v>
      </c>
      <c r="N457" t="s">
        <v>1245</v>
      </c>
      <c r="O457" t="s">
        <v>1421</v>
      </c>
      <c r="P457" t="s">
        <v>1421</v>
      </c>
      <c r="Q457" t="s">
        <v>1645</v>
      </c>
      <c r="R457" t="s">
        <v>1630</v>
      </c>
      <c r="S457" t="s">
        <v>51</v>
      </c>
      <c r="T457" t="s">
        <v>52</v>
      </c>
      <c r="U457" t="s">
        <v>361</v>
      </c>
      <c r="V457" t="s">
        <v>361</v>
      </c>
      <c r="W457" t="s">
        <v>360</v>
      </c>
      <c r="X457" t="s">
        <v>1391</v>
      </c>
      <c r="Y457" t="s">
        <v>1345</v>
      </c>
      <c r="Z457" t="s">
        <v>1380</v>
      </c>
      <c r="AA457" t="s">
        <v>1381</v>
      </c>
      <c r="AB457" t="s">
        <v>32</v>
      </c>
      <c r="AC457" t="s">
        <v>87</v>
      </c>
      <c r="AD457" t="s">
        <v>87</v>
      </c>
      <c r="AE457" s="35"/>
      <c r="AF457" t="s">
        <v>1382</v>
      </c>
      <c r="AG457" t="s">
        <v>87</v>
      </c>
      <c r="AH457" t="s">
        <v>318</v>
      </c>
      <c r="AI457" t="s">
        <v>1383</v>
      </c>
      <c r="AJ457" t="s">
        <v>1383</v>
      </c>
      <c r="AK457" t="s">
        <v>85</v>
      </c>
      <c r="AL457" t="s">
        <v>1258</v>
      </c>
      <c r="AM457" t="s">
        <v>1632</v>
      </c>
      <c r="AN457" t="s">
        <v>1633</v>
      </c>
      <c r="AO457" t="s">
        <v>1384</v>
      </c>
      <c r="AP457" t="s">
        <v>1474</v>
      </c>
      <c r="AQ457" t="s">
        <v>1652</v>
      </c>
      <c r="AR457" t="s">
        <v>1653</v>
      </c>
      <c r="AS457" t="s">
        <v>1330</v>
      </c>
      <c r="AT457" t="s">
        <v>1634</v>
      </c>
      <c r="AU457" t="s">
        <v>1635</v>
      </c>
      <c r="AV457" t="s">
        <v>330</v>
      </c>
      <c r="AW457" t="s">
        <v>331</v>
      </c>
      <c r="AX457">
        <v>18</v>
      </c>
      <c r="AY457" t="s">
        <v>318</v>
      </c>
      <c r="AZ457">
        <v>8</v>
      </c>
      <c r="BA457">
        <v>8</v>
      </c>
      <c r="BC457" t="s">
        <v>1570</v>
      </c>
      <c r="BD457" t="s">
        <v>1568</v>
      </c>
      <c r="BE457" t="s">
        <v>77</v>
      </c>
      <c r="BF457" t="s">
        <v>31</v>
      </c>
      <c r="BG457" t="s">
        <v>78</v>
      </c>
      <c r="BH457" t="s">
        <v>32</v>
      </c>
      <c r="BI457" t="s">
        <v>1270</v>
      </c>
      <c r="BJ457" t="s">
        <v>1271</v>
      </c>
      <c r="BK457" s="2">
        <v>0</v>
      </c>
      <c r="BL457" s="2">
        <v>0</v>
      </c>
      <c r="BM457" s="2">
        <v>0</v>
      </c>
      <c r="BN457" s="2">
        <v>222.32</v>
      </c>
      <c r="BO457" s="2">
        <v>-20.84</v>
      </c>
      <c r="BP457" s="2">
        <v>0</v>
      </c>
      <c r="BQ457" s="2">
        <v>201.48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222.32</v>
      </c>
      <c r="CH457" s="2">
        <v>0</v>
      </c>
      <c r="CI457" s="2">
        <v>0</v>
      </c>
      <c r="CJ457" s="2">
        <v>0</v>
      </c>
      <c r="CK457" t="s">
        <v>32</v>
      </c>
      <c r="CL457" t="s">
        <v>2378</v>
      </c>
      <c r="CM457" t="s">
        <v>2377</v>
      </c>
      <c r="CN457" t="s">
        <v>2374</v>
      </c>
    </row>
    <row r="458" spans="1:92" x14ac:dyDescent="0.25">
      <c r="A458" t="s">
        <v>18</v>
      </c>
      <c r="B458" t="s">
        <v>1668</v>
      </c>
      <c r="C458" t="str">
        <f t="shared" si="7"/>
        <v>000001160014-2021-20211231Termoli</v>
      </c>
      <c r="D458" t="s">
        <v>359</v>
      </c>
      <c r="E458" t="s">
        <v>360</v>
      </c>
      <c r="F458" t="s">
        <v>76</v>
      </c>
      <c r="G458" t="s">
        <v>1368</v>
      </c>
      <c r="H458" t="s">
        <v>1368</v>
      </c>
      <c r="I458" t="s">
        <v>1297</v>
      </c>
      <c r="J458" t="s">
        <v>1625</v>
      </c>
      <c r="K458" t="s">
        <v>1626</v>
      </c>
      <c r="L458" t="s">
        <v>1627</v>
      </c>
      <c r="M458" t="s">
        <v>1628</v>
      </c>
      <c r="N458" t="s">
        <v>1245</v>
      </c>
      <c r="O458" t="s">
        <v>1371</v>
      </c>
      <c r="P458" t="s">
        <v>1371</v>
      </c>
      <c r="Q458" t="s">
        <v>1645</v>
      </c>
      <c r="R458" t="s">
        <v>1630</v>
      </c>
      <c r="S458" t="s">
        <v>51</v>
      </c>
      <c r="T458" t="s">
        <v>52</v>
      </c>
      <c r="U458" t="s">
        <v>361</v>
      </c>
      <c r="V458" t="s">
        <v>361</v>
      </c>
      <c r="W458" t="s">
        <v>360</v>
      </c>
      <c r="X458" t="s">
        <v>1391</v>
      </c>
      <c r="Y458" t="s">
        <v>1345</v>
      </c>
      <c r="Z458" t="s">
        <v>1380</v>
      </c>
      <c r="AA458" t="s">
        <v>1381</v>
      </c>
      <c r="AB458" t="s">
        <v>32</v>
      </c>
      <c r="AC458" t="s">
        <v>87</v>
      </c>
      <c r="AD458" t="s">
        <v>87</v>
      </c>
      <c r="AE458" s="35"/>
      <c r="AF458" t="s">
        <v>1382</v>
      </c>
      <c r="AG458" t="s">
        <v>87</v>
      </c>
      <c r="AH458" t="s">
        <v>318</v>
      </c>
      <c r="AI458" t="s">
        <v>1383</v>
      </c>
      <c r="AJ458" t="s">
        <v>1383</v>
      </c>
      <c r="AK458" t="s">
        <v>85</v>
      </c>
      <c r="AL458" t="s">
        <v>1258</v>
      </c>
      <c r="AM458" t="s">
        <v>1632</v>
      </c>
      <c r="AN458" t="s">
        <v>1633</v>
      </c>
      <c r="AO458" t="s">
        <v>1384</v>
      </c>
      <c r="AP458" t="s">
        <v>1474</v>
      </c>
      <c r="AQ458" t="s">
        <v>1652</v>
      </c>
      <c r="AR458" t="s">
        <v>1653</v>
      </c>
      <c r="AS458" t="s">
        <v>1330</v>
      </c>
      <c r="AT458" t="s">
        <v>1634</v>
      </c>
      <c r="AU458" t="s">
        <v>1635</v>
      </c>
      <c r="AV458" t="s">
        <v>330</v>
      </c>
      <c r="AW458" t="s">
        <v>331</v>
      </c>
      <c r="AX458">
        <v>18</v>
      </c>
      <c r="AY458" t="s">
        <v>318</v>
      </c>
      <c r="AZ458">
        <v>8</v>
      </c>
      <c r="BA458">
        <v>8</v>
      </c>
      <c r="BC458" t="s">
        <v>1570</v>
      </c>
      <c r="BD458" t="s">
        <v>1568</v>
      </c>
      <c r="BE458" t="s">
        <v>77</v>
      </c>
      <c r="BF458" t="s">
        <v>31</v>
      </c>
      <c r="BG458" t="s">
        <v>78</v>
      </c>
      <c r="BH458" t="s">
        <v>32</v>
      </c>
      <c r="BI458" t="s">
        <v>1270</v>
      </c>
      <c r="BJ458" t="s">
        <v>1271</v>
      </c>
      <c r="BK458" s="2">
        <v>0</v>
      </c>
      <c r="BL458" s="2">
        <v>0</v>
      </c>
      <c r="BM458" s="2">
        <v>0</v>
      </c>
      <c r="BN458" s="2">
        <v>120.86</v>
      </c>
      <c r="BO458" s="2">
        <v>-1.26</v>
      </c>
      <c r="BP458" s="2">
        <v>0</v>
      </c>
      <c r="BQ458" s="2">
        <v>119.6</v>
      </c>
      <c r="BR458" s="2">
        <v>343.18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  <c r="CD458" s="2">
        <v>0</v>
      </c>
      <c r="CE458" s="2">
        <v>0</v>
      </c>
      <c r="CF458" s="2">
        <v>-222.32</v>
      </c>
      <c r="CG458" s="2">
        <v>0</v>
      </c>
      <c r="CH458" s="2">
        <v>0</v>
      </c>
      <c r="CI458" s="2">
        <v>0</v>
      </c>
      <c r="CJ458" s="2">
        <v>0</v>
      </c>
      <c r="CK458" t="s">
        <v>32</v>
      </c>
      <c r="CL458" t="s">
        <v>2378</v>
      </c>
      <c r="CM458" t="s">
        <v>2377</v>
      </c>
      <c r="CN458" t="s">
        <v>2374</v>
      </c>
    </row>
    <row r="459" spans="1:92" x14ac:dyDescent="0.25">
      <c r="A459" t="s">
        <v>18</v>
      </c>
      <c r="B459" t="s">
        <v>1669</v>
      </c>
      <c r="C459" t="str">
        <f t="shared" si="7"/>
        <v>000001160015-2021-20210601Termoli</v>
      </c>
      <c r="D459" t="s">
        <v>362</v>
      </c>
      <c r="E459" t="s">
        <v>363</v>
      </c>
      <c r="F459" t="s">
        <v>76</v>
      </c>
      <c r="G459" t="s">
        <v>1424</v>
      </c>
      <c r="H459" t="s">
        <v>1424</v>
      </c>
      <c r="I459" t="s">
        <v>1297</v>
      </c>
      <c r="J459" t="s">
        <v>1625</v>
      </c>
      <c r="K459" t="s">
        <v>1626</v>
      </c>
      <c r="L459" t="s">
        <v>1627</v>
      </c>
      <c r="M459" t="s">
        <v>1628</v>
      </c>
      <c r="N459" t="s">
        <v>1245</v>
      </c>
      <c r="O459" t="s">
        <v>1424</v>
      </c>
      <c r="P459" t="s">
        <v>1343</v>
      </c>
      <c r="Q459" t="s">
        <v>1645</v>
      </c>
      <c r="R459" t="s">
        <v>1630</v>
      </c>
      <c r="S459" t="s">
        <v>51</v>
      </c>
      <c r="T459" t="s">
        <v>52</v>
      </c>
      <c r="U459" t="s">
        <v>364</v>
      </c>
      <c r="V459" t="s">
        <v>364</v>
      </c>
      <c r="W459" t="s">
        <v>363</v>
      </c>
      <c r="X459" t="s">
        <v>1391</v>
      </c>
      <c r="Y459" t="s">
        <v>1345</v>
      </c>
      <c r="Z459" t="s">
        <v>1380</v>
      </c>
      <c r="AA459" t="s">
        <v>1381</v>
      </c>
      <c r="AB459" t="s">
        <v>32</v>
      </c>
      <c r="AC459" t="s">
        <v>87</v>
      </c>
      <c r="AD459" t="s">
        <v>87</v>
      </c>
      <c r="AE459" s="35"/>
      <c r="AF459" t="s">
        <v>1382</v>
      </c>
      <c r="AG459" t="s">
        <v>87</v>
      </c>
      <c r="AH459" t="s">
        <v>318</v>
      </c>
      <c r="AI459" t="s">
        <v>1383</v>
      </c>
      <c r="AJ459" t="s">
        <v>1383</v>
      </c>
      <c r="AK459" t="s">
        <v>85</v>
      </c>
      <c r="AL459" t="s">
        <v>1258</v>
      </c>
      <c r="AM459" t="s">
        <v>1526</v>
      </c>
      <c r="AN459" t="s">
        <v>1527</v>
      </c>
      <c r="AO459" t="s">
        <v>1384</v>
      </c>
      <c r="AP459" t="s">
        <v>1476</v>
      </c>
      <c r="AQ459" t="s">
        <v>1652</v>
      </c>
      <c r="AR459" t="s">
        <v>1653</v>
      </c>
      <c r="AS459" t="s">
        <v>1330</v>
      </c>
      <c r="AT459" t="s">
        <v>1634</v>
      </c>
      <c r="AU459" t="s">
        <v>1635</v>
      </c>
      <c r="AV459" t="s">
        <v>330</v>
      </c>
      <c r="AW459" t="s">
        <v>331</v>
      </c>
      <c r="AX459">
        <v>18</v>
      </c>
      <c r="AY459" t="s">
        <v>318</v>
      </c>
      <c r="AZ459">
        <v>8</v>
      </c>
      <c r="BA459">
        <v>8</v>
      </c>
      <c r="BC459" t="s">
        <v>1570</v>
      </c>
      <c r="BD459" t="s">
        <v>1568</v>
      </c>
      <c r="BE459" t="s">
        <v>77</v>
      </c>
      <c r="BF459" t="s">
        <v>31</v>
      </c>
      <c r="BG459" t="s">
        <v>78</v>
      </c>
      <c r="BH459" t="s">
        <v>32</v>
      </c>
      <c r="BI459" t="s">
        <v>1270</v>
      </c>
      <c r="BJ459" t="s">
        <v>1271</v>
      </c>
      <c r="BK459" s="2">
        <v>0</v>
      </c>
      <c r="BL459" s="2">
        <v>0</v>
      </c>
      <c r="BM459" s="2">
        <v>0</v>
      </c>
      <c r="BN459" s="2">
        <v>19860.25</v>
      </c>
      <c r="BO459" s="2">
        <v>-1448.14</v>
      </c>
      <c r="BP459" s="2">
        <v>0</v>
      </c>
      <c r="BQ459" s="2">
        <v>18412.11</v>
      </c>
      <c r="BR459" s="2">
        <v>19860.25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t="s">
        <v>32</v>
      </c>
      <c r="CL459" t="s">
        <v>2378</v>
      </c>
      <c r="CM459" t="s">
        <v>2377</v>
      </c>
      <c r="CN459" t="s">
        <v>2374</v>
      </c>
    </row>
    <row r="460" spans="1:92" x14ac:dyDescent="0.25">
      <c r="A460" t="s">
        <v>18</v>
      </c>
      <c r="B460" t="s">
        <v>1669</v>
      </c>
      <c r="C460" t="str">
        <f t="shared" si="7"/>
        <v>000001160015-2021-20211101Termoli</v>
      </c>
      <c r="D460" t="s">
        <v>362</v>
      </c>
      <c r="E460" t="s">
        <v>363</v>
      </c>
      <c r="F460" t="s">
        <v>76</v>
      </c>
      <c r="G460" t="s">
        <v>1367</v>
      </c>
      <c r="H460" t="s">
        <v>1367</v>
      </c>
      <c r="I460" t="s">
        <v>1297</v>
      </c>
      <c r="J460" t="s">
        <v>1625</v>
      </c>
      <c r="K460" t="s">
        <v>1626</v>
      </c>
      <c r="L460" t="s">
        <v>1627</v>
      </c>
      <c r="M460" t="s">
        <v>1628</v>
      </c>
      <c r="N460" t="s">
        <v>1245</v>
      </c>
      <c r="O460" t="s">
        <v>1367</v>
      </c>
      <c r="P460" t="s">
        <v>1343</v>
      </c>
      <c r="Q460" t="s">
        <v>1645</v>
      </c>
      <c r="R460" t="s">
        <v>1630</v>
      </c>
      <c r="S460" t="s">
        <v>51</v>
      </c>
      <c r="T460" t="s">
        <v>52</v>
      </c>
      <c r="U460" t="s">
        <v>364</v>
      </c>
      <c r="V460" t="s">
        <v>364</v>
      </c>
      <c r="W460" t="s">
        <v>363</v>
      </c>
      <c r="X460" t="s">
        <v>1391</v>
      </c>
      <c r="Y460" t="s">
        <v>1345</v>
      </c>
      <c r="Z460" t="s">
        <v>1380</v>
      </c>
      <c r="AA460" t="s">
        <v>1381</v>
      </c>
      <c r="AB460" t="s">
        <v>32</v>
      </c>
      <c r="AC460" t="s">
        <v>87</v>
      </c>
      <c r="AD460" t="s">
        <v>87</v>
      </c>
      <c r="AE460" s="35"/>
      <c r="AF460" t="s">
        <v>1382</v>
      </c>
      <c r="AG460" t="s">
        <v>87</v>
      </c>
      <c r="AH460" t="s">
        <v>318</v>
      </c>
      <c r="AI460" t="s">
        <v>1383</v>
      </c>
      <c r="AJ460" t="s">
        <v>1383</v>
      </c>
      <c r="AK460" t="s">
        <v>85</v>
      </c>
      <c r="AL460" t="s">
        <v>1258</v>
      </c>
      <c r="AM460" t="s">
        <v>1526</v>
      </c>
      <c r="AN460" t="s">
        <v>1527</v>
      </c>
      <c r="AO460" t="s">
        <v>1384</v>
      </c>
      <c r="AP460" t="s">
        <v>1476</v>
      </c>
      <c r="AQ460" t="s">
        <v>1652</v>
      </c>
      <c r="AR460" t="s">
        <v>1653</v>
      </c>
      <c r="AS460" t="s">
        <v>1330</v>
      </c>
      <c r="AT460" t="s">
        <v>1634</v>
      </c>
      <c r="AU460" t="s">
        <v>1635</v>
      </c>
      <c r="AV460" t="s">
        <v>330</v>
      </c>
      <c r="AW460" t="s">
        <v>331</v>
      </c>
      <c r="AX460">
        <v>18</v>
      </c>
      <c r="AY460" t="s">
        <v>318</v>
      </c>
      <c r="AZ460">
        <v>8</v>
      </c>
      <c r="BA460">
        <v>8</v>
      </c>
      <c r="BC460" t="s">
        <v>1570</v>
      </c>
      <c r="BD460" t="s">
        <v>1568</v>
      </c>
      <c r="BE460" t="s">
        <v>77</v>
      </c>
      <c r="BF460" t="s">
        <v>31</v>
      </c>
      <c r="BG460" t="s">
        <v>78</v>
      </c>
      <c r="BH460" t="s">
        <v>32</v>
      </c>
      <c r="BI460" t="s">
        <v>1270</v>
      </c>
      <c r="BJ460" t="s">
        <v>1271</v>
      </c>
      <c r="BK460" s="2">
        <v>0</v>
      </c>
      <c r="BL460" s="2">
        <v>0</v>
      </c>
      <c r="BM460" s="2">
        <v>0</v>
      </c>
      <c r="BN460" s="2">
        <v>27984.37</v>
      </c>
      <c r="BO460" s="2">
        <v>-583.01</v>
      </c>
      <c r="BP460" s="2">
        <v>0</v>
      </c>
      <c r="BQ460" s="2">
        <v>27401.360000000001</v>
      </c>
      <c r="BR460" s="2">
        <v>27984.37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t="s">
        <v>32</v>
      </c>
      <c r="CL460" t="s">
        <v>2378</v>
      </c>
      <c r="CM460" t="s">
        <v>2377</v>
      </c>
      <c r="CN460" t="s">
        <v>2374</v>
      </c>
    </row>
    <row r="461" spans="1:92" x14ac:dyDescent="0.25">
      <c r="A461" t="s">
        <v>18</v>
      </c>
      <c r="B461" t="s">
        <v>1669</v>
      </c>
      <c r="C461" t="str">
        <f t="shared" si="7"/>
        <v>000001160015-2021-20211231Termoli</v>
      </c>
      <c r="D461" t="s">
        <v>362</v>
      </c>
      <c r="E461" t="s">
        <v>363</v>
      </c>
      <c r="F461" t="s">
        <v>76</v>
      </c>
      <c r="G461" t="s">
        <v>1368</v>
      </c>
      <c r="H461" t="s">
        <v>1368</v>
      </c>
      <c r="I461" t="s">
        <v>1297</v>
      </c>
      <c r="J461" t="s">
        <v>1625</v>
      </c>
      <c r="K461" t="s">
        <v>1626</v>
      </c>
      <c r="L461" t="s">
        <v>1627</v>
      </c>
      <c r="M461" t="s">
        <v>1628</v>
      </c>
      <c r="N461" t="s">
        <v>1245</v>
      </c>
      <c r="O461" t="s">
        <v>1417</v>
      </c>
      <c r="P461" t="s">
        <v>1417</v>
      </c>
      <c r="Q461" t="s">
        <v>1645</v>
      </c>
      <c r="R461" t="s">
        <v>1630</v>
      </c>
      <c r="S461" t="s">
        <v>51</v>
      </c>
      <c r="T461" t="s">
        <v>52</v>
      </c>
      <c r="U461" t="s">
        <v>364</v>
      </c>
      <c r="V461" t="s">
        <v>364</v>
      </c>
      <c r="W461" t="s">
        <v>363</v>
      </c>
      <c r="X461" t="s">
        <v>1391</v>
      </c>
      <c r="Y461" t="s">
        <v>1345</v>
      </c>
      <c r="Z461" t="s">
        <v>1380</v>
      </c>
      <c r="AA461" t="s">
        <v>1381</v>
      </c>
      <c r="AB461" t="s">
        <v>32</v>
      </c>
      <c r="AC461" t="s">
        <v>87</v>
      </c>
      <c r="AD461" t="s">
        <v>87</v>
      </c>
      <c r="AE461" s="35"/>
      <c r="AF461" t="s">
        <v>1382</v>
      </c>
      <c r="AG461" t="s">
        <v>87</v>
      </c>
      <c r="AH461" t="s">
        <v>318</v>
      </c>
      <c r="AI461" t="s">
        <v>1383</v>
      </c>
      <c r="AJ461" t="s">
        <v>1383</v>
      </c>
      <c r="AK461" t="s">
        <v>85</v>
      </c>
      <c r="AL461" t="s">
        <v>1258</v>
      </c>
      <c r="AM461" t="s">
        <v>1526</v>
      </c>
      <c r="AN461" t="s">
        <v>1527</v>
      </c>
      <c r="AO461" t="s">
        <v>1384</v>
      </c>
      <c r="AP461" t="s">
        <v>1476</v>
      </c>
      <c r="AQ461" t="s">
        <v>1652</v>
      </c>
      <c r="AR461" t="s">
        <v>1653</v>
      </c>
      <c r="AS461" t="s">
        <v>1330</v>
      </c>
      <c r="AT461" t="s">
        <v>1634</v>
      </c>
      <c r="AU461" t="s">
        <v>1635</v>
      </c>
      <c r="AV461" t="s">
        <v>330</v>
      </c>
      <c r="AW461" t="s">
        <v>331</v>
      </c>
      <c r="AX461">
        <v>18</v>
      </c>
      <c r="AY461" t="s">
        <v>318</v>
      </c>
      <c r="AZ461">
        <v>8</v>
      </c>
      <c r="BA461">
        <v>8</v>
      </c>
      <c r="BC461" t="s">
        <v>1570</v>
      </c>
      <c r="BD461" t="s">
        <v>1568</v>
      </c>
      <c r="BE461" t="s">
        <v>77</v>
      </c>
      <c r="BF461" t="s">
        <v>31</v>
      </c>
      <c r="BG461" t="s">
        <v>78</v>
      </c>
      <c r="BH461" t="s">
        <v>32</v>
      </c>
      <c r="BI461" t="s">
        <v>1270</v>
      </c>
      <c r="BJ461" t="s">
        <v>1271</v>
      </c>
      <c r="BK461" s="2">
        <v>0</v>
      </c>
      <c r="BL461" s="2">
        <v>0</v>
      </c>
      <c r="BM461" s="2">
        <v>0</v>
      </c>
      <c r="BN461" s="2">
        <v>2460.6</v>
      </c>
      <c r="BO461" s="2">
        <v>-281.94</v>
      </c>
      <c r="BP461" s="2">
        <v>0</v>
      </c>
      <c r="BQ461" s="2">
        <v>2178.66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2460.6</v>
      </c>
      <c r="CH461" s="2">
        <v>0</v>
      </c>
      <c r="CI461" s="2">
        <v>0</v>
      </c>
      <c r="CJ461" s="2">
        <v>0</v>
      </c>
      <c r="CK461" t="s">
        <v>32</v>
      </c>
      <c r="CL461" t="s">
        <v>2378</v>
      </c>
      <c r="CM461" t="s">
        <v>2377</v>
      </c>
      <c r="CN461" t="s">
        <v>2374</v>
      </c>
    </row>
    <row r="462" spans="1:92" x14ac:dyDescent="0.25">
      <c r="A462" t="s">
        <v>18</v>
      </c>
      <c r="B462" t="s">
        <v>1669</v>
      </c>
      <c r="C462" t="str">
        <f t="shared" si="7"/>
        <v>000001160015-2021-20211231Termoli</v>
      </c>
      <c r="D462" t="s">
        <v>362</v>
      </c>
      <c r="E462" t="s">
        <v>363</v>
      </c>
      <c r="F462" t="s">
        <v>76</v>
      </c>
      <c r="G462" t="s">
        <v>1368</v>
      </c>
      <c r="H462" t="s">
        <v>1368</v>
      </c>
      <c r="I462" t="s">
        <v>1297</v>
      </c>
      <c r="J462" t="s">
        <v>1625</v>
      </c>
      <c r="K462" t="s">
        <v>1626</v>
      </c>
      <c r="L462" t="s">
        <v>1627</v>
      </c>
      <c r="M462" t="s">
        <v>1628</v>
      </c>
      <c r="N462" t="s">
        <v>1245</v>
      </c>
      <c r="O462" t="s">
        <v>1419</v>
      </c>
      <c r="P462" t="s">
        <v>1419</v>
      </c>
      <c r="Q462" t="s">
        <v>1645</v>
      </c>
      <c r="R462" t="s">
        <v>1630</v>
      </c>
      <c r="S462" t="s">
        <v>51</v>
      </c>
      <c r="T462" t="s">
        <v>52</v>
      </c>
      <c r="U462" t="s">
        <v>364</v>
      </c>
      <c r="V462" t="s">
        <v>364</v>
      </c>
      <c r="W462" t="s">
        <v>363</v>
      </c>
      <c r="X462" t="s">
        <v>1391</v>
      </c>
      <c r="Y462" t="s">
        <v>1345</v>
      </c>
      <c r="Z462" t="s">
        <v>1380</v>
      </c>
      <c r="AA462" t="s">
        <v>1381</v>
      </c>
      <c r="AB462" t="s">
        <v>32</v>
      </c>
      <c r="AC462" t="s">
        <v>87</v>
      </c>
      <c r="AD462" t="s">
        <v>87</v>
      </c>
      <c r="AE462" s="35"/>
      <c r="AF462" t="s">
        <v>1382</v>
      </c>
      <c r="AG462" t="s">
        <v>87</v>
      </c>
      <c r="AH462" t="s">
        <v>318</v>
      </c>
      <c r="AI462" t="s">
        <v>1383</v>
      </c>
      <c r="AJ462" t="s">
        <v>1383</v>
      </c>
      <c r="AK462" t="s">
        <v>85</v>
      </c>
      <c r="AL462" t="s">
        <v>1258</v>
      </c>
      <c r="AM462" t="s">
        <v>1526</v>
      </c>
      <c r="AN462" t="s">
        <v>1527</v>
      </c>
      <c r="AO462" t="s">
        <v>1384</v>
      </c>
      <c r="AP462" t="s">
        <v>1476</v>
      </c>
      <c r="AQ462" t="s">
        <v>1652</v>
      </c>
      <c r="AR462" t="s">
        <v>1653</v>
      </c>
      <c r="AS462" t="s">
        <v>1330</v>
      </c>
      <c r="AT462" t="s">
        <v>1634</v>
      </c>
      <c r="AU462" t="s">
        <v>1635</v>
      </c>
      <c r="AV462" t="s">
        <v>330</v>
      </c>
      <c r="AW462" t="s">
        <v>331</v>
      </c>
      <c r="AX462">
        <v>18</v>
      </c>
      <c r="AY462" t="s">
        <v>318</v>
      </c>
      <c r="AZ462">
        <v>8</v>
      </c>
      <c r="BA462">
        <v>8</v>
      </c>
      <c r="BC462" t="s">
        <v>1570</v>
      </c>
      <c r="BD462" t="s">
        <v>1568</v>
      </c>
      <c r="BE462" t="s">
        <v>77</v>
      </c>
      <c r="BF462" t="s">
        <v>31</v>
      </c>
      <c r="BG462" t="s">
        <v>78</v>
      </c>
      <c r="BH462" t="s">
        <v>32</v>
      </c>
      <c r="BI462" t="s">
        <v>1270</v>
      </c>
      <c r="BJ462" t="s">
        <v>1271</v>
      </c>
      <c r="BK462" s="2">
        <v>0</v>
      </c>
      <c r="BL462" s="2">
        <v>0</v>
      </c>
      <c r="BM462" s="2">
        <v>0</v>
      </c>
      <c r="BN462" s="2">
        <v>27.71</v>
      </c>
      <c r="BO462" s="2">
        <v>-2.89</v>
      </c>
      <c r="BP462" s="2">
        <v>0</v>
      </c>
      <c r="BQ462" s="2">
        <v>24.82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27.71</v>
      </c>
      <c r="CH462" s="2">
        <v>0</v>
      </c>
      <c r="CI462" s="2">
        <v>0</v>
      </c>
      <c r="CJ462" s="2">
        <v>0</v>
      </c>
      <c r="CK462" t="s">
        <v>32</v>
      </c>
      <c r="CL462" t="s">
        <v>2378</v>
      </c>
      <c r="CM462" t="s">
        <v>2377</v>
      </c>
      <c r="CN462" t="s">
        <v>2374</v>
      </c>
    </row>
    <row r="463" spans="1:92" x14ac:dyDescent="0.25">
      <c r="A463" t="s">
        <v>18</v>
      </c>
      <c r="B463" t="s">
        <v>1669</v>
      </c>
      <c r="C463" t="str">
        <f t="shared" si="7"/>
        <v>000001160015-2021-20211231Termoli</v>
      </c>
      <c r="D463" t="s">
        <v>362</v>
      </c>
      <c r="E463" t="s">
        <v>363</v>
      </c>
      <c r="F463" t="s">
        <v>76</v>
      </c>
      <c r="G463" t="s">
        <v>1368</v>
      </c>
      <c r="H463" t="s">
        <v>1368</v>
      </c>
      <c r="I463" t="s">
        <v>1297</v>
      </c>
      <c r="J463" t="s">
        <v>1625</v>
      </c>
      <c r="K463" t="s">
        <v>1626</v>
      </c>
      <c r="L463" t="s">
        <v>1627</v>
      </c>
      <c r="M463" t="s">
        <v>1628</v>
      </c>
      <c r="N463" t="s">
        <v>1245</v>
      </c>
      <c r="O463" t="s">
        <v>1421</v>
      </c>
      <c r="P463" t="s">
        <v>1421</v>
      </c>
      <c r="Q463" t="s">
        <v>1645</v>
      </c>
      <c r="R463" t="s">
        <v>1630</v>
      </c>
      <c r="S463" t="s">
        <v>51</v>
      </c>
      <c r="T463" t="s">
        <v>52</v>
      </c>
      <c r="U463" t="s">
        <v>364</v>
      </c>
      <c r="V463" t="s">
        <v>364</v>
      </c>
      <c r="W463" t="s">
        <v>363</v>
      </c>
      <c r="X463" t="s">
        <v>1391</v>
      </c>
      <c r="Y463" t="s">
        <v>1345</v>
      </c>
      <c r="Z463" t="s">
        <v>1380</v>
      </c>
      <c r="AA463" t="s">
        <v>1381</v>
      </c>
      <c r="AB463" t="s">
        <v>32</v>
      </c>
      <c r="AC463" t="s">
        <v>87</v>
      </c>
      <c r="AD463" t="s">
        <v>87</v>
      </c>
      <c r="AE463" s="35"/>
      <c r="AF463" t="s">
        <v>1382</v>
      </c>
      <c r="AG463" t="s">
        <v>87</v>
      </c>
      <c r="AH463" t="s">
        <v>318</v>
      </c>
      <c r="AI463" t="s">
        <v>1383</v>
      </c>
      <c r="AJ463" t="s">
        <v>1383</v>
      </c>
      <c r="AK463" t="s">
        <v>85</v>
      </c>
      <c r="AL463" t="s">
        <v>1258</v>
      </c>
      <c r="AM463" t="s">
        <v>1526</v>
      </c>
      <c r="AN463" t="s">
        <v>1527</v>
      </c>
      <c r="AO463" t="s">
        <v>1384</v>
      </c>
      <c r="AP463" t="s">
        <v>1476</v>
      </c>
      <c r="AQ463" t="s">
        <v>1652</v>
      </c>
      <c r="AR463" t="s">
        <v>1653</v>
      </c>
      <c r="AS463" t="s">
        <v>1330</v>
      </c>
      <c r="AT463" t="s">
        <v>1634</v>
      </c>
      <c r="AU463" t="s">
        <v>1635</v>
      </c>
      <c r="AV463" t="s">
        <v>330</v>
      </c>
      <c r="AW463" t="s">
        <v>331</v>
      </c>
      <c r="AX463">
        <v>18</v>
      </c>
      <c r="AY463" t="s">
        <v>318</v>
      </c>
      <c r="AZ463">
        <v>8</v>
      </c>
      <c r="BA463">
        <v>8</v>
      </c>
      <c r="BC463" t="s">
        <v>1570</v>
      </c>
      <c r="BD463" t="s">
        <v>1568</v>
      </c>
      <c r="BE463" t="s">
        <v>77</v>
      </c>
      <c r="BF463" t="s">
        <v>31</v>
      </c>
      <c r="BG463" t="s">
        <v>78</v>
      </c>
      <c r="BH463" t="s">
        <v>32</v>
      </c>
      <c r="BI463" t="s">
        <v>1270</v>
      </c>
      <c r="BJ463" t="s">
        <v>1271</v>
      </c>
      <c r="BK463" s="2">
        <v>0</v>
      </c>
      <c r="BL463" s="2">
        <v>0</v>
      </c>
      <c r="BM463" s="2">
        <v>0</v>
      </c>
      <c r="BN463" s="2">
        <v>666.96</v>
      </c>
      <c r="BO463" s="2">
        <v>-62.53</v>
      </c>
      <c r="BP463" s="2">
        <v>0</v>
      </c>
      <c r="BQ463" s="2">
        <v>604.42999999999995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666.96</v>
      </c>
      <c r="CH463" s="2">
        <v>0</v>
      </c>
      <c r="CI463" s="2">
        <v>0</v>
      </c>
      <c r="CJ463" s="2">
        <v>0</v>
      </c>
      <c r="CK463" t="s">
        <v>32</v>
      </c>
      <c r="CL463" t="s">
        <v>2378</v>
      </c>
      <c r="CM463" t="s">
        <v>2377</v>
      </c>
      <c r="CN463" t="s">
        <v>2374</v>
      </c>
    </row>
    <row r="464" spans="1:92" x14ac:dyDescent="0.25">
      <c r="A464" t="s">
        <v>18</v>
      </c>
      <c r="B464" t="s">
        <v>1669</v>
      </c>
      <c r="C464" t="str">
        <f t="shared" si="7"/>
        <v>000001160015-2021-20211231Termoli</v>
      </c>
      <c r="D464" t="s">
        <v>362</v>
      </c>
      <c r="E464" t="s">
        <v>363</v>
      </c>
      <c r="F464" t="s">
        <v>76</v>
      </c>
      <c r="G464" t="s">
        <v>1368</v>
      </c>
      <c r="H464" t="s">
        <v>1368</v>
      </c>
      <c r="I464" t="s">
        <v>1297</v>
      </c>
      <c r="J464" t="s">
        <v>1625</v>
      </c>
      <c r="K464" t="s">
        <v>1626</v>
      </c>
      <c r="L464" t="s">
        <v>1627</v>
      </c>
      <c r="M464" t="s">
        <v>1628</v>
      </c>
      <c r="N464" t="s">
        <v>1245</v>
      </c>
      <c r="O464" t="s">
        <v>1371</v>
      </c>
      <c r="P464" t="s">
        <v>1371</v>
      </c>
      <c r="Q464" t="s">
        <v>1645</v>
      </c>
      <c r="R464" t="s">
        <v>1630</v>
      </c>
      <c r="S464" t="s">
        <v>51</v>
      </c>
      <c r="T464" t="s">
        <v>52</v>
      </c>
      <c r="U464" t="s">
        <v>364</v>
      </c>
      <c r="V464" t="s">
        <v>364</v>
      </c>
      <c r="W464" t="s">
        <v>363</v>
      </c>
      <c r="X464" t="s">
        <v>1391</v>
      </c>
      <c r="Y464" t="s">
        <v>1345</v>
      </c>
      <c r="Z464" t="s">
        <v>1380</v>
      </c>
      <c r="AA464" t="s">
        <v>1381</v>
      </c>
      <c r="AB464" t="s">
        <v>32</v>
      </c>
      <c r="AC464" t="s">
        <v>87</v>
      </c>
      <c r="AD464" t="s">
        <v>87</v>
      </c>
      <c r="AE464" s="35"/>
      <c r="AF464" t="s">
        <v>1382</v>
      </c>
      <c r="AG464" t="s">
        <v>87</v>
      </c>
      <c r="AH464" t="s">
        <v>318</v>
      </c>
      <c r="AI464" t="s">
        <v>1383</v>
      </c>
      <c r="AJ464" t="s">
        <v>1383</v>
      </c>
      <c r="AK464" t="s">
        <v>85</v>
      </c>
      <c r="AL464" t="s">
        <v>1258</v>
      </c>
      <c r="AM464" t="s">
        <v>1526</v>
      </c>
      <c r="AN464" t="s">
        <v>1527</v>
      </c>
      <c r="AO464" t="s">
        <v>1384</v>
      </c>
      <c r="AP464" t="s">
        <v>1476</v>
      </c>
      <c r="AQ464" t="s">
        <v>1652</v>
      </c>
      <c r="AR464" t="s">
        <v>1653</v>
      </c>
      <c r="AS464" t="s">
        <v>1330</v>
      </c>
      <c r="AT464" t="s">
        <v>1634</v>
      </c>
      <c r="AU464" t="s">
        <v>1635</v>
      </c>
      <c r="AV464" t="s">
        <v>330</v>
      </c>
      <c r="AW464" t="s">
        <v>331</v>
      </c>
      <c r="AX464">
        <v>18</v>
      </c>
      <c r="AY464" t="s">
        <v>318</v>
      </c>
      <c r="AZ464">
        <v>8</v>
      </c>
      <c r="BA464">
        <v>8</v>
      </c>
      <c r="BC464" t="s">
        <v>1570</v>
      </c>
      <c r="BD464" t="s">
        <v>1568</v>
      </c>
      <c r="BE464" t="s">
        <v>77</v>
      </c>
      <c r="BF464" t="s">
        <v>31</v>
      </c>
      <c r="BG464" t="s">
        <v>78</v>
      </c>
      <c r="BH464" t="s">
        <v>32</v>
      </c>
      <c r="BI464" t="s">
        <v>1270</v>
      </c>
      <c r="BJ464" t="s">
        <v>1271</v>
      </c>
      <c r="BK464" s="2">
        <v>0</v>
      </c>
      <c r="BL464" s="2">
        <v>0</v>
      </c>
      <c r="BM464" s="2">
        <v>0</v>
      </c>
      <c r="BN464" s="2">
        <v>3827.57</v>
      </c>
      <c r="BO464" s="2">
        <v>-39.869999999999997</v>
      </c>
      <c r="BP464" s="2">
        <v>0</v>
      </c>
      <c r="BQ464" s="2">
        <v>3787.7</v>
      </c>
      <c r="BR464" s="2">
        <v>6982.84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0</v>
      </c>
      <c r="CE464" s="2">
        <v>0</v>
      </c>
      <c r="CF464" s="2">
        <v>-3155.27</v>
      </c>
      <c r="CG464" s="2">
        <v>0</v>
      </c>
      <c r="CH464" s="2">
        <v>0</v>
      </c>
      <c r="CI464" s="2">
        <v>0</v>
      </c>
      <c r="CJ464" s="2">
        <v>0</v>
      </c>
      <c r="CK464" t="s">
        <v>32</v>
      </c>
      <c r="CL464" t="s">
        <v>2378</v>
      </c>
      <c r="CM464" t="s">
        <v>2377</v>
      </c>
      <c r="CN464" t="s">
        <v>2374</v>
      </c>
    </row>
    <row r="465" spans="1:96" x14ac:dyDescent="0.25">
      <c r="A465" t="s">
        <v>18</v>
      </c>
      <c r="B465" t="s">
        <v>1670</v>
      </c>
      <c r="C465" t="str">
        <f t="shared" si="7"/>
        <v>000001160016-2021-20211130Termoli</v>
      </c>
      <c r="D465" t="s">
        <v>365</v>
      </c>
      <c r="E465" t="s">
        <v>366</v>
      </c>
      <c r="F465" t="s">
        <v>76</v>
      </c>
      <c r="G465" t="s">
        <v>1369</v>
      </c>
      <c r="H465" t="s">
        <v>1369</v>
      </c>
      <c r="I465" t="s">
        <v>1297</v>
      </c>
      <c r="J465" t="s">
        <v>1625</v>
      </c>
      <c r="K465" t="s">
        <v>1626</v>
      </c>
      <c r="L465" t="s">
        <v>1627</v>
      </c>
      <c r="M465" t="s">
        <v>1628</v>
      </c>
      <c r="N465" t="s">
        <v>1245</v>
      </c>
      <c r="O465" t="s">
        <v>1367</v>
      </c>
      <c r="P465" t="s">
        <v>1367</v>
      </c>
      <c r="Q465" t="s">
        <v>1645</v>
      </c>
      <c r="R465" t="s">
        <v>1630</v>
      </c>
      <c r="S465" t="s">
        <v>51</v>
      </c>
      <c r="T465" t="s">
        <v>52</v>
      </c>
      <c r="U465" t="s">
        <v>367</v>
      </c>
      <c r="V465" t="s">
        <v>367</v>
      </c>
      <c r="W465" t="s">
        <v>366</v>
      </c>
      <c r="X465" t="s">
        <v>1391</v>
      </c>
      <c r="Y465" t="s">
        <v>1306</v>
      </c>
      <c r="Z465" t="s">
        <v>1306</v>
      </c>
      <c r="AA465" t="s">
        <v>1307</v>
      </c>
      <c r="AB465" t="s">
        <v>50</v>
      </c>
      <c r="AC465" t="s">
        <v>50</v>
      </c>
      <c r="AD465" t="s">
        <v>1308</v>
      </c>
      <c r="AE465" s="35"/>
      <c r="AF465" t="s">
        <v>1309</v>
      </c>
      <c r="AG465" t="s">
        <v>50</v>
      </c>
      <c r="AH465" t="s">
        <v>318</v>
      </c>
      <c r="AI465" t="s">
        <v>1311</v>
      </c>
      <c r="AJ465" t="s">
        <v>1311</v>
      </c>
      <c r="AK465" t="s">
        <v>48</v>
      </c>
      <c r="AL465" t="s">
        <v>1258</v>
      </c>
      <c r="AM465" t="s">
        <v>1526</v>
      </c>
      <c r="AN465" t="s">
        <v>1527</v>
      </c>
      <c r="AO465" t="s">
        <v>1314</v>
      </c>
      <c r="AP465" t="s">
        <v>1397</v>
      </c>
      <c r="AQ465" t="s">
        <v>1652</v>
      </c>
      <c r="AR465" t="s">
        <v>1653</v>
      </c>
      <c r="AS465" t="s">
        <v>1330</v>
      </c>
      <c r="AT465" t="s">
        <v>1634</v>
      </c>
      <c r="AU465" t="s">
        <v>1635</v>
      </c>
      <c r="AV465" t="s">
        <v>312</v>
      </c>
      <c r="AW465" t="s">
        <v>313</v>
      </c>
      <c r="AX465">
        <v>10</v>
      </c>
      <c r="AY465" t="s">
        <v>318</v>
      </c>
      <c r="AZ465">
        <v>8</v>
      </c>
      <c r="BA465">
        <v>8</v>
      </c>
      <c r="BC465" t="s">
        <v>1570</v>
      </c>
      <c r="BD465" t="s">
        <v>1568</v>
      </c>
      <c r="BE465" t="s">
        <v>77</v>
      </c>
      <c r="BF465" t="s">
        <v>31</v>
      </c>
      <c r="BG465" t="s">
        <v>78</v>
      </c>
      <c r="BH465" t="s">
        <v>32</v>
      </c>
      <c r="BI465" t="s">
        <v>1270</v>
      </c>
      <c r="BJ465" t="s">
        <v>1271</v>
      </c>
      <c r="BK465" s="2">
        <v>0</v>
      </c>
      <c r="BL465" s="2">
        <v>0</v>
      </c>
      <c r="BM465" s="2">
        <v>0</v>
      </c>
      <c r="BN465" s="2">
        <v>98.76</v>
      </c>
      <c r="BO465" s="2">
        <v>-2.06</v>
      </c>
      <c r="BP465" s="2">
        <v>0</v>
      </c>
      <c r="BQ465" s="2">
        <v>96.7</v>
      </c>
      <c r="BR465" s="2">
        <v>98.76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t="s">
        <v>32</v>
      </c>
      <c r="CL465" t="s">
        <v>2378</v>
      </c>
      <c r="CM465" t="s">
        <v>2377</v>
      </c>
      <c r="CN465" t="s">
        <v>2374</v>
      </c>
    </row>
    <row r="466" spans="1:96" x14ac:dyDescent="0.25">
      <c r="A466" t="s">
        <v>18</v>
      </c>
      <c r="B466" t="s">
        <v>1671</v>
      </c>
      <c r="C466" t="str">
        <f t="shared" si="7"/>
        <v>000001160017-2021-20211130Termoli</v>
      </c>
      <c r="D466" t="s">
        <v>368</v>
      </c>
      <c r="E466" t="s">
        <v>369</v>
      </c>
      <c r="F466" t="s">
        <v>76</v>
      </c>
      <c r="G466" t="s">
        <v>1369</v>
      </c>
      <c r="H466" t="s">
        <v>1368</v>
      </c>
      <c r="I466" t="s">
        <v>1297</v>
      </c>
      <c r="J466" t="s">
        <v>1625</v>
      </c>
      <c r="K466" t="s">
        <v>1626</v>
      </c>
      <c r="L466" t="s">
        <v>1627</v>
      </c>
      <c r="M466" t="s">
        <v>1628</v>
      </c>
      <c r="N466" t="s">
        <v>1245</v>
      </c>
      <c r="O466" t="s">
        <v>1367</v>
      </c>
      <c r="P466" t="s">
        <v>1367</v>
      </c>
      <c r="Q466" t="s">
        <v>1645</v>
      </c>
      <c r="R466" t="s">
        <v>1630</v>
      </c>
      <c r="S466" t="s">
        <v>51</v>
      </c>
      <c r="T466" t="s">
        <v>52</v>
      </c>
      <c r="U466" t="s">
        <v>370</v>
      </c>
      <c r="V466" t="s">
        <v>370</v>
      </c>
      <c r="W466" t="s">
        <v>369</v>
      </c>
      <c r="X466" t="s">
        <v>1391</v>
      </c>
      <c r="Y466" t="s">
        <v>1306</v>
      </c>
      <c r="Z466" t="s">
        <v>1306</v>
      </c>
      <c r="AA466" t="s">
        <v>1307</v>
      </c>
      <c r="AB466" t="s">
        <v>50</v>
      </c>
      <c r="AC466" t="s">
        <v>50</v>
      </c>
      <c r="AD466" t="s">
        <v>1308</v>
      </c>
      <c r="AE466" s="35"/>
      <c r="AF466" t="s">
        <v>1309</v>
      </c>
      <c r="AG466" t="s">
        <v>50</v>
      </c>
      <c r="AH466" t="s">
        <v>318</v>
      </c>
      <c r="AI466" t="s">
        <v>1311</v>
      </c>
      <c r="AJ466" t="s">
        <v>1311</v>
      </c>
      <c r="AK466" t="s">
        <v>48</v>
      </c>
      <c r="AL466" t="s">
        <v>1258</v>
      </c>
      <c r="AM466" t="s">
        <v>1526</v>
      </c>
      <c r="AN466" t="s">
        <v>1527</v>
      </c>
      <c r="AO466" t="s">
        <v>1314</v>
      </c>
      <c r="AP466" t="s">
        <v>1397</v>
      </c>
      <c r="AQ466" t="s">
        <v>1662</v>
      </c>
      <c r="AR466" t="s">
        <v>1169</v>
      </c>
      <c r="AS466" t="s">
        <v>1330</v>
      </c>
      <c r="AT466" t="s">
        <v>1634</v>
      </c>
      <c r="AU466" t="s">
        <v>1635</v>
      </c>
      <c r="AV466" t="s">
        <v>312</v>
      </c>
      <c r="AW466" t="s">
        <v>313</v>
      </c>
      <c r="AX466">
        <v>10</v>
      </c>
      <c r="AY466" t="s">
        <v>318</v>
      </c>
      <c r="AZ466">
        <v>8</v>
      </c>
      <c r="BA466">
        <v>8</v>
      </c>
      <c r="BC466" t="s">
        <v>1570</v>
      </c>
      <c r="BD466" t="s">
        <v>1568</v>
      </c>
      <c r="BE466" t="s">
        <v>77</v>
      </c>
      <c r="BF466" t="s">
        <v>31</v>
      </c>
      <c r="BG466" t="s">
        <v>78</v>
      </c>
      <c r="BH466" t="s">
        <v>32</v>
      </c>
      <c r="BI466" t="s">
        <v>1270</v>
      </c>
      <c r="BJ466" t="s">
        <v>1271</v>
      </c>
      <c r="BK466" s="2">
        <v>0</v>
      </c>
      <c r="BL466" s="2">
        <v>0</v>
      </c>
      <c r="BM466" s="2">
        <v>0</v>
      </c>
      <c r="BN466" s="2">
        <v>332.83</v>
      </c>
      <c r="BO466" s="2">
        <v>-6.93</v>
      </c>
      <c r="BP466" s="2">
        <v>0</v>
      </c>
      <c r="BQ466" s="2">
        <v>325.89999999999998</v>
      </c>
      <c r="BR466" s="2">
        <v>82.3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</v>
      </c>
      <c r="BY466" s="2">
        <v>0</v>
      </c>
      <c r="BZ466" s="2">
        <v>0</v>
      </c>
      <c r="CA466" s="2">
        <v>0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250.53</v>
      </c>
      <c r="CH466" s="2">
        <v>0</v>
      </c>
      <c r="CI466" s="2">
        <v>0</v>
      </c>
      <c r="CJ466" s="2">
        <v>0</v>
      </c>
      <c r="CK466" t="s">
        <v>32</v>
      </c>
      <c r="CL466" t="s">
        <v>2378</v>
      </c>
      <c r="CM466" t="s">
        <v>2377</v>
      </c>
      <c r="CN466" t="s">
        <v>2374</v>
      </c>
    </row>
    <row r="467" spans="1:96" x14ac:dyDescent="0.25">
      <c r="A467" t="s">
        <v>18</v>
      </c>
      <c r="B467" t="s">
        <v>1671</v>
      </c>
      <c r="C467" t="str">
        <f t="shared" si="7"/>
        <v>000001160017-2021-20211231Termoli</v>
      </c>
      <c r="D467" t="s">
        <v>368</v>
      </c>
      <c r="E467" t="s">
        <v>369</v>
      </c>
      <c r="F467" t="s">
        <v>76</v>
      </c>
      <c r="G467" t="s">
        <v>1368</v>
      </c>
      <c r="H467" t="s">
        <v>1368</v>
      </c>
      <c r="I467" t="s">
        <v>1297</v>
      </c>
      <c r="J467" t="s">
        <v>1625</v>
      </c>
      <c r="K467" t="s">
        <v>1626</v>
      </c>
      <c r="L467" t="s">
        <v>1627</v>
      </c>
      <c r="M467" t="s">
        <v>1628</v>
      </c>
      <c r="N467" t="s">
        <v>1245</v>
      </c>
      <c r="O467" t="s">
        <v>1371</v>
      </c>
      <c r="P467" t="s">
        <v>1371</v>
      </c>
      <c r="Q467" t="s">
        <v>1645</v>
      </c>
      <c r="R467" t="s">
        <v>1630</v>
      </c>
      <c r="S467" t="s">
        <v>51</v>
      </c>
      <c r="T467" t="s">
        <v>52</v>
      </c>
      <c r="U467" t="s">
        <v>370</v>
      </c>
      <c r="V467" t="s">
        <v>370</v>
      </c>
      <c r="W467" t="s">
        <v>369</v>
      </c>
      <c r="X467" t="s">
        <v>1391</v>
      </c>
      <c r="Y467" t="s">
        <v>1306</v>
      </c>
      <c r="Z467" t="s">
        <v>1306</v>
      </c>
      <c r="AA467" t="s">
        <v>1307</v>
      </c>
      <c r="AB467" t="s">
        <v>50</v>
      </c>
      <c r="AC467" t="s">
        <v>50</v>
      </c>
      <c r="AD467" t="s">
        <v>1308</v>
      </c>
      <c r="AE467" s="35"/>
      <c r="AF467" t="s">
        <v>1309</v>
      </c>
      <c r="AG467" t="s">
        <v>50</v>
      </c>
      <c r="AH467" t="s">
        <v>318</v>
      </c>
      <c r="AI467" t="s">
        <v>1311</v>
      </c>
      <c r="AJ467" t="s">
        <v>1311</v>
      </c>
      <c r="AK467" t="s">
        <v>48</v>
      </c>
      <c r="AL467" t="s">
        <v>1258</v>
      </c>
      <c r="AM467" t="s">
        <v>1526</v>
      </c>
      <c r="AN467" t="s">
        <v>1527</v>
      </c>
      <c r="AO467" t="s">
        <v>1314</v>
      </c>
      <c r="AP467" t="s">
        <v>1397</v>
      </c>
      <c r="AQ467" t="s">
        <v>1662</v>
      </c>
      <c r="AR467" t="s">
        <v>1169</v>
      </c>
      <c r="AS467" t="s">
        <v>1330</v>
      </c>
      <c r="AT467" t="s">
        <v>1634</v>
      </c>
      <c r="AU467" t="s">
        <v>1635</v>
      </c>
      <c r="AV467" t="s">
        <v>312</v>
      </c>
      <c r="AW467" t="s">
        <v>313</v>
      </c>
      <c r="AX467">
        <v>10</v>
      </c>
      <c r="AY467" t="s">
        <v>318</v>
      </c>
      <c r="AZ467">
        <v>8</v>
      </c>
      <c r="BA467">
        <v>8</v>
      </c>
      <c r="BC467" t="s">
        <v>1570</v>
      </c>
      <c r="BD467" t="s">
        <v>1568</v>
      </c>
      <c r="BE467" t="s">
        <v>77</v>
      </c>
      <c r="BF467" t="s">
        <v>31</v>
      </c>
      <c r="BG467" t="s">
        <v>32</v>
      </c>
      <c r="BH467" t="s">
        <v>32</v>
      </c>
      <c r="BI467" t="s">
        <v>1270</v>
      </c>
      <c r="BJ467" t="s">
        <v>1271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250.53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0</v>
      </c>
      <c r="CE467" s="2">
        <v>0</v>
      </c>
      <c r="CF467" s="2">
        <v>-250.53</v>
      </c>
      <c r="CG467" s="2">
        <v>0</v>
      </c>
      <c r="CH467" s="2">
        <v>0</v>
      </c>
      <c r="CI467" s="2">
        <v>0</v>
      </c>
      <c r="CJ467" s="2">
        <v>0</v>
      </c>
      <c r="CK467" t="s">
        <v>32</v>
      </c>
      <c r="CL467" t="s">
        <v>2378</v>
      </c>
      <c r="CM467" t="s">
        <v>2377</v>
      </c>
      <c r="CN467" t="s">
        <v>2374</v>
      </c>
    </row>
    <row r="468" spans="1:96" x14ac:dyDescent="0.25">
      <c r="A468" t="s">
        <v>18</v>
      </c>
      <c r="B468" t="s">
        <v>1672</v>
      </c>
      <c r="C468" t="str">
        <f t="shared" si="7"/>
        <v>000001160018-2021-20211231Termoli</v>
      </c>
      <c r="D468" t="s">
        <v>371</v>
      </c>
      <c r="E468" t="s">
        <v>372</v>
      </c>
      <c r="F468" t="s">
        <v>76</v>
      </c>
      <c r="G468" t="s">
        <v>1368</v>
      </c>
      <c r="H468" t="s">
        <v>1368</v>
      </c>
      <c r="I468" t="s">
        <v>1297</v>
      </c>
      <c r="J468" t="s">
        <v>1625</v>
      </c>
      <c r="K468" t="s">
        <v>1626</v>
      </c>
      <c r="L468" t="s">
        <v>1627</v>
      </c>
      <c r="M468" t="s">
        <v>1628</v>
      </c>
      <c r="N468" t="s">
        <v>1245</v>
      </c>
      <c r="O468" t="s">
        <v>1371</v>
      </c>
      <c r="P468" t="s">
        <v>1371</v>
      </c>
      <c r="Q468" t="s">
        <v>1645</v>
      </c>
      <c r="R468" t="s">
        <v>1630</v>
      </c>
      <c r="S468" t="s">
        <v>51</v>
      </c>
      <c r="T468" t="s">
        <v>52</v>
      </c>
      <c r="U468" t="s">
        <v>373</v>
      </c>
      <c r="V468" t="s">
        <v>373</v>
      </c>
      <c r="W468" t="s">
        <v>372</v>
      </c>
      <c r="X468" t="s">
        <v>1391</v>
      </c>
      <c r="Y468" t="s">
        <v>1345</v>
      </c>
      <c r="Z468" t="s">
        <v>1460</v>
      </c>
      <c r="AA468" t="s">
        <v>1646</v>
      </c>
      <c r="AB468" t="s">
        <v>32</v>
      </c>
      <c r="AC468" t="s">
        <v>123</v>
      </c>
      <c r="AD468" t="s">
        <v>123</v>
      </c>
      <c r="AE468" s="35"/>
      <c r="AF468" t="s">
        <v>1462</v>
      </c>
      <c r="AG468" t="s">
        <v>123</v>
      </c>
      <c r="AH468" t="s">
        <v>318</v>
      </c>
      <c r="AI468" t="s">
        <v>1463</v>
      </c>
      <c r="AJ468" t="s">
        <v>1463</v>
      </c>
      <c r="AK468" t="s">
        <v>85</v>
      </c>
      <c r="AL468" t="s">
        <v>1464</v>
      </c>
      <c r="AM468" t="s">
        <v>1632</v>
      </c>
      <c r="AN468" t="s">
        <v>1633</v>
      </c>
      <c r="AO468" t="s">
        <v>1384</v>
      </c>
      <c r="AP468" t="s">
        <v>1534</v>
      </c>
      <c r="AQ468" t="s">
        <v>1673</v>
      </c>
      <c r="AR468" t="s">
        <v>125</v>
      </c>
      <c r="AS468" t="s">
        <v>1330</v>
      </c>
      <c r="AT468" t="s">
        <v>1634</v>
      </c>
      <c r="AU468" t="s">
        <v>1635</v>
      </c>
      <c r="AV468" t="s">
        <v>322</v>
      </c>
      <c r="AW468" t="s">
        <v>323</v>
      </c>
      <c r="AX468">
        <v>27</v>
      </c>
      <c r="AY468" t="s">
        <v>318</v>
      </c>
      <c r="AZ468">
        <v>8</v>
      </c>
      <c r="BA468">
        <v>8</v>
      </c>
      <c r="BC468" t="s">
        <v>1570</v>
      </c>
      <c r="BD468" t="s">
        <v>1568</v>
      </c>
      <c r="BE468" t="s">
        <v>77</v>
      </c>
      <c r="BF468" t="s">
        <v>31</v>
      </c>
      <c r="BG468" t="s">
        <v>78</v>
      </c>
      <c r="BH468" t="s">
        <v>32</v>
      </c>
      <c r="BI468" t="s">
        <v>1270</v>
      </c>
      <c r="BJ468" t="s">
        <v>1271</v>
      </c>
      <c r="BK468" s="2">
        <v>0</v>
      </c>
      <c r="BL468" s="2">
        <v>0</v>
      </c>
      <c r="BM468" s="2">
        <v>0</v>
      </c>
      <c r="BN468" s="2">
        <v>583.63</v>
      </c>
      <c r="BO468" s="2">
        <v>-6.08</v>
      </c>
      <c r="BP468" s="2">
        <v>0</v>
      </c>
      <c r="BQ468" s="2">
        <v>577.54999999999995</v>
      </c>
      <c r="BR468" s="2">
        <v>583.63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t="s">
        <v>32</v>
      </c>
      <c r="CL468" t="s">
        <v>2378</v>
      </c>
      <c r="CM468" t="s">
        <v>2377</v>
      </c>
      <c r="CN468" t="s">
        <v>2374</v>
      </c>
    </row>
    <row r="469" spans="1:96" x14ac:dyDescent="0.25">
      <c r="A469" t="s">
        <v>18</v>
      </c>
      <c r="B469" t="s">
        <v>1674</v>
      </c>
      <c r="C469" t="str">
        <f t="shared" si="7"/>
        <v>000001160019-2021-20211231Termoli</v>
      </c>
      <c r="D469" t="s">
        <v>374</v>
      </c>
      <c r="E469" t="s">
        <v>375</v>
      </c>
      <c r="F469" t="s">
        <v>76</v>
      </c>
      <c r="G469" t="s">
        <v>1368</v>
      </c>
      <c r="H469" t="s">
        <v>1368</v>
      </c>
      <c r="I469" t="s">
        <v>1297</v>
      </c>
      <c r="J469" t="s">
        <v>1625</v>
      </c>
      <c r="K469" t="s">
        <v>1626</v>
      </c>
      <c r="L469" t="s">
        <v>1627</v>
      </c>
      <c r="M469" t="s">
        <v>1628</v>
      </c>
      <c r="N469" t="s">
        <v>1245</v>
      </c>
      <c r="O469" t="s">
        <v>1371</v>
      </c>
      <c r="P469" t="s">
        <v>1371</v>
      </c>
      <c r="Q469" t="s">
        <v>1645</v>
      </c>
      <c r="R469" t="s">
        <v>1630</v>
      </c>
      <c r="S469" t="s">
        <v>51</v>
      </c>
      <c r="T469" t="s">
        <v>52</v>
      </c>
      <c r="U469" t="s">
        <v>376</v>
      </c>
      <c r="V469" t="s">
        <v>376</v>
      </c>
      <c r="W469" t="s">
        <v>375</v>
      </c>
      <c r="X469" t="s">
        <v>1391</v>
      </c>
      <c r="Y469" t="s">
        <v>1345</v>
      </c>
      <c r="Z469" t="s">
        <v>1460</v>
      </c>
      <c r="AA469" t="s">
        <v>1646</v>
      </c>
      <c r="AB469" t="s">
        <v>32</v>
      </c>
      <c r="AC469" t="s">
        <v>123</v>
      </c>
      <c r="AD469" t="s">
        <v>123</v>
      </c>
      <c r="AE469" s="35"/>
      <c r="AF469" t="s">
        <v>1462</v>
      </c>
      <c r="AG469" t="s">
        <v>123</v>
      </c>
      <c r="AH469" t="s">
        <v>318</v>
      </c>
      <c r="AI469" t="s">
        <v>1463</v>
      </c>
      <c r="AJ469" t="s">
        <v>1463</v>
      </c>
      <c r="AK469" t="s">
        <v>85</v>
      </c>
      <c r="AL469" t="s">
        <v>1464</v>
      </c>
      <c r="AM469" t="s">
        <v>1526</v>
      </c>
      <c r="AN469" t="s">
        <v>1527</v>
      </c>
      <c r="AO469" t="s">
        <v>1384</v>
      </c>
      <c r="AP469" t="s">
        <v>1534</v>
      </c>
      <c r="AQ469" t="s">
        <v>1673</v>
      </c>
      <c r="AR469" t="s">
        <v>125</v>
      </c>
      <c r="AS469" t="s">
        <v>1330</v>
      </c>
      <c r="AT469" t="s">
        <v>1634</v>
      </c>
      <c r="AU469" t="s">
        <v>1635</v>
      </c>
      <c r="AV469" t="s">
        <v>322</v>
      </c>
      <c r="AW469" t="s">
        <v>323</v>
      </c>
      <c r="AX469">
        <v>27</v>
      </c>
      <c r="AY469" t="s">
        <v>318</v>
      </c>
      <c r="AZ469">
        <v>8</v>
      </c>
      <c r="BA469">
        <v>8</v>
      </c>
      <c r="BC469" t="s">
        <v>1570</v>
      </c>
      <c r="BD469" t="s">
        <v>1568</v>
      </c>
      <c r="BE469" t="s">
        <v>77</v>
      </c>
      <c r="BF469" t="s">
        <v>31</v>
      </c>
      <c r="BG469" t="s">
        <v>78</v>
      </c>
      <c r="BH469" t="s">
        <v>32</v>
      </c>
      <c r="BI469" t="s">
        <v>1270</v>
      </c>
      <c r="BJ469" t="s">
        <v>1271</v>
      </c>
      <c r="BK469" s="2">
        <v>0</v>
      </c>
      <c r="BL469" s="2">
        <v>0</v>
      </c>
      <c r="BM469" s="2">
        <v>0</v>
      </c>
      <c r="BN469" s="2">
        <v>709.19</v>
      </c>
      <c r="BO469" s="2">
        <v>-7.39</v>
      </c>
      <c r="BP469" s="2">
        <v>0</v>
      </c>
      <c r="BQ469" s="2">
        <v>701.80000000000018</v>
      </c>
      <c r="BR469" s="2">
        <v>709.19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0</v>
      </c>
      <c r="BY469" s="2">
        <v>0</v>
      </c>
      <c r="BZ469" s="2">
        <v>0</v>
      </c>
      <c r="CA469" s="2">
        <v>0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t="s">
        <v>32</v>
      </c>
      <c r="CL469" t="s">
        <v>2378</v>
      </c>
      <c r="CM469" t="s">
        <v>2377</v>
      </c>
      <c r="CN469" t="s">
        <v>2374</v>
      </c>
    </row>
    <row r="470" spans="1:96" x14ac:dyDescent="0.25">
      <c r="A470" t="s">
        <v>18</v>
      </c>
      <c r="B470" t="s">
        <v>1675</v>
      </c>
      <c r="C470" t="str">
        <f t="shared" si="7"/>
        <v>000001180000-2006-20061231Crea Gestioni</v>
      </c>
      <c r="D470" t="s">
        <v>377</v>
      </c>
      <c r="E470" t="s">
        <v>379</v>
      </c>
      <c r="F470" t="s">
        <v>378</v>
      </c>
      <c r="G470" t="s">
        <v>1676</v>
      </c>
      <c r="H470" t="s">
        <v>1676</v>
      </c>
      <c r="I470" t="s">
        <v>1573</v>
      </c>
      <c r="J470" t="s">
        <v>1574</v>
      </c>
      <c r="K470" t="s">
        <v>1575</v>
      </c>
      <c r="L470" t="s">
        <v>1576</v>
      </c>
      <c r="M470" t="s">
        <v>1577</v>
      </c>
      <c r="N470" t="s">
        <v>1245</v>
      </c>
      <c r="O470" t="s">
        <v>1677</v>
      </c>
      <c r="P470" t="s">
        <v>1678</v>
      </c>
      <c r="Q470" t="s">
        <v>1327</v>
      </c>
      <c r="R470" t="s">
        <v>1679</v>
      </c>
      <c r="S470" t="s">
        <v>285</v>
      </c>
      <c r="T470" t="s">
        <v>286</v>
      </c>
      <c r="U470" t="s">
        <v>380</v>
      </c>
      <c r="V470" t="s">
        <v>380</v>
      </c>
      <c r="W470" t="s">
        <v>488</v>
      </c>
      <c r="X470" t="s">
        <v>1279</v>
      </c>
      <c r="Y470" t="s">
        <v>1251</v>
      </c>
      <c r="Z470" t="s">
        <v>1251</v>
      </c>
      <c r="AA470" t="s">
        <v>1280</v>
      </c>
      <c r="AB470" t="s">
        <v>1281</v>
      </c>
      <c r="AC470" t="s">
        <v>1282</v>
      </c>
      <c r="AD470" t="s">
        <v>1283</v>
      </c>
      <c r="AE470" t="s">
        <v>382</v>
      </c>
      <c r="AF470" t="s">
        <v>1284</v>
      </c>
      <c r="AG470" t="s">
        <v>382</v>
      </c>
      <c r="AH470" t="s">
        <v>1285</v>
      </c>
      <c r="AI470" t="s">
        <v>1286</v>
      </c>
      <c r="AJ470" t="s">
        <v>1286</v>
      </c>
      <c r="AK470" t="s">
        <v>41</v>
      </c>
      <c r="AL470" t="s">
        <v>1258</v>
      </c>
      <c r="AM470" t="s">
        <v>1287</v>
      </c>
      <c r="AN470" t="s">
        <v>1288</v>
      </c>
      <c r="AO470" t="s">
        <v>1261</v>
      </c>
      <c r="AP470" t="s">
        <v>1262</v>
      </c>
      <c r="AQ470" t="s">
        <v>1680</v>
      </c>
      <c r="AR470" t="s">
        <v>394</v>
      </c>
      <c r="AS470" t="s">
        <v>1291</v>
      </c>
      <c r="AT470" t="s">
        <v>1681</v>
      </c>
      <c r="AU470" t="s">
        <v>1682</v>
      </c>
      <c r="AV470" t="s">
        <v>43</v>
      </c>
      <c r="AW470" t="s">
        <v>44</v>
      </c>
      <c r="AX470">
        <v>29</v>
      </c>
      <c r="AY470" t="s">
        <v>1285</v>
      </c>
      <c r="AZ470">
        <v>10</v>
      </c>
      <c r="BA470">
        <v>10</v>
      </c>
      <c r="BB470" t="s">
        <v>43</v>
      </c>
      <c r="BC470" t="s">
        <v>1294</v>
      </c>
      <c r="BD470" t="s">
        <v>1295</v>
      </c>
      <c r="BE470" t="s">
        <v>30</v>
      </c>
      <c r="BF470" t="s">
        <v>31</v>
      </c>
      <c r="BG470" t="s">
        <v>32</v>
      </c>
      <c r="BH470" t="s">
        <v>32</v>
      </c>
      <c r="BI470" t="s">
        <v>1270</v>
      </c>
      <c r="BJ470" t="s">
        <v>1271</v>
      </c>
      <c r="BK470" s="2">
        <v>3324</v>
      </c>
      <c r="BL470" s="2">
        <v>-3324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t="s">
        <v>32</v>
      </c>
      <c r="CL470" t="s">
        <v>2376</v>
      </c>
      <c r="CM470" t="s">
        <v>2377</v>
      </c>
      <c r="CN470" t="s">
        <v>2381</v>
      </c>
      <c r="CO470" t="s">
        <v>382</v>
      </c>
      <c r="CP470" t="b">
        <v>1</v>
      </c>
      <c r="CQ470" t="s">
        <v>2376</v>
      </c>
      <c r="CR470" t="b">
        <v>1</v>
      </c>
    </row>
    <row r="471" spans="1:96" x14ac:dyDescent="0.25">
      <c r="A471" t="s">
        <v>18</v>
      </c>
      <c r="B471" t="s">
        <v>1683</v>
      </c>
      <c r="C471" t="str">
        <f t="shared" si="7"/>
        <v>000001180001-2008-20081231Crea Gestioni</v>
      </c>
      <c r="D471" t="s">
        <v>383</v>
      </c>
      <c r="E471" t="s">
        <v>379</v>
      </c>
      <c r="F471" t="s">
        <v>384</v>
      </c>
      <c r="G471" t="s">
        <v>1684</v>
      </c>
      <c r="H471" t="s">
        <v>1684</v>
      </c>
      <c r="I471" t="s">
        <v>1573</v>
      </c>
      <c r="J471" t="s">
        <v>1574</v>
      </c>
      <c r="K471" t="s">
        <v>1575</v>
      </c>
      <c r="L471" t="s">
        <v>1576</v>
      </c>
      <c r="M471" t="s">
        <v>1577</v>
      </c>
      <c r="N471" t="s">
        <v>1245</v>
      </c>
      <c r="O471" t="s">
        <v>1685</v>
      </c>
      <c r="P471" t="s">
        <v>1686</v>
      </c>
      <c r="Q471" t="s">
        <v>1327</v>
      </c>
      <c r="R471" t="s">
        <v>1679</v>
      </c>
      <c r="S471" t="s">
        <v>285</v>
      </c>
      <c r="T471" t="s">
        <v>286</v>
      </c>
      <c r="U471" t="s">
        <v>380</v>
      </c>
      <c r="V471" t="s">
        <v>380</v>
      </c>
      <c r="W471" t="s">
        <v>488</v>
      </c>
      <c r="X471" t="s">
        <v>1279</v>
      </c>
      <c r="Y471" t="s">
        <v>1251</v>
      </c>
      <c r="Z471" t="s">
        <v>1251</v>
      </c>
      <c r="AA471" t="s">
        <v>1280</v>
      </c>
      <c r="AB471" t="s">
        <v>1281</v>
      </c>
      <c r="AC471" t="s">
        <v>1282</v>
      </c>
      <c r="AD471" t="s">
        <v>1283</v>
      </c>
      <c r="AE471" t="s">
        <v>382</v>
      </c>
      <c r="AF471" t="s">
        <v>1284</v>
      </c>
      <c r="AG471" t="s">
        <v>382</v>
      </c>
      <c r="AH471" t="s">
        <v>1285</v>
      </c>
      <c r="AI471" t="s">
        <v>1286</v>
      </c>
      <c r="AJ471" t="s">
        <v>1286</v>
      </c>
      <c r="AK471" t="s">
        <v>41</v>
      </c>
      <c r="AL471" t="s">
        <v>1258</v>
      </c>
      <c r="AM471" t="s">
        <v>1287</v>
      </c>
      <c r="AN471" t="s">
        <v>1288</v>
      </c>
      <c r="AO471" t="s">
        <v>1261</v>
      </c>
      <c r="AP471" t="s">
        <v>1262</v>
      </c>
      <c r="AQ471" t="s">
        <v>1680</v>
      </c>
      <c r="AR471" t="s">
        <v>394</v>
      </c>
      <c r="AS471" t="s">
        <v>1291</v>
      </c>
      <c r="AT471" t="s">
        <v>1681</v>
      </c>
      <c r="AU471" t="s">
        <v>1682</v>
      </c>
      <c r="AV471" t="s">
        <v>43</v>
      </c>
      <c r="AW471" t="s">
        <v>44</v>
      </c>
      <c r="AX471">
        <v>29</v>
      </c>
      <c r="AY471" t="s">
        <v>1285</v>
      </c>
      <c r="AZ471">
        <v>10</v>
      </c>
      <c r="BA471">
        <v>10</v>
      </c>
      <c r="BB471" t="s">
        <v>43</v>
      </c>
      <c r="BC471" t="s">
        <v>1294</v>
      </c>
      <c r="BD471" t="s">
        <v>1295</v>
      </c>
      <c r="BE471" t="s">
        <v>30</v>
      </c>
      <c r="BF471" t="s">
        <v>31</v>
      </c>
      <c r="BG471" t="s">
        <v>32</v>
      </c>
      <c r="BH471" t="s">
        <v>32</v>
      </c>
      <c r="BI471" t="s">
        <v>1270</v>
      </c>
      <c r="BJ471" t="s">
        <v>1271</v>
      </c>
      <c r="BK471" s="2">
        <v>2442.4</v>
      </c>
      <c r="BL471" s="2">
        <v>-2442.4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0</v>
      </c>
      <c r="BW471" s="2">
        <v>0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t="s">
        <v>32</v>
      </c>
      <c r="CL471" t="s">
        <v>2376</v>
      </c>
      <c r="CM471" t="s">
        <v>2377</v>
      </c>
      <c r="CN471" t="s">
        <v>2381</v>
      </c>
      <c r="CO471" t="s">
        <v>382</v>
      </c>
      <c r="CP471" t="b">
        <v>1</v>
      </c>
      <c r="CQ471" t="s">
        <v>2376</v>
      </c>
      <c r="CR471" t="b">
        <v>1</v>
      </c>
    </row>
    <row r="472" spans="1:96" x14ac:dyDescent="0.25">
      <c r="A472" t="s">
        <v>18</v>
      </c>
      <c r="B472" t="s">
        <v>1687</v>
      </c>
      <c r="C472" t="str">
        <f t="shared" si="7"/>
        <v>000001180002-2007-20071231Crea Gestioni</v>
      </c>
      <c r="D472" t="s">
        <v>385</v>
      </c>
      <c r="E472" t="s">
        <v>379</v>
      </c>
      <c r="F472" t="s">
        <v>386</v>
      </c>
      <c r="G472" t="s">
        <v>1688</v>
      </c>
      <c r="H472" t="s">
        <v>1688</v>
      </c>
      <c r="I472" t="s">
        <v>1573</v>
      </c>
      <c r="J472" t="s">
        <v>1574</v>
      </c>
      <c r="K472" t="s">
        <v>1575</v>
      </c>
      <c r="L472" t="s">
        <v>1576</v>
      </c>
      <c r="M472" t="s">
        <v>1577</v>
      </c>
      <c r="N472" t="s">
        <v>1245</v>
      </c>
      <c r="O472" t="s">
        <v>1689</v>
      </c>
      <c r="P472" t="s">
        <v>1690</v>
      </c>
      <c r="Q472" t="s">
        <v>1327</v>
      </c>
      <c r="R472" t="s">
        <v>1679</v>
      </c>
      <c r="S472" t="s">
        <v>285</v>
      </c>
      <c r="T472" t="s">
        <v>286</v>
      </c>
      <c r="U472" t="s">
        <v>380</v>
      </c>
      <c r="V472" t="s">
        <v>380</v>
      </c>
      <c r="W472" t="s">
        <v>488</v>
      </c>
      <c r="X472" t="s">
        <v>1279</v>
      </c>
      <c r="Y472" t="s">
        <v>1251</v>
      </c>
      <c r="Z472" t="s">
        <v>1251</v>
      </c>
      <c r="AA472" t="s">
        <v>1280</v>
      </c>
      <c r="AB472" t="s">
        <v>1281</v>
      </c>
      <c r="AC472" t="s">
        <v>1282</v>
      </c>
      <c r="AD472" t="s">
        <v>1283</v>
      </c>
      <c r="AE472" t="s">
        <v>382</v>
      </c>
      <c r="AF472" t="s">
        <v>1284</v>
      </c>
      <c r="AG472" t="s">
        <v>382</v>
      </c>
      <c r="AH472" t="s">
        <v>1285</v>
      </c>
      <c r="AI472" t="s">
        <v>1286</v>
      </c>
      <c r="AJ472" t="s">
        <v>1286</v>
      </c>
      <c r="AK472" t="s">
        <v>41</v>
      </c>
      <c r="AL472" t="s">
        <v>1258</v>
      </c>
      <c r="AM472" t="s">
        <v>1287</v>
      </c>
      <c r="AN472" t="s">
        <v>1288</v>
      </c>
      <c r="AO472" t="s">
        <v>1261</v>
      </c>
      <c r="AP472" t="s">
        <v>1262</v>
      </c>
      <c r="AQ472" t="s">
        <v>1680</v>
      </c>
      <c r="AR472" t="s">
        <v>394</v>
      </c>
      <c r="AS472" t="s">
        <v>1291</v>
      </c>
      <c r="AT472" t="s">
        <v>1681</v>
      </c>
      <c r="AU472" t="s">
        <v>1682</v>
      </c>
      <c r="AV472" t="s">
        <v>43</v>
      </c>
      <c r="AW472" t="s">
        <v>44</v>
      </c>
      <c r="AX472">
        <v>29</v>
      </c>
      <c r="AY472" t="s">
        <v>1285</v>
      </c>
      <c r="AZ472">
        <v>10</v>
      </c>
      <c r="BA472">
        <v>10</v>
      </c>
      <c r="BB472" t="s">
        <v>43</v>
      </c>
      <c r="BC472" t="s">
        <v>1294</v>
      </c>
      <c r="BD472" t="s">
        <v>1295</v>
      </c>
      <c r="BE472" t="s">
        <v>30</v>
      </c>
      <c r="BF472" t="s">
        <v>31</v>
      </c>
      <c r="BG472" t="s">
        <v>32</v>
      </c>
      <c r="BH472" t="s">
        <v>32</v>
      </c>
      <c r="BI472" t="s">
        <v>1270</v>
      </c>
      <c r="BJ472" t="s">
        <v>1271</v>
      </c>
      <c r="BK472" s="2">
        <v>397</v>
      </c>
      <c r="BL472" s="2">
        <v>-397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t="s">
        <v>32</v>
      </c>
      <c r="CL472" t="s">
        <v>2376</v>
      </c>
      <c r="CM472" t="s">
        <v>2377</v>
      </c>
      <c r="CN472" t="s">
        <v>2381</v>
      </c>
      <c r="CO472" t="s">
        <v>382</v>
      </c>
      <c r="CP472" t="b">
        <v>1</v>
      </c>
      <c r="CQ472" t="s">
        <v>2376</v>
      </c>
      <c r="CR472" t="b">
        <v>1</v>
      </c>
    </row>
    <row r="473" spans="1:96" x14ac:dyDescent="0.25">
      <c r="A473" t="s">
        <v>18</v>
      </c>
      <c r="B473" t="s">
        <v>1691</v>
      </c>
      <c r="C473" t="str">
        <f t="shared" si="7"/>
        <v>000001180003-2008-20081231Crea Gestioni</v>
      </c>
      <c r="D473" t="s">
        <v>387</v>
      </c>
      <c r="E473" t="s">
        <v>388</v>
      </c>
      <c r="F473" t="s">
        <v>384</v>
      </c>
      <c r="G473" t="s">
        <v>1684</v>
      </c>
      <c r="H473" t="s">
        <v>1684</v>
      </c>
      <c r="I473" t="s">
        <v>1573</v>
      </c>
      <c r="J473" t="s">
        <v>1574</v>
      </c>
      <c r="K473" t="s">
        <v>1575</v>
      </c>
      <c r="L473" t="s">
        <v>1576</v>
      </c>
      <c r="M473" t="s">
        <v>1577</v>
      </c>
      <c r="N473" t="s">
        <v>1245</v>
      </c>
      <c r="O473" t="s">
        <v>1685</v>
      </c>
      <c r="P473" t="s">
        <v>1686</v>
      </c>
      <c r="Q473" t="s">
        <v>1327</v>
      </c>
      <c r="R473" t="s">
        <v>1679</v>
      </c>
      <c r="S473" t="s">
        <v>285</v>
      </c>
      <c r="T473" t="s">
        <v>286</v>
      </c>
      <c r="U473" t="s">
        <v>380</v>
      </c>
      <c r="V473" t="s">
        <v>380</v>
      </c>
      <c r="W473" t="s">
        <v>488</v>
      </c>
      <c r="X473" t="s">
        <v>1279</v>
      </c>
      <c r="Y473" t="s">
        <v>1251</v>
      </c>
      <c r="Z473" t="s">
        <v>1251</v>
      </c>
      <c r="AA473" t="s">
        <v>1280</v>
      </c>
      <c r="AB473" t="s">
        <v>1281</v>
      </c>
      <c r="AC473" t="s">
        <v>1282</v>
      </c>
      <c r="AD473" t="s">
        <v>1283</v>
      </c>
      <c r="AE473" t="s">
        <v>382</v>
      </c>
      <c r="AF473" t="s">
        <v>1284</v>
      </c>
      <c r="AG473" t="s">
        <v>382</v>
      </c>
      <c r="AH473" t="s">
        <v>1285</v>
      </c>
      <c r="AI473" t="s">
        <v>1286</v>
      </c>
      <c r="AJ473" t="s">
        <v>1286</v>
      </c>
      <c r="AK473" t="s">
        <v>41</v>
      </c>
      <c r="AL473" t="s">
        <v>1258</v>
      </c>
      <c r="AM473" t="s">
        <v>1287</v>
      </c>
      <c r="AN473" t="s">
        <v>1288</v>
      </c>
      <c r="AO473" t="s">
        <v>1261</v>
      </c>
      <c r="AP473" t="s">
        <v>1262</v>
      </c>
      <c r="AQ473" t="s">
        <v>1680</v>
      </c>
      <c r="AR473" t="s">
        <v>394</v>
      </c>
      <c r="AS473" t="s">
        <v>1291</v>
      </c>
      <c r="AT473" t="s">
        <v>1681</v>
      </c>
      <c r="AU473" t="s">
        <v>1682</v>
      </c>
      <c r="AV473" t="s">
        <v>43</v>
      </c>
      <c r="AW473" t="s">
        <v>44</v>
      </c>
      <c r="AX473">
        <v>29</v>
      </c>
      <c r="AY473" t="s">
        <v>1285</v>
      </c>
      <c r="AZ473">
        <v>10</v>
      </c>
      <c r="BA473">
        <v>10</v>
      </c>
      <c r="BB473" t="s">
        <v>43</v>
      </c>
      <c r="BC473" t="s">
        <v>1294</v>
      </c>
      <c r="BD473" t="s">
        <v>1295</v>
      </c>
      <c r="BE473" t="s">
        <v>30</v>
      </c>
      <c r="BF473" t="s">
        <v>31</v>
      </c>
      <c r="BG473" t="s">
        <v>32</v>
      </c>
      <c r="BH473" t="s">
        <v>32</v>
      </c>
      <c r="BI473" t="s">
        <v>1270</v>
      </c>
      <c r="BJ473" t="s">
        <v>1271</v>
      </c>
      <c r="BK473" s="2">
        <v>24560.79</v>
      </c>
      <c r="BL473" s="2">
        <v>-24560.79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t="s">
        <v>32</v>
      </c>
      <c r="CL473" t="s">
        <v>2376</v>
      </c>
      <c r="CM473" t="s">
        <v>2377</v>
      </c>
      <c r="CN473" t="s">
        <v>2381</v>
      </c>
      <c r="CO473" t="s">
        <v>382</v>
      </c>
      <c r="CP473" t="b">
        <v>1</v>
      </c>
      <c r="CQ473" t="s">
        <v>2376</v>
      </c>
      <c r="CR473" t="b">
        <v>1</v>
      </c>
    </row>
    <row r="474" spans="1:96" x14ac:dyDescent="0.25">
      <c r="A474" t="s">
        <v>18</v>
      </c>
      <c r="B474" t="s">
        <v>1692</v>
      </c>
      <c r="C474" t="str">
        <f t="shared" si="7"/>
        <v>000001180004-2004-20041231Crea Gestioni</v>
      </c>
      <c r="D474" t="s">
        <v>389</v>
      </c>
      <c r="E474" t="s">
        <v>379</v>
      </c>
      <c r="F474" t="s">
        <v>58</v>
      </c>
      <c r="G474" t="s">
        <v>1322</v>
      </c>
      <c r="H474" t="s">
        <v>1322</v>
      </c>
      <c r="I474" t="s">
        <v>1573</v>
      </c>
      <c r="J474" t="s">
        <v>1574</v>
      </c>
      <c r="K474" t="s">
        <v>1575</v>
      </c>
      <c r="L474" t="s">
        <v>1576</v>
      </c>
      <c r="M474" t="s">
        <v>1577</v>
      </c>
      <c r="N474" t="s">
        <v>1245</v>
      </c>
      <c r="O474" t="s">
        <v>1326</v>
      </c>
      <c r="P474" t="s">
        <v>1693</v>
      </c>
      <c r="Q474" t="s">
        <v>1327</v>
      </c>
      <c r="R474" t="s">
        <v>1679</v>
      </c>
      <c r="S474" t="s">
        <v>285</v>
      </c>
      <c r="T474" t="s">
        <v>286</v>
      </c>
      <c r="U474" t="s">
        <v>380</v>
      </c>
      <c r="V474" t="s">
        <v>380</v>
      </c>
      <c r="W474" t="s">
        <v>488</v>
      </c>
      <c r="X474" t="s">
        <v>1279</v>
      </c>
      <c r="Y474" t="s">
        <v>1251</v>
      </c>
      <c r="Z474" t="s">
        <v>1251</v>
      </c>
      <c r="AA474" t="s">
        <v>1280</v>
      </c>
      <c r="AB474" t="s">
        <v>1281</v>
      </c>
      <c r="AC474" t="s">
        <v>1282</v>
      </c>
      <c r="AD474" t="s">
        <v>1283</v>
      </c>
      <c r="AE474" t="s">
        <v>382</v>
      </c>
      <c r="AF474" t="s">
        <v>1284</v>
      </c>
      <c r="AG474" t="s">
        <v>382</v>
      </c>
      <c r="AH474" t="s">
        <v>1285</v>
      </c>
      <c r="AI474" t="s">
        <v>1286</v>
      </c>
      <c r="AJ474" t="s">
        <v>1286</v>
      </c>
      <c r="AK474" t="s">
        <v>41</v>
      </c>
      <c r="AL474" t="s">
        <v>1258</v>
      </c>
      <c r="AM474" t="s">
        <v>1287</v>
      </c>
      <c r="AN474" t="s">
        <v>1288</v>
      </c>
      <c r="AO474" t="s">
        <v>1261</v>
      </c>
      <c r="AP474" t="s">
        <v>1262</v>
      </c>
      <c r="AQ474" t="s">
        <v>1680</v>
      </c>
      <c r="AR474" t="s">
        <v>394</v>
      </c>
      <c r="AS474" t="s">
        <v>1291</v>
      </c>
      <c r="AT474" t="s">
        <v>1681</v>
      </c>
      <c r="AU474" t="s">
        <v>1682</v>
      </c>
      <c r="AV474" t="s">
        <v>43</v>
      </c>
      <c r="AW474" t="s">
        <v>44</v>
      </c>
      <c r="AX474">
        <v>29</v>
      </c>
      <c r="AY474" t="s">
        <v>1285</v>
      </c>
      <c r="AZ474">
        <v>10</v>
      </c>
      <c r="BA474">
        <v>10</v>
      </c>
      <c r="BB474" t="s">
        <v>43</v>
      </c>
      <c r="BC474" t="s">
        <v>1294</v>
      </c>
      <c r="BD474" t="s">
        <v>1295</v>
      </c>
      <c r="BE474" t="s">
        <v>30</v>
      </c>
      <c r="BF474" t="s">
        <v>31</v>
      </c>
      <c r="BG474" t="s">
        <v>32</v>
      </c>
      <c r="BH474" t="s">
        <v>32</v>
      </c>
      <c r="BI474" t="s">
        <v>1270</v>
      </c>
      <c r="BJ474" t="s">
        <v>1271</v>
      </c>
      <c r="BK474" s="2">
        <v>6546</v>
      </c>
      <c r="BL474" s="2">
        <v>-6546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t="s">
        <v>32</v>
      </c>
      <c r="CL474" t="s">
        <v>2376</v>
      </c>
      <c r="CM474" t="s">
        <v>2377</v>
      </c>
      <c r="CN474" t="s">
        <v>2381</v>
      </c>
      <c r="CO474" t="s">
        <v>382</v>
      </c>
      <c r="CP474" t="b">
        <v>1</v>
      </c>
      <c r="CQ474" t="s">
        <v>2376</v>
      </c>
      <c r="CR474" t="b">
        <v>1</v>
      </c>
    </row>
    <row r="475" spans="1:96" x14ac:dyDescent="0.25">
      <c r="A475" t="s">
        <v>18</v>
      </c>
      <c r="B475" t="s">
        <v>1694</v>
      </c>
      <c r="C475" t="str">
        <f t="shared" si="7"/>
        <v>000001180005-2008-20081231Crea Gestioni</v>
      </c>
      <c r="D475" t="s">
        <v>390</v>
      </c>
      <c r="E475" t="s">
        <v>388</v>
      </c>
      <c r="F475" t="s">
        <v>384</v>
      </c>
      <c r="G475" t="s">
        <v>1684</v>
      </c>
      <c r="H475" t="s">
        <v>1684</v>
      </c>
      <c r="I475" t="s">
        <v>1573</v>
      </c>
      <c r="J475" t="s">
        <v>1574</v>
      </c>
      <c r="K475" t="s">
        <v>1575</v>
      </c>
      <c r="L475" t="s">
        <v>1576</v>
      </c>
      <c r="M475" t="s">
        <v>1577</v>
      </c>
      <c r="N475" t="s">
        <v>1245</v>
      </c>
      <c r="O475" t="s">
        <v>1685</v>
      </c>
      <c r="P475" t="s">
        <v>1686</v>
      </c>
      <c r="Q475" t="s">
        <v>1327</v>
      </c>
      <c r="R475" t="s">
        <v>1679</v>
      </c>
      <c r="S475" t="s">
        <v>285</v>
      </c>
      <c r="T475" t="s">
        <v>286</v>
      </c>
      <c r="U475" t="s">
        <v>380</v>
      </c>
      <c r="V475" t="s">
        <v>380</v>
      </c>
      <c r="W475" t="s">
        <v>488</v>
      </c>
      <c r="X475" t="s">
        <v>1279</v>
      </c>
      <c r="Y475" t="s">
        <v>1251</v>
      </c>
      <c r="Z475" t="s">
        <v>1251</v>
      </c>
      <c r="AA475" t="s">
        <v>1280</v>
      </c>
      <c r="AB475" t="s">
        <v>1281</v>
      </c>
      <c r="AC475" t="s">
        <v>1282</v>
      </c>
      <c r="AD475" t="s">
        <v>1283</v>
      </c>
      <c r="AE475" t="s">
        <v>382</v>
      </c>
      <c r="AF475" t="s">
        <v>1284</v>
      </c>
      <c r="AG475" t="s">
        <v>382</v>
      </c>
      <c r="AH475" t="s">
        <v>1285</v>
      </c>
      <c r="AI475" t="s">
        <v>1286</v>
      </c>
      <c r="AJ475" t="s">
        <v>1286</v>
      </c>
      <c r="AK475" t="s">
        <v>41</v>
      </c>
      <c r="AL475" t="s">
        <v>1258</v>
      </c>
      <c r="AM475" t="s">
        <v>1287</v>
      </c>
      <c r="AN475" t="s">
        <v>1288</v>
      </c>
      <c r="AO475" t="s">
        <v>1261</v>
      </c>
      <c r="AP475" t="s">
        <v>1262</v>
      </c>
      <c r="AQ475" t="s">
        <v>1680</v>
      </c>
      <c r="AR475" t="s">
        <v>394</v>
      </c>
      <c r="AS475" t="s">
        <v>1291</v>
      </c>
      <c r="AT475" t="s">
        <v>1681</v>
      </c>
      <c r="AU475" t="s">
        <v>1682</v>
      </c>
      <c r="AV475" t="s">
        <v>43</v>
      </c>
      <c r="AW475" t="s">
        <v>44</v>
      </c>
      <c r="AX475">
        <v>29</v>
      </c>
      <c r="AY475" t="s">
        <v>1285</v>
      </c>
      <c r="AZ475">
        <v>10</v>
      </c>
      <c r="BA475">
        <v>10</v>
      </c>
      <c r="BB475" t="s">
        <v>43</v>
      </c>
      <c r="BC475" t="s">
        <v>1294</v>
      </c>
      <c r="BD475" t="s">
        <v>1295</v>
      </c>
      <c r="BE475" t="s">
        <v>30</v>
      </c>
      <c r="BF475" t="s">
        <v>31</v>
      </c>
      <c r="BG475" t="s">
        <v>32</v>
      </c>
      <c r="BH475" t="s">
        <v>32</v>
      </c>
      <c r="BI475" t="s">
        <v>1270</v>
      </c>
      <c r="BJ475" t="s">
        <v>1271</v>
      </c>
      <c r="BK475" s="2">
        <v>9669.15</v>
      </c>
      <c r="BL475" s="2">
        <v>-9669.15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t="s">
        <v>32</v>
      </c>
      <c r="CL475" t="s">
        <v>2376</v>
      </c>
      <c r="CM475" t="s">
        <v>2377</v>
      </c>
      <c r="CN475" t="s">
        <v>2381</v>
      </c>
      <c r="CO475" t="s">
        <v>382</v>
      </c>
      <c r="CP475" t="b">
        <v>1</v>
      </c>
      <c r="CQ475" t="s">
        <v>2376</v>
      </c>
      <c r="CR475" t="b">
        <v>1</v>
      </c>
    </row>
    <row r="476" spans="1:96" x14ac:dyDescent="0.25">
      <c r="A476" t="s">
        <v>18</v>
      </c>
      <c r="B476" t="s">
        <v>1695</v>
      </c>
      <c r="C476" t="str">
        <f t="shared" si="7"/>
        <v>000001180006-2012-20121231Crea Gestioni</v>
      </c>
      <c r="D476" t="s">
        <v>391</v>
      </c>
      <c r="E476" t="s">
        <v>392</v>
      </c>
      <c r="F476" t="s">
        <v>20</v>
      </c>
      <c r="G476" t="s">
        <v>1333</v>
      </c>
      <c r="H476" t="s">
        <v>1333</v>
      </c>
      <c r="I476" t="s">
        <v>1573</v>
      </c>
      <c r="J476" t="s">
        <v>1574</v>
      </c>
      <c r="K476" t="s">
        <v>1575</v>
      </c>
      <c r="L476" t="s">
        <v>1576</v>
      </c>
      <c r="M476" t="s">
        <v>1577</v>
      </c>
      <c r="N476" t="s">
        <v>1245</v>
      </c>
      <c r="O476" t="s">
        <v>1246</v>
      </c>
      <c r="P476" t="s">
        <v>1696</v>
      </c>
      <c r="Q476" t="s">
        <v>1327</v>
      </c>
      <c r="R476" t="s">
        <v>1679</v>
      </c>
      <c r="S476" t="s">
        <v>285</v>
      </c>
      <c r="T476" t="s">
        <v>286</v>
      </c>
      <c r="U476" t="s">
        <v>380</v>
      </c>
      <c r="V476" t="s">
        <v>380</v>
      </c>
      <c r="W476" t="s">
        <v>488</v>
      </c>
      <c r="X476" t="s">
        <v>1279</v>
      </c>
      <c r="Y476" t="s">
        <v>1251</v>
      </c>
      <c r="Z476" t="s">
        <v>1251</v>
      </c>
      <c r="AA476" t="s">
        <v>1280</v>
      </c>
      <c r="AB476" t="s">
        <v>1281</v>
      </c>
      <c r="AC476" t="s">
        <v>1282</v>
      </c>
      <c r="AD476" t="s">
        <v>1283</v>
      </c>
      <c r="AE476" t="s">
        <v>382</v>
      </c>
      <c r="AF476" t="s">
        <v>1284</v>
      </c>
      <c r="AG476" t="s">
        <v>382</v>
      </c>
      <c r="AH476" t="s">
        <v>1285</v>
      </c>
      <c r="AI476" t="s">
        <v>1286</v>
      </c>
      <c r="AJ476" t="s">
        <v>1286</v>
      </c>
      <c r="AK476" t="s">
        <v>41</v>
      </c>
      <c r="AL476" t="s">
        <v>1258</v>
      </c>
      <c r="AM476" t="s">
        <v>1287</v>
      </c>
      <c r="AN476" t="s">
        <v>1288</v>
      </c>
      <c r="AO476" t="s">
        <v>1261</v>
      </c>
      <c r="AP476" t="s">
        <v>1262</v>
      </c>
      <c r="AQ476" t="s">
        <v>1680</v>
      </c>
      <c r="AR476" t="s">
        <v>394</v>
      </c>
      <c r="AS476" t="s">
        <v>1291</v>
      </c>
      <c r="AT476" t="s">
        <v>1681</v>
      </c>
      <c r="AU476" t="s">
        <v>1682</v>
      </c>
      <c r="AV476" t="s">
        <v>43</v>
      </c>
      <c r="AW476" t="s">
        <v>44</v>
      </c>
      <c r="AX476">
        <v>29</v>
      </c>
      <c r="AY476" t="s">
        <v>1285</v>
      </c>
      <c r="AZ476">
        <v>10</v>
      </c>
      <c r="BA476">
        <v>10</v>
      </c>
      <c r="BB476" t="s">
        <v>43</v>
      </c>
      <c r="BC476" t="s">
        <v>1294</v>
      </c>
      <c r="BD476" t="s">
        <v>1295</v>
      </c>
      <c r="BE476" t="s">
        <v>30</v>
      </c>
      <c r="BF476" t="s">
        <v>31</v>
      </c>
      <c r="BG476" t="s">
        <v>32</v>
      </c>
      <c r="BH476" t="s">
        <v>32</v>
      </c>
      <c r="BI476" t="s">
        <v>1270</v>
      </c>
      <c r="BJ476" t="s">
        <v>1271</v>
      </c>
      <c r="BK476" s="2">
        <v>20633.12</v>
      </c>
      <c r="BL476" s="2">
        <v>-20633.12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t="s">
        <v>32</v>
      </c>
      <c r="CL476" t="s">
        <v>2376</v>
      </c>
      <c r="CM476" t="s">
        <v>2377</v>
      </c>
      <c r="CN476" t="s">
        <v>2381</v>
      </c>
      <c r="CO476" t="s">
        <v>382</v>
      </c>
      <c r="CP476" t="b">
        <v>1</v>
      </c>
      <c r="CQ476" t="s">
        <v>2376</v>
      </c>
      <c r="CR476" t="b">
        <v>1</v>
      </c>
    </row>
    <row r="477" spans="1:96" x14ac:dyDescent="0.25">
      <c r="A477" t="s">
        <v>18</v>
      </c>
      <c r="B477" t="s">
        <v>1697</v>
      </c>
      <c r="C477" t="str">
        <f t="shared" si="7"/>
        <v>000001180007-2012-20121231Crea Gestioni</v>
      </c>
      <c r="D477" t="s">
        <v>393</v>
      </c>
      <c r="E477" t="s">
        <v>394</v>
      </c>
      <c r="F477" t="s">
        <v>20</v>
      </c>
      <c r="G477" t="s">
        <v>1333</v>
      </c>
      <c r="H477" t="s">
        <v>1333</v>
      </c>
      <c r="I477" t="s">
        <v>1573</v>
      </c>
      <c r="J477" t="s">
        <v>1574</v>
      </c>
      <c r="K477" t="s">
        <v>1575</v>
      </c>
      <c r="L477" t="s">
        <v>1576</v>
      </c>
      <c r="M477" t="s">
        <v>1577</v>
      </c>
      <c r="N477" t="s">
        <v>1245</v>
      </c>
      <c r="O477" t="s">
        <v>1246</v>
      </c>
      <c r="P477" t="s">
        <v>1696</v>
      </c>
      <c r="Q477" t="s">
        <v>1327</v>
      </c>
      <c r="R477" t="s">
        <v>1679</v>
      </c>
      <c r="S477" t="s">
        <v>285</v>
      </c>
      <c r="T477" t="s">
        <v>286</v>
      </c>
      <c r="U477" t="s">
        <v>380</v>
      </c>
      <c r="V477" t="s">
        <v>380</v>
      </c>
      <c r="W477" t="s">
        <v>488</v>
      </c>
      <c r="X477" t="s">
        <v>1279</v>
      </c>
      <c r="Y477" t="s">
        <v>1251</v>
      </c>
      <c r="Z477" t="s">
        <v>1251</v>
      </c>
      <c r="AA477" t="s">
        <v>1280</v>
      </c>
      <c r="AB477" t="s">
        <v>1281</v>
      </c>
      <c r="AC477" t="s">
        <v>1282</v>
      </c>
      <c r="AD477" t="s">
        <v>1283</v>
      </c>
      <c r="AE477" t="s">
        <v>382</v>
      </c>
      <c r="AF477" t="s">
        <v>1284</v>
      </c>
      <c r="AG477" t="s">
        <v>382</v>
      </c>
      <c r="AH477" t="s">
        <v>1285</v>
      </c>
      <c r="AI477" t="s">
        <v>1286</v>
      </c>
      <c r="AJ477" t="s">
        <v>1286</v>
      </c>
      <c r="AK477" t="s">
        <v>41</v>
      </c>
      <c r="AL477" t="s">
        <v>1258</v>
      </c>
      <c r="AM477" t="s">
        <v>1287</v>
      </c>
      <c r="AN477" t="s">
        <v>1288</v>
      </c>
      <c r="AO477" t="s">
        <v>1261</v>
      </c>
      <c r="AP477" t="s">
        <v>1262</v>
      </c>
      <c r="AQ477" t="s">
        <v>1680</v>
      </c>
      <c r="AR477" t="s">
        <v>394</v>
      </c>
      <c r="AS477" t="s">
        <v>1291</v>
      </c>
      <c r="AT477" t="s">
        <v>1681</v>
      </c>
      <c r="AU477" t="s">
        <v>1682</v>
      </c>
      <c r="AV477" t="s">
        <v>43</v>
      </c>
      <c r="AW477" t="s">
        <v>44</v>
      </c>
      <c r="AX477">
        <v>29</v>
      </c>
      <c r="AY477" t="s">
        <v>1285</v>
      </c>
      <c r="AZ477">
        <v>10</v>
      </c>
      <c r="BA477">
        <v>10</v>
      </c>
      <c r="BB477" t="s">
        <v>43</v>
      </c>
      <c r="BC477" t="s">
        <v>1294</v>
      </c>
      <c r="BD477" t="s">
        <v>1295</v>
      </c>
      <c r="BE477" t="s">
        <v>30</v>
      </c>
      <c r="BF477" t="s">
        <v>31</v>
      </c>
      <c r="BG477" t="s">
        <v>32</v>
      </c>
      <c r="BH477" t="s">
        <v>32</v>
      </c>
      <c r="BI477" t="s">
        <v>1270</v>
      </c>
      <c r="BJ477" t="s">
        <v>1271</v>
      </c>
      <c r="BK477" s="2">
        <v>145435.26999999999</v>
      </c>
      <c r="BL477" s="2">
        <v>-145435.26999999999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0</v>
      </c>
      <c r="BW477" s="2">
        <v>0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t="s">
        <v>32</v>
      </c>
      <c r="CL477" t="s">
        <v>2376</v>
      </c>
      <c r="CM477" t="s">
        <v>2377</v>
      </c>
      <c r="CN477" t="s">
        <v>2381</v>
      </c>
      <c r="CO477" t="s">
        <v>382</v>
      </c>
      <c r="CP477" t="b">
        <v>1</v>
      </c>
      <c r="CQ477" t="s">
        <v>2376</v>
      </c>
      <c r="CR477" t="b">
        <v>1</v>
      </c>
    </row>
    <row r="478" spans="1:96" x14ac:dyDescent="0.25">
      <c r="A478" t="s">
        <v>18</v>
      </c>
      <c r="B478" t="s">
        <v>1698</v>
      </c>
      <c r="C478" t="str">
        <f t="shared" si="7"/>
        <v>000001180008-2007-20071231Crea Gestioni</v>
      </c>
      <c r="D478" t="s">
        <v>395</v>
      </c>
      <c r="E478" t="s">
        <v>396</v>
      </c>
      <c r="F478" t="s">
        <v>386</v>
      </c>
      <c r="G478" t="s">
        <v>1688</v>
      </c>
      <c r="H478" t="s">
        <v>1688</v>
      </c>
      <c r="I478" t="s">
        <v>1573</v>
      </c>
      <c r="J478" t="s">
        <v>1574</v>
      </c>
      <c r="K478" t="s">
        <v>1575</v>
      </c>
      <c r="L478" t="s">
        <v>1576</v>
      </c>
      <c r="M478" t="s">
        <v>1577</v>
      </c>
      <c r="N478" t="s">
        <v>1245</v>
      </c>
      <c r="O478" t="s">
        <v>1689</v>
      </c>
      <c r="P478" t="s">
        <v>1690</v>
      </c>
      <c r="Q478" t="s">
        <v>1327</v>
      </c>
      <c r="R478" t="s">
        <v>1679</v>
      </c>
      <c r="S478" t="s">
        <v>285</v>
      </c>
      <c r="T478" t="s">
        <v>286</v>
      </c>
      <c r="U478" t="s">
        <v>397</v>
      </c>
      <c r="V478" t="s">
        <v>397</v>
      </c>
      <c r="W478" t="s">
        <v>396</v>
      </c>
      <c r="X478" t="s">
        <v>1250</v>
      </c>
      <c r="Y478" t="s">
        <v>1251</v>
      </c>
      <c r="Z478" t="s">
        <v>1699</v>
      </c>
      <c r="AA478" t="s">
        <v>1461</v>
      </c>
      <c r="AB478" t="s">
        <v>32</v>
      </c>
      <c r="AC478" t="s">
        <v>1282</v>
      </c>
      <c r="AD478" t="s">
        <v>1283</v>
      </c>
      <c r="AE478" t="s">
        <v>398</v>
      </c>
      <c r="AF478" t="s">
        <v>1284</v>
      </c>
      <c r="AG478" t="s">
        <v>398</v>
      </c>
      <c r="AH478" t="s">
        <v>1285</v>
      </c>
      <c r="AI478" t="s">
        <v>1286</v>
      </c>
      <c r="AJ478" t="s">
        <v>1286</v>
      </c>
      <c r="AK478" t="s">
        <v>41</v>
      </c>
      <c r="AL478" t="s">
        <v>1258</v>
      </c>
      <c r="AM478" t="s">
        <v>1259</v>
      </c>
      <c r="AN478" t="s">
        <v>1260</v>
      </c>
      <c r="AO478" t="s">
        <v>1261</v>
      </c>
      <c r="AP478" t="s">
        <v>1262</v>
      </c>
      <c r="AQ478" t="s">
        <v>1263</v>
      </c>
      <c r="AR478" t="s">
        <v>1264</v>
      </c>
      <c r="AS478" t="s">
        <v>1291</v>
      </c>
      <c r="AT478" t="s">
        <v>1700</v>
      </c>
      <c r="AU478" t="s">
        <v>1701</v>
      </c>
      <c r="AV478" t="s">
        <v>43</v>
      </c>
      <c r="AW478" t="s">
        <v>44</v>
      </c>
      <c r="AX478">
        <v>29</v>
      </c>
      <c r="AY478" t="s">
        <v>1285</v>
      </c>
      <c r="AZ478">
        <v>10</v>
      </c>
      <c r="BA478">
        <v>10</v>
      </c>
      <c r="BB478" t="s">
        <v>43</v>
      </c>
      <c r="BC478" t="s">
        <v>1294</v>
      </c>
      <c r="BD478" t="s">
        <v>1295</v>
      </c>
      <c r="BE478" t="s">
        <v>30</v>
      </c>
      <c r="BF478" t="s">
        <v>31</v>
      </c>
      <c r="BG478" t="s">
        <v>32</v>
      </c>
      <c r="BH478" t="s">
        <v>32</v>
      </c>
      <c r="BI478" t="s">
        <v>1270</v>
      </c>
      <c r="BJ478" t="s">
        <v>1271</v>
      </c>
      <c r="BK478" s="2">
        <v>1130.83</v>
      </c>
      <c r="BL478" s="2">
        <v>-1130.83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t="s">
        <v>32</v>
      </c>
      <c r="CL478" t="s">
        <v>2376</v>
      </c>
      <c r="CM478" t="s">
        <v>2377</v>
      </c>
      <c r="CN478" t="s">
        <v>1284</v>
      </c>
      <c r="CO478" t="s">
        <v>398</v>
      </c>
      <c r="CP478" t="b">
        <v>1</v>
      </c>
      <c r="CQ478" t="s">
        <v>2376</v>
      </c>
      <c r="CR478" t="b">
        <v>1</v>
      </c>
    </row>
    <row r="479" spans="1:96" x14ac:dyDescent="0.25">
      <c r="A479" t="s">
        <v>18</v>
      </c>
      <c r="B479" t="s">
        <v>1702</v>
      </c>
      <c r="C479" t="str">
        <f t="shared" si="7"/>
        <v>000001180009-2004-20041231Crea Gestioni</v>
      </c>
      <c r="D479" t="s">
        <v>399</v>
      </c>
      <c r="E479" t="s">
        <v>400</v>
      </c>
      <c r="F479" t="s">
        <v>58</v>
      </c>
      <c r="G479" t="s">
        <v>1322</v>
      </c>
      <c r="H479" t="s">
        <v>1322</v>
      </c>
      <c r="I479" t="s">
        <v>1573</v>
      </c>
      <c r="J479" t="s">
        <v>1574</v>
      </c>
      <c r="K479" t="s">
        <v>1575</v>
      </c>
      <c r="L479" t="s">
        <v>1576</v>
      </c>
      <c r="M479" t="s">
        <v>1577</v>
      </c>
      <c r="N479" t="s">
        <v>1245</v>
      </c>
      <c r="O479" t="s">
        <v>1326</v>
      </c>
      <c r="P479" t="s">
        <v>1693</v>
      </c>
      <c r="Q479" t="s">
        <v>1327</v>
      </c>
      <c r="R479" t="s">
        <v>1679</v>
      </c>
      <c r="S479" t="s">
        <v>285</v>
      </c>
      <c r="T479" t="s">
        <v>286</v>
      </c>
      <c r="U479" t="s">
        <v>380</v>
      </c>
      <c r="V479" t="s">
        <v>380</v>
      </c>
      <c r="W479" t="s">
        <v>488</v>
      </c>
      <c r="X479" t="s">
        <v>1279</v>
      </c>
      <c r="Y479" t="s">
        <v>1251</v>
      </c>
      <c r="Z479" t="s">
        <v>1251</v>
      </c>
      <c r="AA479" t="s">
        <v>1280</v>
      </c>
      <c r="AB479" t="s">
        <v>1281</v>
      </c>
      <c r="AC479" t="s">
        <v>1282</v>
      </c>
      <c r="AD479" t="s">
        <v>1283</v>
      </c>
      <c r="AE479" t="s">
        <v>382</v>
      </c>
      <c r="AF479" t="s">
        <v>1284</v>
      </c>
      <c r="AG479" t="s">
        <v>382</v>
      </c>
      <c r="AH479" t="s">
        <v>1285</v>
      </c>
      <c r="AI479" t="s">
        <v>1286</v>
      </c>
      <c r="AJ479" t="s">
        <v>1286</v>
      </c>
      <c r="AK479" t="s">
        <v>41</v>
      </c>
      <c r="AL479" t="s">
        <v>1258</v>
      </c>
      <c r="AM479" t="s">
        <v>1287</v>
      </c>
      <c r="AN479" t="s">
        <v>1288</v>
      </c>
      <c r="AO479" t="s">
        <v>1261</v>
      </c>
      <c r="AP479" t="s">
        <v>1262</v>
      </c>
      <c r="AQ479" t="s">
        <v>1680</v>
      </c>
      <c r="AR479" t="s">
        <v>394</v>
      </c>
      <c r="AS479" t="s">
        <v>1291</v>
      </c>
      <c r="AT479" t="s">
        <v>1681</v>
      </c>
      <c r="AU479" t="s">
        <v>1682</v>
      </c>
      <c r="AV479" t="s">
        <v>43</v>
      </c>
      <c r="AW479" t="s">
        <v>44</v>
      </c>
      <c r="AX479">
        <v>29</v>
      </c>
      <c r="AY479" t="s">
        <v>1285</v>
      </c>
      <c r="AZ479">
        <v>10</v>
      </c>
      <c r="BA479">
        <v>10</v>
      </c>
      <c r="BB479" t="s">
        <v>43</v>
      </c>
      <c r="BC479" t="s">
        <v>1294</v>
      </c>
      <c r="BD479" t="s">
        <v>1295</v>
      </c>
      <c r="BE479" t="s">
        <v>30</v>
      </c>
      <c r="BF479" t="s">
        <v>31</v>
      </c>
      <c r="BG479" t="s">
        <v>32</v>
      </c>
      <c r="BH479" t="s">
        <v>32</v>
      </c>
      <c r="BI479" t="s">
        <v>1270</v>
      </c>
      <c r="BJ479" t="s">
        <v>1271</v>
      </c>
      <c r="BK479" s="2">
        <v>150</v>
      </c>
      <c r="BL479" s="2">
        <v>-150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t="s">
        <v>32</v>
      </c>
      <c r="CL479" t="s">
        <v>2376</v>
      </c>
      <c r="CM479" t="s">
        <v>2377</v>
      </c>
      <c r="CN479" t="s">
        <v>2381</v>
      </c>
      <c r="CO479" t="s">
        <v>382</v>
      </c>
      <c r="CP479" t="b">
        <v>1</v>
      </c>
      <c r="CQ479" t="s">
        <v>2376</v>
      </c>
      <c r="CR479" t="b">
        <v>1</v>
      </c>
    </row>
    <row r="480" spans="1:96" x14ac:dyDescent="0.25">
      <c r="A480" t="s">
        <v>18</v>
      </c>
      <c r="B480" t="s">
        <v>1703</v>
      </c>
      <c r="C480" t="str">
        <f t="shared" si="7"/>
        <v>000001180010-2009-20091231Termoli</v>
      </c>
      <c r="D480" t="s">
        <v>401</v>
      </c>
      <c r="E480" t="s">
        <v>403</v>
      </c>
      <c r="F480" t="s">
        <v>402</v>
      </c>
      <c r="G480" t="s">
        <v>1704</v>
      </c>
      <c r="H480" t="s">
        <v>1704</v>
      </c>
      <c r="I480" t="s">
        <v>1573</v>
      </c>
      <c r="J480" t="s">
        <v>1574</v>
      </c>
      <c r="K480" t="s">
        <v>1575</v>
      </c>
      <c r="L480" t="s">
        <v>1576</v>
      </c>
      <c r="M480" t="s">
        <v>1577</v>
      </c>
      <c r="N480" t="s">
        <v>1245</v>
      </c>
      <c r="O480" t="s">
        <v>1705</v>
      </c>
      <c r="P480" t="s">
        <v>1706</v>
      </c>
      <c r="Q480" t="s">
        <v>1327</v>
      </c>
      <c r="R480" t="s">
        <v>1679</v>
      </c>
      <c r="S480" t="s">
        <v>285</v>
      </c>
      <c r="T480" t="s">
        <v>286</v>
      </c>
      <c r="U480" t="s">
        <v>293</v>
      </c>
      <c r="V480" t="s">
        <v>293</v>
      </c>
      <c r="W480" t="s">
        <v>292</v>
      </c>
      <c r="X480" t="s">
        <v>1391</v>
      </c>
      <c r="Y480" t="s">
        <v>1251</v>
      </c>
      <c r="Z480" t="s">
        <v>1579</v>
      </c>
      <c r="AA480" t="s">
        <v>1580</v>
      </c>
      <c r="AB480" t="s">
        <v>32</v>
      </c>
      <c r="AC480" t="s">
        <v>50</v>
      </c>
      <c r="AD480" t="s">
        <v>1308</v>
      </c>
      <c r="AE480" t="s">
        <v>284</v>
      </c>
      <c r="AF480" t="s">
        <v>1309</v>
      </c>
      <c r="AG480" t="s">
        <v>284</v>
      </c>
      <c r="AH480" t="s">
        <v>1581</v>
      </c>
      <c r="AI480" t="s">
        <v>1311</v>
      </c>
      <c r="AJ480" t="s">
        <v>1311</v>
      </c>
      <c r="AK480" t="s">
        <v>48</v>
      </c>
      <c r="AL480" t="s">
        <v>1258</v>
      </c>
      <c r="AM480" t="s">
        <v>1392</v>
      </c>
      <c r="AN480" t="s">
        <v>1393</v>
      </c>
      <c r="AO480" t="s">
        <v>1314</v>
      </c>
      <c r="AP480" t="s">
        <v>1397</v>
      </c>
      <c r="AQ480" t="s">
        <v>1590</v>
      </c>
      <c r="AR480" t="s">
        <v>1591</v>
      </c>
      <c r="AS480" t="s">
        <v>1582</v>
      </c>
      <c r="AT480" t="s">
        <v>1583</v>
      </c>
      <c r="AU480" t="s">
        <v>1584</v>
      </c>
      <c r="AV480" t="s">
        <v>287</v>
      </c>
      <c r="AW480" t="s">
        <v>288</v>
      </c>
      <c r="AX480">
        <v>8</v>
      </c>
      <c r="AY480" t="s">
        <v>1581</v>
      </c>
      <c r="AZ480">
        <v>10</v>
      </c>
      <c r="BA480">
        <v>10</v>
      </c>
      <c r="BB480" t="s">
        <v>287</v>
      </c>
      <c r="BC480" t="s">
        <v>1585</v>
      </c>
      <c r="BD480" t="s">
        <v>1586</v>
      </c>
      <c r="BE480" t="s">
        <v>30</v>
      </c>
      <c r="BF480" t="s">
        <v>31</v>
      </c>
      <c r="BG480" t="s">
        <v>32</v>
      </c>
      <c r="BH480" t="s">
        <v>32</v>
      </c>
      <c r="BI480" t="s">
        <v>1270</v>
      </c>
      <c r="BJ480" t="s">
        <v>1271</v>
      </c>
      <c r="BK480" s="2">
        <v>279.60000000000002</v>
      </c>
      <c r="BL480" s="2">
        <v>-279.60000000000002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0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t="s">
        <v>32</v>
      </c>
      <c r="CL480" t="s">
        <v>2378</v>
      </c>
      <c r="CM480" t="s">
        <v>2377</v>
      </c>
      <c r="CN480" t="s">
        <v>2374</v>
      </c>
      <c r="CO480" t="s">
        <v>284</v>
      </c>
      <c r="CP480" t="b">
        <v>1</v>
      </c>
      <c r="CQ480" t="s">
        <v>2378</v>
      </c>
      <c r="CR480" t="b">
        <v>1</v>
      </c>
    </row>
    <row r="481" spans="1:96" x14ac:dyDescent="0.25">
      <c r="A481" t="s">
        <v>18</v>
      </c>
      <c r="B481" t="s">
        <v>1707</v>
      </c>
      <c r="C481" t="str">
        <f t="shared" si="7"/>
        <v>000001180011-2004-20041231Crea Gestioni</v>
      </c>
      <c r="D481" t="s">
        <v>404</v>
      </c>
      <c r="E481" t="s">
        <v>405</v>
      </c>
      <c r="F481" t="s">
        <v>58</v>
      </c>
      <c r="G481" t="s">
        <v>1322</v>
      </c>
      <c r="H481" t="s">
        <v>1322</v>
      </c>
      <c r="I481" t="s">
        <v>1573</v>
      </c>
      <c r="J481" t="s">
        <v>1574</v>
      </c>
      <c r="K481" t="s">
        <v>1575</v>
      </c>
      <c r="L481" t="s">
        <v>1576</v>
      </c>
      <c r="M481" t="s">
        <v>1577</v>
      </c>
      <c r="N481" t="s">
        <v>1245</v>
      </c>
      <c r="O481" t="s">
        <v>1326</v>
      </c>
      <c r="P481" t="s">
        <v>1693</v>
      </c>
      <c r="Q481" t="s">
        <v>1327</v>
      </c>
      <c r="R481" t="s">
        <v>1679</v>
      </c>
      <c r="S481" t="s">
        <v>285</v>
      </c>
      <c r="T481" t="s">
        <v>286</v>
      </c>
      <c r="U481" t="s">
        <v>380</v>
      </c>
      <c r="V481" t="s">
        <v>380</v>
      </c>
      <c r="W481" t="s">
        <v>488</v>
      </c>
      <c r="X481" t="s">
        <v>1279</v>
      </c>
      <c r="Y481" t="s">
        <v>1251</v>
      </c>
      <c r="Z481" t="s">
        <v>1251</v>
      </c>
      <c r="AA481" t="s">
        <v>1280</v>
      </c>
      <c r="AB481" t="s">
        <v>1281</v>
      </c>
      <c r="AC481" t="s">
        <v>1282</v>
      </c>
      <c r="AD481" t="s">
        <v>1283</v>
      </c>
      <c r="AE481" t="s">
        <v>284</v>
      </c>
      <c r="AF481" t="s">
        <v>1284</v>
      </c>
      <c r="AG481" t="s">
        <v>382</v>
      </c>
      <c r="AH481" t="s">
        <v>1285</v>
      </c>
      <c r="AI481" t="s">
        <v>1286</v>
      </c>
      <c r="AJ481" t="s">
        <v>1286</v>
      </c>
      <c r="AK481" t="s">
        <v>41</v>
      </c>
      <c r="AL481" t="s">
        <v>1258</v>
      </c>
      <c r="AM481" t="s">
        <v>1287</v>
      </c>
      <c r="AN481" t="s">
        <v>1288</v>
      </c>
      <c r="AO481" t="s">
        <v>1261</v>
      </c>
      <c r="AP481" t="s">
        <v>1262</v>
      </c>
      <c r="AQ481" t="s">
        <v>1680</v>
      </c>
      <c r="AR481" t="s">
        <v>394</v>
      </c>
      <c r="AS481" t="s">
        <v>1291</v>
      </c>
      <c r="AT481" t="s">
        <v>1681</v>
      </c>
      <c r="AU481" t="s">
        <v>1682</v>
      </c>
      <c r="AV481" t="s">
        <v>43</v>
      </c>
      <c r="AW481" t="s">
        <v>44</v>
      </c>
      <c r="AX481">
        <v>29</v>
      </c>
      <c r="AY481" t="s">
        <v>1285</v>
      </c>
      <c r="AZ481">
        <v>10</v>
      </c>
      <c r="BA481">
        <v>10</v>
      </c>
      <c r="BB481" t="s">
        <v>43</v>
      </c>
      <c r="BC481" t="s">
        <v>1294</v>
      </c>
      <c r="BD481" t="s">
        <v>1295</v>
      </c>
      <c r="BE481" t="s">
        <v>30</v>
      </c>
      <c r="BF481" t="s">
        <v>31</v>
      </c>
      <c r="BG481" t="s">
        <v>32</v>
      </c>
      <c r="BH481" t="s">
        <v>32</v>
      </c>
      <c r="BI481" t="s">
        <v>1270</v>
      </c>
      <c r="BJ481" t="s">
        <v>1271</v>
      </c>
      <c r="BK481" s="2">
        <v>1292</v>
      </c>
      <c r="BL481" s="2">
        <v>-1292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t="s">
        <v>32</v>
      </c>
      <c r="CL481" t="s">
        <v>2376</v>
      </c>
      <c r="CM481" t="s">
        <v>2377</v>
      </c>
      <c r="CN481" t="s">
        <v>2381</v>
      </c>
      <c r="CO481" t="s">
        <v>382</v>
      </c>
      <c r="CP481" t="b">
        <v>1</v>
      </c>
      <c r="CQ481" t="s">
        <v>2376</v>
      </c>
      <c r="CR481" t="b">
        <v>1</v>
      </c>
    </row>
    <row r="482" spans="1:96" x14ac:dyDescent="0.25">
      <c r="A482" t="s">
        <v>18</v>
      </c>
      <c r="B482" t="s">
        <v>1708</v>
      </c>
      <c r="C482" t="str">
        <f t="shared" si="7"/>
        <v>000001180012-2004-20041231Crea Gestioni</v>
      </c>
      <c r="D482" t="s">
        <v>406</v>
      </c>
      <c r="E482" t="s">
        <v>407</v>
      </c>
      <c r="F482" t="s">
        <v>58</v>
      </c>
      <c r="G482" t="s">
        <v>1322</v>
      </c>
      <c r="H482" t="s">
        <v>1322</v>
      </c>
      <c r="I482" t="s">
        <v>1573</v>
      </c>
      <c r="J482" t="s">
        <v>1574</v>
      </c>
      <c r="K482" t="s">
        <v>1575</v>
      </c>
      <c r="L482" t="s">
        <v>1576</v>
      </c>
      <c r="M482" t="s">
        <v>1577</v>
      </c>
      <c r="N482" t="s">
        <v>1245</v>
      </c>
      <c r="O482" t="s">
        <v>1326</v>
      </c>
      <c r="P482" t="s">
        <v>1693</v>
      </c>
      <c r="Q482" t="s">
        <v>1327</v>
      </c>
      <c r="R482" t="s">
        <v>1679</v>
      </c>
      <c r="S482" t="s">
        <v>285</v>
      </c>
      <c r="T482" t="s">
        <v>286</v>
      </c>
      <c r="U482" t="s">
        <v>380</v>
      </c>
      <c r="V482" t="s">
        <v>380</v>
      </c>
      <c r="W482" t="s">
        <v>488</v>
      </c>
      <c r="X482" t="s">
        <v>1279</v>
      </c>
      <c r="Y482" t="s">
        <v>1251</v>
      </c>
      <c r="Z482" t="s">
        <v>1251</v>
      </c>
      <c r="AA482" t="s">
        <v>1280</v>
      </c>
      <c r="AB482" t="s">
        <v>1281</v>
      </c>
      <c r="AC482" t="s">
        <v>1282</v>
      </c>
      <c r="AD482" t="s">
        <v>1283</v>
      </c>
      <c r="AE482" t="s">
        <v>284</v>
      </c>
      <c r="AF482" t="s">
        <v>1284</v>
      </c>
      <c r="AG482" t="s">
        <v>382</v>
      </c>
      <c r="AH482" t="s">
        <v>1285</v>
      </c>
      <c r="AI482" t="s">
        <v>1286</v>
      </c>
      <c r="AJ482" t="s">
        <v>1286</v>
      </c>
      <c r="AK482" t="s">
        <v>41</v>
      </c>
      <c r="AL482" t="s">
        <v>1258</v>
      </c>
      <c r="AM482" t="s">
        <v>1287</v>
      </c>
      <c r="AN482" t="s">
        <v>1288</v>
      </c>
      <c r="AO482" t="s">
        <v>1261</v>
      </c>
      <c r="AP482" t="s">
        <v>1262</v>
      </c>
      <c r="AQ482" t="s">
        <v>1680</v>
      </c>
      <c r="AR482" t="s">
        <v>394</v>
      </c>
      <c r="AS482" t="s">
        <v>1291</v>
      </c>
      <c r="AT482" t="s">
        <v>1681</v>
      </c>
      <c r="AU482" t="s">
        <v>1682</v>
      </c>
      <c r="AV482" t="s">
        <v>43</v>
      </c>
      <c r="AW482" t="s">
        <v>44</v>
      </c>
      <c r="AX482">
        <v>29</v>
      </c>
      <c r="AY482" t="s">
        <v>1285</v>
      </c>
      <c r="AZ482">
        <v>10</v>
      </c>
      <c r="BA482">
        <v>10</v>
      </c>
      <c r="BB482" t="s">
        <v>43</v>
      </c>
      <c r="BC482" t="s">
        <v>1294</v>
      </c>
      <c r="BD482" t="s">
        <v>1295</v>
      </c>
      <c r="BE482" t="s">
        <v>30</v>
      </c>
      <c r="BF482" t="s">
        <v>31</v>
      </c>
      <c r="BG482" t="s">
        <v>32</v>
      </c>
      <c r="BH482" t="s">
        <v>32</v>
      </c>
      <c r="BI482" t="s">
        <v>1270</v>
      </c>
      <c r="BJ482" t="s">
        <v>1271</v>
      </c>
      <c r="BK482" s="2">
        <v>171.8</v>
      </c>
      <c r="BL482" s="2">
        <v>-171.8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t="s">
        <v>32</v>
      </c>
      <c r="CL482" t="s">
        <v>2376</v>
      </c>
      <c r="CM482" t="s">
        <v>2377</v>
      </c>
      <c r="CN482" t="s">
        <v>2381</v>
      </c>
      <c r="CO482" t="s">
        <v>382</v>
      </c>
      <c r="CP482" t="b">
        <v>1</v>
      </c>
      <c r="CQ482" t="s">
        <v>2376</v>
      </c>
      <c r="CR482" t="b">
        <v>1</v>
      </c>
    </row>
    <row r="483" spans="1:96" x14ac:dyDescent="0.25">
      <c r="A483" t="s">
        <v>18</v>
      </c>
      <c r="B483" t="s">
        <v>1709</v>
      </c>
      <c r="C483" t="str">
        <f t="shared" si="7"/>
        <v>000001180013-2004-20041231Crea Gestioni</v>
      </c>
      <c r="D483" t="s">
        <v>408</v>
      </c>
      <c r="E483" t="s">
        <v>409</v>
      </c>
      <c r="F483" t="s">
        <v>58</v>
      </c>
      <c r="G483" t="s">
        <v>1322</v>
      </c>
      <c r="H483" t="s">
        <v>1322</v>
      </c>
      <c r="I483" t="s">
        <v>1573</v>
      </c>
      <c r="J483" t="s">
        <v>1574</v>
      </c>
      <c r="K483" t="s">
        <v>1575</v>
      </c>
      <c r="L483" t="s">
        <v>1576</v>
      </c>
      <c r="M483" t="s">
        <v>1577</v>
      </c>
      <c r="N483" t="s">
        <v>1245</v>
      </c>
      <c r="O483" t="s">
        <v>1326</v>
      </c>
      <c r="P483" t="s">
        <v>1693</v>
      </c>
      <c r="Q483" t="s">
        <v>1327</v>
      </c>
      <c r="R483" t="s">
        <v>1679</v>
      </c>
      <c r="S483" t="s">
        <v>285</v>
      </c>
      <c r="T483" t="s">
        <v>286</v>
      </c>
      <c r="U483" t="s">
        <v>380</v>
      </c>
      <c r="V483" t="s">
        <v>380</v>
      </c>
      <c r="W483" t="s">
        <v>488</v>
      </c>
      <c r="X483" t="s">
        <v>1279</v>
      </c>
      <c r="Y483" t="s">
        <v>1251</v>
      </c>
      <c r="Z483" t="s">
        <v>1251</v>
      </c>
      <c r="AA483" t="s">
        <v>1280</v>
      </c>
      <c r="AB483" t="s">
        <v>1281</v>
      </c>
      <c r="AC483" t="s">
        <v>1282</v>
      </c>
      <c r="AD483" t="s">
        <v>1283</v>
      </c>
      <c r="AE483" t="s">
        <v>284</v>
      </c>
      <c r="AF483" t="s">
        <v>1284</v>
      </c>
      <c r="AG483" t="s">
        <v>382</v>
      </c>
      <c r="AH483" t="s">
        <v>1285</v>
      </c>
      <c r="AI483" t="s">
        <v>1286</v>
      </c>
      <c r="AJ483" t="s">
        <v>1286</v>
      </c>
      <c r="AK483" t="s">
        <v>41</v>
      </c>
      <c r="AL483" t="s">
        <v>1258</v>
      </c>
      <c r="AM483" t="s">
        <v>1287</v>
      </c>
      <c r="AN483" t="s">
        <v>1288</v>
      </c>
      <c r="AO483" t="s">
        <v>1261</v>
      </c>
      <c r="AP483" t="s">
        <v>1262</v>
      </c>
      <c r="AQ483" t="s">
        <v>1680</v>
      </c>
      <c r="AR483" t="s">
        <v>394</v>
      </c>
      <c r="AS483" t="s">
        <v>1291</v>
      </c>
      <c r="AT483" t="s">
        <v>1681</v>
      </c>
      <c r="AU483" t="s">
        <v>1682</v>
      </c>
      <c r="AV483" t="s">
        <v>43</v>
      </c>
      <c r="AW483" t="s">
        <v>44</v>
      </c>
      <c r="AX483">
        <v>29</v>
      </c>
      <c r="AY483" t="s">
        <v>1285</v>
      </c>
      <c r="AZ483">
        <v>10</v>
      </c>
      <c r="BA483">
        <v>10</v>
      </c>
      <c r="BB483" t="s">
        <v>43</v>
      </c>
      <c r="BC483" t="s">
        <v>1294</v>
      </c>
      <c r="BD483" t="s">
        <v>1295</v>
      </c>
      <c r="BE483" t="s">
        <v>30</v>
      </c>
      <c r="BF483" t="s">
        <v>31</v>
      </c>
      <c r="BG483" t="s">
        <v>32</v>
      </c>
      <c r="BH483" t="s">
        <v>32</v>
      </c>
      <c r="BI483" t="s">
        <v>1270</v>
      </c>
      <c r="BJ483" t="s">
        <v>1271</v>
      </c>
      <c r="BK483" s="2">
        <v>3818.79</v>
      </c>
      <c r="BL483" s="2">
        <v>-3818.79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t="s">
        <v>32</v>
      </c>
      <c r="CL483" t="s">
        <v>2376</v>
      </c>
      <c r="CM483" t="s">
        <v>2377</v>
      </c>
      <c r="CN483" t="s">
        <v>2381</v>
      </c>
      <c r="CO483" t="s">
        <v>382</v>
      </c>
      <c r="CP483" t="b">
        <v>1</v>
      </c>
      <c r="CQ483" t="s">
        <v>2376</v>
      </c>
      <c r="CR483" t="b">
        <v>1</v>
      </c>
    </row>
    <row r="484" spans="1:96" x14ac:dyDescent="0.25">
      <c r="A484" t="s">
        <v>18</v>
      </c>
      <c r="B484" t="s">
        <v>1710</v>
      </c>
      <c r="C484" t="str">
        <f t="shared" si="7"/>
        <v>000001180014-2004-20041231Campagnano</v>
      </c>
      <c r="D484" t="s">
        <v>410</v>
      </c>
      <c r="E484" t="s">
        <v>411</v>
      </c>
      <c r="F484" t="s">
        <v>58</v>
      </c>
      <c r="G484" t="s">
        <v>1322</v>
      </c>
      <c r="H484" t="s">
        <v>1322</v>
      </c>
      <c r="I484" t="s">
        <v>1573</v>
      </c>
      <c r="J484" t="s">
        <v>1574</v>
      </c>
      <c r="K484" t="s">
        <v>1575</v>
      </c>
      <c r="L484" t="s">
        <v>1576</v>
      </c>
      <c r="M484" t="s">
        <v>1577</v>
      </c>
      <c r="N484" t="s">
        <v>1245</v>
      </c>
      <c r="O484" t="s">
        <v>1326</v>
      </c>
      <c r="P484" t="s">
        <v>1693</v>
      </c>
      <c r="Q484" t="s">
        <v>1327</v>
      </c>
      <c r="R484" t="s">
        <v>1679</v>
      </c>
      <c r="S484" t="s">
        <v>285</v>
      </c>
      <c r="T484" t="s">
        <v>286</v>
      </c>
      <c r="U484" t="s">
        <v>296</v>
      </c>
      <c r="V484" t="s">
        <v>296</v>
      </c>
      <c r="W484" t="s">
        <v>1608</v>
      </c>
      <c r="X484" t="s">
        <v>1305</v>
      </c>
      <c r="Y484" t="s">
        <v>1251</v>
      </c>
      <c r="Z484" t="s">
        <v>1579</v>
      </c>
      <c r="AA484" t="s">
        <v>1580</v>
      </c>
      <c r="AB484" t="s">
        <v>32</v>
      </c>
      <c r="AC484" t="s">
        <v>50</v>
      </c>
      <c r="AD484" t="s">
        <v>1308</v>
      </c>
      <c r="AE484" t="s">
        <v>284</v>
      </c>
      <c r="AF484" t="s">
        <v>1309</v>
      </c>
      <c r="AG484" t="s">
        <v>284</v>
      </c>
      <c r="AH484" t="s">
        <v>1581</v>
      </c>
      <c r="AI484" t="s">
        <v>1311</v>
      </c>
      <c r="AJ484" t="s">
        <v>1311</v>
      </c>
      <c r="AK484" t="s">
        <v>48</v>
      </c>
      <c r="AL484" t="s">
        <v>1258</v>
      </c>
      <c r="AM484" t="s">
        <v>1392</v>
      </c>
      <c r="AN484" t="s">
        <v>1393</v>
      </c>
      <c r="AO484" t="s">
        <v>1314</v>
      </c>
      <c r="AP484" t="s">
        <v>1315</v>
      </c>
      <c r="AQ484" t="s">
        <v>1590</v>
      </c>
      <c r="AR484" t="s">
        <v>1591</v>
      </c>
      <c r="AS484" t="s">
        <v>1582</v>
      </c>
      <c r="AT484" t="s">
        <v>1583</v>
      </c>
      <c r="AU484" t="s">
        <v>1584</v>
      </c>
      <c r="AV484" t="s">
        <v>287</v>
      </c>
      <c r="AW484" t="s">
        <v>288</v>
      </c>
      <c r="AX484">
        <v>8</v>
      </c>
      <c r="AY484" t="s">
        <v>1581</v>
      </c>
      <c r="AZ484">
        <v>10</v>
      </c>
      <c r="BA484">
        <v>10</v>
      </c>
      <c r="BB484" t="s">
        <v>287</v>
      </c>
      <c r="BC484" t="s">
        <v>1585</v>
      </c>
      <c r="BD484" t="s">
        <v>1586</v>
      </c>
      <c r="BE484" t="s">
        <v>30</v>
      </c>
      <c r="BF484" t="s">
        <v>31</v>
      </c>
      <c r="BG484" t="s">
        <v>32</v>
      </c>
      <c r="BH484" t="s">
        <v>32</v>
      </c>
      <c r="BI484" t="s">
        <v>1270</v>
      </c>
      <c r="BJ484" t="s">
        <v>1271</v>
      </c>
      <c r="BK484" s="2">
        <v>5212.42</v>
      </c>
      <c r="BL484" s="2">
        <v>-5212.42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t="s">
        <v>32</v>
      </c>
      <c r="CL484" t="s">
        <v>2373</v>
      </c>
      <c r="CM484" t="s">
        <v>2377</v>
      </c>
      <c r="CN484" t="s">
        <v>2374</v>
      </c>
      <c r="CO484" t="s">
        <v>284</v>
      </c>
      <c r="CP484" t="b">
        <v>1</v>
      </c>
      <c r="CQ484" t="s">
        <v>2373</v>
      </c>
      <c r="CR484" t="b">
        <v>1</v>
      </c>
    </row>
    <row r="485" spans="1:96" x14ac:dyDescent="0.25">
      <c r="A485" t="s">
        <v>18</v>
      </c>
      <c r="B485" t="s">
        <v>1711</v>
      </c>
      <c r="C485" t="str">
        <f t="shared" si="7"/>
        <v>000001180015-2004-20041231Crea Gestioni</v>
      </c>
      <c r="D485" t="s">
        <v>412</v>
      </c>
      <c r="E485" t="s">
        <v>413</v>
      </c>
      <c r="F485" t="s">
        <v>58</v>
      </c>
      <c r="G485" t="s">
        <v>1322</v>
      </c>
      <c r="H485" t="s">
        <v>1322</v>
      </c>
      <c r="I485" t="s">
        <v>1573</v>
      </c>
      <c r="J485" t="s">
        <v>1574</v>
      </c>
      <c r="K485" t="s">
        <v>1575</v>
      </c>
      <c r="L485" t="s">
        <v>1576</v>
      </c>
      <c r="M485" t="s">
        <v>1577</v>
      </c>
      <c r="N485" t="s">
        <v>1245</v>
      </c>
      <c r="O485" t="s">
        <v>1326</v>
      </c>
      <c r="P485" t="s">
        <v>1693</v>
      </c>
      <c r="Q485" t="s">
        <v>1327</v>
      </c>
      <c r="R485" t="s">
        <v>1679</v>
      </c>
      <c r="S485" t="s">
        <v>285</v>
      </c>
      <c r="T485" t="s">
        <v>286</v>
      </c>
      <c r="U485" t="s">
        <v>380</v>
      </c>
      <c r="V485" t="s">
        <v>380</v>
      </c>
      <c r="W485" t="s">
        <v>488</v>
      </c>
      <c r="X485" t="s">
        <v>1279</v>
      </c>
      <c r="Y485" t="s">
        <v>1251</v>
      </c>
      <c r="Z485" t="s">
        <v>1251</v>
      </c>
      <c r="AA485" t="s">
        <v>1280</v>
      </c>
      <c r="AB485" t="s">
        <v>1281</v>
      </c>
      <c r="AC485" t="s">
        <v>1282</v>
      </c>
      <c r="AD485" t="s">
        <v>1283</v>
      </c>
      <c r="AE485" t="s">
        <v>284</v>
      </c>
      <c r="AF485" t="s">
        <v>1284</v>
      </c>
      <c r="AG485" t="s">
        <v>382</v>
      </c>
      <c r="AH485" t="s">
        <v>1285</v>
      </c>
      <c r="AI485" t="s">
        <v>1286</v>
      </c>
      <c r="AJ485" t="s">
        <v>1286</v>
      </c>
      <c r="AK485" t="s">
        <v>41</v>
      </c>
      <c r="AL485" t="s">
        <v>1258</v>
      </c>
      <c r="AM485" t="s">
        <v>1287</v>
      </c>
      <c r="AN485" t="s">
        <v>1288</v>
      </c>
      <c r="AO485" t="s">
        <v>1261</v>
      </c>
      <c r="AP485" t="s">
        <v>1262</v>
      </c>
      <c r="AQ485" t="s">
        <v>1680</v>
      </c>
      <c r="AR485" t="s">
        <v>394</v>
      </c>
      <c r="AS485" t="s">
        <v>1291</v>
      </c>
      <c r="AT485" t="s">
        <v>1681</v>
      </c>
      <c r="AU485" t="s">
        <v>1682</v>
      </c>
      <c r="AV485" t="s">
        <v>43</v>
      </c>
      <c r="AW485" t="s">
        <v>44</v>
      </c>
      <c r="AX485">
        <v>29</v>
      </c>
      <c r="AY485" t="s">
        <v>1285</v>
      </c>
      <c r="AZ485">
        <v>10</v>
      </c>
      <c r="BA485">
        <v>10</v>
      </c>
      <c r="BB485" t="s">
        <v>43</v>
      </c>
      <c r="BC485" t="s">
        <v>1294</v>
      </c>
      <c r="BD485" t="s">
        <v>1295</v>
      </c>
      <c r="BE485" t="s">
        <v>30</v>
      </c>
      <c r="BF485" t="s">
        <v>31</v>
      </c>
      <c r="BG485" t="s">
        <v>32</v>
      </c>
      <c r="BH485" t="s">
        <v>32</v>
      </c>
      <c r="BI485" t="s">
        <v>1270</v>
      </c>
      <c r="BJ485" t="s">
        <v>1271</v>
      </c>
      <c r="BK485" s="2">
        <v>878</v>
      </c>
      <c r="BL485" s="2">
        <v>-878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t="s">
        <v>32</v>
      </c>
      <c r="CL485" t="s">
        <v>2376</v>
      </c>
      <c r="CM485" t="s">
        <v>2377</v>
      </c>
      <c r="CN485" t="s">
        <v>2381</v>
      </c>
      <c r="CO485" t="s">
        <v>382</v>
      </c>
      <c r="CP485" t="b">
        <v>1</v>
      </c>
      <c r="CQ485" t="s">
        <v>2376</v>
      </c>
      <c r="CR485" t="b">
        <v>1</v>
      </c>
    </row>
    <row r="486" spans="1:96" x14ac:dyDescent="0.25">
      <c r="A486" t="s">
        <v>18</v>
      </c>
      <c r="B486" t="s">
        <v>1712</v>
      </c>
      <c r="C486" t="str">
        <f t="shared" si="7"/>
        <v>000001180016-2004-20041231Crea Gestioni</v>
      </c>
      <c r="D486" t="s">
        <v>414</v>
      </c>
      <c r="E486" t="s">
        <v>415</v>
      </c>
      <c r="F486" t="s">
        <v>58</v>
      </c>
      <c r="G486" t="s">
        <v>1322</v>
      </c>
      <c r="H486" t="s">
        <v>1322</v>
      </c>
      <c r="I486" t="s">
        <v>1573</v>
      </c>
      <c r="J486" t="s">
        <v>1574</v>
      </c>
      <c r="K486" t="s">
        <v>1575</v>
      </c>
      <c r="L486" t="s">
        <v>1576</v>
      </c>
      <c r="M486" t="s">
        <v>1577</v>
      </c>
      <c r="N486" t="s">
        <v>1245</v>
      </c>
      <c r="O486" t="s">
        <v>1326</v>
      </c>
      <c r="P486" t="s">
        <v>1693</v>
      </c>
      <c r="Q486" t="s">
        <v>1327</v>
      </c>
      <c r="R486" t="s">
        <v>1679</v>
      </c>
      <c r="S486" t="s">
        <v>285</v>
      </c>
      <c r="T486" t="s">
        <v>286</v>
      </c>
      <c r="U486" t="s">
        <v>380</v>
      </c>
      <c r="V486" t="s">
        <v>380</v>
      </c>
      <c r="W486" t="s">
        <v>488</v>
      </c>
      <c r="X486" t="s">
        <v>1279</v>
      </c>
      <c r="Y486" t="s">
        <v>1251</v>
      </c>
      <c r="Z486" t="s">
        <v>1251</v>
      </c>
      <c r="AA486" t="s">
        <v>1280</v>
      </c>
      <c r="AB486" t="s">
        <v>1281</v>
      </c>
      <c r="AC486" t="s">
        <v>1282</v>
      </c>
      <c r="AD486" t="s">
        <v>1283</v>
      </c>
      <c r="AE486" t="s">
        <v>284</v>
      </c>
      <c r="AF486" t="s">
        <v>1284</v>
      </c>
      <c r="AG486" t="s">
        <v>382</v>
      </c>
      <c r="AH486" t="s">
        <v>1285</v>
      </c>
      <c r="AI486" t="s">
        <v>1286</v>
      </c>
      <c r="AJ486" t="s">
        <v>1286</v>
      </c>
      <c r="AK486" t="s">
        <v>41</v>
      </c>
      <c r="AL486" t="s">
        <v>1258</v>
      </c>
      <c r="AM486" t="s">
        <v>1287</v>
      </c>
      <c r="AN486" t="s">
        <v>1288</v>
      </c>
      <c r="AO486" t="s">
        <v>1261</v>
      </c>
      <c r="AP486" t="s">
        <v>1262</v>
      </c>
      <c r="AQ486" t="s">
        <v>1680</v>
      </c>
      <c r="AR486" t="s">
        <v>394</v>
      </c>
      <c r="AS486" t="s">
        <v>1291</v>
      </c>
      <c r="AT486" t="s">
        <v>1681</v>
      </c>
      <c r="AU486" t="s">
        <v>1682</v>
      </c>
      <c r="AV486" t="s">
        <v>43</v>
      </c>
      <c r="AW486" t="s">
        <v>44</v>
      </c>
      <c r="AX486">
        <v>29</v>
      </c>
      <c r="AY486" t="s">
        <v>1285</v>
      </c>
      <c r="AZ486">
        <v>10</v>
      </c>
      <c r="BA486">
        <v>10</v>
      </c>
      <c r="BB486" t="s">
        <v>43</v>
      </c>
      <c r="BC486" t="s">
        <v>1294</v>
      </c>
      <c r="BD486" t="s">
        <v>1295</v>
      </c>
      <c r="BE486" t="s">
        <v>30</v>
      </c>
      <c r="BF486" t="s">
        <v>31</v>
      </c>
      <c r="BG486" t="s">
        <v>32</v>
      </c>
      <c r="BH486" t="s">
        <v>32</v>
      </c>
      <c r="BI486" t="s">
        <v>1270</v>
      </c>
      <c r="BJ486" t="s">
        <v>1271</v>
      </c>
      <c r="BK486" s="2">
        <v>580</v>
      </c>
      <c r="BL486" s="2">
        <v>-580</v>
      </c>
      <c r="BM486" s="2">
        <v>0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t="s">
        <v>32</v>
      </c>
      <c r="CL486" t="s">
        <v>2376</v>
      </c>
      <c r="CM486" t="s">
        <v>2377</v>
      </c>
      <c r="CN486" t="s">
        <v>2381</v>
      </c>
      <c r="CO486" t="s">
        <v>382</v>
      </c>
      <c r="CP486" t="b">
        <v>1</v>
      </c>
      <c r="CQ486" t="s">
        <v>2376</v>
      </c>
      <c r="CR486" t="b">
        <v>1</v>
      </c>
    </row>
    <row r="487" spans="1:96" x14ac:dyDescent="0.25">
      <c r="A487" t="s">
        <v>18</v>
      </c>
      <c r="B487" t="s">
        <v>1713</v>
      </c>
      <c r="C487" t="str">
        <f t="shared" si="7"/>
        <v>000001180017-2004-20041231Crea Gestioni</v>
      </c>
      <c r="D487" t="s">
        <v>416</v>
      </c>
      <c r="E487" t="s">
        <v>417</v>
      </c>
      <c r="F487" t="s">
        <v>58</v>
      </c>
      <c r="G487" t="s">
        <v>1322</v>
      </c>
      <c r="H487" t="s">
        <v>1322</v>
      </c>
      <c r="I487" t="s">
        <v>1573</v>
      </c>
      <c r="J487" t="s">
        <v>1574</v>
      </c>
      <c r="K487" t="s">
        <v>1575</v>
      </c>
      <c r="L487" t="s">
        <v>1576</v>
      </c>
      <c r="M487" t="s">
        <v>1577</v>
      </c>
      <c r="N487" t="s">
        <v>1245</v>
      </c>
      <c r="O487" t="s">
        <v>1326</v>
      </c>
      <c r="P487" t="s">
        <v>1693</v>
      </c>
      <c r="Q487" t="s">
        <v>1327</v>
      </c>
      <c r="R487" t="s">
        <v>1679</v>
      </c>
      <c r="S487" t="s">
        <v>285</v>
      </c>
      <c r="T487" t="s">
        <v>286</v>
      </c>
      <c r="U487" t="s">
        <v>380</v>
      </c>
      <c r="V487" t="s">
        <v>380</v>
      </c>
      <c r="W487" t="s">
        <v>488</v>
      </c>
      <c r="X487" t="s">
        <v>1279</v>
      </c>
      <c r="Y487" t="s">
        <v>1251</v>
      </c>
      <c r="Z487" t="s">
        <v>1251</v>
      </c>
      <c r="AA487" t="s">
        <v>1280</v>
      </c>
      <c r="AB487" t="s">
        <v>1281</v>
      </c>
      <c r="AC487" t="s">
        <v>1282</v>
      </c>
      <c r="AD487" t="s">
        <v>1283</v>
      </c>
      <c r="AE487" t="s">
        <v>284</v>
      </c>
      <c r="AF487" t="s">
        <v>1284</v>
      </c>
      <c r="AG487" t="s">
        <v>382</v>
      </c>
      <c r="AH487" t="s">
        <v>1285</v>
      </c>
      <c r="AI487" t="s">
        <v>1286</v>
      </c>
      <c r="AJ487" t="s">
        <v>1286</v>
      </c>
      <c r="AK487" t="s">
        <v>41</v>
      </c>
      <c r="AL487" t="s">
        <v>1258</v>
      </c>
      <c r="AM487" t="s">
        <v>1287</v>
      </c>
      <c r="AN487" t="s">
        <v>1288</v>
      </c>
      <c r="AO487" t="s">
        <v>1261</v>
      </c>
      <c r="AP487" t="s">
        <v>1262</v>
      </c>
      <c r="AQ487" t="s">
        <v>1680</v>
      </c>
      <c r="AR487" t="s">
        <v>394</v>
      </c>
      <c r="AS487" t="s">
        <v>1291</v>
      </c>
      <c r="AT487" t="s">
        <v>1681</v>
      </c>
      <c r="AU487" t="s">
        <v>1682</v>
      </c>
      <c r="AV487" t="s">
        <v>43</v>
      </c>
      <c r="AW487" t="s">
        <v>44</v>
      </c>
      <c r="AX487">
        <v>29</v>
      </c>
      <c r="AY487" t="s">
        <v>1285</v>
      </c>
      <c r="AZ487">
        <v>10</v>
      </c>
      <c r="BA487">
        <v>10</v>
      </c>
      <c r="BB487" t="s">
        <v>43</v>
      </c>
      <c r="BC487" t="s">
        <v>1294</v>
      </c>
      <c r="BD487" t="s">
        <v>1295</v>
      </c>
      <c r="BE487" t="s">
        <v>30</v>
      </c>
      <c r="BF487" t="s">
        <v>31</v>
      </c>
      <c r="BG487" t="s">
        <v>32</v>
      </c>
      <c r="BH487" t="s">
        <v>32</v>
      </c>
      <c r="BI487" t="s">
        <v>1270</v>
      </c>
      <c r="BJ487" t="s">
        <v>1271</v>
      </c>
      <c r="BK487" s="2">
        <v>580</v>
      </c>
      <c r="BL487" s="2">
        <v>-580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0</v>
      </c>
      <c r="BY487" s="2">
        <v>0</v>
      </c>
      <c r="BZ487" s="2">
        <v>0</v>
      </c>
      <c r="CA487" s="2">
        <v>0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t="s">
        <v>32</v>
      </c>
      <c r="CL487" t="s">
        <v>2376</v>
      </c>
      <c r="CM487" t="s">
        <v>2377</v>
      </c>
      <c r="CN487" t="s">
        <v>2381</v>
      </c>
      <c r="CO487" t="s">
        <v>382</v>
      </c>
      <c r="CP487" t="b">
        <v>1</v>
      </c>
      <c r="CQ487" t="s">
        <v>2376</v>
      </c>
      <c r="CR487" t="b">
        <v>1</v>
      </c>
    </row>
    <row r="488" spans="1:96" x14ac:dyDescent="0.25">
      <c r="A488" t="s">
        <v>18</v>
      </c>
      <c r="B488" t="s">
        <v>1714</v>
      </c>
      <c r="C488" t="str">
        <f t="shared" si="7"/>
        <v>000001180018-2004-20041231Crea Gestioni</v>
      </c>
      <c r="D488" t="s">
        <v>418</v>
      </c>
      <c r="E488" t="s">
        <v>419</v>
      </c>
      <c r="F488" t="s">
        <v>58</v>
      </c>
      <c r="G488" t="s">
        <v>1322</v>
      </c>
      <c r="H488" t="s">
        <v>1322</v>
      </c>
      <c r="I488" t="s">
        <v>1573</v>
      </c>
      <c r="J488" t="s">
        <v>1574</v>
      </c>
      <c r="K488" t="s">
        <v>1575</v>
      </c>
      <c r="L488" t="s">
        <v>1576</v>
      </c>
      <c r="M488" t="s">
        <v>1577</v>
      </c>
      <c r="N488" t="s">
        <v>1245</v>
      </c>
      <c r="O488" t="s">
        <v>1326</v>
      </c>
      <c r="P488" t="s">
        <v>1693</v>
      </c>
      <c r="Q488" t="s">
        <v>1327</v>
      </c>
      <c r="R488" t="s">
        <v>1679</v>
      </c>
      <c r="S488" t="s">
        <v>285</v>
      </c>
      <c r="T488" t="s">
        <v>286</v>
      </c>
      <c r="U488" t="s">
        <v>380</v>
      </c>
      <c r="V488" t="s">
        <v>380</v>
      </c>
      <c r="W488" t="s">
        <v>488</v>
      </c>
      <c r="X488" t="s">
        <v>1279</v>
      </c>
      <c r="Y488" t="s">
        <v>1251</v>
      </c>
      <c r="Z488" t="s">
        <v>1251</v>
      </c>
      <c r="AA488" t="s">
        <v>1280</v>
      </c>
      <c r="AB488" t="s">
        <v>1281</v>
      </c>
      <c r="AC488" t="s">
        <v>1282</v>
      </c>
      <c r="AD488" t="s">
        <v>1283</v>
      </c>
      <c r="AE488" t="s">
        <v>284</v>
      </c>
      <c r="AF488" t="s">
        <v>1284</v>
      </c>
      <c r="AG488" t="s">
        <v>382</v>
      </c>
      <c r="AH488" t="s">
        <v>1285</v>
      </c>
      <c r="AI488" t="s">
        <v>1286</v>
      </c>
      <c r="AJ488" t="s">
        <v>1286</v>
      </c>
      <c r="AK488" t="s">
        <v>41</v>
      </c>
      <c r="AL488" t="s">
        <v>1258</v>
      </c>
      <c r="AM488" t="s">
        <v>1287</v>
      </c>
      <c r="AN488" t="s">
        <v>1288</v>
      </c>
      <c r="AO488" t="s">
        <v>1261</v>
      </c>
      <c r="AP488" t="s">
        <v>1262</v>
      </c>
      <c r="AQ488" t="s">
        <v>1680</v>
      </c>
      <c r="AR488" t="s">
        <v>394</v>
      </c>
      <c r="AS488" t="s">
        <v>1291</v>
      </c>
      <c r="AT488" t="s">
        <v>1681</v>
      </c>
      <c r="AU488" t="s">
        <v>1682</v>
      </c>
      <c r="AV488" t="s">
        <v>43</v>
      </c>
      <c r="AW488" t="s">
        <v>44</v>
      </c>
      <c r="AX488">
        <v>29</v>
      </c>
      <c r="AY488" t="s">
        <v>1285</v>
      </c>
      <c r="AZ488">
        <v>10</v>
      </c>
      <c r="BA488">
        <v>10</v>
      </c>
      <c r="BB488" t="s">
        <v>43</v>
      </c>
      <c r="BC488" t="s">
        <v>1294</v>
      </c>
      <c r="BD488" t="s">
        <v>1295</v>
      </c>
      <c r="BE488" t="s">
        <v>30</v>
      </c>
      <c r="BF488" t="s">
        <v>31</v>
      </c>
      <c r="BG488" t="s">
        <v>32</v>
      </c>
      <c r="BH488" t="s">
        <v>32</v>
      </c>
      <c r="BI488" t="s">
        <v>1270</v>
      </c>
      <c r="BJ488" t="s">
        <v>1271</v>
      </c>
      <c r="BK488" s="2">
        <v>3908.69</v>
      </c>
      <c r="BL488" s="2">
        <v>-3908.69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t="s">
        <v>32</v>
      </c>
      <c r="CL488" t="s">
        <v>2376</v>
      </c>
      <c r="CM488" t="s">
        <v>2377</v>
      </c>
      <c r="CN488" t="s">
        <v>2381</v>
      </c>
      <c r="CO488" t="s">
        <v>382</v>
      </c>
      <c r="CP488" t="b">
        <v>1</v>
      </c>
      <c r="CQ488" t="s">
        <v>2376</v>
      </c>
      <c r="CR488" t="b">
        <v>1</v>
      </c>
    </row>
    <row r="489" spans="1:96" x14ac:dyDescent="0.25">
      <c r="A489" t="s">
        <v>18</v>
      </c>
      <c r="B489" t="s">
        <v>1715</v>
      </c>
      <c r="C489" t="str">
        <f t="shared" si="7"/>
        <v>000001180019-2008-20081231Crea Gestioni</v>
      </c>
      <c r="D489" t="s">
        <v>420</v>
      </c>
      <c r="E489" t="s">
        <v>421</v>
      </c>
      <c r="F489" t="s">
        <v>384</v>
      </c>
      <c r="G489" t="s">
        <v>1684</v>
      </c>
      <c r="H489" t="s">
        <v>1684</v>
      </c>
      <c r="I489" t="s">
        <v>1573</v>
      </c>
      <c r="J489" t="s">
        <v>1574</v>
      </c>
      <c r="K489" t="s">
        <v>1575</v>
      </c>
      <c r="L489" t="s">
        <v>1576</v>
      </c>
      <c r="M489" t="s">
        <v>1577</v>
      </c>
      <c r="N489" t="s">
        <v>1245</v>
      </c>
      <c r="O489" t="s">
        <v>1685</v>
      </c>
      <c r="P489" t="s">
        <v>1686</v>
      </c>
      <c r="Q489" t="s">
        <v>1327</v>
      </c>
      <c r="R489" t="s">
        <v>1679</v>
      </c>
      <c r="S489" t="s">
        <v>285</v>
      </c>
      <c r="T489" t="s">
        <v>286</v>
      </c>
      <c r="U489" t="s">
        <v>380</v>
      </c>
      <c r="V489" t="s">
        <v>380</v>
      </c>
      <c r="W489" t="s">
        <v>488</v>
      </c>
      <c r="X489" t="s">
        <v>1279</v>
      </c>
      <c r="Y489" t="s">
        <v>1251</v>
      </c>
      <c r="Z489" t="s">
        <v>1251</v>
      </c>
      <c r="AA489" t="s">
        <v>1280</v>
      </c>
      <c r="AB489" t="s">
        <v>1281</v>
      </c>
      <c r="AC489" t="s">
        <v>1282</v>
      </c>
      <c r="AD489" t="s">
        <v>1283</v>
      </c>
      <c r="AE489" t="s">
        <v>284</v>
      </c>
      <c r="AF489" t="s">
        <v>1284</v>
      </c>
      <c r="AG489" t="s">
        <v>382</v>
      </c>
      <c r="AH489" t="s">
        <v>1285</v>
      </c>
      <c r="AI489" t="s">
        <v>1286</v>
      </c>
      <c r="AJ489" t="s">
        <v>1286</v>
      </c>
      <c r="AK489" t="s">
        <v>41</v>
      </c>
      <c r="AL489" t="s">
        <v>1258</v>
      </c>
      <c r="AM489" t="s">
        <v>1287</v>
      </c>
      <c r="AN489" t="s">
        <v>1288</v>
      </c>
      <c r="AO489" t="s">
        <v>1261</v>
      </c>
      <c r="AP489" t="s">
        <v>1262</v>
      </c>
      <c r="AQ489" t="s">
        <v>1680</v>
      </c>
      <c r="AR489" t="s">
        <v>394</v>
      </c>
      <c r="AS489" t="s">
        <v>1291</v>
      </c>
      <c r="AT489" t="s">
        <v>1681</v>
      </c>
      <c r="AU489" t="s">
        <v>1682</v>
      </c>
      <c r="AV489" t="s">
        <v>43</v>
      </c>
      <c r="AW489" t="s">
        <v>44</v>
      </c>
      <c r="AX489">
        <v>29</v>
      </c>
      <c r="AY489" t="s">
        <v>1285</v>
      </c>
      <c r="AZ489">
        <v>10</v>
      </c>
      <c r="BA489">
        <v>10</v>
      </c>
      <c r="BB489" t="s">
        <v>43</v>
      </c>
      <c r="BC489" t="s">
        <v>1294</v>
      </c>
      <c r="BD489" t="s">
        <v>1295</v>
      </c>
      <c r="BE489" t="s">
        <v>30</v>
      </c>
      <c r="BF489" t="s">
        <v>31</v>
      </c>
      <c r="BG489" t="s">
        <v>32</v>
      </c>
      <c r="BH489" t="s">
        <v>32</v>
      </c>
      <c r="BI489" t="s">
        <v>1270</v>
      </c>
      <c r="BJ489" t="s">
        <v>1271</v>
      </c>
      <c r="BK489" s="2">
        <v>248.87</v>
      </c>
      <c r="BL489" s="2">
        <v>-248.87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t="s">
        <v>32</v>
      </c>
      <c r="CL489" t="s">
        <v>2376</v>
      </c>
      <c r="CM489" t="s">
        <v>2377</v>
      </c>
      <c r="CN489" t="s">
        <v>2381</v>
      </c>
      <c r="CO489" t="s">
        <v>382</v>
      </c>
      <c r="CP489" t="b">
        <v>1</v>
      </c>
      <c r="CQ489" t="s">
        <v>2376</v>
      </c>
      <c r="CR489" t="b">
        <v>1</v>
      </c>
    </row>
    <row r="490" spans="1:96" x14ac:dyDescent="0.25">
      <c r="A490" t="s">
        <v>18</v>
      </c>
      <c r="B490" t="s">
        <v>1716</v>
      </c>
      <c r="C490" t="str">
        <f t="shared" si="7"/>
        <v>000001180020-2009-20091231Crea Gestioni</v>
      </c>
      <c r="D490" t="s">
        <v>422</v>
      </c>
      <c r="E490" t="s">
        <v>423</v>
      </c>
      <c r="F490" t="s">
        <v>402</v>
      </c>
      <c r="G490" t="s">
        <v>1704</v>
      </c>
      <c r="H490" t="s">
        <v>1704</v>
      </c>
      <c r="I490" t="s">
        <v>1573</v>
      </c>
      <c r="J490" t="s">
        <v>1574</v>
      </c>
      <c r="K490" t="s">
        <v>1575</v>
      </c>
      <c r="L490" t="s">
        <v>1576</v>
      </c>
      <c r="M490" t="s">
        <v>1577</v>
      </c>
      <c r="N490" t="s">
        <v>1245</v>
      </c>
      <c r="O490" t="s">
        <v>1705</v>
      </c>
      <c r="P490" t="s">
        <v>1706</v>
      </c>
      <c r="Q490" t="s">
        <v>1327</v>
      </c>
      <c r="R490" t="s">
        <v>1679</v>
      </c>
      <c r="S490" t="s">
        <v>285</v>
      </c>
      <c r="T490" t="s">
        <v>286</v>
      </c>
      <c r="U490" t="s">
        <v>380</v>
      </c>
      <c r="V490" t="s">
        <v>380</v>
      </c>
      <c r="W490" t="s">
        <v>488</v>
      </c>
      <c r="X490" t="s">
        <v>1279</v>
      </c>
      <c r="Y490" t="s">
        <v>1251</v>
      </c>
      <c r="Z490" t="s">
        <v>1251</v>
      </c>
      <c r="AA490" t="s">
        <v>1280</v>
      </c>
      <c r="AB490" t="s">
        <v>1281</v>
      </c>
      <c r="AC490" t="s">
        <v>1282</v>
      </c>
      <c r="AD490" t="s">
        <v>1283</v>
      </c>
      <c r="AE490" t="s">
        <v>284</v>
      </c>
      <c r="AF490" t="s">
        <v>1284</v>
      </c>
      <c r="AG490" t="s">
        <v>382</v>
      </c>
      <c r="AH490" t="s">
        <v>1285</v>
      </c>
      <c r="AI490" t="s">
        <v>1286</v>
      </c>
      <c r="AJ490" t="s">
        <v>1286</v>
      </c>
      <c r="AK490" t="s">
        <v>41</v>
      </c>
      <c r="AL490" t="s">
        <v>1258</v>
      </c>
      <c r="AM490" t="s">
        <v>1287</v>
      </c>
      <c r="AN490" t="s">
        <v>1288</v>
      </c>
      <c r="AO490" t="s">
        <v>1261</v>
      </c>
      <c r="AP490" t="s">
        <v>1262</v>
      </c>
      <c r="AQ490" t="s">
        <v>1680</v>
      </c>
      <c r="AR490" t="s">
        <v>394</v>
      </c>
      <c r="AS490" t="s">
        <v>1291</v>
      </c>
      <c r="AT490" t="s">
        <v>1681</v>
      </c>
      <c r="AU490" t="s">
        <v>1682</v>
      </c>
      <c r="AV490" t="s">
        <v>43</v>
      </c>
      <c r="AW490" t="s">
        <v>44</v>
      </c>
      <c r="AX490">
        <v>29</v>
      </c>
      <c r="AY490" t="s">
        <v>1285</v>
      </c>
      <c r="AZ490">
        <v>10</v>
      </c>
      <c r="BA490">
        <v>10</v>
      </c>
      <c r="BB490" t="s">
        <v>43</v>
      </c>
      <c r="BC490" t="s">
        <v>1294</v>
      </c>
      <c r="BD490" t="s">
        <v>1295</v>
      </c>
      <c r="BE490" t="s">
        <v>30</v>
      </c>
      <c r="BF490" t="s">
        <v>31</v>
      </c>
      <c r="BG490" t="s">
        <v>32</v>
      </c>
      <c r="BH490" t="s">
        <v>32</v>
      </c>
      <c r="BI490" t="s">
        <v>1270</v>
      </c>
      <c r="BJ490" t="s">
        <v>1271</v>
      </c>
      <c r="BK490" s="2">
        <v>2687.5</v>
      </c>
      <c r="BL490" s="2">
        <v>-2687.5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t="s">
        <v>32</v>
      </c>
      <c r="CL490" t="s">
        <v>2376</v>
      </c>
      <c r="CM490" t="s">
        <v>2377</v>
      </c>
      <c r="CN490" t="s">
        <v>2381</v>
      </c>
      <c r="CO490" t="s">
        <v>382</v>
      </c>
      <c r="CP490" t="b">
        <v>1</v>
      </c>
      <c r="CQ490" t="s">
        <v>2376</v>
      </c>
      <c r="CR490" t="b">
        <v>1</v>
      </c>
    </row>
    <row r="491" spans="1:96" x14ac:dyDescent="0.25">
      <c r="A491" t="s">
        <v>18</v>
      </c>
      <c r="B491" t="s">
        <v>1717</v>
      </c>
      <c r="C491" t="str">
        <f t="shared" si="7"/>
        <v>000001180021-2009-20091231Crea Gestioni</v>
      </c>
      <c r="D491" t="s">
        <v>424</v>
      </c>
      <c r="E491" t="s">
        <v>423</v>
      </c>
      <c r="F491" t="s">
        <v>402</v>
      </c>
      <c r="G491" t="s">
        <v>1704</v>
      </c>
      <c r="H491" t="s">
        <v>1704</v>
      </c>
      <c r="I491" t="s">
        <v>1573</v>
      </c>
      <c r="J491" t="s">
        <v>1574</v>
      </c>
      <c r="K491" t="s">
        <v>1575</v>
      </c>
      <c r="L491" t="s">
        <v>1576</v>
      </c>
      <c r="M491" t="s">
        <v>1577</v>
      </c>
      <c r="N491" t="s">
        <v>1245</v>
      </c>
      <c r="O491" t="s">
        <v>1705</v>
      </c>
      <c r="P491" t="s">
        <v>1706</v>
      </c>
      <c r="Q491" t="s">
        <v>1327</v>
      </c>
      <c r="R491" t="s">
        <v>1679</v>
      </c>
      <c r="S491" t="s">
        <v>285</v>
      </c>
      <c r="T491" t="s">
        <v>286</v>
      </c>
      <c r="U491" t="s">
        <v>380</v>
      </c>
      <c r="V491" t="s">
        <v>380</v>
      </c>
      <c r="W491" t="s">
        <v>488</v>
      </c>
      <c r="X491" t="s">
        <v>1279</v>
      </c>
      <c r="Y491" t="s">
        <v>1251</v>
      </c>
      <c r="Z491" t="s">
        <v>1251</v>
      </c>
      <c r="AA491" t="s">
        <v>1280</v>
      </c>
      <c r="AB491" t="s">
        <v>1281</v>
      </c>
      <c r="AC491" t="s">
        <v>1282</v>
      </c>
      <c r="AD491" t="s">
        <v>1283</v>
      </c>
      <c r="AE491" t="s">
        <v>284</v>
      </c>
      <c r="AF491" t="s">
        <v>1284</v>
      </c>
      <c r="AG491" t="s">
        <v>382</v>
      </c>
      <c r="AH491" t="s">
        <v>1285</v>
      </c>
      <c r="AI491" t="s">
        <v>1286</v>
      </c>
      <c r="AJ491" t="s">
        <v>1286</v>
      </c>
      <c r="AK491" t="s">
        <v>41</v>
      </c>
      <c r="AL491" t="s">
        <v>1258</v>
      </c>
      <c r="AM491" t="s">
        <v>1287</v>
      </c>
      <c r="AN491" t="s">
        <v>1288</v>
      </c>
      <c r="AO491" t="s">
        <v>1261</v>
      </c>
      <c r="AP491" t="s">
        <v>1262</v>
      </c>
      <c r="AQ491" t="s">
        <v>1680</v>
      </c>
      <c r="AR491" t="s">
        <v>394</v>
      </c>
      <c r="AS491" t="s">
        <v>1291</v>
      </c>
      <c r="AT491" t="s">
        <v>1681</v>
      </c>
      <c r="AU491" t="s">
        <v>1682</v>
      </c>
      <c r="AV491" t="s">
        <v>43</v>
      </c>
      <c r="AW491" t="s">
        <v>44</v>
      </c>
      <c r="AX491">
        <v>29</v>
      </c>
      <c r="AY491" t="s">
        <v>1285</v>
      </c>
      <c r="AZ491">
        <v>10</v>
      </c>
      <c r="BA491">
        <v>10</v>
      </c>
      <c r="BB491" t="s">
        <v>43</v>
      </c>
      <c r="BC491" t="s">
        <v>1294</v>
      </c>
      <c r="BD491" t="s">
        <v>1295</v>
      </c>
      <c r="BE491" t="s">
        <v>30</v>
      </c>
      <c r="BF491" t="s">
        <v>31</v>
      </c>
      <c r="BG491" t="s">
        <v>32</v>
      </c>
      <c r="BH491" t="s">
        <v>32</v>
      </c>
      <c r="BI491" t="s">
        <v>1270</v>
      </c>
      <c r="BJ491" t="s">
        <v>1271</v>
      </c>
      <c r="BK491" s="2">
        <v>2687.5</v>
      </c>
      <c r="BL491" s="2">
        <v>-2687.5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t="s">
        <v>32</v>
      </c>
      <c r="CL491" t="s">
        <v>2376</v>
      </c>
      <c r="CM491" t="s">
        <v>2377</v>
      </c>
      <c r="CN491" t="s">
        <v>2381</v>
      </c>
      <c r="CO491" t="s">
        <v>382</v>
      </c>
      <c r="CP491" t="b">
        <v>1</v>
      </c>
      <c r="CQ491" t="s">
        <v>2376</v>
      </c>
      <c r="CR491" t="b">
        <v>1</v>
      </c>
    </row>
    <row r="492" spans="1:96" x14ac:dyDescent="0.25">
      <c r="A492" t="s">
        <v>18</v>
      </c>
      <c r="B492" t="s">
        <v>1718</v>
      </c>
      <c r="C492" t="str">
        <f t="shared" si="7"/>
        <v>000001180022-2008-20081231Termoli</v>
      </c>
      <c r="D492" t="s">
        <v>425</v>
      </c>
      <c r="E492" t="s">
        <v>426</v>
      </c>
      <c r="F492" t="s">
        <v>384</v>
      </c>
      <c r="G492" t="s">
        <v>1684</v>
      </c>
      <c r="H492" t="s">
        <v>1684</v>
      </c>
      <c r="I492" t="s">
        <v>1573</v>
      </c>
      <c r="J492" t="s">
        <v>1574</v>
      </c>
      <c r="K492" t="s">
        <v>1575</v>
      </c>
      <c r="L492" t="s">
        <v>1576</v>
      </c>
      <c r="M492" t="s">
        <v>1577</v>
      </c>
      <c r="N492" t="s">
        <v>1245</v>
      </c>
      <c r="O492" t="s">
        <v>1685</v>
      </c>
      <c r="P492" t="s">
        <v>1686</v>
      </c>
      <c r="Q492" t="s">
        <v>1327</v>
      </c>
      <c r="R492" t="s">
        <v>1679</v>
      </c>
      <c r="S492" t="s">
        <v>285</v>
      </c>
      <c r="T492" t="s">
        <v>286</v>
      </c>
      <c r="U492" t="s">
        <v>293</v>
      </c>
      <c r="V492" t="s">
        <v>293</v>
      </c>
      <c r="W492" t="s">
        <v>292</v>
      </c>
      <c r="X492" t="s">
        <v>1391</v>
      </c>
      <c r="Y492" t="s">
        <v>1251</v>
      </c>
      <c r="Z492" t="s">
        <v>1579</v>
      </c>
      <c r="AA492" t="s">
        <v>1580</v>
      </c>
      <c r="AB492" t="s">
        <v>32</v>
      </c>
      <c r="AC492" t="s">
        <v>50</v>
      </c>
      <c r="AD492" t="s">
        <v>1308</v>
      </c>
      <c r="AE492" t="s">
        <v>284</v>
      </c>
      <c r="AF492" t="s">
        <v>1309</v>
      </c>
      <c r="AG492" t="s">
        <v>284</v>
      </c>
      <c r="AH492" t="s">
        <v>1581</v>
      </c>
      <c r="AI492" t="s">
        <v>1311</v>
      </c>
      <c r="AJ492" t="s">
        <v>1311</v>
      </c>
      <c r="AK492" t="s">
        <v>48</v>
      </c>
      <c r="AL492" t="s">
        <v>1258</v>
      </c>
      <c r="AM492" t="s">
        <v>1392</v>
      </c>
      <c r="AN492" t="s">
        <v>1393</v>
      </c>
      <c r="AO492" t="s">
        <v>1314</v>
      </c>
      <c r="AP492" t="s">
        <v>1397</v>
      </c>
      <c r="AQ492" t="s">
        <v>1590</v>
      </c>
      <c r="AR492" t="s">
        <v>1591</v>
      </c>
      <c r="AS492" t="s">
        <v>1582</v>
      </c>
      <c r="AT492" t="s">
        <v>1583</v>
      </c>
      <c r="AU492" t="s">
        <v>1584</v>
      </c>
      <c r="AV492" t="s">
        <v>287</v>
      </c>
      <c r="AW492" t="s">
        <v>288</v>
      </c>
      <c r="AX492">
        <v>8</v>
      </c>
      <c r="AY492" t="s">
        <v>1581</v>
      </c>
      <c r="AZ492">
        <v>10</v>
      </c>
      <c r="BA492">
        <v>10</v>
      </c>
      <c r="BB492" t="s">
        <v>287</v>
      </c>
      <c r="BC492" t="s">
        <v>1585</v>
      </c>
      <c r="BD492" t="s">
        <v>1586</v>
      </c>
      <c r="BE492" t="s">
        <v>30</v>
      </c>
      <c r="BF492" t="s">
        <v>31</v>
      </c>
      <c r="BG492" t="s">
        <v>32</v>
      </c>
      <c r="BH492" t="s">
        <v>32</v>
      </c>
      <c r="BI492" t="s">
        <v>1270</v>
      </c>
      <c r="BJ492" t="s">
        <v>1271</v>
      </c>
      <c r="BK492" s="2">
        <v>63908.42</v>
      </c>
      <c r="BL492" s="2">
        <v>-63908.42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t="s">
        <v>32</v>
      </c>
      <c r="CL492" t="s">
        <v>2378</v>
      </c>
      <c r="CM492" t="s">
        <v>2377</v>
      </c>
      <c r="CN492" t="s">
        <v>2374</v>
      </c>
      <c r="CO492" t="s">
        <v>284</v>
      </c>
      <c r="CP492" t="b">
        <v>1</v>
      </c>
      <c r="CQ492" t="s">
        <v>2378</v>
      </c>
      <c r="CR492" t="b">
        <v>1</v>
      </c>
    </row>
    <row r="493" spans="1:96" x14ac:dyDescent="0.25">
      <c r="A493" t="s">
        <v>18</v>
      </c>
      <c r="B493" t="s">
        <v>1719</v>
      </c>
      <c r="C493" t="str">
        <f t="shared" si="7"/>
        <v>000001180023-2006-20061231Crea Gestioni</v>
      </c>
      <c r="D493" t="s">
        <v>427</v>
      </c>
      <c r="E493" t="s">
        <v>428</v>
      </c>
      <c r="F493" t="s">
        <v>378</v>
      </c>
      <c r="G493" t="s">
        <v>1676</v>
      </c>
      <c r="H493" t="s">
        <v>1676</v>
      </c>
      <c r="I493" t="s">
        <v>1573</v>
      </c>
      <c r="J493" t="s">
        <v>1574</v>
      </c>
      <c r="K493" t="s">
        <v>1575</v>
      </c>
      <c r="L493" t="s">
        <v>1576</v>
      </c>
      <c r="M493" t="s">
        <v>1577</v>
      </c>
      <c r="N493" t="s">
        <v>1245</v>
      </c>
      <c r="O493" t="s">
        <v>1677</v>
      </c>
      <c r="P493" t="s">
        <v>1678</v>
      </c>
      <c r="Q493" t="s">
        <v>1327</v>
      </c>
      <c r="R493" t="s">
        <v>1679</v>
      </c>
      <c r="S493" t="s">
        <v>285</v>
      </c>
      <c r="T493" t="s">
        <v>286</v>
      </c>
      <c r="U493" t="s">
        <v>380</v>
      </c>
      <c r="V493" t="s">
        <v>380</v>
      </c>
      <c r="W493" t="s">
        <v>488</v>
      </c>
      <c r="X493" t="s">
        <v>1279</v>
      </c>
      <c r="Y493" t="s">
        <v>1251</v>
      </c>
      <c r="Z493" t="s">
        <v>1251</v>
      </c>
      <c r="AA493" t="s">
        <v>1280</v>
      </c>
      <c r="AB493" t="s">
        <v>1281</v>
      </c>
      <c r="AC493" t="s">
        <v>1282</v>
      </c>
      <c r="AD493" t="s">
        <v>1283</v>
      </c>
      <c r="AE493" t="s">
        <v>284</v>
      </c>
      <c r="AF493" t="s">
        <v>1284</v>
      </c>
      <c r="AG493" t="s">
        <v>382</v>
      </c>
      <c r="AH493" t="s">
        <v>1285</v>
      </c>
      <c r="AI493" t="s">
        <v>1286</v>
      </c>
      <c r="AJ493" t="s">
        <v>1286</v>
      </c>
      <c r="AK493" t="s">
        <v>41</v>
      </c>
      <c r="AL493" t="s">
        <v>1258</v>
      </c>
      <c r="AM493" t="s">
        <v>1287</v>
      </c>
      <c r="AN493" t="s">
        <v>1288</v>
      </c>
      <c r="AO493" t="s">
        <v>1261</v>
      </c>
      <c r="AP493" t="s">
        <v>1262</v>
      </c>
      <c r="AQ493" t="s">
        <v>1680</v>
      </c>
      <c r="AR493" t="s">
        <v>394</v>
      </c>
      <c r="AS493" t="s">
        <v>1291</v>
      </c>
      <c r="AT493" t="s">
        <v>1681</v>
      </c>
      <c r="AU493" t="s">
        <v>1682</v>
      </c>
      <c r="AV493" t="s">
        <v>43</v>
      </c>
      <c r="AW493" t="s">
        <v>44</v>
      </c>
      <c r="AX493">
        <v>29</v>
      </c>
      <c r="AY493" t="s">
        <v>1285</v>
      </c>
      <c r="AZ493">
        <v>10</v>
      </c>
      <c r="BA493">
        <v>10</v>
      </c>
      <c r="BB493" t="s">
        <v>43</v>
      </c>
      <c r="BC493" t="s">
        <v>1294</v>
      </c>
      <c r="BD493" t="s">
        <v>1295</v>
      </c>
      <c r="BE493" t="s">
        <v>30</v>
      </c>
      <c r="BF493" t="s">
        <v>31</v>
      </c>
      <c r="BG493" t="s">
        <v>32</v>
      </c>
      <c r="BH493" t="s">
        <v>32</v>
      </c>
      <c r="BI493" t="s">
        <v>1270</v>
      </c>
      <c r="BJ493" t="s">
        <v>1271</v>
      </c>
      <c r="BK493" s="2">
        <v>2100</v>
      </c>
      <c r="BL493" s="2">
        <v>-2100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t="s">
        <v>32</v>
      </c>
      <c r="CL493" t="s">
        <v>2376</v>
      </c>
      <c r="CM493" t="s">
        <v>2377</v>
      </c>
      <c r="CN493" t="s">
        <v>2381</v>
      </c>
      <c r="CO493" t="s">
        <v>382</v>
      </c>
      <c r="CP493" t="b">
        <v>1</v>
      </c>
      <c r="CQ493" t="s">
        <v>2376</v>
      </c>
      <c r="CR493" t="b">
        <v>1</v>
      </c>
    </row>
    <row r="494" spans="1:96" x14ac:dyDescent="0.25">
      <c r="A494" t="s">
        <v>18</v>
      </c>
      <c r="B494" t="s">
        <v>1720</v>
      </c>
      <c r="C494" t="str">
        <f t="shared" si="7"/>
        <v>000001180024-2005-20051231Crea Gestioni</v>
      </c>
      <c r="D494" t="s">
        <v>429</v>
      </c>
      <c r="E494" t="s">
        <v>430</v>
      </c>
      <c r="F494" t="s">
        <v>65</v>
      </c>
      <c r="G494" t="s">
        <v>1335</v>
      </c>
      <c r="H494" t="s">
        <v>1335</v>
      </c>
      <c r="I494" t="s">
        <v>1573</v>
      </c>
      <c r="J494" t="s">
        <v>1574</v>
      </c>
      <c r="K494" t="s">
        <v>1575</v>
      </c>
      <c r="L494" t="s">
        <v>1576</v>
      </c>
      <c r="M494" t="s">
        <v>1577</v>
      </c>
      <c r="N494" t="s">
        <v>1245</v>
      </c>
      <c r="O494" t="s">
        <v>1336</v>
      </c>
      <c r="P494" t="s">
        <v>1721</v>
      </c>
      <c r="Q494" t="s">
        <v>1327</v>
      </c>
      <c r="R494" t="s">
        <v>1679</v>
      </c>
      <c r="S494" t="s">
        <v>285</v>
      </c>
      <c r="T494" t="s">
        <v>286</v>
      </c>
      <c r="U494" t="s">
        <v>380</v>
      </c>
      <c r="V494" t="s">
        <v>380</v>
      </c>
      <c r="W494" t="s">
        <v>488</v>
      </c>
      <c r="X494" t="s">
        <v>1279</v>
      </c>
      <c r="Y494" t="s">
        <v>1251</v>
      </c>
      <c r="Z494" t="s">
        <v>1251</v>
      </c>
      <c r="AA494" t="s">
        <v>1280</v>
      </c>
      <c r="AB494" t="s">
        <v>1281</v>
      </c>
      <c r="AC494" t="s">
        <v>1282</v>
      </c>
      <c r="AD494" t="s">
        <v>1283</v>
      </c>
      <c r="AE494" t="s">
        <v>284</v>
      </c>
      <c r="AF494" t="s">
        <v>1284</v>
      </c>
      <c r="AG494" t="s">
        <v>382</v>
      </c>
      <c r="AH494" t="s">
        <v>1285</v>
      </c>
      <c r="AI494" t="s">
        <v>1286</v>
      </c>
      <c r="AJ494" t="s">
        <v>1286</v>
      </c>
      <c r="AK494" t="s">
        <v>41</v>
      </c>
      <c r="AL494" t="s">
        <v>1258</v>
      </c>
      <c r="AM494" t="s">
        <v>1287</v>
      </c>
      <c r="AN494" t="s">
        <v>1288</v>
      </c>
      <c r="AO494" t="s">
        <v>1261</v>
      </c>
      <c r="AP494" t="s">
        <v>1262</v>
      </c>
      <c r="AQ494" t="s">
        <v>1680</v>
      </c>
      <c r="AR494" t="s">
        <v>394</v>
      </c>
      <c r="AS494" t="s">
        <v>1291</v>
      </c>
      <c r="AT494" t="s">
        <v>1681</v>
      </c>
      <c r="AU494" t="s">
        <v>1682</v>
      </c>
      <c r="AV494" t="s">
        <v>43</v>
      </c>
      <c r="AW494" t="s">
        <v>44</v>
      </c>
      <c r="AX494">
        <v>29</v>
      </c>
      <c r="AY494" t="s">
        <v>1285</v>
      </c>
      <c r="AZ494">
        <v>10</v>
      </c>
      <c r="BA494">
        <v>10</v>
      </c>
      <c r="BB494" t="s">
        <v>43</v>
      </c>
      <c r="BC494" t="s">
        <v>1294</v>
      </c>
      <c r="BD494" t="s">
        <v>1295</v>
      </c>
      <c r="BE494" t="s">
        <v>30</v>
      </c>
      <c r="BF494" t="s">
        <v>31</v>
      </c>
      <c r="BG494" t="s">
        <v>32</v>
      </c>
      <c r="BH494" t="s">
        <v>32</v>
      </c>
      <c r="BI494" t="s">
        <v>1270</v>
      </c>
      <c r="BJ494" t="s">
        <v>1271</v>
      </c>
      <c r="BK494" s="2">
        <v>1438</v>
      </c>
      <c r="BL494" s="2">
        <v>-1438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t="s">
        <v>32</v>
      </c>
      <c r="CL494" t="s">
        <v>2376</v>
      </c>
      <c r="CM494" t="s">
        <v>2377</v>
      </c>
      <c r="CN494" t="s">
        <v>2381</v>
      </c>
      <c r="CO494" t="s">
        <v>382</v>
      </c>
      <c r="CP494" t="b">
        <v>1</v>
      </c>
      <c r="CQ494" t="s">
        <v>2376</v>
      </c>
      <c r="CR494" t="b">
        <v>1</v>
      </c>
    </row>
    <row r="495" spans="1:96" x14ac:dyDescent="0.25">
      <c r="A495" t="s">
        <v>18</v>
      </c>
      <c r="B495" t="s">
        <v>1722</v>
      </c>
      <c r="C495" t="str">
        <f t="shared" si="7"/>
        <v>000001180025-2006-20061231Crea Gestioni</v>
      </c>
      <c r="D495" t="s">
        <v>431</v>
      </c>
      <c r="E495" t="s">
        <v>432</v>
      </c>
      <c r="F495" t="s">
        <v>378</v>
      </c>
      <c r="G495" t="s">
        <v>1676</v>
      </c>
      <c r="H495" t="s">
        <v>1676</v>
      </c>
      <c r="I495" t="s">
        <v>1573</v>
      </c>
      <c r="J495" t="s">
        <v>1574</v>
      </c>
      <c r="K495" t="s">
        <v>1575</v>
      </c>
      <c r="L495" t="s">
        <v>1576</v>
      </c>
      <c r="M495" t="s">
        <v>1577</v>
      </c>
      <c r="N495" t="s">
        <v>1245</v>
      </c>
      <c r="O495" t="s">
        <v>1677</v>
      </c>
      <c r="P495" t="s">
        <v>1678</v>
      </c>
      <c r="Q495" t="s">
        <v>1327</v>
      </c>
      <c r="R495" t="s">
        <v>1679</v>
      </c>
      <c r="S495" t="s">
        <v>285</v>
      </c>
      <c r="T495" t="s">
        <v>286</v>
      </c>
      <c r="U495" t="s">
        <v>380</v>
      </c>
      <c r="V495" t="s">
        <v>380</v>
      </c>
      <c r="W495" t="s">
        <v>488</v>
      </c>
      <c r="X495" t="s">
        <v>1279</v>
      </c>
      <c r="Y495" t="s">
        <v>1251</v>
      </c>
      <c r="Z495" t="s">
        <v>1251</v>
      </c>
      <c r="AA495" t="s">
        <v>1280</v>
      </c>
      <c r="AB495" t="s">
        <v>1281</v>
      </c>
      <c r="AC495" t="s">
        <v>1282</v>
      </c>
      <c r="AD495" t="s">
        <v>1283</v>
      </c>
      <c r="AE495" t="s">
        <v>284</v>
      </c>
      <c r="AF495" t="s">
        <v>1284</v>
      </c>
      <c r="AG495" t="s">
        <v>382</v>
      </c>
      <c r="AH495" t="s">
        <v>1285</v>
      </c>
      <c r="AI495" t="s">
        <v>1286</v>
      </c>
      <c r="AJ495" t="s">
        <v>1286</v>
      </c>
      <c r="AK495" t="s">
        <v>41</v>
      </c>
      <c r="AL495" t="s">
        <v>1258</v>
      </c>
      <c r="AM495" t="s">
        <v>1287</v>
      </c>
      <c r="AN495" t="s">
        <v>1288</v>
      </c>
      <c r="AO495" t="s">
        <v>1261</v>
      </c>
      <c r="AP495" t="s">
        <v>1262</v>
      </c>
      <c r="AQ495" t="s">
        <v>1680</v>
      </c>
      <c r="AR495" t="s">
        <v>394</v>
      </c>
      <c r="AS495" t="s">
        <v>1291</v>
      </c>
      <c r="AT495" t="s">
        <v>1681</v>
      </c>
      <c r="AU495" t="s">
        <v>1682</v>
      </c>
      <c r="AV495" t="s">
        <v>43</v>
      </c>
      <c r="AW495" t="s">
        <v>44</v>
      </c>
      <c r="AX495">
        <v>29</v>
      </c>
      <c r="AY495" t="s">
        <v>1285</v>
      </c>
      <c r="AZ495">
        <v>10</v>
      </c>
      <c r="BA495">
        <v>10</v>
      </c>
      <c r="BB495" t="s">
        <v>43</v>
      </c>
      <c r="BC495" t="s">
        <v>1294</v>
      </c>
      <c r="BD495" t="s">
        <v>1295</v>
      </c>
      <c r="BE495" t="s">
        <v>30</v>
      </c>
      <c r="BF495" t="s">
        <v>31</v>
      </c>
      <c r="BG495" t="s">
        <v>32</v>
      </c>
      <c r="BH495" t="s">
        <v>32</v>
      </c>
      <c r="BI495" t="s">
        <v>1270</v>
      </c>
      <c r="BJ495" t="s">
        <v>1271</v>
      </c>
      <c r="BK495" s="2">
        <v>1438</v>
      </c>
      <c r="BL495" s="2">
        <v>-1438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t="s">
        <v>32</v>
      </c>
      <c r="CL495" t="s">
        <v>2376</v>
      </c>
      <c r="CM495" t="s">
        <v>2377</v>
      </c>
      <c r="CN495" t="s">
        <v>2381</v>
      </c>
      <c r="CO495" t="s">
        <v>382</v>
      </c>
      <c r="CP495" t="b">
        <v>1</v>
      </c>
      <c r="CQ495" t="s">
        <v>2376</v>
      </c>
      <c r="CR495" t="b">
        <v>1</v>
      </c>
    </row>
    <row r="496" spans="1:96" x14ac:dyDescent="0.25">
      <c r="A496" t="s">
        <v>18</v>
      </c>
      <c r="B496" t="s">
        <v>1723</v>
      </c>
      <c r="C496" t="str">
        <f t="shared" si="7"/>
        <v>000001180026-2008-20081231Crea Gestioni</v>
      </c>
      <c r="D496" t="s">
        <v>433</v>
      </c>
      <c r="E496" t="s">
        <v>434</v>
      </c>
      <c r="F496" t="s">
        <v>384</v>
      </c>
      <c r="G496" t="s">
        <v>1684</v>
      </c>
      <c r="H496" t="s">
        <v>1684</v>
      </c>
      <c r="I496" t="s">
        <v>1573</v>
      </c>
      <c r="J496" t="s">
        <v>1574</v>
      </c>
      <c r="K496" t="s">
        <v>1575</v>
      </c>
      <c r="L496" t="s">
        <v>1576</v>
      </c>
      <c r="M496" t="s">
        <v>1577</v>
      </c>
      <c r="N496" t="s">
        <v>1245</v>
      </c>
      <c r="O496" t="s">
        <v>1685</v>
      </c>
      <c r="P496" t="s">
        <v>1686</v>
      </c>
      <c r="Q496" t="s">
        <v>1327</v>
      </c>
      <c r="R496" t="s">
        <v>1679</v>
      </c>
      <c r="S496" t="s">
        <v>285</v>
      </c>
      <c r="T496" t="s">
        <v>286</v>
      </c>
      <c r="U496" t="s">
        <v>380</v>
      </c>
      <c r="V496" t="s">
        <v>380</v>
      </c>
      <c r="W496" t="s">
        <v>488</v>
      </c>
      <c r="X496" t="s">
        <v>1279</v>
      </c>
      <c r="Y496" t="s">
        <v>1251</v>
      </c>
      <c r="Z496" t="s">
        <v>1251</v>
      </c>
      <c r="AA496" t="s">
        <v>1280</v>
      </c>
      <c r="AB496" t="s">
        <v>1281</v>
      </c>
      <c r="AC496" t="s">
        <v>1282</v>
      </c>
      <c r="AD496" t="s">
        <v>1283</v>
      </c>
      <c r="AE496" t="s">
        <v>284</v>
      </c>
      <c r="AF496" t="s">
        <v>1284</v>
      </c>
      <c r="AG496" t="s">
        <v>382</v>
      </c>
      <c r="AH496" t="s">
        <v>1285</v>
      </c>
      <c r="AI496" t="s">
        <v>1286</v>
      </c>
      <c r="AJ496" t="s">
        <v>1286</v>
      </c>
      <c r="AK496" t="s">
        <v>41</v>
      </c>
      <c r="AL496" t="s">
        <v>1258</v>
      </c>
      <c r="AM496" t="s">
        <v>1287</v>
      </c>
      <c r="AN496" t="s">
        <v>1288</v>
      </c>
      <c r="AO496" t="s">
        <v>1261</v>
      </c>
      <c r="AP496" t="s">
        <v>1262</v>
      </c>
      <c r="AQ496" t="s">
        <v>1680</v>
      </c>
      <c r="AR496" t="s">
        <v>394</v>
      </c>
      <c r="AS496" t="s">
        <v>1291</v>
      </c>
      <c r="AT496" t="s">
        <v>1681</v>
      </c>
      <c r="AU496" t="s">
        <v>1682</v>
      </c>
      <c r="AV496" t="s">
        <v>43</v>
      </c>
      <c r="AW496" t="s">
        <v>44</v>
      </c>
      <c r="AX496">
        <v>29</v>
      </c>
      <c r="AY496" t="s">
        <v>1285</v>
      </c>
      <c r="AZ496">
        <v>10</v>
      </c>
      <c r="BA496">
        <v>10</v>
      </c>
      <c r="BB496" t="s">
        <v>43</v>
      </c>
      <c r="BC496" t="s">
        <v>1294</v>
      </c>
      <c r="BD496" t="s">
        <v>1295</v>
      </c>
      <c r="BE496" t="s">
        <v>30</v>
      </c>
      <c r="BF496" t="s">
        <v>31</v>
      </c>
      <c r="BG496" t="s">
        <v>32</v>
      </c>
      <c r="BH496" t="s">
        <v>32</v>
      </c>
      <c r="BI496" t="s">
        <v>1270</v>
      </c>
      <c r="BJ496" t="s">
        <v>1271</v>
      </c>
      <c r="BK496" s="2">
        <v>2100</v>
      </c>
      <c r="BL496" s="2">
        <v>-2100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0</v>
      </c>
      <c r="BW496" s="2">
        <v>0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t="s">
        <v>32</v>
      </c>
      <c r="CL496" t="s">
        <v>2376</v>
      </c>
      <c r="CM496" t="s">
        <v>2377</v>
      </c>
      <c r="CN496" t="s">
        <v>2381</v>
      </c>
      <c r="CO496" t="s">
        <v>382</v>
      </c>
      <c r="CP496" t="b">
        <v>1</v>
      </c>
      <c r="CQ496" t="s">
        <v>2376</v>
      </c>
      <c r="CR496" t="b">
        <v>1</v>
      </c>
    </row>
    <row r="497" spans="1:96" x14ac:dyDescent="0.25">
      <c r="A497" t="s">
        <v>18</v>
      </c>
      <c r="B497" t="s">
        <v>1724</v>
      </c>
      <c r="C497" t="str">
        <f t="shared" si="7"/>
        <v>000001180027-2008-20081231Crea Gestioni</v>
      </c>
      <c r="D497" t="s">
        <v>435</v>
      </c>
      <c r="E497" t="s">
        <v>436</v>
      </c>
      <c r="F497" t="s">
        <v>384</v>
      </c>
      <c r="G497" t="s">
        <v>1684</v>
      </c>
      <c r="H497" t="s">
        <v>1684</v>
      </c>
      <c r="I497" t="s">
        <v>1573</v>
      </c>
      <c r="J497" t="s">
        <v>1574</v>
      </c>
      <c r="K497" t="s">
        <v>1575</v>
      </c>
      <c r="L497" t="s">
        <v>1576</v>
      </c>
      <c r="M497" t="s">
        <v>1577</v>
      </c>
      <c r="N497" t="s">
        <v>1245</v>
      </c>
      <c r="O497" t="s">
        <v>1685</v>
      </c>
      <c r="P497" t="s">
        <v>1686</v>
      </c>
      <c r="Q497" t="s">
        <v>1327</v>
      </c>
      <c r="R497" t="s">
        <v>1679</v>
      </c>
      <c r="S497" t="s">
        <v>285</v>
      </c>
      <c r="T497" t="s">
        <v>286</v>
      </c>
      <c r="U497" t="s">
        <v>380</v>
      </c>
      <c r="V497" t="s">
        <v>380</v>
      </c>
      <c r="W497" t="s">
        <v>488</v>
      </c>
      <c r="X497" t="s">
        <v>1279</v>
      </c>
      <c r="Y497" t="s">
        <v>1251</v>
      </c>
      <c r="Z497" t="s">
        <v>1251</v>
      </c>
      <c r="AA497" t="s">
        <v>1280</v>
      </c>
      <c r="AB497" t="s">
        <v>1281</v>
      </c>
      <c r="AC497" t="s">
        <v>1282</v>
      </c>
      <c r="AD497" t="s">
        <v>1283</v>
      </c>
      <c r="AE497" t="s">
        <v>284</v>
      </c>
      <c r="AF497" t="s">
        <v>1284</v>
      </c>
      <c r="AG497" t="s">
        <v>382</v>
      </c>
      <c r="AH497" t="s">
        <v>1285</v>
      </c>
      <c r="AI497" t="s">
        <v>1286</v>
      </c>
      <c r="AJ497" t="s">
        <v>1286</v>
      </c>
      <c r="AK497" t="s">
        <v>41</v>
      </c>
      <c r="AL497" t="s">
        <v>1258</v>
      </c>
      <c r="AM497" t="s">
        <v>1287</v>
      </c>
      <c r="AN497" t="s">
        <v>1288</v>
      </c>
      <c r="AO497" t="s">
        <v>1261</v>
      </c>
      <c r="AP497" t="s">
        <v>1262</v>
      </c>
      <c r="AQ497" t="s">
        <v>1680</v>
      </c>
      <c r="AR497" t="s">
        <v>394</v>
      </c>
      <c r="AS497" t="s">
        <v>1291</v>
      </c>
      <c r="AT497" t="s">
        <v>1681</v>
      </c>
      <c r="AU497" t="s">
        <v>1682</v>
      </c>
      <c r="AV497" t="s">
        <v>43</v>
      </c>
      <c r="AW497" t="s">
        <v>44</v>
      </c>
      <c r="AX497">
        <v>29</v>
      </c>
      <c r="AY497" t="s">
        <v>1285</v>
      </c>
      <c r="AZ497">
        <v>10</v>
      </c>
      <c r="BA497">
        <v>10</v>
      </c>
      <c r="BB497" t="s">
        <v>43</v>
      </c>
      <c r="BC497" t="s">
        <v>1294</v>
      </c>
      <c r="BD497" t="s">
        <v>1295</v>
      </c>
      <c r="BE497" t="s">
        <v>30</v>
      </c>
      <c r="BF497" t="s">
        <v>31</v>
      </c>
      <c r="BG497" t="s">
        <v>32</v>
      </c>
      <c r="BH497" t="s">
        <v>32</v>
      </c>
      <c r="BI497" t="s">
        <v>1270</v>
      </c>
      <c r="BJ497" t="s">
        <v>1271</v>
      </c>
      <c r="BK497" s="2">
        <v>2100</v>
      </c>
      <c r="BL497" s="2">
        <v>-2100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0</v>
      </c>
      <c r="BY497" s="2">
        <v>0</v>
      </c>
      <c r="BZ497" s="2">
        <v>0</v>
      </c>
      <c r="CA497" s="2">
        <v>0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t="s">
        <v>32</v>
      </c>
      <c r="CL497" t="s">
        <v>2376</v>
      </c>
      <c r="CM497" t="s">
        <v>2377</v>
      </c>
      <c r="CN497" t="s">
        <v>2381</v>
      </c>
      <c r="CO497" t="s">
        <v>382</v>
      </c>
      <c r="CP497" t="b">
        <v>1</v>
      </c>
      <c r="CQ497" t="s">
        <v>2376</v>
      </c>
      <c r="CR497" t="b">
        <v>1</v>
      </c>
    </row>
    <row r="498" spans="1:96" x14ac:dyDescent="0.25">
      <c r="A498" t="s">
        <v>18</v>
      </c>
      <c r="B498" t="s">
        <v>1725</v>
      </c>
      <c r="C498" t="str">
        <f t="shared" si="7"/>
        <v>000001180028-2012-20121231Crea Gestioni</v>
      </c>
      <c r="D498" t="s">
        <v>437</v>
      </c>
      <c r="E498" t="s">
        <v>438</v>
      </c>
      <c r="F498" t="s">
        <v>20</v>
      </c>
      <c r="G498" t="s">
        <v>1333</v>
      </c>
      <c r="H498" t="s">
        <v>1333</v>
      </c>
      <c r="I498" t="s">
        <v>1573</v>
      </c>
      <c r="J498" t="s">
        <v>1574</v>
      </c>
      <c r="K498" t="s">
        <v>1575</v>
      </c>
      <c r="L498" t="s">
        <v>1576</v>
      </c>
      <c r="M498" t="s">
        <v>1577</v>
      </c>
      <c r="N498" t="s">
        <v>1245</v>
      </c>
      <c r="O498" t="s">
        <v>1246</v>
      </c>
      <c r="P498" t="s">
        <v>1696</v>
      </c>
      <c r="Q498" t="s">
        <v>1327</v>
      </c>
      <c r="R498" t="s">
        <v>1679</v>
      </c>
      <c r="S498" t="s">
        <v>285</v>
      </c>
      <c r="T498" t="s">
        <v>286</v>
      </c>
      <c r="U498" t="s">
        <v>380</v>
      </c>
      <c r="V498" t="s">
        <v>380</v>
      </c>
      <c r="W498" t="s">
        <v>488</v>
      </c>
      <c r="X498" t="s">
        <v>1279</v>
      </c>
      <c r="Y498" t="s">
        <v>1251</v>
      </c>
      <c r="Z498" t="s">
        <v>1251</v>
      </c>
      <c r="AA498" t="s">
        <v>1280</v>
      </c>
      <c r="AB498" t="s">
        <v>1281</v>
      </c>
      <c r="AC498" t="s">
        <v>1282</v>
      </c>
      <c r="AD498" t="s">
        <v>1283</v>
      </c>
      <c r="AE498" t="s">
        <v>284</v>
      </c>
      <c r="AF498" t="s">
        <v>1284</v>
      </c>
      <c r="AG498" t="s">
        <v>382</v>
      </c>
      <c r="AH498" t="s">
        <v>1285</v>
      </c>
      <c r="AI498" t="s">
        <v>1286</v>
      </c>
      <c r="AJ498" t="s">
        <v>1286</v>
      </c>
      <c r="AK498" t="s">
        <v>41</v>
      </c>
      <c r="AL498" t="s">
        <v>1258</v>
      </c>
      <c r="AM498" t="s">
        <v>1287</v>
      </c>
      <c r="AN498" t="s">
        <v>1288</v>
      </c>
      <c r="AO498" t="s">
        <v>1261</v>
      </c>
      <c r="AP498" t="s">
        <v>1262</v>
      </c>
      <c r="AQ498" t="s">
        <v>1680</v>
      </c>
      <c r="AR498" t="s">
        <v>394</v>
      </c>
      <c r="AS498" t="s">
        <v>1291</v>
      </c>
      <c r="AT498" t="s">
        <v>1681</v>
      </c>
      <c r="AU498" t="s">
        <v>1682</v>
      </c>
      <c r="AV498" t="s">
        <v>43</v>
      </c>
      <c r="AW498" t="s">
        <v>44</v>
      </c>
      <c r="AX498">
        <v>29</v>
      </c>
      <c r="AY498" t="s">
        <v>1285</v>
      </c>
      <c r="AZ498">
        <v>10</v>
      </c>
      <c r="BA498">
        <v>10</v>
      </c>
      <c r="BB498" t="s">
        <v>43</v>
      </c>
      <c r="BC498" t="s">
        <v>1294</v>
      </c>
      <c r="BD498" t="s">
        <v>1295</v>
      </c>
      <c r="BE498" t="s">
        <v>30</v>
      </c>
      <c r="BF498" t="s">
        <v>31</v>
      </c>
      <c r="BG498" t="s">
        <v>32</v>
      </c>
      <c r="BH498" t="s">
        <v>32</v>
      </c>
      <c r="BI498" t="s">
        <v>1270</v>
      </c>
      <c r="BJ498" t="s">
        <v>1271</v>
      </c>
      <c r="BK498" s="2">
        <v>9331.4699999999993</v>
      </c>
      <c r="BL498" s="2">
        <v>-9331.4699999999993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0</v>
      </c>
      <c r="BW498" s="2">
        <v>0</v>
      </c>
      <c r="BX498" s="2">
        <v>0</v>
      </c>
      <c r="BY498" s="2">
        <v>0</v>
      </c>
      <c r="BZ498" s="2">
        <v>0</v>
      </c>
      <c r="CA498" s="2">
        <v>0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t="s">
        <v>32</v>
      </c>
      <c r="CL498" t="s">
        <v>2376</v>
      </c>
      <c r="CM498" t="s">
        <v>2377</v>
      </c>
      <c r="CN498" t="s">
        <v>2381</v>
      </c>
      <c r="CO498" t="s">
        <v>382</v>
      </c>
      <c r="CP498" t="b">
        <v>1</v>
      </c>
      <c r="CQ498" t="s">
        <v>2376</v>
      </c>
      <c r="CR498" t="b">
        <v>1</v>
      </c>
    </row>
    <row r="499" spans="1:96" x14ac:dyDescent="0.25">
      <c r="A499" t="s">
        <v>18</v>
      </c>
      <c r="B499" t="s">
        <v>1726</v>
      </c>
      <c r="C499" t="str">
        <f t="shared" si="7"/>
        <v>000001180029-2009-20091231Termoli</v>
      </c>
      <c r="D499" t="s">
        <v>439</v>
      </c>
      <c r="E499" t="s">
        <v>440</v>
      </c>
      <c r="F499" t="s">
        <v>402</v>
      </c>
      <c r="G499" t="s">
        <v>1704</v>
      </c>
      <c r="H499" t="s">
        <v>1704</v>
      </c>
      <c r="I499" t="s">
        <v>1573</v>
      </c>
      <c r="J499" t="s">
        <v>1574</v>
      </c>
      <c r="K499" t="s">
        <v>1575</v>
      </c>
      <c r="L499" t="s">
        <v>1576</v>
      </c>
      <c r="M499" t="s">
        <v>1577</v>
      </c>
      <c r="N499" t="s">
        <v>1245</v>
      </c>
      <c r="O499" t="s">
        <v>1705</v>
      </c>
      <c r="P499" t="s">
        <v>1706</v>
      </c>
      <c r="Q499" t="s">
        <v>1327</v>
      </c>
      <c r="R499" t="s">
        <v>1679</v>
      </c>
      <c r="S499" t="s">
        <v>285</v>
      </c>
      <c r="T499" t="s">
        <v>286</v>
      </c>
      <c r="U499" t="s">
        <v>293</v>
      </c>
      <c r="V499" t="s">
        <v>293</v>
      </c>
      <c r="W499" t="s">
        <v>292</v>
      </c>
      <c r="X499" t="s">
        <v>1391</v>
      </c>
      <c r="Y499" t="s">
        <v>1251</v>
      </c>
      <c r="Z499" t="s">
        <v>1579</v>
      </c>
      <c r="AA499" t="s">
        <v>1580</v>
      </c>
      <c r="AB499" t="s">
        <v>32</v>
      </c>
      <c r="AC499" t="s">
        <v>50</v>
      </c>
      <c r="AD499" t="s">
        <v>1308</v>
      </c>
      <c r="AE499" t="s">
        <v>284</v>
      </c>
      <c r="AF499" t="s">
        <v>1309</v>
      </c>
      <c r="AG499" t="s">
        <v>284</v>
      </c>
      <c r="AH499" t="s">
        <v>1581</v>
      </c>
      <c r="AI499" t="s">
        <v>1311</v>
      </c>
      <c r="AJ499" t="s">
        <v>1311</v>
      </c>
      <c r="AK499" t="s">
        <v>48</v>
      </c>
      <c r="AL499" t="s">
        <v>1258</v>
      </c>
      <c r="AM499" t="s">
        <v>1392</v>
      </c>
      <c r="AN499" t="s">
        <v>1393</v>
      </c>
      <c r="AO499" t="s">
        <v>1314</v>
      </c>
      <c r="AP499" t="s">
        <v>1397</v>
      </c>
      <c r="AQ499" t="s">
        <v>1590</v>
      </c>
      <c r="AR499" t="s">
        <v>1591</v>
      </c>
      <c r="AS499" t="s">
        <v>1582</v>
      </c>
      <c r="AT499" t="s">
        <v>1583</v>
      </c>
      <c r="AU499" t="s">
        <v>1584</v>
      </c>
      <c r="AV499" t="s">
        <v>287</v>
      </c>
      <c r="AW499" t="s">
        <v>288</v>
      </c>
      <c r="AX499">
        <v>8</v>
      </c>
      <c r="AY499" t="s">
        <v>1581</v>
      </c>
      <c r="AZ499">
        <v>10</v>
      </c>
      <c r="BA499">
        <v>10</v>
      </c>
      <c r="BB499" t="s">
        <v>287</v>
      </c>
      <c r="BC499" t="s">
        <v>1585</v>
      </c>
      <c r="BD499" t="s">
        <v>1586</v>
      </c>
      <c r="BE499" t="s">
        <v>30</v>
      </c>
      <c r="BF499" t="s">
        <v>31</v>
      </c>
      <c r="BG499" t="s">
        <v>32</v>
      </c>
      <c r="BH499" t="s">
        <v>32</v>
      </c>
      <c r="BI499" t="s">
        <v>1270</v>
      </c>
      <c r="BJ499" t="s">
        <v>1271</v>
      </c>
      <c r="BK499" s="2">
        <v>3953.1</v>
      </c>
      <c r="BL499" s="2">
        <v>-3953.1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0</v>
      </c>
      <c r="BW499" s="2">
        <v>0</v>
      </c>
      <c r="BX499" s="2">
        <v>0</v>
      </c>
      <c r="BY499" s="2">
        <v>0</v>
      </c>
      <c r="BZ499" s="2">
        <v>0</v>
      </c>
      <c r="CA499" s="2">
        <v>0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t="s">
        <v>32</v>
      </c>
      <c r="CL499" t="s">
        <v>2378</v>
      </c>
      <c r="CM499" t="s">
        <v>2377</v>
      </c>
      <c r="CN499" t="s">
        <v>2374</v>
      </c>
      <c r="CO499" t="s">
        <v>284</v>
      </c>
      <c r="CP499" t="b">
        <v>1</v>
      </c>
      <c r="CQ499" t="s">
        <v>2378</v>
      </c>
      <c r="CR499" t="b">
        <v>1</v>
      </c>
    </row>
    <row r="500" spans="1:96" x14ac:dyDescent="0.25">
      <c r="A500" t="s">
        <v>18</v>
      </c>
      <c r="B500" t="s">
        <v>1727</v>
      </c>
      <c r="C500" t="str">
        <f t="shared" si="7"/>
        <v>000001180030-2004-20041231Crea Gestioni</v>
      </c>
      <c r="D500" t="s">
        <v>441</v>
      </c>
      <c r="E500" t="s">
        <v>442</v>
      </c>
      <c r="F500" t="s">
        <v>58</v>
      </c>
      <c r="G500" t="s">
        <v>1322</v>
      </c>
      <c r="H500" t="s">
        <v>1322</v>
      </c>
      <c r="I500" t="s">
        <v>1573</v>
      </c>
      <c r="J500" t="s">
        <v>1574</v>
      </c>
      <c r="K500" t="s">
        <v>1575</v>
      </c>
      <c r="L500" t="s">
        <v>1576</v>
      </c>
      <c r="M500" t="s">
        <v>1577</v>
      </c>
      <c r="N500" t="s">
        <v>1245</v>
      </c>
      <c r="O500" t="s">
        <v>1326</v>
      </c>
      <c r="P500" t="s">
        <v>1693</v>
      </c>
      <c r="Q500" t="s">
        <v>1327</v>
      </c>
      <c r="R500" t="s">
        <v>1679</v>
      </c>
      <c r="S500" t="s">
        <v>285</v>
      </c>
      <c r="T500" t="s">
        <v>286</v>
      </c>
      <c r="U500" t="s">
        <v>380</v>
      </c>
      <c r="V500" t="s">
        <v>380</v>
      </c>
      <c r="W500" t="s">
        <v>488</v>
      </c>
      <c r="X500" t="s">
        <v>1279</v>
      </c>
      <c r="Y500" t="s">
        <v>1251</v>
      </c>
      <c r="Z500" t="s">
        <v>1251</v>
      </c>
      <c r="AA500" t="s">
        <v>1280</v>
      </c>
      <c r="AB500" t="s">
        <v>1281</v>
      </c>
      <c r="AC500" t="s">
        <v>1282</v>
      </c>
      <c r="AD500" t="s">
        <v>1283</v>
      </c>
      <c r="AE500" t="s">
        <v>382</v>
      </c>
      <c r="AF500" t="s">
        <v>1284</v>
      </c>
      <c r="AG500" t="s">
        <v>382</v>
      </c>
      <c r="AH500" t="s">
        <v>1285</v>
      </c>
      <c r="AI500" t="s">
        <v>1286</v>
      </c>
      <c r="AJ500" t="s">
        <v>1286</v>
      </c>
      <c r="AK500" t="s">
        <v>41</v>
      </c>
      <c r="AL500" t="s">
        <v>1258</v>
      </c>
      <c r="AM500" t="s">
        <v>1287</v>
      </c>
      <c r="AN500" t="s">
        <v>1288</v>
      </c>
      <c r="AO500" t="s">
        <v>1261</v>
      </c>
      <c r="AP500" t="s">
        <v>1262</v>
      </c>
      <c r="AQ500" t="s">
        <v>1680</v>
      </c>
      <c r="AR500" t="s">
        <v>394</v>
      </c>
      <c r="AS500" t="s">
        <v>1291</v>
      </c>
      <c r="AT500" t="s">
        <v>1681</v>
      </c>
      <c r="AU500" t="s">
        <v>1682</v>
      </c>
      <c r="AV500" t="s">
        <v>43</v>
      </c>
      <c r="AW500" t="s">
        <v>44</v>
      </c>
      <c r="AX500">
        <v>29</v>
      </c>
      <c r="AY500" t="s">
        <v>1285</v>
      </c>
      <c r="AZ500">
        <v>10</v>
      </c>
      <c r="BA500">
        <v>10</v>
      </c>
      <c r="BB500" t="s">
        <v>43</v>
      </c>
      <c r="BC500" t="s">
        <v>1294</v>
      </c>
      <c r="BD500" t="s">
        <v>1295</v>
      </c>
      <c r="BE500" t="s">
        <v>30</v>
      </c>
      <c r="BF500" t="s">
        <v>31</v>
      </c>
      <c r="BG500" t="s">
        <v>32</v>
      </c>
      <c r="BH500" t="s">
        <v>32</v>
      </c>
      <c r="BI500" t="s">
        <v>1270</v>
      </c>
      <c r="BJ500" t="s">
        <v>1271</v>
      </c>
      <c r="BK500" s="2">
        <v>1614.25</v>
      </c>
      <c r="BL500" s="2">
        <v>-1614.25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t="s">
        <v>32</v>
      </c>
      <c r="CL500" t="s">
        <v>2376</v>
      </c>
      <c r="CM500" t="s">
        <v>2377</v>
      </c>
      <c r="CN500" t="s">
        <v>2381</v>
      </c>
      <c r="CO500" t="s">
        <v>382</v>
      </c>
      <c r="CP500" t="b">
        <v>1</v>
      </c>
      <c r="CQ500" t="s">
        <v>2376</v>
      </c>
      <c r="CR500" t="b">
        <v>1</v>
      </c>
    </row>
    <row r="501" spans="1:96" x14ac:dyDescent="0.25">
      <c r="A501" t="s">
        <v>18</v>
      </c>
      <c r="B501" t="s">
        <v>1728</v>
      </c>
      <c r="C501" t="str">
        <f t="shared" si="7"/>
        <v>000001180031-2004-20041231Crea Gestioni</v>
      </c>
      <c r="D501" t="s">
        <v>443</v>
      </c>
      <c r="E501" t="s">
        <v>444</v>
      </c>
      <c r="F501" t="s">
        <v>58</v>
      </c>
      <c r="G501" t="s">
        <v>1322</v>
      </c>
      <c r="H501" t="s">
        <v>1322</v>
      </c>
      <c r="I501" t="s">
        <v>1573</v>
      </c>
      <c r="J501" t="s">
        <v>1574</v>
      </c>
      <c r="K501" t="s">
        <v>1575</v>
      </c>
      <c r="L501" t="s">
        <v>1576</v>
      </c>
      <c r="M501" t="s">
        <v>1577</v>
      </c>
      <c r="N501" t="s">
        <v>1245</v>
      </c>
      <c r="O501" t="s">
        <v>1326</v>
      </c>
      <c r="P501" t="s">
        <v>1693</v>
      </c>
      <c r="Q501" t="s">
        <v>1327</v>
      </c>
      <c r="R501" t="s">
        <v>1679</v>
      </c>
      <c r="S501" t="s">
        <v>285</v>
      </c>
      <c r="T501" t="s">
        <v>286</v>
      </c>
      <c r="U501" t="s">
        <v>380</v>
      </c>
      <c r="V501" t="s">
        <v>380</v>
      </c>
      <c r="W501" t="s">
        <v>488</v>
      </c>
      <c r="X501" t="s">
        <v>1279</v>
      </c>
      <c r="Y501" t="s">
        <v>1251</v>
      </c>
      <c r="Z501" t="s">
        <v>1251</v>
      </c>
      <c r="AA501" t="s">
        <v>1280</v>
      </c>
      <c r="AB501" t="s">
        <v>1281</v>
      </c>
      <c r="AC501" t="s">
        <v>1282</v>
      </c>
      <c r="AD501" t="s">
        <v>1283</v>
      </c>
      <c r="AE501" t="s">
        <v>382</v>
      </c>
      <c r="AF501" t="s">
        <v>1284</v>
      </c>
      <c r="AG501" t="s">
        <v>382</v>
      </c>
      <c r="AH501" t="s">
        <v>1285</v>
      </c>
      <c r="AI501" t="s">
        <v>1286</v>
      </c>
      <c r="AJ501" t="s">
        <v>1286</v>
      </c>
      <c r="AK501" t="s">
        <v>41</v>
      </c>
      <c r="AL501" t="s">
        <v>1258</v>
      </c>
      <c r="AM501" t="s">
        <v>1287</v>
      </c>
      <c r="AN501" t="s">
        <v>1288</v>
      </c>
      <c r="AO501" t="s">
        <v>1261</v>
      </c>
      <c r="AP501" t="s">
        <v>1262</v>
      </c>
      <c r="AQ501" t="s">
        <v>1680</v>
      </c>
      <c r="AR501" t="s">
        <v>394</v>
      </c>
      <c r="AS501" t="s">
        <v>1291</v>
      </c>
      <c r="AT501" t="s">
        <v>1681</v>
      </c>
      <c r="AU501" t="s">
        <v>1682</v>
      </c>
      <c r="AV501" t="s">
        <v>43</v>
      </c>
      <c r="AW501" t="s">
        <v>44</v>
      </c>
      <c r="AX501">
        <v>29</v>
      </c>
      <c r="AY501" t="s">
        <v>1285</v>
      </c>
      <c r="AZ501">
        <v>10</v>
      </c>
      <c r="BA501">
        <v>10</v>
      </c>
      <c r="BB501" t="s">
        <v>43</v>
      </c>
      <c r="BC501" t="s">
        <v>1294</v>
      </c>
      <c r="BD501" t="s">
        <v>1295</v>
      </c>
      <c r="BE501" t="s">
        <v>30</v>
      </c>
      <c r="BF501" t="s">
        <v>31</v>
      </c>
      <c r="BG501" t="s">
        <v>32</v>
      </c>
      <c r="BH501" t="s">
        <v>32</v>
      </c>
      <c r="BI501" t="s">
        <v>1270</v>
      </c>
      <c r="BJ501" t="s">
        <v>1271</v>
      </c>
      <c r="BK501" s="2">
        <v>3194.54</v>
      </c>
      <c r="BL501" s="2">
        <v>-3194.54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0</v>
      </c>
      <c r="BW501" s="2">
        <v>0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t="s">
        <v>32</v>
      </c>
      <c r="CL501" t="s">
        <v>2376</v>
      </c>
      <c r="CM501" t="s">
        <v>2377</v>
      </c>
      <c r="CN501" t="s">
        <v>2381</v>
      </c>
      <c r="CO501" t="s">
        <v>382</v>
      </c>
      <c r="CP501" t="b">
        <v>1</v>
      </c>
      <c r="CQ501" t="s">
        <v>2376</v>
      </c>
      <c r="CR501" t="b">
        <v>1</v>
      </c>
    </row>
    <row r="502" spans="1:96" x14ac:dyDescent="0.25">
      <c r="A502" t="s">
        <v>18</v>
      </c>
      <c r="B502" t="s">
        <v>1729</v>
      </c>
      <c r="C502" t="str">
        <f t="shared" si="7"/>
        <v>000001180032-2007-20071231Crea Gestioni</v>
      </c>
      <c r="D502" t="s">
        <v>445</v>
      </c>
      <c r="E502" t="s">
        <v>446</v>
      </c>
      <c r="F502" t="s">
        <v>386</v>
      </c>
      <c r="G502" t="s">
        <v>1688</v>
      </c>
      <c r="H502" t="s">
        <v>1688</v>
      </c>
      <c r="I502" t="s">
        <v>1573</v>
      </c>
      <c r="J502" t="s">
        <v>1574</v>
      </c>
      <c r="K502" t="s">
        <v>1575</v>
      </c>
      <c r="L502" t="s">
        <v>1576</v>
      </c>
      <c r="M502" t="s">
        <v>1577</v>
      </c>
      <c r="N502" t="s">
        <v>1245</v>
      </c>
      <c r="O502" t="s">
        <v>1689</v>
      </c>
      <c r="P502" t="s">
        <v>1690</v>
      </c>
      <c r="Q502" t="s">
        <v>1327</v>
      </c>
      <c r="R502" t="s">
        <v>1679</v>
      </c>
      <c r="S502" t="s">
        <v>285</v>
      </c>
      <c r="T502" t="s">
        <v>286</v>
      </c>
      <c r="U502" t="s">
        <v>380</v>
      </c>
      <c r="V502" t="s">
        <v>380</v>
      </c>
      <c r="W502" t="s">
        <v>488</v>
      </c>
      <c r="X502" t="s">
        <v>1279</v>
      </c>
      <c r="Y502" t="s">
        <v>1251</v>
      </c>
      <c r="Z502" t="s">
        <v>1251</v>
      </c>
      <c r="AA502" t="s">
        <v>1280</v>
      </c>
      <c r="AB502" t="s">
        <v>1281</v>
      </c>
      <c r="AC502" t="s">
        <v>1282</v>
      </c>
      <c r="AD502" t="s">
        <v>1283</v>
      </c>
      <c r="AE502" t="s">
        <v>382</v>
      </c>
      <c r="AF502" t="s">
        <v>1284</v>
      </c>
      <c r="AG502" t="s">
        <v>382</v>
      </c>
      <c r="AH502" t="s">
        <v>1285</v>
      </c>
      <c r="AI502" t="s">
        <v>1286</v>
      </c>
      <c r="AJ502" t="s">
        <v>1286</v>
      </c>
      <c r="AK502" t="s">
        <v>41</v>
      </c>
      <c r="AL502" t="s">
        <v>1258</v>
      </c>
      <c r="AM502" t="s">
        <v>1287</v>
      </c>
      <c r="AN502" t="s">
        <v>1288</v>
      </c>
      <c r="AO502" t="s">
        <v>1261</v>
      </c>
      <c r="AP502" t="s">
        <v>1262</v>
      </c>
      <c r="AQ502" t="s">
        <v>1680</v>
      </c>
      <c r="AR502" t="s">
        <v>394</v>
      </c>
      <c r="AS502" t="s">
        <v>1291</v>
      </c>
      <c r="AT502" t="s">
        <v>1681</v>
      </c>
      <c r="AU502" t="s">
        <v>1682</v>
      </c>
      <c r="AV502" t="s">
        <v>43</v>
      </c>
      <c r="AW502" t="s">
        <v>44</v>
      </c>
      <c r="AX502">
        <v>29</v>
      </c>
      <c r="AY502" t="s">
        <v>1285</v>
      </c>
      <c r="AZ502">
        <v>10</v>
      </c>
      <c r="BA502">
        <v>10</v>
      </c>
      <c r="BB502" t="s">
        <v>43</v>
      </c>
      <c r="BC502" t="s">
        <v>1294</v>
      </c>
      <c r="BD502" t="s">
        <v>1295</v>
      </c>
      <c r="BE502" t="s">
        <v>30</v>
      </c>
      <c r="BF502" t="s">
        <v>31</v>
      </c>
      <c r="BG502" t="s">
        <v>32</v>
      </c>
      <c r="BH502" t="s">
        <v>32</v>
      </c>
      <c r="BI502" t="s">
        <v>1270</v>
      </c>
      <c r="BJ502" t="s">
        <v>1271</v>
      </c>
      <c r="BK502" s="2">
        <v>929.7</v>
      </c>
      <c r="BL502" s="2">
        <v>-929.7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0</v>
      </c>
      <c r="BW502" s="2">
        <v>0</v>
      </c>
      <c r="BX502" s="2">
        <v>0</v>
      </c>
      <c r="BY502" s="2">
        <v>0</v>
      </c>
      <c r="BZ502" s="2">
        <v>0</v>
      </c>
      <c r="CA502" s="2">
        <v>0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t="s">
        <v>32</v>
      </c>
      <c r="CL502" t="s">
        <v>2376</v>
      </c>
      <c r="CM502" t="s">
        <v>2377</v>
      </c>
      <c r="CN502" t="s">
        <v>2381</v>
      </c>
      <c r="CO502" t="s">
        <v>382</v>
      </c>
      <c r="CP502" t="b">
        <v>1</v>
      </c>
      <c r="CQ502" t="s">
        <v>2376</v>
      </c>
      <c r="CR502" t="b">
        <v>1</v>
      </c>
    </row>
    <row r="503" spans="1:96" x14ac:dyDescent="0.25">
      <c r="A503" t="s">
        <v>18</v>
      </c>
      <c r="B503" t="s">
        <v>1730</v>
      </c>
      <c r="C503" t="str">
        <f t="shared" si="7"/>
        <v>000001180033-2011-20110101Termoli</v>
      </c>
      <c r="D503" t="s">
        <v>447</v>
      </c>
      <c r="E503" t="s">
        <v>449</v>
      </c>
      <c r="F503" t="s">
        <v>448</v>
      </c>
      <c r="G503" t="s">
        <v>1731</v>
      </c>
      <c r="H503" t="s">
        <v>1731</v>
      </c>
      <c r="I503" t="s">
        <v>1573</v>
      </c>
      <c r="J503" t="s">
        <v>1574</v>
      </c>
      <c r="K503" t="s">
        <v>1575</v>
      </c>
      <c r="L503" t="s">
        <v>1576</v>
      </c>
      <c r="M503" t="s">
        <v>1577</v>
      </c>
      <c r="N503" t="s">
        <v>1245</v>
      </c>
      <c r="O503" t="s">
        <v>1731</v>
      </c>
      <c r="P503" t="s">
        <v>1731</v>
      </c>
      <c r="Q503" t="s">
        <v>1352</v>
      </c>
      <c r="R503" t="s">
        <v>1679</v>
      </c>
      <c r="S503" t="s">
        <v>285</v>
      </c>
      <c r="T503" t="s">
        <v>286</v>
      </c>
      <c r="U503" t="s">
        <v>293</v>
      </c>
      <c r="V503" t="s">
        <v>293</v>
      </c>
      <c r="W503" t="s">
        <v>292</v>
      </c>
      <c r="X503" t="s">
        <v>1391</v>
      </c>
      <c r="Y503" t="s">
        <v>1251</v>
      </c>
      <c r="Z503" t="s">
        <v>1579</v>
      </c>
      <c r="AA503" t="s">
        <v>1580</v>
      </c>
      <c r="AB503" t="s">
        <v>32</v>
      </c>
      <c r="AC503" t="s">
        <v>50</v>
      </c>
      <c r="AD503" t="s">
        <v>1308</v>
      </c>
      <c r="AE503" t="s">
        <v>284</v>
      </c>
      <c r="AF503" t="s">
        <v>1309</v>
      </c>
      <c r="AG503" t="s">
        <v>284</v>
      </c>
      <c r="AH503" t="s">
        <v>1581</v>
      </c>
      <c r="AI503" t="s">
        <v>1311</v>
      </c>
      <c r="AJ503" t="s">
        <v>1311</v>
      </c>
      <c r="AK503" t="s">
        <v>48</v>
      </c>
      <c r="AL503" t="s">
        <v>1258</v>
      </c>
      <c r="AM503" t="s">
        <v>1392</v>
      </c>
      <c r="AN503" t="s">
        <v>1393</v>
      </c>
      <c r="AO503" t="s">
        <v>1314</v>
      </c>
      <c r="AP503" t="s">
        <v>1397</v>
      </c>
      <c r="AQ503" t="s">
        <v>1590</v>
      </c>
      <c r="AR503" t="s">
        <v>1591</v>
      </c>
      <c r="AS503" t="s">
        <v>1582</v>
      </c>
      <c r="AT503" t="s">
        <v>1583</v>
      </c>
      <c r="AU503" t="s">
        <v>1584</v>
      </c>
      <c r="AV503" t="s">
        <v>287</v>
      </c>
      <c r="AW503" t="s">
        <v>288</v>
      </c>
      <c r="AX503">
        <v>8</v>
      </c>
      <c r="AY503" t="s">
        <v>1581</v>
      </c>
      <c r="AZ503">
        <v>10</v>
      </c>
      <c r="BA503">
        <v>10</v>
      </c>
      <c r="BB503" t="s">
        <v>287</v>
      </c>
      <c r="BC503" t="s">
        <v>1585</v>
      </c>
      <c r="BD503" t="s">
        <v>1586</v>
      </c>
      <c r="BE503" t="s">
        <v>55</v>
      </c>
      <c r="BF503" t="s">
        <v>56</v>
      </c>
      <c r="BG503" t="s">
        <v>32</v>
      </c>
      <c r="BH503" t="s">
        <v>32</v>
      </c>
      <c r="BI503" t="s">
        <v>1270</v>
      </c>
      <c r="BJ503" t="s">
        <v>1271</v>
      </c>
      <c r="BK503" s="2">
        <v>9481.2000000000007</v>
      </c>
      <c r="BL503" s="2">
        <v>-6004.76</v>
      </c>
      <c r="BM503" s="2">
        <v>3476.44</v>
      </c>
      <c r="BN503" s="2">
        <v>0</v>
      </c>
      <c r="BO503" s="2">
        <v>-632.08000000000004</v>
      </c>
      <c r="BP503" s="2">
        <v>0</v>
      </c>
      <c r="BQ503" s="2">
        <v>2844.36</v>
      </c>
      <c r="BR503" s="2">
        <v>0</v>
      </c>
      <c r="BS503" s="2">
        <v>0</v>
      </c>
      <c r="BT503" s="2">
        <v>0</v>
      </c>
      <c r="BU503" s="2">
        <v>0</v>
      </c>
      <c r="BV503" s="2">
        <v>0</v>
      </c>
      <c r="BW503" s="2">
        <v>0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t="s">
        <v>32</v>
      </c>
      <c r="CL503" t="s">
        <v>2378</v>
      </c>
      <c r="CM503" t="s">
        <v>2377</v>
      </c>
      <c r="CN503" t="s">
        <v>2374</v>
      </c>
      <c r="CO503" t="s">
        <v>284</v>
      </c>
      <c r="CP503" t="b">
        <v>1</v>
      </c>
      <c r="CQ503" t="s">
        <v>2378</v>
      </c>
      <c r="CR503" t="b">
        <v>1</v>
      </c>
    </row>
    <row r="504" spans="1:96" x14ac:dyDescent="0.25">
      <c r="A504" t="s">
        <v>18</v>
      </c>
      <c r="B504" t="s">
        <v>1732</v>
      </c>
      <c r="C504" t="str">
        <f t="shared" si="7"/>
        <v>000001180034-2012-20120101Campagnano</v>
      </c>
      <c r="D504" t="s">
        <v>450</v>
      </c>
      <c r="E504" t="s">
        <v>452</v>
      </c>
      <c r="F504" t="s">
        <v>20</v>
      </c>
      <c r="G504" t="s">
        <v>1246</v>
      </c>
      <c r="H504" t="s">
        <v>1246</v>
      </c>
      <c r="I504" t="s">
        <v>1573</v>
      </c>
      <c r="J504" t="s">
        <v>1574</v>
      </c>
      <c r="K504" t="s">
        <v>1575</v>
      </c>
      <c r="L504" t="s">
        <v>1576</v>
      </c>
      <c r="M504" t="s">
        <v>1577</v>
      </c>
      <c r="N504" t="s">
        <v>1245</v>
      </c>
      <c r="O504" t="s">
        <v>1246</v>
      </c>
      <c r="P504" t="s">
        <v>1246</v>
      </c>
      <c r="Q504" t="s">
        <v>1352</v>
      </c>
      <c r="R504" t="s">
        <v>1679</v>
      </c>
      <c r="S504" t="s">
        <v>285</v>
      </c>
      <c r="T504" t="s">
        <v>286</v>
      </c>
      <c r="U504" t="s">
        <v>453</v>
      </c>
      <c r="V504" t="s">
        <v>453</v>
      </c>
      <c r="W504" t="s">
        <v>1733</v>
      </c>
      <c r="X504" t="s">
        <v>1305</v>
      </c>
      <c r="Y504" t="s">
        <v>1251</v>
      </c>
      <c r="Z504" t="s">
        <v>1306</v>
      </c>
      <c r="AA504" t="s">
        <v>1307</v>
      </c>
      <c r="AB504" t="s">
        <v>32</v>
      </c>
      <c r="AC504" t="s">
        <v>50</v>
      </c>
      <c r="AD504" t="s">
        <v>1308</v>
      </c>
      <c r="AE504" t="s">
        <v>50</v>
      </c>
      <c r="AF504" t="s">
        <v>1309</v>
      </c>
      <c r="AG504" t="s">
        <v>50</v>
      </c>
      <c r="AH504" t="s">
        <v>1310</v>
      </c>
      <c r="AI504" t="s">
        <v>1311</v>
      </c>
      <c r="AJ504" t="s">
        <v>1311</v>
      </c>
      <c r="AK504" t="s">
        <v>48</v>
      </c>
      <c r="AL504" t="s">
        <v>1258</v>
      </c>
      <c r="AM504" t="s">
        <v>1392</v>
      </c>
      <c r="AN504" t="s">
        <v>1393</v>
      </c>
      <c r="AO504" t="s">
        <v>1314</v>
      </c>
      <c r="AP504" t="s">
        <v>1315</v>
      </c>
      <c r="AQ504" t="s">
        <v>1479</v>
      </c>
      <c r="AR504" t="s">
        <v>1480</v>
      </c>
      <c r="AS504" t="s">
        <v>1318</v>
      </c>
      <c r="AT504" t="s">
        <v>1319</v>
      </c>
      <c r="AU504" t="s">
        <v>1320</v>
      </c>
      <c r="AV504" t="s">
        <v>53</v>
      </c>
      <c r="AW504" t="s">
        <v>54</v>
      </c>
      <c r="AX504">
        <v>2</v>
      </c>
      <c r="AY504" t="s">
        <v>1310</v>
      </c>
      <c r="AZ504">
        <v>40</v>
      </c>
      <c r="BA504">
        <v>40</v>
      </c>
      <c r="BB504" t="s">
        <v>53</v>
      </c>
      <c r="BC504" t="s">
        <v>1269</v>
      </c>
      <c r="BD504" t="s">
        <v>1269</v>
      </c>
      <c r="BE504" t="s">
        <v>55</v>
      </c>
      <c r="BF504" t="s">
        <v>56</v>
      </c>
      <c r="BG504" t="s">
        <v>32</v>
      </c>
      <c r="BH504" t="s">
        <v>32</v>
      </c>
      <c r="BI504" t="s">
        <v>1270</v>
      </c>
      <c r="BJ504" t="s">
        <v>1271</v>
      </c>
      <c r="BK504" s="2">
        <v>7523.81</v>
      </c>
      <c r="BL504" s="2">
        <v>-4263.51</v>
      </c>
      <c r="BM504" s="2">
        <v>3260.3</v>
      </c>
      <c r="BN504" s="2">
        <v>0</v>
      </c>
      <c r="BO504" s="2">
        <v>-501.59</v>
      </c>
      <c r="BP504" s="2">
        <v>0</v>
      </c>
      <c r="BQ504" s="2">
        <v>2758.71</v>
      </c>
      <c r="BR504" s="2">
        <v>0</v>
      </c>
      <c r="BS504" s="2">
        <v>0</v>
      </c>
      <c r="BT504" s="2">
        <v>0</v>
      </c>
      <c r="BU504" s="2">
        <v>0</v>
      </c>
      <c r="BV504" s="2">
        <v>0</v>
      </c>
      <c r="BW504" s="2">
        <v>0</v>
      </c>
      <c r="BX504" s="2">
        <v>0</v>
      </c>
      <c r="BY504" s="2">
        <v>0</v>
      </c>
      <c r="BZ504" s="2">
        <v>0</v>
      </c>
      <c r="CA504" s="2">
        <v>0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t="s">
        <v>32</v>
      </c>
      <c r="CL504" t="s">
        <v>2373</v>
      </c>
      <c r="CM504" t="s">
        <v>2377</v>
      </c>
      <c r="CN504" t="s">
        <v>2374</v>
      </c>
      <c r="CO504" t="s">
        <v>50</v>
      </c>
      <c r="CP504" t="b">
        <v>1</v>
      </c>
      <c r="CQ504" t="s">
        <v>2373</v>
      </c>
      <c r="CR504" t="b">
        <v>1</v>
      </c>
    </row>
    <row r="505" spans="1:96" x14ac:dyDescent="0.25">
      <c r="A505" t="s">
        <v>18</v>
      </c>
      <c r="B505" t="s">
        <v>1734</v>
      </c>
      <c r="C505" t="str">
        <f t="shared" si="7"/>
        <v>000001180034-2013-20130101Campagnano</v>
      </c>
      <c r="D505" t="s">
        <v>450</v>
      </c>
      <c r="E505" t="s">
        <v>452</v>
      </c>
      <c r="F505" t="s">
        <v>451</v>
      </c>
      <c r="G505" t="s">
        <v>1735</v>
      </c>
      <c r="H505" t="s">
        <v>1735</v>
      </c>
      <c r="I505" t="s">
        <v>1573</v>
      </c>
      <c r="J505" t="s">
        <v>1574</v>
      </c>
      <c r="K505" t="s">
        <v>1575</v>
      </c>
      <c r="L505" t="s">
        <v>1576</v>
      </c>
      <c r="M505" t="s">
        <v>1577</v>
      </c>
      <c r="N505" t="s">
        <v>1245</v>
      </c>
      <c r="O505" t="s">
        <v>1735</v>
      </c>
      <c r="P505" t="s">
        <v>1735</v>
      </c>
      <c r="Q505" t="s">
        <v>1352</v>
      </c>
      <c r="R505" t="s">
        <v>1679</v>
      </c>
      <c r="S505" t="s">
        <v>285</v>
      </c>
      <c r="T505" t="s">
        <v>286</v>
      </c>
      <c r="U505" t="s">
        <v>453</v>
      </c>
      <c r="V505" t="s">
        <v>453</v>
      </c>
      <c r="W505" t="s">
        <v>1733</v>
      </c>
      <c r="X505" t="s">
        <v>1305</v>
      </c>
      <c r="Y505" t="s">
        <v>1251</v>
      </c>
      <c r="Z505" t="s">
        <v>1306</v>
      </c>
      <c r="AA505" t="s">
        <v>1307</v>
      </c>
      <c r="AB505" t="s">
        <v>32</v>
      </c>
      <c r="AC505" t="s">
        <v>50</v>
      </c>
      <c r="AD505" t="s">
        <v>1308</v>
      </c>
      <c r="AE505" t="s">
        <v>50</v>
      </c>
      <c r="AF505" t="s">
        <v>1309</v>
      </c>
      <c r="AG505" t="s">
        <v>50</v>
      </c>
      <c r="AH505" t="s">
        <v>1310</v>
      </c>
      <c r="AI505" t="s">
        <v>1311</v>
      </c>
      <c r="AJ505" t="s">
        <v>1311</v>
      </c>
      <c r="AK505" t="s">
        <v>48</v>
      </c>
      <c r="AL505" t="s">
        <v>1258</v>
      </c>
      <c r="AM505" t="s">
        <v>1392</v>
      </c>
      <c r="AN505" t="s">
        <v>1393</v>
      </c>
      <c r="AO505" t="s">
        <v>1314</v>
      </c>
      <c r="AP505" t="s">
        <v>1315</v>
      </c>
      <c r="AQ505" t="s">
        <v>1479</v>
      </c>
      <c r="AR505" t="s">
        <v>1480</v>
      </c>
      <c r="AS505" t="s">
        <v>1318</v>
      </c>
      <c r="AT505" t="s">
        <v>1319</v>
      </c>
      <c r="AU505" t="s">
        <v>1320</v>
      </c>
      <c r="AV505" t="s">
        <v>53</v>
      </c>
      <c r="AW505" t="s">
        <v>54</v>
      </c>
      <c r="AX505">
        <v>2</v>
      </c>
      <c r="AY505" t="s">
        <v>1310</v>
      </c>
      <c r="AZ505">
        <v>40</v>
      </c>
      <c r="BA505">
        <v>40</v>
      </c>
      <c r="BB505" t="s">
        <v>53</v>
      </c>
      <c r="BC505" t="s">
        <v>1269</v>
      </c>
      <c r="BD505" t="s">
        <v>1269</v>
      </c>
      <c r="BE505" t="s">
        <v>55</v>
      </c>
      <c r="BF505" t="s">
        <v>56</v>
      </c>
      <c r="BG505" t="s">
        <v>32</v>
      </c>
      <c r="BH505" t="s">
        <v>32</v>
      </c>
      <c r="BI505" t="s">
        <v>1270</v>
      </c>
      <c r="BJ505" t="s">
        <v>1271</v>
      </c>
      <c r="BK505" s="2">
        <v>11897.5</v>
      </c>
      <c r="BL505" s="2">
        <v>-5948.77</v>
      </c>
      <c r="BM505" s="2">
        <v>5948.73</v>
      </c>
      <c r="BN505" s="2">
        <v>0</v>
      </c>
      <c r="BO505" s="2">
        <v>-793.17</v>
      </c>
      <c r="BP505" s="2">
        <v>0</v>
      </c>
      <c r="BQ505" s="2">
        <v>5155.5599999999986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t="s">
        <v>32</v>
      </c>
      <c r="CL505" t="s">
        <v>2373</v>
      </c>
      <c r="CM505" t="s">
        <v>2377</v>
      </c>
      <c r="CN505" t="s">
        <v>2374</v>
      </c>
      <c r="CO505" t="s">
        <v>50</v>
      </c>
      <c r="CP505" t="b">
        <v>1</v>
      </c>
      <c r="CQ505" t="s">
        <v>2373</v>
      </c>
      <c r="CR505" t="b">
        <v>1</v>
      </c>
    </row>
    <row r="506" spans="1:96" x14ac:dyDescent="0.25">
      <c r="A506" t="s">
        <v>18</v>
      </c>
      <c r="B506" t="s">
        <v>1736</v>
      </c>
      <c r="C506" t="str">
        <f t="shared" si="7"/>
        <v>000001180035-2013-20130101Campagnano</v>
      </c>
      <c r="D506" t="s">
        <v>454</v>
      </c>
      <c r="E506" t="s">
        <v>455</v>
      </c>
      <c r="F506" t="s">
        <v>451</v>
      </c>
      <c r="G506" t="s">
        <v>1735</v>
      </c>
      <c r="H506" t="s">
        <v>1735</v>
      </c>
      <c r="I506" t="s">
        <v>1573</v>
      </c>
      <c r="J506" t="s">
        <v>1574</v>
      </c>
      <c r="K506" t="s">
        <v>1575</v>
      </c>
      <c r="L506" t="s">
        <v>1576</v>
      </c>
      <c r="M506" t="s">
        <v>1577</v>
      </c>
      <c r="N506" t="s">
        <v>1245</v>
      </c>
      <c r="O506" t="s">
        <v>1735</v>
      </c>
      <c r="P506" t="s">
        <v>1735</v>
      </c>
      <c r="Q506" t="s">
        <v>1352</v>
      </c>
      <c r="R506" t="s">
        <v>1679</v>
      </c>
      <c r="S506" t="s">
        <v>285</v>
      </c>
      <c r="T506" t="s">
        <v>286</v>
      </c>
      <c r="U506" t="s">
        <v>456</v>
      </c>
      <c r="V506" t="s">
        <v>456</v>
      </c>
      <c r="W506" t="s">
        <v>455</v>
      </c>
      <c r="X506" t="s">
        <v>1305</v>
      </c>
      <c r="Y506" t="s">
        <v>1251</v>
      </c>
      <c r="Z506" t="s">
        <v>1562</v>
      </c>
      <c r="AA506" t="s">
        <v>1737</v>
      </c>
      <c r="AB506" t="s">
        <v>32</v>
      </c>
      <c r="AC506" t="s">
        <v>50</v>
      </c>
      <c r="AD506" t="s">
        <v>1308</v>
      </c>
      <c r="AE506" t="s">
        <v>50</v>
      </c>
      <c r="AF506" t="s">
        <v>1309</v>
      </c>
      <c r="AG506" t="s">
        <v>50</v>
      </c>
      <c r="AH506" t="s">
        <v>1480</v>
      </c>
      <c r="AI506" t="s">
        <v>1311</v>
      </c>
      <c r="AJ506" t="s">
        <v>1311</v>
      </c>
      <c r="AK506" t="s">
        <v>48</v>
      </c>
      <c r="AL506" t="s">
        <v>1258</v>
      </c>
      <c r="AM506" t="s">
        <v>1392</v>
      </c>
      <c r="AN506" t="s">
        <v>1393</v>
      </c>
      <c r="AO506" t="s">
        <v>1314</v>
      </c>
      <c r="AP506" t="s">
        <v>1315</v>
      </c>
      <c r="AQ506" t="s">
        <v>1316</v>
      </c>
      <c r="AR506" t="s">
        <v>1317</v>
      </c>
      <c r="AS506" t="s">
        <v>1738</v>
      </c>
      <c r="AT506" t="s">
        <v>1739</v>
      </c>
      <c r="AU506" t="s">
        <v>1740</v>
      </c>
      <c r="AV506" t="s">
        <v>287</v>
      </c>
      <c r="AW506" t="s">
        <v>288</v>
      </c>
      <c r="AX506">
        <v>8</v>
      </c>
      <c r="AY506" t="s">
        <v>1480</v>
      </c>
      <c r="AZ506">
        <v>10</v>
      </c>
      <c r="BA506">
        <v>10</v>
      </c>
      <c r="BB506" t="s">
        <v>53</v>
      </c>
      <c r="BC506" t="s">
        <v>1269</v>
      </c>
      <c r="BD506" t="s">
        <v>1269</v>
      </c>
      <c r="BE506" t="s">
        <v>55</v>
      </c>
      <c r="BF506" t="s">
        <v>56</v>
      </c>
      <c r="BG506" t="s">
        <v>32</v>
      </c>
      <c r="BH506" t="s">
        <v>32</v>
      </c>
      <c r="BI506" t="s">
        <v>1270</v>
      </c>
      <c r="BJ506" t="s">
        <v>1271</v>
      </c>
      <c r="BK506" s="2">
        <v>42600</v>
      </c>
      <c r="BL506" s="2">
        <v>-21300</v>
      </c>
      <c r="BM506" s="2">
        <v>21300</v>
      </c>
      <c r="BN506" s="2">
        <v>0</v>
      </c>
      <c r="BO506" s="2">
        <v>-2840</v>
      </c>
      <c r="BP506" s="2">
        <v>0</v>
      </c>
      <c r="BQ506" s="2">
        <v>18460</v>
      </c>
      <c r="BR506" s="2">
        <v>0</v>
      </c>
      <c r="BS506" s="2">
        <v>0</v>
      </c>
      <c r="BT506" s="2">
        <v>0</v>
      </c>
      <c r="BU506" s="2">
        <v>0</v>
      </c>
      <c r="BV506" s="2">
        <v>0</v>
      </c>
      <c r="BW506" s="2">
        <v>0</v>
      </c>
      <c r="BX506" s="2">
        <v>0</v>
      </c>
      <c r="BY506" s="2">
        <v>0</v>
      </c>
      <c r="BZ506" s="2">
        <v>0</v>
      </c>
      <c r="CA506" s="2">
        <v>0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t="s">
        <v>32</v>
      </c>
      <c r="CL506" t="s">
        <v>2373</v>
      </c>
      <c r="CM506" t="s">
        <v>2377</v>
      </c>
      <c r="CN506" t="s">
        <v>2374</v>
      </c>
      <c r="CO506" t="s">
        <v>50</v>
      </c>
      <c r="CP506" t="b">
        <v>1</v>
      </c>
      <c r="CQ506" t="s">
        <v>2373</v>
      </c>
      <c r="CR506" t="b">
        <v>1</v>
      </c>
    </row>
    <row r="507" spans="1:96" x14ac:dyDescent="0.25">
      <c r="A507" t="s">
        <v>18</v>
      </c>
      <c r="B507" t="s">
        <v>1741</v>
      </c>
      <c r="C507" t="str">
        <f t="shared" si="7"/>
        <v>000001180036-2004-20041231Crea Gestioni</v>
      </c>
      <c r="D507" t="s">
        <v>457</v>
      </c>
      <c r="E507" t="s">
        <v>458</v>
      </c>
      <c r="F507" t="s">
        <v>58</v>
      </c>
      <c r="G507" t="s">
        <v>1322</v>
      </c>
      <c r="H507" t="s">
        <v>1322</v>
      </c>
      <c r="I507" t="s">
        <v>1573</v>
      </c>
      <c r="J507" t="s">
        <v>1574</v>
      </c>
      <c r="K507" t="s">
        <v>1575</v>
      </c>
      <c r="L507" t="s">
        <v>1576</v>
      </c>
      <c r="M507" t="s">
        <v>1577</v>
      </c>
      <c r="N507" t="s">
        <v>1245</v>
      </c>
      <c r="O507" t="s">
        <v>1326</v>
      </c>
      <c r="P507" t="s">
        <v>1693</v>
      </c>
      <c r="Q507" t="s">
        <v>1327</v>
      </c>
      <c r="R507" t="s">
        <v>1679</v>
      </c>
      <c r="S507" t="s">
        <v>285</v>
      </c>
      <c r="T507" t="s">
        <v>286</v>
      </c>
      <c r="U507" t="s">
        <v>380</v>
      </c>
      <c r="V507" t="s">
        <v>380</v>
      </c>
      <c r="W507" t="s">
        <v>488</v>
      </c>
      <c r="X507" t="s">
        <v>1279</v>
      </c>
      <c r="Y507" t="s">
        <v>1251</v>
      </c>
      <c r="Z507" t="s">
        <v>1251</v>
      </c>
      <c r="AA507" t="s">
        <v>1280</v>
      </c>
      <c r="AB507" t="s">
        <v>1281</v>
      </c>
      <c r="AC507" t="s">
        <v>1282</v>
      </c>
      <c r="AD507" t="s">
        <v>1283</v>
      </c>
      <c r="AE507" t="s">
        <v>382</v>
      </c>
      <c r="AF507" t="s">
        <v>1284</v>
      </c>
      <c r="AG507" t="s">
        <v>382</v>
      </c>
      <c r="AH507" t="s">
        <v>1285</v>
      </c>
      <c r="AI507" t="s">
        <v>1286</v>
      </c>
      <c r="AJ507" t="s">
        <v>1286</v>
      </c>
      <c r="AK507" t="s">
        <v>41</v>
      </c>
      <c r="AL507" t="s">
        <v>1258</v>
      </c>
      <c r="AM507" t="s">
        <v>1287</v>
      </c>
      <c r="AN507" t="s">
        <v>1288</v>
      </c>
      <c r="AO507" t="s">
        <v>1261</v>
      </c>
      <c r="AP507" t="s">
        <v>1262</v>
      </c>
      <c r="AQ507" t="s">
        <v>1680</v>
      </c>
      <c r="AR507" t="s">
        <v>394</v>
      </c>
      <c r="AS507" t="s">
        <v>1291</v>
      </c>
      <c r="AT507" t="s">
        <v>1681</v>
      </c>
      <c r="AU507" t="s">
        <v>1682</v>
      </c>
      <c r="AV507" t="s">
        <v>43</v>
      </c>
      <c r="AW507" t="s">
        <v>44</v>
      </c>
      <c r="AX507">
        <v>29</v>
      </c>
      <c r="AY507" t="s">
        <v>1285</v>
      </c>
      <c r="AZ507">
        <v>10</v>
      </c>
      <c r="BA507">
        <v>10</v>
      </c>
      <c r="BB507" t="s">
        <v>43</v>
      </c>
      <c r="BC507" t="s">
        <v>1294</v>
      </c>
      <c r="BD507" t="s">
        <v>1295</v>
      </c>
      <c r="BE507" t="s">
        <v>30</v>
      </c>
      <c r="BF507" t="s">
        <v>31</v>
      </c>
      <c r="BG507" t="s">
        <v>32</v>
      </c>
      <c r="BH507" t="s">
        <v>32</v>
      </c>
      <c r="BI507" t="s">
        <v>1270</v>
      </c>
      <c r="BJ507" t="s">
        <v>1271</v>
      </c>
      <c r="BK507" s="2">
        <v>100</v>
      </c>
      <c r="BL507" s="2">
        <v>-100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0</v>
      </c>
      <c r="BW507" s="2">
        <v>0</v>
      </c>
      <c r="BX507" s="2">
        <v>0</v>
      </c>
      <c r="BY507" s="2">
        <v>0</v>
      </c>
      <c r="BZ507" s="2">
        <v>0</v>
      </c>
      <c r="CA507" s="2">
        <v>0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t="s">
        <v>32</v>
      </c>
      <c r="CL507" t="s">
        <v>2376</v>
      </c>
      <c r="CM507" t="s">
        <v>2377</v>
      </c>
      <c r="CN507" t="s">
        <v>2381</v>
      </c>
      <c r="CO507" t="s">
        <v>382</v>
      </c>
      <c r="CP507" t="b">
        <v>1</v>
      </c>
      <c r="CQ507" t="s">
        <v>2376</v>
      </c>
      <c r="CR507" t="b">
        <v>1</v>
      </c>
    </row>
    <row r="508" spans="1:96" x14ac:dyDescent="0.25">
      <c r="A508" t="s">
        <v>18</v>
      </c>
      <c r="B508" t="s">
        <v>1742</v>
      </c>
      <c r="C508" t="str">
        <f t="shared" si="7"/>
        <v>000001180037-2004-20041231Crea Gestioni</v>
      </c>
      <c r="D508" t="s">
        <v>459</v>
      </c>
      <c r="E508" t="s">
        <v>458</v>
      </c>
      <c r="F508" t="s">
        <v>58</v>
      </c>
      <c r="G508" t="s">
        <v>1322</v>
      </c>
      <c r="H508" t="s">
        <v>1322</v>
      </c>
      <c r="I508" t="s">
        <v>1573</v>
      </c>
      <c r="J508" t="s">
        <v>1574</v>
      </c>
      <c r="K508" t="s">
        <v>1575</v>
      </c>
      <c r="L508" t="s">
        <v>1576</v>
      </c>
      <c r="M508" t="s">
        <v>1577</v>
      </c>
      <c r="N508" t="s">
        <v>1245</v>
      </c>
      <c r="O508" t="s">
        <v>1326</v>
      </c>
      <c r="P508" t="s">
        <v>1693</v>
      </c>
      <c r="Q508" t="s">
        <v>1327</v>
      </c>
      <c r="R508" t="s">
        <v>1679</v>
      </c>
      <c r="S508" t="s">
        <v>285</v>
      </c>
      <c r="T508" t="s">
        <v>286</v>
      </c>
      <c r="U508" t="s">
        <v>380</v>
      </c>
      <c r="V508" t="s">
        <v>380</v>
      </c>
      <c r="W508" t="s">
        <v>488</v>
      </c>
      <c r="X508" t="s">
        <v>1279</v>
      </c>
      <c r="Y508" t="s">
        <v>1251</v>
      </c>
      <c r="Z508" t="s">
        <v>1251</v>
      </c>
      <c r="AA508" t="s">
        <v>1280</v>
      </c>
      <c r="AB508" t="s">
        <v>1281</v>
      </c>
      <c r="AC508" t="s">
        <v>1282</v>
      </c>
      <c r="AD508" t="s">
        <v>1283</v>
      </c>
      <c r="AE508" t="s">
        <v>382</v>
      </c>
      <c r="AF508" t="s">
        <v>1284</v>
      </c>
      <c r="AG508" t="s">
        <v>382</v>
      </c>
      <c r="AH508" t="s">
        <v>1285</v>
      </c>
      <c r="AI508" t="s">
        <v>1286</v>
      </c>
      <c r="AJ508" t="s">
        <v>1286</v>
      </c>
      <c r="AK508" t="s">
        <v>41</v>
      </c>
      <c r="AL508" t="s">
        <v>1258</v>
      </c>
      <c r="AM508" t="s">
        <v>1287</v>
      </c>
      <c r="AN508" t="s">
        <v>1288</v>
      </c>
      <c r="AO508" t="s">
        <v>1261</v>
      </c>
      <c r="AP508" t="s">
        <v>1262</v>
      </c>
      <c r="AQ508" t="s">
        <v>1680</v>
      </c>
      <c r="AR508" t="s">
        <v>394</v>
      </c>
      <c r="AS508" t="s">
        <v>1291</v>
      </c>
      <c r="AT508" t="s">
        <v>1681</v>
      </c>
      <c r="AU508" t="s">
        <v>1682</v>
      </c>
      <c r="AV508" t="s">
        <v>43</v>
      </c>
      <c r="AW508" t="s">
        <v>44</v>
      </c>
      <c r="AX508">
        <v>29</v>
      </c>
      <c r="AY508" t="s">
        <v>1285</v>
      </c>
      <c r="AZ508">
        <v>10</v>
      </c>
      <c r="BA508">
        <v>10</v>
      </c>
      <c r="BB508" t="s">
        <v>43</v>
      </c>
      <c r="BC508" t="s">
        <v>1294</v>
      </c>
      <c r="BD508" t="s">
        <v>1295</v>
      </c>
      <c r="BE508" t="s">
        <v>30</v>
      </c>
      <c r="BF508" t="s">
        <v>31</v>
      </c>
      <c r="BG508" t="s">
        <v>32</v>
      </c>
      <c r="BH508" t="s">
        <v>32</v>
      </c>
      <c r="BI508" t="s">
        <v>1270</v>
      </c>
      <c r="BJ508" t="s">
        <v>1271</v>
      </c>
      <c r="BK508" s="2">
        <v>100</v>
      </c>
      <c r="BL508" s="2">
        <v>-100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0</v>
      </c>
      <c r="BW508" s="2">
        <v>0</v>
      </c>
      <c r="BX508" s="2">
        <v>0</v>
      </c>
      <c r="BY508" s="2">
        <v>0</v>
      </c>
      <c r="BZ508" s="2">
        <v>0</v>
      </c>
      <c r="CA508" s="2">
        <v>0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t="s">
        <v>32</v>
      </c>
      <c r="CL508" t="s">
        <v>2376</v>
      </c>
      <c r="CM508" t="s">
        <v>2377</v>
      </c>
      <c r="CN508" t="s">
        <v>2381</v>
      </c>
      <c r="CO508" t="s">
        <v>382</v>
      </c>
      <c r="CP508" t="b">
        <v>1</v>
      </c>
      <c r="CQ508" t="s">
        <v>2376</v>
      </c>
      <c r="CR508" t="b">
        <v>1</v>
      </c>
    </row>
    <row r="509" spans="1:96" x14ac:dyDescent="0.25">
      <c r="A509" t="s">
        <v>18</v>
      </c>
      <c r="B509" t="s">
        <v>1743</v>
      </c>
      <c r="C509" t="str">
        <f t="shared" si="7"/>
        <v>000001180038-2008-20081231Crea Gestioni</v>
      </c>
      <c r="D509" t="s">
        <v>460</v>
      </c>
      <c r="E509" t="s">
        <v>461</v>
      </c>
      <c r="F509" t="s">
        <v>384</v>
      </c>
      <c r="G509" t="s">
        <v>1684</v>
      </c>
      <c r="H509" t="s">
        <v>1684</v>
      </c>
      <c r="I509" t="s">
        <v>1573</v>
      </c>
      <c r="J509" t="s">
        <v>1574</v>
      </c>
      <c r="K509" t="s">
        <v>1575</v>
      </c>
      <c r="L509" t="s">
        <v>1576</v>
      </c>
      <c r="M509" t="s">
        <v>1577</v>
      </c>
      <c r="N509" t="s">
        <v>1245</v>
      </c>
      <c r="O509" t="s">
        <v>1685</v>
      </c>
      <c r="P509" t="s">
        <v>1686</v>
      </c>
      <c r="Q509" t="s">
        <v>1327</v>
      </c>
      <c r="R509" t="s">
        <v>1679</v>
      </c>
      <c r="S509" t="s">
        <v>285</v>
      </c>
      <c r="T509" t="s">
        <v>286</v>
      </c>
      <c r="U509" t="s">
        <v>380</v>
      </c>
      <c r="V509" t="s">
        <v>380</v>
      </c>
      <c r="W509" t="s">
        <v>488</v>
      </c>
      <c r="X509" t="s">
        <v>1279</v>
      </c>
      <c r="Y509" t="s">
        <v>1251</v>
      </c>
      <c r="Z509" t="s">
        <v>1251</v>
      </c>
      <c r="AA509" t="s">
        <v>1280</v>
      </c>
      <c r="AB509" t="s">
        <v>1281</v>
      </c>
      <c r="AC509" t="s">
        <v>1282</v>
      </c>
      <c r="AD509" t="s">
        <v>1283</v>
      </c>
      <c r="AE509" t="s">
        <v>382</v>
      </c>
      <c r="AF509" t="s">
        <v>1284</v>
      </c>
      <c r="AG509" t="s">
        <v>382</v>
      </c>
      <c r="AH509" t="s">
        <v>1285</v>
      </c>
      <c r="AI509" t="s">
        <v>1286</v>
      </c>
      <c r="AJ509" t="s">
        <v>1286</v>
      </c>
      <c r="AK509" t="s">
        <v>41</v>
      </c>
      <c r="AL509" t="s">
        <v>1258</v>
      </c>
      <c r="AM509" t="s">
        <v>1287</v>
      </c>
      <c r="AN509" t="s">
        <v>1288</v>
      </c>
      <c r="AO509" t="s">
        <v>1261</v>
      </c>
      <c r="AP509" t="s">
        <v>1262</v>
      </c>
      <c r="AQ509" t="s">
        <v>1680</v>
      </c>
      <c r="AR509" t="s">
        <v>394</v>
      </c>
      <c r="AS509" t="s">
        <v>1291</v>
      </c>
      <c r="AT509" t="s">
        <v>1681</v>
      </c>
      <c r="AU509" t="s">
        <v>1682</v>
      </c>
      <c r="AV509" t="s">
        <v>43</v>
      </c>
      <c r="AW509" t="s">
        <v>44</v>
      </c>
      <c r="AX509">
        <v>29</v>
      </c>
      <c r="AY509" t="s">
        <v>1285</v>
      </c>
      <c r="AZ509">
        <v>10</v>
      </c>
      <c r="BA509">
        <v>10</v>
      </c>
      <c r="BB509" t="s">
        <v>43</v>
      </c>
      <c r="BC509" t="s">
        <v>1294</v>
      </c>
      <c r="BD509" t="s">
        <v>1295</v>
      </c>
      <c r="BE509" t="s">
        <v>30</v>
      </c>
      <c r="BF509" t="s">
        <v>31</v>
      </c>
      <c r="BG509" t="s">
        <v>32</v>
      </c>
      <c r="BH509" t="s">
        <v>32</v>
      </c>
      <c r="BI509" t="s">
        <v>1270</v>
      </c>
      <c r="BJ509" t="s">
        <v>1271</v>
      </c>
      <c r="BK509" s="2">
        <v>3794</v>
      </c>
      <c r="BL509" s="2">
        <v>-3794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0</v>
      </c>
      <c r="BW509" s="2">
        <v>0</v>
      </c>
      <c r="BX509" s="2">
        <v>0</v>
      </c>
      <c r="BY509" s="2">
        <v>0</v>
      </c>
      <c r="BZ509" s="2">
        <v>0</v>
      </c>
      <c r="CA509" s="2">
        <v>0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t="s">
        <v>32</v>
      </c>
      <c r="CL509" t="s">
        <v>2376</v>
      </c>
      <c r="CM509" t="s">
        <v>2377</v>
      </c>
      <c r="CN509" t="s">
        <v>2381</v>
      </c>
      <c r="CO509" t="s">
        <v>382</v>
      </c>
      <c r="CP509" t="b">
        <v>1</v>
      </c>
      <c r="CQ509" t="s">
        <v>2376</v>
      </c>
      <c r="CR509" t="b">
        <v>1</v>
      </c>
    </row>
    <row r="510" spans="1:96" x14ac:dyDescent="0.25">
      <c r="A510" t="s">
        <v>18</v>
      </c>
      <c r="B510" t="s">
        <v>1744</v>
      </c>
      <c r="C510" t="str">
        <f t="shared" si="7"/>
        <v>000001180039-2004-20041231Crea Gestioni</v>
      </c>
      <c r="D510" t="s">
        <v>462</v>
      </c>
      <c r="E510" t="s">
        <v>463</v>
      </c>
      <c r="F510" t="s">
        <v>58</v>
      </c>
      <c r="G510" t="s">
        <v>1322</v>
      </c>
      <c r="H510" t="s">
        <v>1322</v>
      </c>
      <c r="I510" t="s">
        <v>1573</v>
      </c>
      <c r="J510" t="s">
        <v>1574</v>
      </c>
      <c r="K510" t="s">
        <v>1575</v>
      </c>
      <c r="L510" t="s">
        <v>1576</v>
      </c>
      <c r="M510" t="s">
        <v>1577</v>
      </c>
      <c r="N510" t="s">
        <v>1245</v>
      </c>
      <c r="O510" t="s">
        <v>1326</v>
      </c>
      <c r="P510" t="s">
        <v>1693</v>
      </c>
      <c r="Q510" t="s">
        <v>1327</v>
      </c>
      <c r="R510" t="s">
        <v>1679</v>
      </c>
      <c r="S510" t="s">
        <v>285</v>
      </c>
      <c r="T510" t="s">
        <v>286</v>
      </c>
      <c r="U510" t="s">
        <v>380</v>
      </c>
      <c r="V510" t="s">
        <v>380</v>
      </c>
      <c r="W510" t="s">
        <v>488</v>
      </c>
      <c r="X510" t="s">
        <v>1279</v>
      </c>
      <c r="Y510" t="s">
        <v>1251</v>
      </c>
      <c r="Z510" t="s">
        <v>1251</v>
      </c>
      <c r="AA510" t="s">
        <v>1280</v>
      </c>
      <c r="AB510" t="s">
        <v>1281</v>
      </c>
      <c r="AC510" t="s">
        <v>1282</v>
      </c>
      <c r="AD510" t="s">
        <v>1283</v>
      </c>
      <c r="AE510" t="s">
        <v>382</v>
      </c>
      <c r="AF510" t="s">
        <v>1284</v>
      </c>
      <c r="AG510" t="s">
        <v>382</v>
      </c>
      <c r="AH510" t="s">
        <v>1285</v>
      </c>
      <c r="AI510" t="s">
        <v>1286</v>
      </c>
      <c r="AJ510" t="s">
        <v>1286</v>
      </c>
      <c r="AK510" t="s">
        <v>41</v>
      </c>
      <c r="AL510" t="s">
        <v>1258</v>
      </c>
      <c r="AM510" t="s">
        <v>1287</v>
      </c>
      <c r="AN510" t="s">
        <v>1288</v>
      </c>
      <c r="AO510" t="s">
        <v>1261</v>
      </c>
      <c r="AP510" t="s">
        <v>1262</v>
      </c>
      <c r="AQ510" t="s">
        <v>1680</v>
      </c>
      <c r="AR510" t="s">
        <v>394</v>
      </c>
      <c r="AS510" t="s">
        <v>1291</v>
      </c>
      <c r="AT510" t="s">
        <v>1681</v>
      </c>
      <c r="AU510" t="s">
        <v>1682</v>
      </c>
      <c r="AV510" t="s">
        <v>43</v>
      </c>
      <c r="AW510" t="s">
        <v>44</v>
      </c>
      <c r="AX510">
        <v>29</v>
      </c>
      <c r="AY510" t="s">
        <v>1285</v>
      </c>
      <c r="AZ510">
        <v>10</v>
      </c>
      <c r="BA510">
        <v>10</v>
      </c>
      <c r="BB510" t="s">
        <v>43</v>
      </c>
      <c r="BC510" t="s">
        <v>1294</v>
      </c>
      <c r="BD510" t="s">
        <v>1295</v>
      </c>
      <c r="BE510" t="s">
        <v>30</v>
      </c>
      <c r="BF510" t="s">
        <v>31</v>
      </c>
      <c r="BG510" t="s">
        <v>32</v>
      </c>
      <c r="BH510" t="s">
        <v>32</v>
      </c>
      <c r="BI510" t="s">
        <v>1270</v>
      </c>
      <c r="BJ510" t="s">
        <v>1271</v>
      </c>
      <c r="BK510" s="2">
        <v>100</v>
      </c>
      <c r="BL510" s="2">
        <v>-100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0</v>
      </c>
      <c r="BW510" s="2">
        <v>0</v>
      </c>
      <c r="BX510" s="2">
        <v>0</v>
      </c>
      <c r="BY510" s="2">
        <v>0</v>
      </c>
      <c r="BZ510" s="2">
        <v>0</v>
      </c>
      <c r="CA510" s="2">
        <v>0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t="s">
        <v>32</v>
      </c>
      <c r="CL510" t="s">
        <v>2376</v>
      </c>
      <c r="CM510" t="s">
        <v>2377</v>
      </c>
      <c r="CN510" t="s">
        <v>2381</v>
      </c>
      <c r="CO510" t="s">
        <v>382</v>
      </c>
      <c r="CP510" t="b">
        <v>1</v>
      </c>
      <c r="CQ510" t="s">
        <v>2376</v>
      </c>
      <c r="CR510" t="b">
        <v>1</v>
      </c>
    </row>
    <row r="511" spans="1:96" x14ac:dyDescent="0.25">
      <c r="A511" t="s">
        <v>18</v>
      </c>
      <c r="B511" t="s">
        <v>1745</v>
      </c>
      <c r="C511" t="str">
        <f t="shared" si="7"/>
        <v>000001180040-2004-20041231Crea Gestioni</v>
      </c>
      <c r="D511" t="s">
        <v>464</v>
      </c>
      <c r="E511" t="s">
        <v>465</v>
      </c>
      <c r="F511" t="s">
        <v>58</v>
      </c>
      <c r="G511" t="s">
        <v>1322</v>
      </c>
      <c r="H511" t="s">
        <v>1322</v>
      </c>
      <c r="I511" t="s">
        <v>1573</v>
      </c>
      <c r="J511" t="s">
        <v>1574</v>
      </c>
      <c r="K511" t="s">
        <v>1575</v>
      </c>
      <c r="L511" t="s">
        <v>1576</v>
      </c>
      <c r="M511" t="s">
        <v>1577</v>
      </c>
      <c r="N511" t="s">
        <v>1245</v>
      </c>
      <c r="O511" t="s">
        <v>1326</v>
      </c>
      <c r="P511" t="s">
        <v>1693</v>
      </c>
      <c r="Q511" t="s">
        <v>1327</v>
      </c>
      <c r="R511" t="s">
        <v>1679</v>
      </c>
      <c r="S511" t="s">
        <v>285</v>
      </c>
      <c r="T511" t="s">
        <v>286</v>
      </c>
      <c r="U511" t="s">
        <v>380</v>
      </c>
      <c r="V511" t="s">
        <v>380</v>
      </c>
      <c r="W511" t="s">
        <v>488</v>
      </c>
      <c r="X511" t="s">
        <v>1279</v>
      </c>
      <c r="Y511" t="s">
        <v>1251</v>
      </c>
      <c r="Z511" t="s">
        <v>1251</v>
      </c>
      <c r="AA511" t="s">
        <v>1280</v>
      </c>
      <c r="AB511" t="s">
        <v>1281</v>
      </c>
      <c r="AC511" t="s">
        <v>1282</v>
      </c>
      <c r="AD511" t="s">
        <v>1283</v>
      </c>
      <c r="AE511" t="s">
        <v>382</v>
      </c>
      <c r="AF511" t="s">
        <v>1284</v>
      </c>
      <c r="AG511" t="s">
        <v>382</v>
      </c>
      <c r="AH511" t="s">
        <v>1285</v>
      </c>
      <c r="AI511" t="s">
        <v>1286</v>
      </c>
      <c r="AJ511" t="s">
        <v>1286</v>
      </c>
      <c r="AK511" t="s">
        <v>41</v>
      </c>
      <c r="AL511" t="s">
        <v>1258</v>
      </c>
      <c r="AM511" t="s">
        <v>1287</v>
      </c>
      <c r="AN511" t="s">
        <v>1288</v>
      </c>
      <c r="AO511" t="s">
        <v>1261</v>
      </c>
      <c r="AP511" t="s">
        <v>1262</v>
      </c>
      <c r="AQ511" t="s">
        <v>1680</v>
      </c>
      <c r="AR511" t="s">
        <v>394</v>
      </c>
      <c r="AS511" t="s">
        <v>1291</v>
      </c>
      <c r="AT511" t="s">
        <v>1681</v>
      </c>
      <c r="AU511" t="s">
        <v>1682</v>
      </c>
      <c r="AV511" t="s">
        <v>43</v>
      </c>
      <c r="AW511" t="s">
        <v>44</v>
      </c>
      <c r="AX511">
        <v>29</v>
      </c>
      <c r="AY511" t="s">
        <v>1285</v>
      </c>
      <c r="AZ511">
        <v>10</v>
      </c>
      <c r="BA511">
        <v>10</v>
      </c>
      <c r="BB511" t="s">
        <v>43</v>
      </c>
      <c r="BC511" t="s">
        <v>1294</v>
      </c>
      <c r="BD511" t="s">
        <v>1295</v>
      </c>
      <c r="BE511" t="s">
        <v>30</v>
      </c>
      <c r="BF511" t="s">
        <v>31</v>
      </c>
      <c r="BG511" t="s">
        <v>32</v>
      </c>
      <c r="BH511" t="s">
        <v>32</v>
      </c>
      <c r="BI511" t="s">
        <v>1270</v>
      </c>
      <c r="BJ511" t="s">
        <v>1271</v>
      </c>
      <c r="BK511" s="2">
        <v>1141.4000000000001</v>
      </c>
      <c r="BL511" s="2">
        <v>-1141.4000000000001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t="s">
        <v>32</v>
      </c>
      <c r="CL511" t="s">
        <v>2376</v>
      </c>
      <c r="CM511" t="s">
        <v>2377</v>
      </c>
      <c r="CN511" t="s">
        <v>2381</v>
      </c>
      <c r="CO511" t="s">
        <v>382</v>
      </c>
      <c r="CP511" t="b">
        <v>1</v>
      </c>
      <c r="CQ511" t="s">
        <v>2376</v>
      </c>
      <c r="CR511" t="b">
        <v>1</v>
      </c>
    </row>
    <row r="512" spans="1:96" x14ac:dyDescent="0.25">
      <c r="A512" t="s">
        <v>18</v>
      </c>
      <c r="B512" t="s">
        <v>1746</v>
      </c>
      <c r="C512" t="str">
        <f t="shared" si="7"/>
        <v>000001180041-2008-20081231Campagnano</v>
      </c>
      <c r="D512" t="s">
        <v>466</v>
      </c>
      <c r="E512" t="s">
        <v>467</v>
      </c>
      <c r="F512" t="s">
        <v>384</v>
      </c>
      <c r="G512" t="s">
        <v>1684</v>
      </c>
      <c r="H512" t="s">
        <v>1684</v>
      </c>
      <c r="I512" t="s">
        <v>1573</v>
      </c>
      <c r="J512" t="s">
        <v>1574</v>
      </c>
      <c r="K512" t="s">
        <v>1575</v>
      </c>
      <c r="L512" t="s">
        <v>1576</v>
      </c>
      <c r="M512" t="s">
        <v>1577</v>
      </c>
      <c r="N512" t="s">
        <v>1245</v>
      </c>
      <c r="O512" t="s">
        <v>1685</v>
      </c>
      <c r="P512" t="s">
        <v>1686</v>
      </c>
      <c r="Q512" t="s">
        <v>1327</v>
      </c>
      <c r="R512" t="s">
        <v>1679</v>
      </c>
      <c r="S512" t="s">
        <v>285</v>
      </c>
      <c r="T512" t="s">
        <v>286</v>
      </c>
      <c r="U512" t="s">
        <v>468</v>
      </c>
      <c r="V512" t="s">
        <v>468</v>
      </c>
      <c r="W512" t="s">
        <v>1747</v>
      </c>
      <c r="X512" t="s">
        <v>1305</v>
      </c>
      <c r="Y512" t="s">
        <v>1251</v>
      </c>
      <c r="Z512" t="s">
        <v>1748</v>
      </c>
      <c r="AA512" t="s">
        <v>1749</v>
      </c>
      <c r="AB512" t="s">
        <v>32</v>
      </c>
      <c r="AC512" t="s">
        <v>817</v>
      </c>
      <c r="AD512" t="s">
        <v>1750</v>
      </c>
      <c r="AE512" t="s">
        <v>246</v>
      </c>
      <c r="AF512" t="s">
        <v>1309</v>
      </c>
      <c r="AG512" t="s">
        <v>246</v>
      </c>
      <c r="AH512" t="s">
        <v>1310</v>
      </c>
      <c r="AI512" t="s">
        <v>1311</v>
      </c>
      <c r="AJ512" t="s">
        <v>1311</v>
      </c>
      <c r="AK512" t="s">
        <v>48</v>
      </c>
      <c r="AL512" t="s">
        <v>1258</v>
      </c>
      <c r="AM512" t="s">
        <v>1511</v>
      </c>
      <c r="AN512" t="s">
        <v>1512</v>
      </c>
      <c r="AO512" t="s">
        <v>1314</v>
      </c>
      <c r="AP512" t="s">
        <v>1315</v>
      </c>
      <c r="AQ512" t="s">
        <v>1751</v>
      </c>
      <c r="AR512" t="s">
        <v>1752</v>
      </c>
      <c r="AS512" t="s">
        <v>1318</v>
      </c>
      <c r="AT512" t="s">
        <v>1753</v>
      </c>
      <c r="AU512" t="s">
        <v>1754</v>
      </c>
      <c r="AV512" t="s">
        <v>469</v>
      </c>
      <c r="AW512" t="s">
        <v>470</v>
      </c>
      <c r="AX512">
        <v>3</v>
      </c>
      <c r="AY512" t="s">
        <v>1310</v>
      </c>
      <c r="AZ512">
        <v>40</v>
      </c>
      <c r="BA512">
        <v>40</v>
      </c>
      <c r="BB512" t="s">
        <v>53</v>
      </c>
      <c r="BC512" t="s">
        <v>1269</v>
      </c>
      <c r="BD512" t="s">
        <v>1269</v>
      </c>
      <c r="BE512" t="s">
        <v>30</v>
      </c>
      <c r="BF512" t="s">
        <v>31</v>
      </c>
      <c r="BG512" t="s">
        <v>32</v>
      </c>
      <c r="BH512" t="s">
        <v>32</v>
      </c>
      <c r="BI512" t="s">
        <v>1270</v>
      </c>
      <c r="BJ512" t="s">
        <v>1271</v>
      </c>
      <c r="BK512" s="2">
        <v>2887.45</v>
      </c>
      <c r="BL512" s="2">
        <v>-2887.45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0</v>
      </c>
      <c r="BW512" s="2">
        <v>0</v>
      </c>
      <c r="BX512" s="2">
        <v>0</v>
      </c>
      <c r="BY512" s="2">
        <v>0</v>
      </c>
      <c r="BZ512" s="2">
        <v>0</v>
      </c>
      <c r="CA512" s="2">
        <v>0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t="s">
        <v>32</v>
      </c>
      <c r="CL512" t="s">
        <v>2373</v>
      </c>
      <c r="CM512" t="s">
        <v>2377</v>
      </c>
      <c r="CN512" t="s">
        <v>2374</v>
      </c>
      <c r="CO512" t="s">
        <v>246</v>
      </c>
      <c r="CP512" t="b">
        <v>1</v>
      </c>
      <c r="CQ512" t="s">
        <v>2373</v>
      </c>
      <c r="CR512" t="b">
        <v>1</v>
      </c>
    </row>
    <row r="513" spans="1:96" x14ac:dyDescent="0.25">
      <c r="A513" t="s">
        <v>18</v>
      </c>
      <c r="B513" t="s">
        <v>1755</v>
      </c>
      <c r="C513" t="str">
        <f t="shared" si="7"/>
        <v>000001180042-2007-20071231Crea Gestioni</v>
      </c>
      <c r="D513" t="s">
        <v>471</v>
      </c>
      <c r="E513" t="s">
        <v>472</v>
      </c>
      <c r="F513" t="s">
        <v>386</v>
      </c>
      <c r="G513" t="s">
        <v>1688</v>
      </c>
      <c r="H513" t="s">
        <v>1688</v>
      </c>
      <c r="I513" t="s">
        <v>1573</v>
      </c>
      <c r="J513" t="s">
        <v>1574</v>
      </c>
      <c r="K513" t="s">
        <v>1575</v>
      </c>
      <c r="L513" t="s">
        <v>1576</v>
      </c>
      <c r="M513" t="s">
        <v>1577</v>
      </c>
      <c r="N513" t="s">
        <v>1245</v>
      </c>
      <c r="O513" t="s">
        <v>1689</v>
      </c>
      <c r="P513" t="s">
        <v>1690</v>
      </c>
      <c r="Q513" t="s">
        <v>1327</v>
      </c>
      <c r="R513" t="s">
        <v>1679</v>
      </c>
      <c r="S513" t="s">
        <v>285</v>
      </c>
      <c r="T513" t="s">
        <v>286</v>
      </c>
      <c r="U513" t="s">
        <v>380</v>
      </c>
      <c r="V513" t="s">
        <v>380</v>
      </c>
      <c r="W513" t="s">
        <v>488</v>
      </c>
      <c r="X513" t="s">
        <v>1279</v>
      </c>
      <c r="Y513" t="s">
        <v>1251</v>
      </c>
      <c r="Z513" t="s">
        <v>1251</v>
      </c>
      <c r="AA513" t="s">
        <v>1280</v>
      </c>
      <c r="AB513" t="s">
        <v>1281</v>
      </c>
      <c r="AC513" t="s">
        <v>1282</v>
      </c>
      <c r="AD513" t="s">
        <v>1283</v>
      </c>
      <c r="AE513" t="s">
        <v>382</v>
      </c>
      <c r="AF513" t="s">
        <v>1284</v>
      </c>
      <c r="AG513" t="s">
        <v>382</v>
      </c>
      <c r="AH513" t="s">
        <v>1285</v>
      </c>
      <c r="AI513" t="s">
        <v>1286</v>
      </c>
      <c r="AJ513" t="s">
        <v>1286</v>
      </c>
      <c r="AK513" t="s">
        <v>41</v>
      </c>
      <c r="AL513" t="s">
        <v>1258</v>
      </c>
      <c r="AM513" t="s">
        <v>1287</v>
      </c>
      <c r="AN513" t="s">
        <v>1288</v>
      </c>
      <c r="AO513" t="s">
        <v>1261</v>
      </c>
      <c r="AP513" t="s">
        <v>1262</v>
      </c>
      <c r="AQ513" t="s">
        <v>1680</v>
      </c>
      <c r="AR513" t="s">
        <v>394</v>
      </c>
      <c r="AS513" t="s">
        <v>1291</v>
      </c>
      <c r="AT513" t="s">
        <v>1681</v>
      </c>
      <c r="AU513" t="s">
        <v>1682</v>
      </c>
      <c r="AV513" t="s">
        <v>43</v>
      </c>
      <c r="AW513" t="s">
        <v>44</v>
      </c>
      <c r="AX513">
        <v>29</v>
      </c>
      <c r="AY513" t="s">
        <v>1285</v>
      </c>
      <c r="AZ513">
        <v>10</v>
      </c>
      <c r="BA513">
        <v>10</v>
      </c>
      <c r="BB513" t="s">
        <v>43</v>
      </c>
      <c r="BC513" t="s">
        <v>1294</v>
      </c>
      <c r="BD513" t="s">
        <v>1295</v>
      </c>
      <c r="BE513" t="s">
        <v>30</v>
      </c>
      <c r="BF513" t="s">
        <v>31</v>
      </c>
      <c r="BG513" t="s">
        <v>32</v>
      </c>
      <c r="BH513" t="s">
        <v>32</v>
      </c>
      <c r="BI513" t="s">
        <v>1270</v>
      </c>
      <c r="BJ513" t="s">
        <v>1271</v>
      </c>
      <c r="BK513" s="2">
        <v>1697.5</v>
      </c>
      <c r="BL513" s="2">
        <v>-1697.5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0</v>
      </c>
      <c r="BW513" s="2">
        <v>0</v>
      </c>
      <c r="BX513" s="2">
        <v>0</v>
      </c>
      <c r="BY513" s="2">
        <v>0</v>
      </c>
      <c r="BZ513" s="2">
        <v>0</v>
      </c>
      <c r="CA513" s="2">
        <v>0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t="s">
        <v>32</v>
      </c>
      <c r="CL513" t="s">
        <v>2376</v>
      </c>
      <c r="CM513" t="s">
        <v>2377</v>
      </c>
      <c r="CN513" t="s">
        <v>2381</v>
      </c>
      <c r="CO513" t="s">
        <v>382</v>
      </c>
      <c r="CP513" t="b">
        <v>1</v>
      </c>
      <c r="CQ513" t="s">
        <v>2376</v>
      </c>
      <c r="CR513" t="b">
        <v>1</v>
      </c>
    </row>
    <row r="514" spans="1:96" x14ac:dyDescent="0.25">
      <c r="A514" t="s">
        <v>18</v>
      </c>
      <c r="B514" t="s">
        <v>1756</v>
      </c>
      <c r="C514" t="str">
        <f t="shared" si="7"/>
        <v>000001180043-2004-20041231Crea Gestioni</v>
      </c>
      <c r="D514" t="s">
        <v>473</v>
      </c>
      <c r="E514" t="s">
        <v>474</v>
      </c>
      <c r="F514" t="s">
        <v>58</v>
      </c>
      <c r="G514" t="s">
        <v>1322</v>
      </c>
      <c r="H514" t="s">
        <v>1322</v>
      </c>
      <c r="I514" t="s">
        <v>1573</v>
      </c>
      <c r="J514" t="s">
        <v>1574</v>
      </c>
      <c r="K514" t="s">
        <v>1575</v>
      </c>
      <c r="L514" t="s">
        <v>1576</v>
      </c>
      <c r="M514" t="s">
        <v>1577</v>
      </c>
      <c r="N514" t="s">
        <v>1245</v>
      </c>
      <c r="O514" t="s">
        <v>1326</v>
      </c>
      <c r="P514" t="s">
        <v>1693</v>
      </c>
      <c r="Q514" t="s">
        <v>1327</v>
      </c>
      <c r="R514" t="s">
        <v>1679</v>
      </c>
      <c r="S514" t="s">
        <v>285</v>
      </c>
      <c r="T514" t="s">
        <v>286</v>
      </c>
      <c r="U514" t="s">
        <v>380</v>
      </c>
      <c r="V514" t="s">
        <v>380</v>
      </c>
      <c r="W514" t="s">
        <v>488</v>
      </c>
      <c r="X514" t="s">
        <v>1279</v>
      </c>
      <c r="Y514" t="s">
        <v>1251</v>
      </c>
      <c r="Z514" t="s">
        <v>1251</v>
      </c>
      <c r="AA514" t="s">
        <v>1280</v>
      </c>
      <c r="AB514" t="s">
        <v>1281</v>
      </c>
      <c r="AC514" t="s">
        <v>1282</v>
      </c>
      <c r="AD514" t="s">
        <v>1283</v>
      </c>
      <c r="AE514" t="s">
        <v>382</v>
      </c>
      <c r="AF514" t="s">
        <v>1284</v>
      </c>
      <c r="AG514" t="s">
        <v>382</v>
      </c>
      <c r="AH514" t="s">
        <v>1285</v>
      </c>
      <c r="AI514" t="s">
        <v>1286</v>
      </c>
      <c r="AJ514" t="s">
        <v>1286</v>
      </c>
      <c r="AK514" t="s">
        <v>41</v>
      </c>
      <c r="AL514" t="s">
        <v>1258</v>
      </c>
      <c r="AM514" t="s">
        <v>1287</v>
      </c>
      <c r="AN514" t="s">
        <v>1288</v>
      </c>
      <c r="AO514" t="s">
        <v>1261</v>
      </c>
      <c r="AP514" t="s">
        <v>1262</v>
      </c>
      <c r="AQ514" t="s">
        <v>1680</v>
      </c>
      <c r="AR514" t="s">
        <v>394</v>
      </c>
      <c r="AS514" t="s">
        <v>1291</v>
      </c>
      <c r="AT514" t="s">
        <v>1681</v>
      </c>
      <c r="AU514" t="s">
        <v>1682</v>
      </c>
      <c r="AV514" t="s">
        <v>43</v>
      </c>
      <c r="AW514" t="s">
        <v>44</v>
      </c>
      <c r="AX514">
        <v>29</v>
      </c>
      <c r="AY514" t="s">
        <v>1285</v>
      </c>
      <c r="AZ514">
        <v>10</v>
      </c>
      <c r="BA514">
        <v>10</v>
      </c>
      <c r="BB514" t="s">
        <v>43</v>
      </c>
      <c r="BC514" t="s">
        <v>1294</v>
      </c>
      <c r="BD514" t="s">
        <v>1295</v>
      </c>
      <c r="BE514" t="s">
        <v>30</v>
      </c>
      <c r="BF514" t="s">
        <v>31</v>
      </c>
      <c r="BG514" t="s">
        <v>32</v>
      </c>
      <c r="BH514" t="s">
        <v>32</v>
      </c>
      <c r="BI514" t="s">
        <v>1270</v>
      </c>
      <c r="BJ514" t="s">
        <v>1271</v>
      </c>
      <c r="BK514" s="2">
        <v>6837.5</v>
      </c>
      <c r="BL514" s="2">
        <v>-6837.5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0</v>
      </c>
      <c r="BW514" s="2">
        <v>0</v>
      </c>
      <c r="BX514" s="2">
        <v>0</v>
      </c>
      <c r="BY514" s="2">
        <v>0</v>
      </c>
      <c r="BZ514" s="2">
        <v>0</v>
      </c>
      <c r="CA514" s="2">
        <v>0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t="s">
        <v>32</v>
      </c>
      <c r="CL514" t="s">
        <v>2376</v>
      </c>
      <c r="CM514" t="s">
        <v>2377</v>
      </c>
      <c r="CN514" t="s">
        <v>2381</v>
      </c>
      <c r="CO514" t="s">
        <v>382</v>
      </c>
      <c r="CP514" t="b">
        <v>1</v>
      </c>
      <c r="CQ514" t="s">
        <v>2376</v>
      </c>
      <c r="CR514" t="b">
        <v>1</v>
      </c>
    </row>
    <row r="515" spans="1:96" x14ac:dyDescent="0.25">
      <c r="A515" t="s">
        <v>18</v>
      </c>
      <c r="B515" t="s">
        <v>1757</v>
      </c>
      <c r="C515" t="str">
        <f t="shared" ref="C515:C578" si="8">+B515&amp;"-"&amp;G515&amp;CL515</f>
        <v>000001180044-2005-20051231Crea Gestioni</v>
      </c>
      <c r="D515" t="s">
        <v>475</v>
      </c>
      <c r="E515" t="s">
        <v>476</v>
      </c>
      <c r="F515" t="s">
        <v>65</v>
      </c>
      <c r="G515" t="s">
        <v>1335</v>
      </c>
      <c r="H515" t="s">
        <v>1335</v>
      </c>
      <c r="I515" t="s">
        <v>1573</v>
      </c>
      <c r="J515" t="s">
        <v>1574</v>
      </c>
      <c r="K515" t="s">
        <v>1575</v>
      </c>
      <c r="L515" t="s">
        <v>1576</v>
      </c>
      <c r="M515" t="s">
        <v>1577</v>
      </c>
      <c r="N515" t="s">
        <v>1245</v>
      </c>
      <c r="O515" t="s">
        <v>1336</v>
      </c>
      <c r="P515" t="s">
        <v>1721</v>
      </c>
      <c r="Q515" t="s">
        <v>1327</v>
      </c>
      <c r="R515" t="s">
        <v>1679</v>
      </c>
      <c r="S515" t="s">
        <v>285</v>
      </c>
      <c r="T515" t="s">
        <v>286</v>
      </c>
      <c r="U515" t="s">
        <v>380</v>
      </c>
      <c r="V515" t="s">
        <v>380</v>
      </c>
      <c r="W515" t="s">
        <v>488</v>
      </c>
      <c r="X515" t="s">
        <v>1279</v>
      </c>
      <c r="Y515" t="s">
        <v>1251</v>
      </c>
      <c r="Z515" t="s">
        <v>1251</v>
      </c>
      <c r="AA515" t="s">
        <v>1280</v>
      </c>
      <c r="AB515" t="s">
        <v>1281</v>
      </c>
      <c r="AC515" t="s">
        <v>1282</v>
      </c>
      <c r="AD515" t="s">
        <v>1283</v>
      </c>
      <c r="AE515" t="s">
        <v>382</v>
      </c>
      <c r="AF515" t="s">
        <v>1284</v>
      </c>
      <c r="AG515" t="s">
        <v>382</v>
      </c>
      <c r="AH515" t="s">
        <v>1285</v>
      </c>
      <c r="AI515" t="s">
        <v>1286</v>
      </c>
      <c r="AJ515" t="s">
        <v>1286</v>
      </c>
      <c r="AK515" t="s">
        <v>41</v>
      </c>
      <c r="AL515" t="s">
        <v>1258</v>
      </c>
      <c r="AM515" t="s">
        <v>1287</v>
      </c>
      <c r="AN515" t="s">
        <v>1288</v>
      </c>
      <c r="AO515" t="s">
        <v>1261</v>
      </c>
      <c r="AP515" t="s">
        <v>1262</v>
      </c>
      <c r="AQ515" t="s">
        <v>1680</v>
      </c>
      <c r="AR515" t="s">
        <v>394</v>
      </c>
      <c r="AS515" t="s">
        <v>1291</v>
      </c>
      <c r="AT515" t="s">
        <v>1681</v>
      </c>
      <c r="AU515" t="s">
        <v>1682</v>
      </c>
      <c r="AV515" t="s">
        <v>43</v>
      </c>
      <c r="AW515" t="s">
        <v>44</v>
      </c>
      <c r="AX515">
        <v>29</v>
      </c>
      <c r="AY515" t="s">
        <v>1285</v>
      </c>
      <c r="AZ515">
        <v>10</v>
      </c>
      <c r="BA515">
        <v>10</v>
      </c>
      <c r="BB515" t="s">
        <v>43</v>
      </c>
      <c r="BC515" t="s">
        <v>1294</v>
      </c>
      <c r="BD515" t="s">
        <v>1295</v>
      </c>
      <c r="BE515" t="s">
        <v>30</v>
      </c>
      <c r="BF515" t="s">
        <v>31</v>
      </c>
      <c r="BG515" t="s">
        <v>32</v>
      </c>
      <c r="BH515" t="s">
        <v>32</v>
      </c>
      <c r="BI515" t="s">
        <v>1270</v>
      </c>
      <c r="BJ515" t="s">
        <v>1271</v>
      </c>
      <c r="BK515" s="2">
        <v>2791</v>
      </c>
      <c r="BL515" s="2">
        <v>-2791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0</v>
      </c>
      <c r="BY515" s="2">
        <v>0</v>
      </c>
      <c r="BZ515" s="2">
        <v>0</v>
      </c>
      <c r="CA515" s="2">
        <v>0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t="s">
        <v>32</v>
      </c>
      <c r="CL515" t="s">
        <v>2376</v>
      </c>
      <c r="CM515" t="s">
        <v>2377</v>
      </c>
      <c r="CN515" t="s">
        <v>2381</v>
      </c>
      <c r="CO515" t="s">
        <v>382</v>
      </c>
      <c r="CP515" t="b">
        <v>1</v>
      </c>
      <c r="CQ515" t="s">
        <v>2376</v>
      </c>
      <c r="CR515" t="b">
        <v>1</v>
      </c>
    </row>
    <row r="516" spans="1:96" x14ac:dyDescent="0.25">
      <c r="A516" t="s">
        <v>18</v>
      </c>
      <c r="B516" t="s">
        <v>1758</v>
      </c>
      <c r="C516" t="str">
        <f t="shared" si="8"/>
        <v>000001180045-2004-20041231Crea Gestioni</v>
      </c>
      <c r="D516" t="s">
        <v>477</v>
      </c>
      <c r="E516" t="s">
        <v>478</v>
      </c>
      <c r="F516" t="s">
        <v>58</v>
      </c>
      <c r="G516" t="s">
        <v>1322</v>
      </c>
      <c r="H516" t="s">
        <v>1322</v>
      </c>
      <c r="I516" t="s">
        <v>1573</v>
      </c>
      <c r="J516" t="s">
        <v>1574</v>
      </c>
      <c r="K516" t="s">
        <v>1575</v>
      </c>
      <c r="L516" t="s">
        <v>1576</v>
      </c>
      <c r="M516" t="s">
        <v>1577</v>
      </c>
      <c r="N516" t="s">
        <v>1245</v>
      </c>
      <c r="O516" t="s">
        <v>1326</v>
      </c>
      <c r="P516" t="s">
        <v>1693</v>
      </c>
      <c r="Q516" t="s">
        <v>1327</v>
      </c>
      <c r="R516" t="s">
        <v>1679</v>
      </c>
      <c r="S516" t="s">
        <v>285</v>
      </c>
      <c r="T516" t="s">
        <v>286</v>
      </c>
      <c r="U516" t="s">
        <v>380</v>
      </c>
      <c r="V516" t="s">
        <v>380</v>
      </c>
      <c r="W516" t="s">
        <v>488</v>
      </c>
      <c r="X516" t="s">
        <v>1279</v>
      </c>
      <c r="Y516" t="s">
        <v>1251</v>
      </c>
      <c r="Z516" t="s">
        <v>1251</v>
      </c>
      <c r="AA516" t="s">
        <v>1280</v>
      </c>
      <c r="AB516" t="s">
        <v>1281</v>
      </c>
      <c r="AC516" t="s">
        <v>1282</v>
      </c>
      <c r="AD516" t="s">
        <v>1283</v>
      </c>
      <c r="AE516" t="s">
        <v>382</v>
      </c>
      <c r="AF516" t="s">
        <v>1284</v>
      </c>
      <c r="AG516" t="s">
        <v>382</v>
      </c>
      <c r="AH516" t="s">
        <v>1285</v>
      </c>
      <c r="AI516" t="s">
        <v>1286</v>
      </c>
      <c r="AJ516" t="s">
        <v>1286</v>
      </c>
      <c r="AK516" t="s">
        <v>41</v>
      </c>
      <c r="AL516" t="s">
        <v>1258</v>
      </c>
      <c r="AM516" t="s">
        <v>1287</v>
      </c>
      <c r="AN516" t="s">
        <v>1288</v>
      </c>
      <c r="AO516" t="s">
        <v>1261</v>
      </c>
      <c r="AP516" t="s">
        <v>1262</v>
      </c>
      <c r="AQ516" t="s">
        <v>1680</v>
      </c>
      <c r="AR516" t="s">
        <v>394</v>
      </c>
      <c r="AS516" t="s">
        <v>1291</v>
      </c>
      <c r="AT516" t="s">
        <v>1681</v>
      </c>
      <c r="AU516" t="s">
        <v>1682</v>
      </c>
      <c r="AV516" t="s">
        <v>43</v>
      </c>
      <c r="AW516" t="s">
        <v>44</v>
      </c>
      <c r="AX516">
        <v>29</v>
      </c>
      <c r="AY516" t="s">
        <v>1285</v>
      </c>
      <c r="AZ516">
        <v>10</v>
      </c>
      <c r="BA516">
        <v>10</v>
      </c>
      <c r="BB516" t="s">
        <v>43</v>
      </c>
      <c r="BC516" t="s">
        <v>1294</v>
      </c>
      <c r="BD516" t="s">
        <v>1295</v>
      </c>
      <c r="BE516" t="s">
        <v>30</v>
      </c>
      <c r="BF516" t="s">
        <v>31</v>
      </c>
      <c r="BG516" t="s">
        <v>32</v>
      </c>
      <c r="BH516" t="s">
        <v>32</v>
      </c>
      <c r="BI516" t="s">
        <v>1270</v>
      </c>
      <c r="BJ516" t="s">
        <v>1271</v>
      </c>
      <c r="BK516" s="2">
        <v>800</v>
      </c>
      <c r="BL516" s="2">
        <v>-800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t="s">
        <v>32</v>
      </c>
      <c r="CL516" t="s">
        <v>2376</v>
      </c>
      <c r="CM516" t="s">
        <v>2377</v>
      </c>
      <c r="CN516" t="s">
        <v>2381</v>
      </c>
      <c r="CO516" t="s">
        <v>382</v>
      </c>
      <c r="CP516" t="b">
        <v>1</v>
      </c>
      <c r="CQ516" t="s">
        <v>2376</v>
      </c>
      <c r="CR516" t="b">
        <v>1</v>
      </c>
    </row>
    <row r="517" spans="1:96" x14ac:dyDescent="0.25">
      <c r="A517" t="s">
        <v>18</v>
      </c>
      <c r="B517" t="s">
        <v>1759</v>
      </c>
      <c r="C517" t="str">
        <f t="shared" si="8"/>
        <v>000001180046-2004-20041231Crea Gestioni</v>
      </c>
      <c r="D517" t="s">
        <v>479</v>
      </c>
      <c r="E517" t="s">
        <v>480</v>
      </c>
      <c r="F517" t="s">
        <v>58</v>
      </c>
      <c r="G517" t="s">
        <v>1322</v>
      </c>
      <c r="H517" t="s">
        <v>1322</v>
      </c>
      <c r="I517" t="s">
        <v>1573</v>
      </c>
      <c r="J517" t="s">
        <v>1574</v>
      </c>
      <c r="K517" t="s">
        <v>1575</v>
      </c>
      <c r="L517" t="s">
        <v>1576</v>
      </c>
      <c r="M517" t="s">
        <v>1577</v>
      </c>
      <c r="N517" t="s">
        <v>1245</v>
      </c>
      <c r="O517" t="s">
        <v>1326</v>
      </c>
      <c r="P517" t="s">
        <v>1693</v>
      </c>
      <c r="Q517" t="s">
        <v>1327</v>
      </c>
      <c r="R517" t="s">
        <v>1679</v>
      </c>
      <c r="S517" t="s">
        <v>285</v>
      </c>
      <c r="T517" t="s">
        <v>286</v>
      </c>
      <c r="U517" t="s">
        <v>380</v>
      </c>
      <c r="V517" t="s">
        <v>380</v>
      </c>
      <c r="W517" t="s">
        <v>488</v>
      </c>
      <c r="X517" t="s">
        <v>1279</v>
      </c>
      <c r="Y517" t="s">
        <v>1251</v>
      </c>
      <c r="Z517" t="s">
        <v>1251</v>
      </c>
      <c r="AA517" t="s">
        <v>1280</v>
      </c>
      <c r="AB517" t="s">
        <v>1281</v>
      </c>
      <c r="AC517" t="s">
        <v>1282</v>
      </c>
      <c r="AD517" t="s">
        <v>1283</v>
      </c>
      <c r="AE517" t="s">
        <v>382</v>
      </c>
      <c r="AF517" t="s">
        <v>1284</v>
      </c>
      <c r="AG517" t="s">
        <v>382</v>
      </c>
      <c r="AH517" t="s">
        <v>1285</v>
      </c>
      <c r="AI517" t="s">
        <v>1286</v>
      </c>
      <c r="AJ517" t="s">
        <v>1286</v>
      </c>
      <c r="AK517" t="s">
        <v>41</v>
      </c>
      <c r="AL517" t="s">
        <v>1258</v>
      </c>
      <c r="AM517" t="s">
        <v>1287</v>
      </c>
      <c r="AN517" t="s">
        <v>1288</v>
      </c>
      <c r="AO517" t="s">
        <v>1261</v>
      </c>
      <c r="AP517" t="s">
        <v>1262</v>
      </c>
      <c r="AQ517" t="s">
        <v>1680</v>
      </c>
      <c r="AR517" t="s">
        <v>394</v>
      </c>
      <c r="AS517" t="s">
        <v>1291</v>
      </c>
      <c r="AT517" t="s">
        <v>1681</v>
      </c>
      <c r="AU517" t="s">
        <v>1682</v>
      </c>
      <c r="AV517" t="s">
        <v>43</v>
      </c>
      <c r="AW517" t="s">
        <v>44</v>
      </c>
      <c r="AX517">
        <v>29</v>
      </c>
      <c r="AY517" t="s">
        <v>1285</v>
      </c>
      <c r="AZ517">
        <v>10</v>
      </c>
      <c r="BA517">
        <v>10</v>
      </c>
      <c r="BB517" t="s">
        <v>43</v>
      </c>
      <c r="BC517" t="s">
        <v>1294</v>
      </c>
      <c r="BD517" t="s">
        <v>1295</v>
      </c>
      <c r="BE517" t="s">
        <v>30</v>
      </c>
      <c r="BF517" t="s">
        <v>31</v>
      </c>
      <c r="BG517" t="s">
        <v>32</v>
      </c>
      <c r="BH517" t="s">
        <v>32</v>
      </c>
      <c r="BI517" t="s">
        <v>1270</v>
      </c>
      <c r="BJ517" t="s">
        <v>1271</v>
      </c>
      <c r="BK517" s="2">
        <v>400</v>
      </c>
      <c r="BL517" s="2">
        <v>-400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0</v>
      </c>
      <c r="BW517" s="2">
        <v>0</v>
      </c>
      <c r="BX517" s="2">
        <v>0</v>
      </c>
      <c r="BY517" s="2">
        <v>0</v>
      </c>
      <c r="BZ517" s="2">
        <v>0</v>
      </c>
      <c r="CA517" s="2">
        <v>0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t="s">
        <v>32</v>
      </c>
      <c r="CL517" t="s">
        <v>2376</v>
      </c>
      <c r="CM517" t="s">
        <v>2377</v>
      </c>
      <c r="CN517" t="s">
        <v>2381</v>
      </c>
      <c r="CO517" t="s">
        <v>382</v>
      </c>
      <c r="CP517" t="b">
        <v>1</v>
      </c>
      <c r="CQ517" t="s">
        <v>2376</v>
      </c>
      <c r="CR517" t="b">
        <v>1</v>
      </c>
    </row>
    <row r="518" spans="1:96" x14ac:dyDescent="0.25">
      <c r="A518" t="s">
        <v>18</v>
      </c>
      <c r="B518" t="s">
        <v>1760</v>
      </c>
      <c r="C518" t="str">
        <f t="shared" si="8"/>
        <v>000001180047-2007-20071231Crea Gestioni</v>
      </c>
      <c r="D518" t="s">
        <v>481</v>
      </c>
      <c r="E518" t="s">
        <v>482</v>
      </c>
      <c r="F518" t="s">
        <v>386</v>
      </c>
      <c r="G518" t="s">
        <v>1688</v>
      </c>
      <c r="H518" t="s">
        <v>1688</v>
      </c>
      <c r="I518" t="s">
        <v>1573</v>
      </c>
      <c r="J518" t="s">
        <v>1574</v>
      </c>
      <c r="K518" t="s">
        <v>1575</v>
      </c>
      <c r="L518" t="s">
        <v>1576</v>
      </c>
      <c r="M518" t="s">
        <v>1577</v>
      </c>
      <c r="N518" t="s">
        <v>1245</v>
      </c>
      <c r="O518" t="s">
        <v>1689</v>
      </c>
      <c r="P518" t="s">
        <v>1690</v>
      </c>
      <c r="Q518" t="s">
        <v>1327</v>
      </c>
      <c r="R518" t="s">
        <v>1679</v>
      </c>
      <c r="S518" t="s">
        <v>285</v>
      </c>
      <c r="T518" t="s">
        <v>286</v>
      </c>
      <c r="U518" t="s">
        <v>380</v>
      </c>
      <c r="V518" t="s">
        <v>380</v>
      </c>
      <c r="W518" t="s">
        <v>488</v>
      </c>
      <c r="X518" t="s">
        <v>1279</v>
      </c>
      <c r="Y518" t="s">
        <v>1251</v>
      </c>
      <c r="Z518" t="s">
        <v>1251</v>
      </c>
      <c r="AA518" t="s">
        <v>1280</v>
      </c>
      <c r="AB518" t="s">
        <v>1281</v>
      </c>
      <c r="AC518" t="s">
        <v>1282</v>
      </c>
      <c r="AD518" t="s">
        <v>1283</v>
      </c>
      <c r="AE518" t="s">
        <v>382</v>
      </c>
      <c r="AF518" t="s">
        <v>1284</v>
      </c>
      <c r="AG518" t="s">
        <v>382</v>
      </c>
      <c r="AH518" t="s">
        <v>1285</v>
      </c>
      <c r="AI518" t="s">
        <v>1286</v>
      </c>
      <c r="AJ518" t="s">
        <v>1286</v>
      </c>
      <c r="AK518" t="s">
        <v>41</v>
      </c>
      <c r="AL518" t="s">
        <v>1258</v>
      </c>
      <c r="AM518" t="s">
        <v>1287</v>
      </c>
      <c r="AN518" t="s">
        <v>1288</v>
      </c>
      <c r="AO518" t="s">
        <v>1261</v>
      </c>
      <c r="AP518" t="s">
        <v>1262</v>
      </c>
      <c r="AQ518" t="s">
        <v>1680</v>
      </c>
      <c r="AR518" t="s">
        <v>394</v>
      </c>
      <c r="AS518" t="s">
        <v>1291</v>
      </c>
      <c r="AT518" t="s">
        <v>1681</v>
      </c>
      <c r="AU518" t="s">
        <v>1682</v>
      </c>
      <c r="AV518" t="s">
        <v>43</v>
      </c>
      <c r="AW518" t="s">
        <v>44</v>
      </c>
      <c r="AX518">
        <v>29</v>
      </c>
      <c r="AY518" t="s">
        <v>1285</v>
      </c>
      <c r="AZ518">
        <v>10</v>
      </c>
      <c r="BA518">
        <v>10</v>
      </c>
      <c r="BB518" t="s">
        <v>43</v>
      </c>
      <c r="BC518" t="s">
        <v>1294</v>
      </c>
      <c r="BD518" t="s">
        <v>1295</v>
      </c>
      <c r="BE518" t="s">
        <v>30</v>
      </c>
      <c r="BF518" t="s">
        <v>31</v>
      </c>
      <c r="BG518" t="s">
        <v>32</v>
      </c>
      <c r="BH518" t="s">
        <v>32</v>
      </c>
      <c r="BI518" t="s">
        <v>1270</v>
      </c>
      <c r="BJ518" t="s">
        <v>1271</v>
      </c>
      <c r="BK518" s="2">
        <v>503.36</v>
      </c>
      <c r="BL518" s="2">
        <v>-503.36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t="s">
        <v>32</v>
      </c>
      <c r="CL518" t="s">
        <v>2376</v>
      </c>
      <c r="CM518" t="s">
        <v>2377</v>
      </c>
      <c r="CN518" t="s">
        <v>2381</v>
      </c>
      <c r="CO518" t="s">
        <v>382</v>
      </c>
      <c r="CP518" t="b">
        <v>1</v>
      </c>
      <c r="CQ518" t="s">
        <v>2376</v>
      </c>
      <c r="CR518" t="b">
        <v>1</v>
      </c>
    </row>
    <row r="519" spans="1:96" x14ac:dyDescent="0.25">
      <c r="A519" t="s">
        <v>18</v>
      </c>
      <c r="B519" t="s">
        <v>1761</v>
      </c>
      <c r="C519" t="str">
        <f t="shared" si="8"/>
        <v>000001180048-2005-20051231Crea Gestioni</v>
      </c>
      <c r="D519" t="s">
        <v>483</v>
      </c>
      <c r="E519" t="s">
        <v>484</v>
      </c>
      <c r="F519" t="s">
        <v>65</v>
      </c>
      <c r="G519" t="s">
        <v>1335</v>
      </c>
      <c r="H519" t="s">
        <v>1335</v>
      </c>
      <c r="I519" t="s">
        <v>1573</v>
      </c>
      <c r="J519" t="s">
        <v>1574</v>
      </c>
      <c r="K519" t="s">
        <v>1575</v>
      </c>
      <c r="L519" t="s">
        <v>1576</v>
      </c>
      <c r="M519" t="s">
        <v>1577</v>
      </c>
      <c r="N519" t="s">
        <v>1245</v>
      </c>
      <c r="O519" t="s">
        <v>1336</v>
      </c>
      <c r="P519" t="s">
        <v>1721</v>
      </c>
      <c r="Q519" t="s">
        <v>1327</v>
      </c>
      <c r="R519" t="s">
        <v>1679</v>
      </c>
      <c r="S519" t="s">
        <v>285</v>
      </c>
      <c r="T519" t="s">
        <v>286</v>
      </c>
      <c r="U519" t="s">
        <v>380</v>
      </c>
      <c r="V519" t="s">
        <v>380</v>
      </c>
      <c r="W519" t="s">
        <v>488</v>
      </c>
      <c r="X519" t="s">
        <v>1279</v>
      </c>
      <c r="Y519" t="s">
        <v>1251</v>
      </c>
      <c r="Z519" t="s">
        <v>1251</v>
      </c>
      <c r="AA519" t="s">
        <v>1280</v>
      </c>
      <c r="AB519" t="s">
        <v>1281</v>
      </c>
      <c r="AC519" t="s">
        <v>1282</v>
      </c>
      <c r="AD519" t="s">
        <v>1283</v>
      </c>
      <c r="AE519" t="s">
        <v>382</v>
      </c>
      <c r="AF519" t="s">
        <v>1284</v>
      </c>
      <c r="AG519" t="s">
        <v>382</v>
      </c>
      <c r="AH519" t="s">
        <v>1285</v>
      </c>
      <c r="AI519" t="s">
        <v>1286</v>
      </c>
      <c r="AJ519" t="s">
        <v>1286</v>
      </c>
      <c r="AK519" t="s">
        <v>41</v>
      </c>
      <c r="AL519" t="s">
        <v>1258</v>
      </c>
      <c r="AM519" t="s">
        <v>1287</v>
      </c>
      <c r="AN519" t="s">
        <v>1288</v>
      </c>
      <c r="AO519" t="s">
        <v>1261</v>
      </c>
      <c r="AP519" t="s">
        <v>1262</v>
      </c>
      <c r="AQ519" t="s">
        <v>1680</v>
      </c>
      <c r="AR519" t="s">
        <v>394</v>
      </c>
      <c r="AS519" t="s">
        <v>1291</v>
      </c>
      <c r="AT519" t="s">
        <v>1681</v>
      </c>
      <c r="AU519" t="s">
        <v>1682</v>
      </c>
      <c r="AV519" t="s">
        <v>43</v>
      </c>
      <c r="AW519" t="s">
        <v>44</v>
      </c>
      <c r="AX519">
        <v>29</v>
      </c>
      <c r="AY519" t="s">
        <v>1285</v>
      </c>
      <c r="AZ519">
        <v>10</v>
      </c>
      <c r="BA519">
        <v>10</v>
      </c>
      <c r="BB519" t="s">
        <v>43</v>
      </c>
      <c r="BC519" t="s">
        <v>1294</v>
      </c>
      <c r="BD519" t="s">
        <v>1295</v>
      </c>
      <c r="BE519" t="s">
        <v>30</v>
      </c>
      <c r="BF519" t="s">
        <v>31</v>
      </c>
      <c r="BG519" t="s">
        <v>32</v>
      </c>
      <c r="BH519" t="s">
        <v>32</v>
      </c>
      <c r="BI519" t="s">
        <v>1270</v>
      </c>
      <c r="BJ519" t="s">
        <v>1271</v>
      </c>
      <c r="BK519" s="2">
        <v>5580</v>
      </c>
      <c r="BL519" s="2">
        <v>-5580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t="s">
        <v>32</v>
      </c>
      <c r="CL519" t="s">
        <v>2376</v>
      </c>
      <c r="CM519" t="s">
        <v>2377</v>
      </c>
      <c r="CN519" t="s">
        <v>2381</v>
      </c>
      <c r="CO519" t="s">
        <v>382</v>
      </c>
      <c r="CP519" t="b">
        <v>1</v>
      </c>
      <c r="CQ519" t="s">
        <v>2376</v>
      </c>
      <c r="CR519" t="b">
        <v>1</v>
      </c>
    </row>
    <row r="520" spans="1:96" x14ac:dyDescent="0.25">
      <c r="A520" t="s">
        <v>18</v>
      </c>
      <c r="B520" t="s">
        <v>1762</v>
      </c>
      <c r="C520" t="str">
        <f t="shared" si="8"/>
        <v>000001180049-2004-20041231Crea Gestioni</v>
      </c>
      <c r="D520" t="s">
        <v>485</v>
      </c>
      <c r="E520" t="s">
        <v>486</v>
      </c>
      <c r="F520" t="s">
        <v>58</v>
      </c>
      <c r="G520" t="s">
        <v>1322</v>
      </c>
      <c r="H520" t="s">
        <v>1322</v>
      </c>
      <c r="I520" t="s">
        <v>1573</v>
      </c>
      <c r="J520" t="s">
        <v>1574</v>
      </c>
      <c r="K520" t="s">
        <v>1575</v>
      </c>
      <c r="L520" t="s">
        <v>1576</v>
      </c>
      <c r="M520" t="s">
        <v>1577</v>
      </c>
      <c r="N520" t="s">
        <v>1245</v>
      </c>
      <c r="O520" t="s">
        <v>1326</v>
      </c>
      <c r="P520" t="s">
        <v>1693</v>
      </c>
      <c r="Q520" t="s">
        <v>1327</v>
      </c>
      <c r="R520" t="s">
        <v>1679</v>
      </c>
      <c r="S520" t="s">
        <v>285</v>
      </c>
      <c r="T520" t="s">
        <v>286</v>
      </c>
      <c r="U520" t="s">
        <v>380</v>
      </c>
      <c r="V520" t="s">
        <v>380</v>
      </c>
      <c r="W520" t="s">
        <v>488</v>
      </c>
      <c r="X520" t="s">
        <v>1279</v>
      </c>
      <c r="Y520" t="s">
        <v>1251</v>
      </c>
      <c r="Z520" t="s">
        <v>1251</v>
      </c>
      <c r="AA520" t="s">
        <v>1280</v>
      </c>
      <c r="AB520" t="s">
        <v>1281</v>
      </c>
      <c r="AC520" t="s">
        <v>1282</v>
      </c>
      <c r="AD520" t="s">
        <v>1283</v>
      </c>
      <c r="AE520" t="s">
        <v>382</v>
      </c>
      <c r="AF520" t="s">
        <v>1284</v>
      </c>
      <c r="AG520" t="s">
        <v>382</v>
      </c>
      <c r="AH520" t="s">
        <v>1285</v>
      </c>
      <c r="AI520" t="s">
        <v>1286</v>
      </c>
      <c r="AJ520" t="s">
        <v>1286</v>
      </c>
      <c r="AK520" t="s">
        <v>41</v>
      </c>
      <c r="AL520" t="s">
        <v>1258</v>
      </c>
      <c r="AM520" t="s">
        <v>1287</v>
      </c>
      <c r="AN520" t="s">
        <v>1288</v>
      </c>
      <c r="AO520" t="s">
        <v>1261</v>
      </c>
      <c r="AP520" t="s">
        <v>1262</v>
      </c>
      <c r="AQ520" t="s">
        <v>1680</v>
      </c>
      <c r="AR520" t="s">
        <v>394</v>
      </c>
      <c r="AS520" t="s">
        <v>1291</v>
      </c>
      <c r="AT520" t="s">
        <v>1681</v>
      </c>
      <c r="AU520" t="s">
        <v>1682</v>
      </c>
      <c r="AV520" t="s">
        <v>43</v>
      </c>
      <c r="AW520" t="s">
        <v>44</v>
      </c>
      <c r="AX520">
        <v>29</v>
      </c>
      <c r="AY520" t="s">
        <v>1285</v>
      </c>
      <c r="AZ520">
        <v>10</v>
      </c>
      <c r="BA520">
        <v>10</v>
      </c>
      <c r="BB520" t="s">
        <v>43</v>
      </c>
      <c r="BC520" t="s">
        <v>1294</v>
      </c>
      <c r="BD520" t="s">
        <v>1295</v>
      </c>
      <c r="BE520" t="s">
        <v>30</v>
      </c>
      <c r="BF520" t="s">
        <v>31</v>
      </c>
      <c r="BG520" t="s">
        <v>32</v>
      </c>
      <c r="BH520" t="s">
        <v>32</v>
      </c>
      <c r="BI520" t="s">
        <v>1270</v>
      </c>
      <c r="BJ520" t="s">
        <v>1271</v>
      </c>
      <c r="BK520" s="2">
        <v>400</v>
      </c>
      <c r="BL520" s="2">
        <v>-400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0</v>
      </c>
      <c r="BZ520" s="2">
        <v>0</v>
      </c>
      <c r="CA520" s="2">
        <v>0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t="s">
        <v>32</v>
      </c>
      <c r="CL520" t="s">
        <v>2376</v>
      </c>
      <c r="CM520" t="s">
        <v>2377</v>
      </c>
      <c r="CN520" t="s">
        <v>2381</v>
      </c>
      <c r="CO520" t="s">
        <v>382</v>
      </c>
      <c r="CP520" t="b">
        <v>1</v>
      </c>
      <c r="CQ520" t="s">
        <v>2376</v>
      </c>
      <c r="CR520" t="b">
        <v>1</v>
      </c>
    </row>
    <row r="521" spans="1:96" x14ac:dyDescent="0.25">
      <c r="A521" t="s">
        <v>18</v>
      </c>
      <c r="B521" t="s">
        <v>1763</v>
      </c>
      <c r="C521" t="str">
        <f t="shared" si="8"/>
        <v>000001180050-2017-20170101Campagnano</v>
      </c>
      <c r="D521" t="s">
        <v>487</v>
      </c>
      <c r="E521" t="s">
        <v>488</v>
      </c>
      <c r="F521" t="s">
        <v>68</v>
      </c>
      <c r="G521" t="s">
        <v>1338</v>
      </c>
      <c r="H521" t="s">
        <v>1338</v>
      </c>
      <c r="I521" t="s">
        <v>1573</v>
      </c>
      <c r="J521" t="s">
        <v>1764</v>
      </c>
      <c r="K521" t="s">
        <v>1765</v>
      </c>
      <c r="L521" t="s">
        <v>1766</v>
      </c>
      <c r="M521" t="s">
        <v>1767</v>
      </c>
      <c r="N521" t="s">
        <v>1245</v>
      </c>
      <c r="O521" t="s">
        <v>1338</v>
      </c>
      <c r="P521" t="s">
        <v>1343</v>
      </c>
      <c r="Q521" t="s">
        <v>1352</v>
      </c>
      <c r="R521" t="s">
        <v>1768</v>
      </c>
      <c r="S521" t="s">
        <v>285</v>
      </c>
      <c r="T521" t="s">
        <v>286</v>
      </c>
      <c r="U521" t="s">
        <v>380</v>
      </c>
      <c r="V521" t="s">
        <v>380</v>
      </c>
      <c r="W521" t="s">
        <v>488</v>
      </c>
      <c r="X521" t="s">
        <v>1305</v>
      </c>
      <c r="Y521" t="s">
        <v>1345</v>
      </c>
      <c r="Z521" t="s">
        <v>1251</v>
      </c>
      <c r="AA521" t="s">
        <v>1280</v>
      </c>
      <c r="AB521" t="s">
        <v>32</v>
      </c>
      <c r="AC521" t="s">
        <v>1282</v>
      </c>
      <c r="AD521" t="s">
        <v>1282</v>
      </c>
      <c r="AE521" t="s">
        <v>382</v>
      </c>
      <c r="AF521" t="s">
        <v>1284</v>
      </c>
      <c r="AG521" t="s">
        <v>382</v>
      </c>
      <c r="AH521" t="s">
        <v>1285</v>
      </c>
      <c r="AI521" t="s">
        <v>1286</v>
      </c>
      <c r="AJ521" t="s">
        <v>1286</v>
      </c>
      <c r="AK521" t="s">
        <v>41</v>
      </c>
      <c r="AL521" t="s">
        <v>1258</v>
      </c>
      <c r="AM521" t="s">
        <v>1287</v>
      </c>
      <c r="AN521" t="s">
        <v>1288</v>
      </c>
      <c r="AO521" t="s">
        <v>1261</v>
      </c>
      <c r="AP521" t="s">
        <v>1262</v>
      </c>
      <c r="AQ521" t="s">
        <v>1680</v>
      </c>
      <c r="AR521" t="s">
        <v>394</v>
      </c>
      <c r="AS521" t="s">
        <v>1291</v>
      </c>
      <c r="AT521" t="s">
        <v>1681</v>
      </c>
      <c r="AU521" t="s">
        <v>1682</v>
      </c>
      <c r="AV521" t="s">
        <v>43</v>
      </c>
      <c r="AW521" t="s">
        <v>44</v>
      </c>
      <c r="AX521">
        <v>29</v>
      </c>
      <c r="AY521" t="s">
        <v>1285</v>
      </c>
      <c r="AZ521">
        <v>10</v>
      </c>
      <c r="BA521">
        <v>10</v>
      </c>
      <c r="BB521" t="s">
        <v>43</v>
      </c>
      <c r="BC521" t="s">
        <v>1294</v>
      </c>
      <c r="BD521" t="s">
        <v>1295</v>
      </c>
      <c r="BE521" t="s">
        <v>55</v>
      </c>
      <c r="BF521" t="s">
        <v>56</v>
      </c>
      <c r="BG521" t="s">
        <v>32</v>
      </c>
      <c r="BH521" t="s">
        <v>32</v>
      </c>
      <c r="BI521" t="s">
        <v>1270</v>
      </c>
      <c r="BJ521" t="s">
        <v>1271</v>
      </c>
      <c r="BK521" s="2">
        <v>635.8331944444443</v>
      </c>
      <c r="BL521" s="2">
        <v>-169.55555555555549</v>
      </c>
      <c r="BM521" s="2">
        <v>466.27763888888899</v>
      </c>
      <c r="BN521" s="2">
        <v>0</v>
      </c>
      <c r="BO521" s="2">
        <v>-42.388888888888893</v>
      </c>
      <c r="BP521" s="2">
        <v>0</v>
      </c>
      <c r="BQ521" s="2">
        <v>423.88875000000002</v>
      </c>
      <c r="BR521" s="2">
        <v>0</v>
      </c>
      <c r="BS521" s="2">
        <v>0</v>
      </c>
      <c r="BT521" s="2">
        <v>0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t="s">
        <v>1769</v>
      </c>
      <c r="CL521" t="s">
        <v>2373</v>
      </c>
      <c r="CM521" t="s">
        <v>2377</v>
      </c>
      <c r="CN521" t="s">
        <v>2381</v>
      </c>
      <c r="CO521" t="s">
        <v>382</v>
      </c>
      <c r="CP521" t="b">
        <v>1</v>
      </c>
      <c r="CQ521" t="s">
        <v>2373</v>
      </c>
      <c r="CR521" t="b">
        <v>1</v>
      </c>
    </row>
    <row r="522" spans="1:96" x14ac:dyDescent="0.25">
      <c r="A522" t="s">
        <v>18</v>
      </c>
      <c r="B522" t="s">
        <v>1763</v>
      </c>
      <c r="C522" t="str">
        <f t="shared" si="8"/>
        <v>000001180050-2017-20170101Crea Gestioni</v>
      </c>
      <c r="D522" t="s">
        <v>487</v>
      </c>
      <c r="E522" t="s">
        <v>488</v>
      </c>
      <c r="F522" t="s">
        <v>68</v>
      </c>
      <c r="G522" t="s">
        <v>1338</v>
      </c>
      <c r="H522" t="s">
        <v>1338</v>
      </c>
      <c r="I522" t="s">
        <v>1573</v>
      </c>
      <c r="J522" t="s">
        <v>1764</v>
      </c>
      <c r="K522" t="s">
        <v>1765</v>
      </c>
      <c r="L522" t="s">
        <v>1766</v>
      </c>
      <c r="M522" t="s">
        <v>1767</v>
      </c>
      <c r="N522" t="s">
        <v>1245</v>
      </c>
      <c r="O522" t="s">
        <v>1338</v>
      </c>
      <c r="P522" t="s">
        <v>1343</v>
      </c>
      <c r="Q522" t="s">
        <v>1352</v>
      </c>
      <c r="R522" t="s">
        <v>1768</v>
      </c>
      <c r="S522" t="s">
        <v>285</v>
      </c>
      <c r="T522" t="s">
        <v>286</v>
      </c>
      <c r="U522" t="s">
        <v>380</v>
      </c>
      <c r="V522" t="s">
        <v>380</v>
      </c>
      <c r="W522" t="s">
        <v>488</v>
      </c>
      <c r="X522" t="s">
        <v>1279</v>
      </c>
      <c r="Y522" t="s">
        <v>1345</v>
      </c>
      <c r="Z522" t="s">
        <v>1251</v>
      </c>
      <c r="AA522" t="s">
        <v>1280</v>
      </c>
      <c r="AB522" t="s">
        <v>32</v>
      </c>
      <c r="AC522" t="s">
        <v>1282</v>
      </c>
      <c r="AD522" t="s">
        <v>1282</v>
      </c>
      <c r="AE522" t="s">
        <v>382</v>
      </c>
      <c r="AF522" t="s">
        <v>1284</v>
      </c>
      <c r="AG522" t="s">
        <v>382</v>
      </c>
      <c r="AH522" t="s">
        <v>1285</v>
      </c>
      <c r="AI522" t="s">
        <v>1286</v>
      </c>
      <c r="AJ522" t="s">
        <v>1286</v>
      </c>
      <c r="AK522" t="s">
        <v>41</v>
      </c>
      <c r="AL522" t="s">
        <v>1258</v>
      </c>
      <c r="AM522" t="s">
        <v>1287</v>
      </c>
      <c r="AN522" t="s">
        <v>1288</v>
      </c>
      <c r="AO522" t="s">
        <v>1261</v>
      </c>
      <c r="AP522" t="s">
        <v>1262</v>
      </c>
      <c r="AQ522" t="s">
        <v>1680</v>
      </c>
      <c r="AR522" t="s">
        <v>394</v>
      </c>
      <c r="AS522" t="s">
        <v>1291</v>
      </c>
      <c r="AT522" t="s">
        <v>1681</v>
      </c>
      <c r="AU522" t="s">
        <v>1682</v>
      </c>
      <c r="AV522" t="s">
        <v>43</v>
      </c>
      <c r="AW522" t="s">
        <v>44</v>
      </c>
      <c r="AX522">
        <v>29</v>
      </c>
      <c r="AY522" t="s">
        <v>1285</v>
      </c>
      <c r="AZ522">
        <v>10</v>
      </c>
      <c r="BA522">
        <v>10</v>
      </c>
      <c r="BB522" t="s">
        <v>43</v>
      </c>
      <c r="BC522" t="s">
        <v>1294</v>
      </c>
      <c r="BD522" t="s">
        <v>1295</v>
      </c>
      <c r="BE522" t="s">
        <v>55</v>
      </c>
      <c r="BF522" t="s">
        <v>56</v>
      </c>
      <c r="BG522" t="s">
        <v>32</v>
      </c>
      <c r="BH522" t="s">
        <v>32</v>
      </c>
      <c r="BI522" t="s">
        <v>1270</v>
      </c>
      <c r="BJ522" t="s">
        <v>1271</v>
      </c>
      <c r="BK522" s="2">
        <v>-45779.99</v>
      </c>
      <c r="BL522" s="2">
        <v>12208</v>
      </c>
      <c r="BM522" s="2">
        <v>-33571.99</v>
      </c>
      <c r="BN522" s="2">
        <v>0</v>
      </c>
      <c r="BO522" s="2">
        <v>3052</v>
      </c>
      <c r="BP522" s="2">
        <v>0</v>
      </c>
      <c r="BQ522" s="2">
        <v>-30519.99</v>
      </c>
      <c r="BR522" s="2">
        <v>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0</v>
      </c>
      <c r="BY522" s="2">
        <v>0</v>
      </c>
      <c r="BZ522" s="2">
        <v>0</v>
      </c>
      <c r="CA522" s="2">
        <v>0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t="s">
        <v>1642</v>
      </c>
      <c r="CL522" t="s">
        <v>2376</v>
      </c>
      <c r="CM522" t="s">
        <v>2377</v>
      </c>
      <c r="CN522" t="s">
        <v>2381</v>
      </c>
      <c r="CO522" t="s">
        <v>382</v>
      </c>
      <c r="CP522" t="b">
        <v>1</v>
      </c>
      <c r="CQ522" t="s">
        <v>2376</v>
      </c>
      <c r="CR522" t="b">
        <v>1</v>
      </c>
    </row>
    <row r="523" spans="1:96" x14ac:dyDescent="0.25">
      <c r="A523" t="s">
        <v>18</v>
      </c>
      <c r="B523" t="s">
        <v>1763</v>
      </c>
      <c r="C523" t="str">
        <f t="shared" si="8"/>
        <v>000001180050-2017-20170101Crea Gestioni</v>
      </c>
      <c r="D523" t="s">
        <v>487</v>
      </c>
      <c r="E523" t="s">
        <v>488</v>
      </c>
      <c r="F523" t="s">
        <v>68</v>
      </c>
      <c r="G523" t="s">
        <v>1338</v>
      </c>
      <c r="H523" t="s">
        <v>1338</v>
      </c>
      <c r="I523" t="s">
        <v>1573</v>
      </c>
      <c r="J523" t="s">
        <v>1764</v>
      </c>
      <c r="K523" t="s">
        <v>1765</v>
      </c>
      <c r="L523" t="s">
        <v>1766</v>
      </c>
      <c r="M523" t="s">
        <v>1767</v>
      </c>
      <c r="N523" t="s">
        <v>1245</v>
      </c>
      <c r="O523" t="s">
        <v>1338</v>
      </c>
      <c r="P523" t="s">
        <v>1343</v>
      </c>
      <c r="Q523" t="s">
        <v>1352</v>
      </c>
      <c r="R523" t="s">
        <v>1768</v>
      </c>
      <c r="S523" t="s">
        <v>285</v>
      </c>
      <c r="T523" t="s">
        <v>286</v>
      </c>
      <c r="U523" t="s">
        <v>380</v>
      </c>
      <c r="V523" t="s">
        <v>380</v>
      </c>
      <c r="W523" t="s">
        <v>488</v>
      </c>
      <c r="X523" t="s">
        <v>1279</v>
      </c>
      <c r="Y523" t="s">
        <v>1345</v>
      </c>
      <c r="Z523" t="s">
        <v>1251</v>
      </c>
      <c r="AA523" t="s">
        <v>1280</v>
      </c>
      <c r="AB523" t="s">
        <v>32</v>
      </c>
      <c r="AC523" t="s">
        <v>1282</v>
      </c>
      <c r="AD523" t="s">
        <v>1283</v>
      </c>
      <c r="AE523" t="s">
        <v>382</v>
      </c>
      <c r="AF523" t="s">
        <v>1284</v>
      </c>
      <c r="AG523" t="s">
        <v>382</v>
      </c>
      <c r="AH523" t="s">
        <v>1285</v>
      </c>
      <c r="AI523" t="s">
        <v>1286</v>
      </c>
      <c r="AJ523" t="s">
        <v>1286</v>
      </c>
      <c r="AK523" t="s">
        <v>41</v>
      </c>
      <c r="AL523" t="s">
        <v>1258</v>
      </c>
      <c r="AM523" t="s">
        <v>1287</v>
      </c>
      <c r="AN523" t="s">
        <v>1288</v>
      </c>
      <c r="AO523" t="s">
        <v>1261</v>
      </c>
      <c r="AP523" t="s">
        <v>1262</v>
      </c>
      <c r="AQ523" t="s">
        <v>1680</v>
      </c>
      <c r="AR523" t="s">
        <v>394</v>
      </c>
      <c r="AS523" t="s">
        <v>1291</v>
      </c>
      <c r="AT523" t="s">
        <v>1681</v>
      </c>
      <c r="AU523" t="s">
        <v>1682</v>
      </c>
      <c r="AV523" t="s">
        <v>43</v>
      </c>
      <c r="AW523" t="s">
        <v>44</v>
      </c>
      <c r="AX523">
        <v>29</v>
      </c>
      <c r="AY523" t="s">
        <v>1285</v>
      </c>
      <c r="AZ523">
        <v>10</v>
      </c>
      <c r="BA523">
        <v>10</v>
      </c>
      <c r="BB523" t="s">
        <v>43</v>
      </c>
      <c r="BC523" t="s">
        <v>1294</v>
      </c>
      <c r="BD523" t="s">
        <v>1295</v>
      </c>
      <c r="BE523" t="s">
        <v>55</v>
      </c>
      <c r="BF523" t="s">
        <v>56</v>
      </c>
      <c r="BG523" t="s">
        <v>32</v>
      </c>
      <c r="BH523" t="s">
        <v>32</v>
      </c>
      <c r="BI523" t="s">
        <v>1270</v>
      </c>
      <c r="BJ523" t="s">
        <v>1271</v>
      </c>
      <c r="BK523" s="2">
        <v>45779.99</v>
      </c>
      <c r="BL523" s="2">
        <v>-12208</v>
      </c>
      <c r="BM523" s="2">
        <v>33571.99</v>
      </c>
      <c r="BN523" s="2">
        <v>0</v>
      </c>
      <c r="BO523" s="2">
        <v>-3052</v>
      </c>
      <c r="BP523" s="2">
        <v>0</v>
      </c>
      <c r="BQ523" s="2">
        <v>30519.99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t="s">
        <v>32</v>
      </c>
      <c r="CL523" t="s">
        <v>2376</v>
      </c>
      <c r="CM523" t="s">
        <v>2377</v>
      </c>
      <c r="CN523" t="s">
        <v>2381</v>
      </c>
      <c r="CO523" t="s">
        <v>382</v>
      </c>
      <c r="CP523" t="b">
        <v>1</v>
      </c>
      <c r="CQ523" t="s">
        <v>2376</v>
      </c>
      <c r="CR523" t="b">
        <v>1</v>
      </c>
    </row>
    <row r="524" spans="1:96" x14ac:dyDescent="0.25">
      <c r="A524" t="s">
        <v>18</v>
      </c>
      <c r="B524" t="s">
        <v>1763</v>
      </c>
      <c r="C524" t="str">
        <f t="shared" si="8"/>
        <v>000001180050-2017-20170101Termoli</v>
      </c>
      <c r="D524" t="s">
        <v>487</v>
      </c>
      <c r="E524" t="s">
        <v>488</v>
      </c>
      <c r="F524" t="s">
        <v>68</v>
      </c>
      <c r="G524" t="s">
        <v>1338</v>
      </c>
      <c r="H524" t="s">
        <v>1338</v>
      </c>
      <c r="I524" t="s">
        <v>1573</v>
      </c>
      <c r="J524" t="s">
        <v>1764</v>
      </c>
      <c r="K524" t="s">
        <v>1765</v>
      </c>
      <c r="L524" t="s">
        <v>1766</v>
      </c>
      <c r="M524" t="s">
        <v>1767</v>
      </c>
      <c r="N524" t="s">
        <v>1245</v>
      </c>
      <c r="O524" t="s">
        <v>1338</v>
      </c>
      <c r="P524" t="s">
        <v>1343</v>
      </c>
      <c r="Q524" t="s">
        <v>1352</v>
      </c>
      <c r="R524" t="s">
        <v>1768</v>
      </c>
      <c r="S524" t="s">
        <v>285</v>
      </c>
      <c r="T524" t="s">
        <v>286</v>
      </c>
      <c r="U524" t="s">
        <v>380</v>
      </c>
      <c r="V524" t="s">
        <v>380</v>
      </c>
      <c r="W524" t="s">
        <v>488</v>
      </c>
      <c r="X524" t="s">
        <v>1391</v>
      </c>
      <c r="Y524" t="s">
        <v>1345</v>
      </c>
      <c r="Z524" t="s">
        <v>1251</v>
      </c>
      <c r="AA524" t="s">
        <v>1280</v>
      </c>
      <c r="AB524" t="s">
        <v>32</v>
      </c>
      <c r="AC524" t="s">
        <v>1282</v>
      </c>
      <c r="AD524" t="s">
        <v>1282</v>
      </c>
      <c r="AE524" t="s">
        <v>382</v>
      </c>
      <c r="AF524" t="s">
        <v>1284</v>
      </c>
      <c r="AG524" t="s">
        <v>382</v>
      </c>
      <c r="AH524" t="s">
        <v>1285</v>
      </c>
      <c r="AI524" t="s">
        <v>1286</v>
      </c>
      <c r="AJ524" t="s">
        <v>1286</v>
      </c>
      <c r="AK524" t="s">
        <v>41</v>
      </c>
      <c r="AL524" t="s">
        <v>1258</v>
      </c>
      <c r="AM524" t="s">
        <v>1287</v>
      </c>
      <c r="AN524" t="s">
        <v>1288</v>
      </c>
      <c r="AO524" t="s">
        <v>1261</v>
      </c>
      <c r="AP524" t="s">
        <v>1262</v>
      </c>
      <c r="AQ524" t="s">
        <v>1680</v>
      </c>
      <c r="AR524" t="s">
        <v>394</v>
      </c>
      <c r="AS524" t="s">
        <v>1291</v>
      </c>
      <c r="AT524" t="s">
        <v>1681</v>
      </c>
      <c r="AU524" t="s">
        <v>1682</v>
      </c>
      <c r="AV524" t="s">
        <v>43</v>
      </c>
      <c r="AW524" t="s">
        <v>44</v>
      </c>
      <c r="AX524">
        <v>29</v>
      </c>
      <c r="AY524" t="s">
        <v>1285</v>
      </c>
      <c r="AZ524">
        <v>10</v>
      </c>
      <c r="BA524">
        <v>10</v>
      </c>
      <c r="BB524" t="s">
        <v>43</v>
      </c>
      <c r="BC524" t="s">
        <v>1294</v>
      </c>
      <c r="BD524" t="s">
        <v>1295</v>
      </c>
      <c r="BE524" t="s">
        <v>55</v>
      </c>
      <c r="BF524" t="s">
        <v>56</v>
      </c>
      <c r="BG524" t="s">
        <v>32</v>
      </c>
      <c r="BH524" t="s">
        <v>32</v>
      </c>
      <c r="BI524" t="s">
        <v>1270</v>
      </c>
      <c r="BJ524" t="s">
        <v>1271</v>
      </c>
      <c r="BK524" s="2">
        <v>5086.6655555555581</v>
      </c>
      <c r="BL524" s="2">
        <v>-1356.444444444445</v>
      </c>
      <c r="BM524" s="2">
        <v>3730.2211111111119</v>
      </c>
      <c r="BN524" s="2">
        <v>0</v>
      </c>
      <c r="BO524" s="2">
        <v>-339.11111111111109</v>
      </c>
      <c r="BP524" s="2">
        <v>0</v>
      </c>
      <c r="BQ524" s="2">
        <v>3391.110000000001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t="s">
        <v>1770</v>
      </c>
      <c r="CL524" t="s">
        <v>2378</v>
      </c>
      <c r="CM524" t="s">
        <v>2377</v>
      </c>
      <c r="CN524" t="s">
        <v>2381</v>
      </c>
      <c r="CO524" t="s">
        <v>1771</v>
      </c>
      <c r="CP524" t="b">
        <v>0</v>
      </c>
      <c r="CQ524" t="s">
        <v>2378</v>
      </c>
      <c r="CR524" t="b">
        <v>1</v>
      </c>
    </row>
    <row r="525" spans="1:96" x14ac:dyDescent="0.25">
      <c r="A525" t="s">
        <v>18</v>
      </c>
      <c r="B525" t="s">
        <v>1763</v>
      </c>
      <c r="C525" t="str">
        <f t="shared" si="8"/>
        <v>000001180050-2017-20170101Campagnano</v>
      </c>
      <c r="D525" t="s">
        <v>487</v>
      </c>
      <c r="E525" t="s">
        <v>488</v>
      </c>
      <c r="F525" t="s">
        <v>68</v>
      </c>
      <c r="G525" t="s">
        <v>1338</v>
      </c>
      <c r="H525" t="s">
        <v>1338</v>
      </c>
      <c r="I525" t="s">
        <v>1573</v>
      </c>
      <c r="J525" t="s">
        <v>1764</v>
      </c>
      <c r="K525" t="s">
        <v>1765</v>
      </c>
      <c r="L525" t="s">
        <v>1766</v>
      </c>
      <c r="M525" t="s">
        <v>1767</v>
      </c>
      <c r="N525" t="s">
        <v>1245</v>
      </c>
      <c r="O525" t="s">
        <v>1338</v>
      </c>
      <c r="P525" t="s">
        <v>1343</v>
      </c>
      <c r="Q525" t="s">
        <v>1352</v>
      </c>
      <c r="R525" t="s">
        <v>1768</v>
      </c>
      <c r="S525" t="s">
        <v>285</v>
      </c>
      <c r="T525" t="s">
        <v>286</v>
      </c>
      <c r="U525" t="s">
        <v>380</v>
      </c>
      <c r="V525" t="s">
        <v>380</v>
      </c>
      <c r="W525" t="s">
        <v>488</v>
      </c>
      <c r="X525" t="s">
        <v>1305</v>
      </c>
      <c r="Y525" t="s">
        <v>1345</v>
      </c>
      <c r="Z525" t="s">
        <v>1251</v>
      </c>
      <c r="AA525" t="s">
        <v>1280</v>
      </c>
      <c r="AB525" t="s">
        <v>32</v>
      </c>
      <c r="AC525" t="s">
        <v>1282</v>
      </c>
      <c r="AD525" t="s">
        <v>1282</v>
      </c>
      <c r="AE525" t="s">
        <v>382</v>
      </c>
      <c r="AF525" t="s">
        <v>1284</v>
      </c>
      <c r="AG525" t="s">
        <v>1771</v>
      </c>
      <c r="AH525" t="s">
        <v>1285</v>
      </c>
      <c r="AI525" t="s">
        <v>1286</v>
      </c>
      <c r="AJ525" t="s">
        <v>1286</v>
      </c>
      <c r="AK525" t="s">
        <v>41</v>
      </c>
      <c r="AL525" t="s">
        <v>1258</v>
      </c>
      <c r="AM525" t="s">
        <v>1287</v>
      </c>
      <c r="AN525" t="s">
        <v>1288</v>
      </c>
      <c r="AO525" t="s">
        <v>1261</v>
      </c>
      <c r="AP525" t="s">
        <v>1262</v>
      </c>
      <c r="AQ525" t="s">
        <v>1680</v>
      </c>
      <c r="AR525" t="s">
        <v>394</v>
      </c>
      <c r="AS525" t="s">
        <v>1291</v>
      </c>
      <c r="AT525" t="s">
        <v>1681</v>
      </c>
      <c r="AU525" t="s">
        <v>1682</v>
      </c>
      <c r="AV525" t="s">
        <v>43</v>
      </c>
      <c r="AW525" t="s">
        <v>44</v>
      </c>
      <c r="AX525">
        <v>29</v>
      </c>
      <c r="AY525" t="s">
        <v>1285</v>
      </c>
      <c r="AZ525">
        <v>10</v>
      </c>
      <c r="BA525">
        <v>10</v>
      </c>
      <c r="BB525" t="s">
        <v>43</v>
      </c>
      <c r="BC525" t="s">
        <v>1294</v>
      </c>
      <c r="BD525" t="s">
        <v>1295</v>
      </c>
      <c r="BE525" t="s">
        <v>55</v>
      </c>
      <c r="BF525" t="s">
        <v>56</v>
      </c>
      <c r="BG525" t="s">
        <v>32</v>
      </c>
      <c r="BH525" t="s">
        <v>32</v>
      </c>
      <c r="BI525" t="s">
        <v>1270</v>
      </c>
      <c r="BJ525" t="s">
        <v>1271</v>
      </c>
      <c r="BK525" s="2">
        <v>4450.8323611111109</v>
      </c>
      <c r="BL525" s="2">
        <v>-1186.888888888888</v>
      </c>
      <c r="BM525" s="2">
        <v>3263.9434722222222</v>
      </c>
      <c r="BN525" s="2">
        <v>0</v>
      </c>
      <c r="BO525" s="2">
        <v>-296.72222222222217</v>
      </c>
      <c r="BP525" s="2">
        <v>0</v>
      </c>
      <c r="BQ525" s="2">
        <v>2967.2212499999991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t="s">
        <v>1772</v>
      </c>
      <c r="CL525" t="s">
        <v>2373</v>
      </c>
      <c r="CM525" t="s">
        <v>2377</v>
      </c>
      <c r="CN525" t="s">
        <v>1284</v>
      </c>
      <c r="CO525" t="s">
        <v>382</v>
      </c>
      <c r="CP525" t="b">
        <v>0</v>
      </c>
      <c r="CQ525" t="s">
        <v>2373</v>
      </c>
      <c r="CR525" t="b">
        <v>1</v>
      </c>
    </row>
    <row r="526" spans="1:96" x14ac:dyDescent="0.25">
      <c r="A526" t="s">
        <v>18</v>
      </c>
      <c r="B526" t="s">
        <v>1763</v>
      </c>
      <c r="C526" t="str">
        <f t="shared" si="8"/>
        <v>000001180050-2017-20170101Termoli</v>
      </c>
      <c r="D526" t="s">
        <v>487</v>
      </c>
      <c r="E526" t="s">
        <v>488</v>
      </c>
      <c r="F526" t="s">
        <v>68</v>
      </c>
      <c r="G526" t="s">
        <v>1338</v>
      </c>
      <c r="H526" t="s">
        <v>1338</v>
      </c>
      <c r="I526" t="s">
        <v>1573</v>
      </c>
      <c r="J526" t="s">
        <v>1764</v>
      </c>
      <c r="K526" t="s">
        <v>1765</v>
      </c>
      <c r="L526" t="s">
        <v>1766</v>
      </c>
      <c r="M526" t="s">
        <v>1767</v>
      </c>
      <c r="N526" t="s">
        <v>1245</v>
      </c>
      <c r="O526" t="s">
        <v>1338</v>
      </c>
      <c r="P526" t="s">
        <v>1343</v>
      </c>
      <c r="Q526" t="s">
        <v>1352</v>
      </c>
      <c r="R526" t="s">
        <v>1768</v>
      </c>
      <c r="S526" t="s">
        <v>285</v>
      </c>
      <c r="T526" t="s">
        <v>286</v>
      </c>
      <c r="U526" t="s">
        <v>380</v>
      </c>
      <c r="V526" t="s">
        <v>380</v>
      </c>
      <c r="W526" t="s">
        <v>488</v>
      </c>
      <c r="X526" t="s">
        <v>1391</v>
      </c>
      <c r="Y526" t="s">
        <v>1345</v>
      </c>
      <c r="Z526" t="s">
        <v>1251</v>
      </c>
      <c r="AA526" t="s">
        <v>1280</v>
      </c>
      <c r="AB526" t="s">
        <v>32</v>
      </c>
      <c r="AC526" t="s">
        <v>1282</v>
      </c>
      <c r="AD526" t="s">
        <v>1282</v>
      </c>
      <c r="AE526" t="s">
        <v>382</v>
      </c>
      <c r="AF526" t="s">
        <v>1284</v>
      </c>
      <c r="AG526" t="s">
        <v>1771</v>
      </c>
      <c r="AH526" t="s">
        <v>1285</v>
      </c>
      <c r="AI526" t="s">
        <v>1286</v>
      </c>
      <c r="AJ526" t="s">
        <v>1286</v>
      </c>
      <c r="AK526" t="s">
        <v>41</v>
      </c>
      <c r="AL526" t="s">
        <v>1258</v>
      </c>
      <c r="AM526" t="s">
        <v>1287</v>
      </c>
      <c r="AN526" t="s">
        <v>1288</v>
      </c>
      <c r="AO526" t="s">
        <v>1261</v>
      </c>
      <c r="AP526" t="s">
        <v>1262</v>
      </c>
      <c r="AQ526" t="s">
        <v>1680</v>
      </c>
      <c r="AR526" t="s">
        <v>394</v>
      </c>
      <c r="AS526" t="s">
        <v>1291</v>
      </c>
      <c r="AT526" t="s">
        <v>1681</v>
      </c>
      <c r="AU526" t="s">
        <v>1682</v>
      </c>
      <c r="AV526" t="s">
        <v>43</v>
      </c>
      <c r="AW526" t="s">
        <v>44</v>
      </c>
      <c r="AX526">
        <v>29</v>
      </c>
      <c r="AY526" t="s">
        <v>1285</v>
      </c>
      <c r="AZ526">
        <v>10</v>
      </c>
      <c r="BA526">
        <v>10</v>
      </c>
      <c r="BB526" t="s">
        <v>43</v>
      </c>
      <c r="BC526" t="s">
        <v>1294</v>
      </c>
      <c r="BD526" t="s">
        <v>1295</v>
      </c>
      <c r="BE526" t="s">
        <v>55</v>
      </c>
      <c r="BF526" t="s">
        <v>56</v>
      </c>
      <c r="BG526" t="s">
        <v>32</v>
      </c>
      <c r="BH526" t="s">
        <v>32</v>
      </c>
      <c r="BI526" t="s">
        <v>1270</v>
      </c>
      <c r="BJ526" t="s">
        <v>1271</v>
      </c>
      <c r="BK526" s="2">
        <v>35606.658888888887</v>
      </c>
      <c r="BL526" s="2">
        <v>-9495.1111111111113</v>
      </c>
      <c r="BM526" s="2">
        <v>26111.547777777771</v>
      </c>
      <c r="BN526" s="2">
        <v>0</v>
      </c>
      <c r="BO526" s="2">
        <v>-2373.7777777777769</v>
      </c>
      <c r="BP526" s="2">
        <v>0</v>
      </c>
      <c r="BQ526" s="2">
        <v>23737.77</v>
      </c>
      <c r="BR526" s="2">
        <v>0</v>
      </c>
      <c r="BS526" s="2">
        <v>0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t="s">
        <v>1773</v>
      </c>
      <c r="CL526" t="s">
        <v>2378</v>
      </c>
      <c r="CM526" t="s">
        <v>2377</v>
      </c>
      <c r="CN526" t="s">
        <v>1284</v>
      </c>
      <c r="CO526" t="s">
        <v>1771</v>
      </c>
      <c r="CP526" t="b">
        <v>1</v>
      </c>
      <c r="CQ526" t="s">
        <v>2378</v>
      </c>
      <c r="CR526" t="b">
        <v>1</v>
      </c>
    </row>
    <row r="527" spans="1:96" x14ac:dyDescent="0.25">
      <c r="A527" t="s">
        <v>18</v>
      </c>
      <c r="B527" t="s">
        <v>1774</v>
      </c>
      <c r="C527" t="str">
        <f t="shared" si="8"/>
        <v>000001180050-2018-20180101Campagnano</v>
      </c>
      <c r="D527" t="s">
        <v>487</v>
      </c>
      <c r="E527" t="s">
        <v>488</v>
      </c>
      <c r="F527" t="s">
        <v>75</v>
      </c>
      <c r="G527" t="s">
        <v>1355</v>
      </c>
      <c r="H527" t="s">
        <v>1355</v>
      </c>
      <c r="I527" t="s">
        <v>1573</v>
      </c>
      <c r="J527" t="s">
        <v>1764</v>
      </c>
      <c r="K527" t="s">
        <v>1765</v>
      </c>
      <c r="L527" t="s">
        <v>1766</v>
      </c>
      <c r="M527" t="s">
        <v>1767</v>
      </c>
      <c r="N527" t="s">
        <v>1245</v>
      </c>
      <c r="O527" t="s">
        <v>1355</v>
      </c>
      <c r="P527" t="s">
        <v>1343</v>
      </c>
      <c r="Q527" t="s">
        <v>1352</v>
      </c>
      <c r="R527" t="s">
        <v>1768</v>
      </c>
      <c r="S527" t="s">
        <v>285</v>
      </c>
      <c r="T527" t="s">
        <v>286</v>
      </c>
      <c r="U527" t="s">
        <v>380</v>
      </c>
      <c r="V527" t="s">
        <v>380</v>
      </c>
      <c r="W527" t="s">
        <v>488</v>
      </c>
      <c r="X527" t="s">
        <v>1305</v>
      </c>
      <c r="Y527" t="s">
        <v>1345</v>
      </c>
      <c r="Z527" t="s">
        <v>1251</v>
      </c>
      <c r="AA527" t="s">
        <v>1280</v>
      </c>
      <c r="AB527" t="s">
        <v>32</v>
      </c>
      <c r="AC527" t="s">
        <v>1282</v>
      </c>
      <c r="AD527" t="s">
        <v>1282</v>
      </c>
      <c r="AE527" t="s">
        <v>382</v>
      </c>
      <c r="AF527" t="s">
        <v>1284</v>
      </c>
      <c r="AG527" t="s">
        <v>382</v>
      </c>
      <c r="AH527" t="s">
        <v>1285</v>
      </c>
      <c r="AI527" t="s">
        <v>1286</v>
      </c>
      <c r="AJ527" t="s">
        <v>1286</v>
      </c>
      <c r="AK527" t="s">
        <v>41</v>
      </c>
      <c r="AL527" t="s">
        <v>1258</v>
      </c>
      <c r="AM527" t="s">
        <v>1287</v>
      </c>
      <c r="AN527" t="s">
        <v>1288</v>
      </c>
      <c r="AO527" t="s">
        <v>1261</v>
      </c>
      <c r="AP527" t="s">
        <v>1262</v>
      </c>
      <c r="AQ527" t="s">
        <v>1680</v>
      </c>
      <c r="AR527" t="s">
        <v>394</v>
      </c>
      <c r="AS527" t="s">
        <v>1291</v>
      </c>
      <c r="AT527" t="s">
        <v>1681</v>
      </c>
      <c r="AU527" t="s">
        <v>1682</v>
      </c>
      <c r="AV527" t="s">
        <v>43</v>
      </c>
      <c r="AW527" t="s">
        <v>44</v>
      </c>
      <c r="AX527">
        <v>29</v>
      </c>
      <c r="AY527" t="s">
        <v>1285</v>
      </c>
      <c r="AZ527">
        <v>10</v>
      </c>
      <c r="BA527">
        <v>10</v>
      </c>
      <c r="BB527" t="s">
        <v>43</v>
      </c>
      <c r="BC527" t="s">
        <v>1294</v>
      </c>
      <c r="BD527" t="s">
        <v>1295</v>
      </c>
      <c r="BE527" t="s">
        <v>55</v>
      </c>
      <c r="BF527" t="s">
        <v>56</v>
      </c>
      <c r="BG527" t="s">
        <v>32</v>
      </c>
      <c r="BH527" t="s">
        <v>32</v>
      </c>
      <c r="BI527" t="s">
        <v>1270</v>
      </c>
      <c r="BJ527" t="s">
        <v>1271</v>
      </c>
      <c r="BK527" s="2">
        <v>27.427083333333329</v>
      </c>
      <c r="BL527" s="2">
        <v>-5.4854166666666666</v>
      </c>
      <c r="BM527" s="2">
        <v>21.94166666666667</v>
      </c>
      <c r="BN527" s="2">
        <v>0</v>
      </c>
      <c r="BO527" s="2">
        <v>-1.8284722222222221</v>
      </c>
      <c r="BP527" s="2">
        <v>0</v>
      </c>
      <c r="BQ527" s="2">
        <v>20.113194444444449</v>
      </c>
      <c r="BR527" s="2">
        <v>0</v>
      </c>
      <c r="BS527" s="2">
        <v>0</v>
      </c>
      <c r="BT527" s="2">
        <v>0</v>
      </c>
      <c r="BU527" s="2">
        <v>0</v>
      </c>
      <c r="BV527" s="2">
        <v>0</v>
      </c>
      <c r="BW527" s="2">
        <v>0</v>
      </c>
      <c r="BX527" s="2">
        <v>0</v>
      </c>
      <c r="BY527" s="2">
        <v>0</v>
      </c>
      <c r="BZ527" s="2">
        <v>0</v>
      </c>
      <c r="CA527" s="2">
        <v>0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t="s">
        <v>1775</v>
      </c>
      <c r="CL527" t="s">
        <v>2373</v>
      </c>
      <c r="CM527" t="s">
        <v>2377</v>
      </c>
      <c r="CN527" t="s">
        <v>2381</v>
      </c>
      <c r="CO527" t="s">
        <v>2440</v>
      </c>
      <c r="CP527" t="b">
        <v>0</v>
      </c>
      <c r="CQ527" t="s">
        <v>2440</v>
      </c>
      <c r="CR527" t="b">
        <v>0</v>
      </c>
    </row>
    <row r="528" spans="1:96" x14ac:dyDescent="0.25">
      <c r="A528" t="s">
        <v>18</v>
      </c>
      <c r="B528" t="s">
        <v>1774</v>
      </c>
      <c r="C528" t="str">
        <f t="shared" si="8"/>
        <v>000001180050-2018-20180101Crea Gestioni</v>
      </c>
      <c r="D528" t="s">
        <v>487</v>
      </c>
      <c r="E528" t="s">
        <v>488</v>
      </c>
      <c r="F528" t="s">
        <v>75</v>
      </c>
      <c r="G528" t="s">
        <v>1355</v>
      </c>
      <c r="H528" t="s">
        <v>1355</v>
      </c>
      <c r="I528" t="s">
        <v>1573</v>
      </c>
      <c r="J528" t="s">
        <v>1764</v>
      </c>
      <c r="K528" t="s">
        <v>1765</v>
      </c>
      <c r="L528" t="s">
        <v>1766</v>
      </c>
      <c r="M528" t="s">
        <v>1767</v>
      </c>
      <c r="N528" t="s">
        <v>1245</v>
      </c>
      <c r="O528" t="s">
        <v>1355</v>
      </c>
      <c r="P528" t="s">
        <v>1343</v>
      </c>
      <c r="Q528" t="s">
        <v>1352</v>
      </c>
      <c r="R528" t="s">
        <v>1768</v>
      </c>
      <c r="S528" t="s">
        <v>285</v>
      </c>
      <c r="T528" t="s">
        <v>286</v>
      </c>
      <c r="U528" t="s">
        <v>380</v>
      </c>
      <c r="V528" t="s">
        <v>380</v>
      </c>
      <c r="W528" t="s">
        <v>488</v>
      </c>
      <c r="X528" t="s">
        <v>1279</v>
      </c>
      <c r="Y528" t="s">
        <v>1345</v>
      </c>
      <c r="Z528" t="s">
        <v>1251</v>
      </c>
      <c r="AA528" t="s">
        <v>1280</v>
      </c>
      <c r="AB528" t="s">
        <v>32</v>
      </c>
      <c r="AC528" t="s">
        <v>1282</v>
      </c>
      <c r="AD528" t="s">
        <v>1282</v>
      </c>
      <c r="AE528" t="s">
        <v>382</v>
      </c>
      <c r="AF528" t="s">
        <v>1284</v>
      </c>
      <c r="AG528" t="s">
        <v>382</v>
      </c>
      <c r="AH528" t="s">
        <v>1285</v>
      </c>
      <c r="AI528" t="s">
        <v>1286</v>
      </c>
      <c r="AJ528" t="s">
        <v>1286</v>
      </c>
      <c r="AK528" t="s">
        <v>41</v>
      </c>
      <c r="AL528" t="s">
        <v>1258</v>
      </c>
      <c r="AM528" t="s">
        <v>1287</v>
      </c>
      <c r="AN528" t="s">
        <v>1288</v>
      </c>
      <c r="AO528" t="s">
        <v>1261</v>
      </c>
      <c r="AP528" t="s">
        <v>1262</v>
      </c>
      <c r="AQ528" t="s">
        <v>1680</v>
      </c>
      <c r="AR528" t="s">
        <v>394</v>
      </c>
      <c r="AS528" t="s">
        <v>1291</v>
      </c>
      <c r="AT528" t="s">
        <v>1681</v>
      </c>
      <c r="AU528" t="s">
        <v>1682</v>
      </c>
      <c r="AV528" t="s">
        <v>43</v>
      </c>
      <c r="AW528" t="s">
        <v>44</v>
      </c>
      <c r="AX528">
        <v>29</v>
      </c>
      <c r="AY528" t="s">
        <v>1285</v>
      </c>
      <c r="AZ528">
        <v>10</v>
      </c>
      <c r="BA528">
        <v>10</v>
      </c>
      <c r="BB528" t="s">
        <v>43</v>
      </c>
      <c r="BC528" t="s">
        <v>1294</v>
      </c>
      <c r="BD528" t="s">
        <v>1295</v>
      </c>
      <c r="BE528" t="s">
        <v>55</v>
      </c>
      <c r="BF528" t="s">
        <v>56</v>
      </c>
      <c r="BG528" t="s">
        <v>32</v>
      </c>
      <c r="BH528" t="s">
        <v>32</v>
      </c>
      <c r="BI528" t="s">
        <v>1270</v>
      </c>
      <c r="BJ528" t="s">
        <v>1271</v>
      </c>
      <c r="BK528" s="2">
        <v>-1974.75</v>
      </c>
      <c r="BL528" s="2">
        <v>394.95</v>
      </c>
      <c r="BM528" s="2">
        <v>-1579.8</v>
      </c>
      <c r="BN528" s="2">
        <v>0</v>
      </c>
      <c r="BO528" s="2">
        <v>131.65</v>
      </c>
      <c r="BP528" s="2">
        <v>0</v>
      </c>
      <c r="BQ528" s="2">
        <v>-1448.15</v>
      </c>
      <c r="BR528" s="2">
        <v>0</v>
      </c>
      <c r="BS528" s="2">
        <v>0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t="s">
        <v>1642</v>
      </c>
      <c r="CL528" t="s">
        <v>2376</v>
      </c>
      <c r="CM528" t="s">
        <v>2377</v>
      </c>
      <c r="CN528" t="s">
        <v>2381</v>
      </c>
      <c r="CO528" t="s">
        <v>382</v>
      </c>
      <c r="CP528" t="b">
        <v>1</v>
      </c>
      <c r="CQ528" t="s">
        <v>2376</v>
      </c>
      <c r="CR528" t="b">
        <v>1</v>
      </c>
    </row>
    <row r="529" spans="1:96" x14ac:dyDescent="0.25">
      <c r="A529" t="s">
        <v>18</v>
      </c>
      <c r="B529" t="s">
        <v>1774</v>
      </c>
      <c r="C529" t="str">
        <f t="shared" si="8"/>
        <v>000001180050-2018-20180101Crea Gestioni</v>
      </c>
      <c r="D529" t="s">
        <v>487</v>
      </c>
      <c r="E529" t="s">
        <v>488</v>
      </c>
      <c r="F529" t="s">
        <v>75</v>
      </c>
      <c r="G529" t="s">
        <v>1355</v>
      </c>
      <c r="H529" t="s">
        <v>1355</v>
      </c>
      <c r="I529" t="s">
        <v>1573</v>
      </c>
      <c r="J529" t="s">
        <v>1764</v>
      </c>
      <c r="K529" t="s">
        <v>1765</v>
      </c>
      <c r="L529" t="s">
        <v>1766</v>
      </c>
      <c r="M529" t="s">
        <v>1767</v>
      </c>
      <c r="N529" t="s">
        <v>1245</v>
      </c>
      <c r="O529" t="s">
        <v>1355</v>
      </c>
      <c r="P529" t="s">
        <v>1343</v>
      </c>
      <c r="Q529" t="s">
        <v>1352</v>
      </c>
      <c r="R529" t="s">
        <v>1768</v>
      </c>
      <c r="S529" t="s">
        <v>285</v>
      </c>
      <c r="T529" t="s">
        <v>286</v>
      </c>
      <c r="U529" t="s">
        <v>380</v>
      </c>
      <c r="V529" t="s">
        <v>380</v>
      </c>
      <c r="W529" t="s">
        <v>488</v>
      </c>
      <c r="X529" t="s">
        <v>1279</v>
      </c>
      <c r="Y529" t="s">
        <v>1345</v>
      </c>
      <c r="Z529" t="s">
        <v>1251</v>
      </c>
      <c r="AA529" t="s">
        <v>1280</v>
      </c>
      <c r="AB529" t="s">
        <v>32</v>
      </c>
      <c r="AC529" t="s">
        <v>1282</v>
      </c>
      <c r="AD529" t="s">
        <v>1283</v>
      </c>
      <c r="AE529" t="s">
        <v>382</v>
      </c>
      <c r="AF529" t="s">
        <v>1284</v>
      </c>
      <c r="AG529" t="s">
        <v>382</v>
      </c>
      <c r="AH529" t="s">
        <v>1285</v>
      </c>
      <c r="AI529" t="s">
        <v>1286</v>
      </c>
      <c r="AJ529" t="s">
        <v>1286</v>
      </c>
      <c r="AK529" t="s">
        <v>41</v>
      </c>
      <c r="AL529" t="s">
        <v>1258</v>
      </c>
      <c r="AM529" t="s">
        <v>1287</v>
      </c>
      <c r="AN529" t="s">
        <v>1288</v>
      </c>
      <c r="AO529" t="s">
        <v>1261</v>
      </c>
      <c r="AP529" t="s">
        <v>1262</v>
      </c>
      <c r="AQ529" t="s">
        <v>1680</v>
      </c>
      <c r="AR529" t="s">
        <v>394</v>
      </c>
      <c r="AS529" t="s">
        <v>1291</v>
      </c>
      <c r="AT529" t="s">
        <v>1681</v>
      </c>
      <c r="AU529" t="s">
        <v>1682</v>
      </c>
      <c r="AV529" t="s">
        <v>43</v>
      </c>
      <c r="AW529" t="s">
        <v>44</v>
      </c>
      <c r="AX529">
        <v>29</v>
      </c>
      <c r="AY529" t="s">
        <v>1285</v>
      </c>
      <c r="AZ529">
        <v>10</v>
      </c>
      <c r="BA529">
        <v>10</v>
      </c>
      <c r="BB529" t="s">
        <v>43</v>
      </c>
      <c r="BC529" t="s">
        <v>1294</v>
      </c>
      <c r="BD529" t="s">
        <v>1295</v>
      </c>
      <c r="BE529" t="s">
        <v>55</v>
      </c>
      <c r="BF529" t="s">
        <v>56</v>
      </c>
      <c r="BG529" t="s">
        <v>32</v>
      </c>
      <c r="BH529" t="s">
        <v>32</v>
      </c>
      <c r="BI529" t="s">
        <v>1270</v>
      </c>
      <c r="BJ529" t="s">
        <v>1271</v>
      </c>
      <c r="BK529" s="2">
        <v>1974.75</v>
      </c>
      <c r="BL529" s="2">
        <v>-394.95</v>
      </c>
      <c r="BM529" s="2">
        <v>1579.8</v>
      </c>
      <c r="BN529" s="2">
        <v>0</v>
      </c>
      <c r="BO529" s="2">
        <v>-131.65</v>
      </c>
      <c r="BP529" s="2">
        <v>0</v>
      </c>
      <c r="BQ529" s="2">
        <v>1448.15</v>
      </c>
      <c r="BR529" s="2">
        <v>0</v>
      </c>
      <c r="BS529" s="2">
        <v>0</v>
      </c>
      <c r="BT529" s="2">
        <v>0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t="s">
        <v>32</v>
      </c>
      <c r="CL529" t="s">
        <v>2376</v>
      </c>
      <c r="CM529" t="s">
        <v>2377</v>
      </c>
      <c r="CN529" t="s">
        <v>2381</v>
      </c>
      <c r="CO529" t="s">
        <v>382</v>
      </c>
      <c r="CP529" t="b">
        <v>1</v>
      </c>
      <c r="CQ529" t="s">
        <v>2376</v>
      </c>
      <c r="CR529" t="b">
        <v>1</v>
      </c>
    </row>
    <row r="530" spans="1:96" x14ac:dyDescent="0.25">
      <c r="A530" t="s">
        <v>18</v>
      </c>
      <c r="B530" t="s">
        <v>1774</v>
      </c>
      <c r="C530" t="str">
        <f t="shared" si="8"/>
        <v>000001180050-2018-20180101Termoli</v>
      </c>
      <c r="D530" t="s">
        <v>487</v>
      </c>
      <c r="E530" t="s">
        <v>488</v>
      </c>
      <c r="F530" t="s">
        <v>75</v>
      </c>
      <c r="G530" t="s">
        <v>1355</v>
      </c>
      <c r="H530" t="s">
        <v>1355</v>
      </c>
      <c r="I530" t="s">
        <v>1573</v>
      </c>
      <c r="J530" t="s">
        <v>1764</v>
      </c>
      <c r="K530" t="s">
        <v>1765</v>
      </c>
      <c r="L530" t="s">
        <v>1766</v>
      </c>
      <c r="M530" t="s">
        <v>1767</v>
      </c>
      <c r="N530" t="s">
        <v>1245</v>
      </c>
      <c r="O530" t="s">
        <v>1355</v>
      </c>
      <c r="P530" t="s">
        <v>1343</v>
      </c>
      <c r="Q530" t="s">
        <v>1352</v>
      </c>
      <c r="R530" t="s">
        <v>1768</v>
      </c>
      <c r="S530" t="s">
        <v>285</v>
      </c>
      <c r="T530" t="s">
        <v>286</v>
      </c>
      <c r="U530" t="s">
        <v>380</v>
      </c>
      <c r="V530" t="s">
        <v>380</v>
      </c>
      <c r="W530" t="s">
        <v>488</v>
      </c>
      <c r="X530" t="s">
        <v>1391</v>
      </c>
      <c r="Y530" t="s">
        <v>1345</v>
      </c>
      <c r="Z530" t="s">
        <v>1251</v>
      </c>
      <c r="AA530" t="s">
        <v>1280</v>
      </c>
      <c r="AB530" t="s">
        <v>32</v>
      </c>
      <c r="AC530" t="s">
        <v>1282</v>
      </c>
      <c r="AD530" t="s">
        <v>1282</v>
      </c>
      <c r="AE530" t="s">
        <v>382</v>
      </c>
      <c r="AF530" t="s">
        <v>1284</v>
      </c>
      <c r="AG530" t="s">
        <v>382</v>
      </c>
      <c r="AH530" t="s">
        <v>1285</v>
      </c>
      <c r="AI530" t="s">
        <v>1286</v>
      </c>
      <c r="AJ530" t="s">
        <v>1286</v>
      </c>
      <c r="AK530" t="s">
        <v>41</v>
      </c>
      <c r="AL530" t="s">
        <v>1258</v>
      </c>
      <c r="AM530" t="s">
        <v>1287</v>
      </c>
      <c r="AN530" t="s">
        <v>1288</v>
      </c>
      <c r="AO530" t="s">
        <v>1261</v>
      </c>
      <c r="AP530" t="s">
        <v>1262</v>
      </c>
      <c r="AQ530" t="s">
        <v>1680</v>
      </c>
      <c r="AR530" t="s">
        <v>394</v>
      </c>
      <c r="AS530" t="s">
        <v>1291</v>
      </c>
      <c r="AT530" t="s">
        <v>1681</v>
      </c>
      <c r="AU530" t="s">
        <v>1682</v>
      </c>
      <c r="AV530" t="s">
        <v>43</v>
      </c>
      <c r="AW530" t="s">
        <v>44</v>
      </c>
      <c r="AX530">
        <v>29</v>
      </c>
      <c r="AY530" t="s">
        <v>1285</v>
      </c>
      <c r="AZ530">
        <v>10</v>
      </c>
      <c r="BA530">
        <v>10</v>
      </c>
      <c r="BB530" t="s">
        <v>43</v>
      </c>
      <c r="BC530" t="s">
        <v>1294</v>
      </c>
      <c r="BD530" t="s">
        <v>1295</v>
      </c>
      <c r="BE530" t="s">
        <v>55</v>
      </c>
      <c r="BF530" t="s">
        <v>56</v>
      </c>
      <c r="BG530" t="s">
        <v>32</v>
      </c>
      <c r="BH530" t="s">
        <v>32</v>
      </c>
      <c r="BI530" t="s">
        <v>1270</v>
      </c>
      <c r="BJ530" t="s">
        <v>1271</v>
      </c>
      <c r="BK530" s="2">
        <v>219.4166666666666</v>
      </c>
      <c r="BL530" s="2">
        <v>-43.883333333333333</v>
      </c>
      <c r="BM530" s="2">
        <v>175.5333333333333</v>
      </c>
      <c r="BN530" s="2">
        <v>0</v>
      </c>
      <c r="BO530" s="2">
        <v>-14.62777777777778</v>
      </c>
      <c r="BP530" s="2">
        <v>0</v>
      </c>
      <c r="BQ530" s="2">
        <v>160.90555555555559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t="s">
        <v>1776</v>
      </c>
      <c r="CL530" t="s">
        <v>2378</v>
      </c>
      <c r="CM530" t="s">
        <v>2377</v>
      </c>
      <c r="CN530" t="s">
        <v>2381</v>
      </c>
      <c r="CO530" t="s">
        <v>382</v>
      </c>
      <c r="CP530" t="b">
        <v>1</v>
      </c>
      <c r="CQ530" t="s">
        <v>2378</v>
      </c>
      <c r="CR530" t="b">
        <v>1</v>
      </c>
    </row>
    <row r="531" spans="1:96" x14ac:dyDescent="0.25">
      <c r="A531" t="s">
        <v>18</v>
      </c>
      <c r="B531" t="s">
        <v>1774</v>
      </c>
      <c r="C531" t="str">
        <f t="shared" si="8"/>
        <v>000001180050-2018-20180101Campagnano</v>
      </c>
      <c r="D531" t="s">
        <v>487</v>
      </c>
      <c r="E531" t="s">
        <v>488</v>
      </c>
      <c r="F531" t="s">
        <v>75</v>
      </c>
      <c r="G531" t="s">
        <v>1355</v>
      </c>
      <c r="H531" t="s">
        <v>1355</v>
      </c>
      <c r="I531" t="s">
        <v>1573</v>
      </c>
      <c r="J531" t="s">
        <v>1764</v>
      </c>
      <c r="K531" t="s">
        <v>1765</v>
      </c>
      <c r="L531" t="s">
        <v>1766</v>
      </c>
      <c r="M531" t="s">
        <v>1767</v>
      </c>
      <c r="N531" t="s">
        <v>1245</v>
      </c>
      <c r="O531" t="s">
        <v>1355</v>
      </c>
      <c r="P531" t="s">
        <v>1343</v>
      </c>
      <c r="Q531" t="s">
        <v>1352</v>
      </c>
      <c r="R531" t="s">
        <v>1768</v>
      </c>
      <c r="S531" t="s">
        <v>285</v>
      </c>
      <c r="T531" t="s">
        <v>286</v>
      </c>
      <c r="U531" t="s">
        <v>380</v>
      </c>
      <c r="V531" t="s">
        <v>380</v>
      </c>
      <c r="W531" t="s">
        <v>488</v>
      </c>
      <c r="X531" t="s">
        <v>1305</v>
      </c>
      <c r="Y531" t="s">
        <v>1345</v>
      </c>
      <c r="Z531" t="s">
        <v>1251</v>
      </c>
      <c r="AA531" t="s">
        <v>1280</v>
      </c>
      <c r="AB531" t="s">
        <v>32</v>
      </c>
      <c r="AC531" t="s">
        <v>1282</v>
      </c>
      <c r="AD531" t="s">
        <v>1282</v>
      </c>
      <c r="AE531" t="s">
        <v>382</v>
      </c>
      <c r="AF531" t="s">
        <v>1284</v>
      </c>
      <c r="AG531" t="s">
        <v>1771</v>
      </c>
      <c r="AH531" t="s">
        <v>1285</v>
      </c>
      <c r="AI531" t="s">
        <v>1286</v>
      </c>
      <c r="AJ531" t="s">
        <v>1286</v>
      </c>
      <c r="AK531" t="s">
        <v>41</v>
      </c>
      <c r="AL531" t="s">
        <v>1258</v>
      </c>
      <c r="AM531" t="s">
        <v>1287</v>
      </c>
      <c r="AN531" t="s">
        <v>1288</v>
      </c>
      <c r="AO531" t="s">
        <v>1261</v>
      </c>
      <c r="AP531" t="s">
        <v>1262</v>
      </c>
      <c r="AQ531" t="s">
        <v>1680</v>
      </c>
      <c r="AR531" t="s">
        <v>394</v>
      </c>
      <c r="AS531" t="s">
        <v>1291</v>
      </c>
      <c r="AT531" t="s">
        <v>1681</v>
      </c>
      <c r="AU531" t="s">
        <v>1682</v>
      </c>
      <c r="AV531" t="s">
        <v>43</v>
      </c>
      <c r="AW531" t="s">
        <v>44</v>
      </c>
      <c r="AX531">
        <v>29</v>
      </c>
      <c r="AY531" t="s">
        <v>1285</v>
      </c>
      <c r="AZ531">
        <v>10</v>
      </c>
      <c r="BA531">
        <v>10</v>
      </c>
      <c r="BB531" t="s">
        <v>43</v>
      </c>
      <c r="BC531" t="s">
        <v>1294</v>
      </c>
      <c r="BD531" t="s">
        <v>1295</v>
      </c>
      <c r="BE531" t="s">
        <v>55</v>
      </c>
      <c r="BF531" t="s">
        <v>56</v>
      </c>
      <c r="BG531" t="s">
        <v>32</v>
      </c>
      <c r="BH531" t="s">
        <v>32</v>
      </c>
      <c r="BI531" t="s">
        <v>1270</v>
      </c>
      <c r="BJ531" t="s">
        <v>1271</v>
      </c>
      <c r="BK531" s="2">
        <v>191.98958333333329</v>
      </c>
      <c r="BL531" s="2">
        <v>-38.397916666666653</v>
      </c>
      <c r="BM531" s="2">
        <v>153.5916666666667</v>
      </c>
      <c r="BN531" s="2">
        <v>0</v>
      </c>
      <c r="BO531" s="2">
        <v>-12.79930555555555</v>
      </c>
      <c r="BP531" s="2">
        <v>0</v>
      </c>
      <c r="BQ531" s="2">
        <v>140.79236111111109</v>
      </c>
      <c r="BR531" s="2">
        <v>0</v>
      </c>
      <c r="BS531" s="2">
        <v>0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t="s">
        <v>1777</v>
      </c>
      <c r="CL531" t="s">
        <v>2373</v>
      </c>
      <c r="CM531" t="s">
        <v>2377</v>
      </c>
      <c r="CN531" t="s">
        <v>1284</v>
      </c>
      <c r="CO531" t="s">
        <v>2440</v>
      </c>
      <c r="CP531" t="b">
        <v>0</v>
      </c>
      <c r="CQ531" t="s">
        <v>2440</v>
      </c>
      <c r="CR531" t="b">
        <v>0</v>
      </c>
    </row>
    <row r="532" spans="1:96" x14ac:dyDescent="0.25">
      <c r="A532" t="s">
        <v>18</v>
      </c>
      <c r="B532" t="s">
        <v>1774</v>
      </c>
      <c r="C532" t="str">
        <f t="shared" si="8"/>
        <v>000001180050-2018-20180101Termoli</v>
      </c>
      <c r="D532" t="s">
        <v>487</v>
      </c>
      <c r="E532" t="s">
        <v>488</v>
      </c>
      <c r="F532" t="s">
        <v>75</v>
      </c>
      <c r="G532" t="s">
        <v>1355</v>
      </c>
      <c r="H532" t="s">
        <v>1355</v>
      </c>
      <c r="I532" t="s">
        <v>1573</v>
      </c>
      <c r="J532" t="s">
        <v>1764</v>
      </c>
      <c r="K532" t="s">
        <v>1765</v>
      </c>
      <c r="L532" t="s">
        <v>1766</v>
      </c>
      <c r="M532" t="s">
        <v>1767</v>
      </c>
      <c r="N532" t="s">
        <v>1245</v>
      </c>
      <c r="O532" t="s">
        <v>1355</v>
      </c>
      <c r="P532" t="s">
        <v>1343</v>
      </c>
      <c r="Q532" t="s">
        <v>1352</v>
      </c>
      <c r="R532" t="s">
        <v>1768</v>
      </c>
      <c r="S532" t="s">
        <v>285</v>
      </c>
      <c r="T532" t="s">
        <v>286</v>
      </c>
      <c r="U532" t="s">
        <v>380</v>
      </c>
      <c r="V532" t="s">
        <v>380</v>
      </c>
      <c r="W532" t="s">
        <v>488</v>
      </c>
      <c r="X532" t="s">
        <v>1391</v>
      </c>
      <c r="Y532" t="s">
        <v>1345</v>
      </c>
      <c r="Z532" t="s">
        <v>1251</v>
      </c>
      <c r="AA532" t="s">
        <v>1280</v>
      </c>
      <c r="AB532" t="s">
        <v>32</v>
      </c>
      <c r="AC532" t="s">
        <v>1282</v>
      </c>
      <c r="AD532" t="s">
        <v>1282</v>
      </c>
      <c r="AE532" t="s">
        <v>382</v>
      </c>
      <c r="AF532" t="s">
        <v>1284</v>
      </c>
      <c r="AG532" t="s">
        <v>1771</v>
      </c>
      <c r="AH532" t="s">
        <v>1285</v>
      </c>
      <c r="AI532" t="s">
        <v>1286</v>
      </c>
      <c r="AJ532" t="s">
        <v>1286</v>
      </c>
      <c r="AK532" t="s">
        <v>41</v>
      </c>
      <c r="AL532" t="s">
        <v>1258</v>
      </c>
      <c r="AM532" t="s">
        <v>1287</v>
      </c>
      <c r="AN532" t="s">
        <v>1288</v>
      </c>
      <c r="AO532" t="s">
        <v>1261</v>
      </c>
      <c r="AP532" t="s">
        <v>1262</v>
      </c>
      <c r="AQ532" t="s">
        <v>1680</v>
      </c>
      <c r="AR532" t="s">
        <v>394</v>
      </c>
      <c r="AS532" t="s">
        <v>1291</v>
      </c>
      <c r="AT532" t="s">
        <v>1681</v>
      </c>
      <c r="AU532" t="s">
        <v>1682</v>
      </c>
      <c r="AV532" t="s">
        <v>43</v>
      </c>
      <c r="AW532" t="s">
        <v>44</v>
      </c>
      <c r="AX532">
        <v>29</v>
      </c>
      <c r="AY532" t="s">
        <v>1285</v>
      </c>
      <c r="AZ532">
        <v>10</v>
      </c>
      <c r="BA532">
        <v>10</v>
      </c>
      <c r="BB532" t="s">
        <v>43</v>
      </c>
      <c r="BC532" t="s">
        <v>1294</v>
      </c>
      <c r="BD532" t="s">
        <v>1295</v>
      </c>
      <c r="BE532" t="s">
        <v>55</v>
      </c>
      <c r="BF532" t="s">
        <v>56</v>
      </c>
      <c r="BG532" t="s">
        <v>32</v>
      </c>
      <c r="BH532" t="s">
        <v>32</v>
      </c>
      <c r="BI532" t="s">
        <v>1270</v>
      </c>
      <c r="BJ532" t="s">
        <v>1271</v>
      </c>
      <c r="BK532" s="2">
        <v>1535.916666666667</v>
      </c>
      <c r="BL532" s="2">
        <v>-307.18333333333339</v>
      </c>
      <c r="BM532" s="2">
        <v>1228.7333333333329</v>
      </c>
      <c r="BN532" s="2">
        <v>0</v>
      </c>
      <c r="BO532" s="2">
        <v>-102.3944444444445</v>
      </c>
      <c r="BP532" s="2">
        <v>0</v>
      </c>
      <c r="BQ532" s="2">
        <v>1126.338888888889</v>
      </c>
      <c r="BR532" s="2">
        <v>0</v>
      </c>
      <c r="BS532" s="2">
        <v>0</v>
      </c>
      <c r="BT532" s="2">
        <v>0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t="s">
        <v>1778</v>
      </c>
      <c r="CL532" t="s">
        <v>2378</v>
      </c>
      <c r="CM532" t="s">
        <v>2377</v>
      </c>
      <c r="CN532" t="s">
        <v>1284</v>
      </c>
      <c r="CO532" t="s">
        <v>382</v>
      </c>
      <c r="CP532" t="b">
        <v>0</v>
      </c>
      <c r="CQ532" t="s">
        <v>2378</v>
      </c>
      <c r="CR532" t="b">
        <v>1</v>
      </c>
    </row>
    <row r="533" spans="1:96" x14ac:dyDescent="0.25">
      <c r="A533" t="s">
        <v>18</v>
      </c>
      <c r="B533" t="s">
        <v>1779</v>
      </c>
      <c r="C533" t="str">
        <f t="shared" si="8"/>
        <v>000001180050-2020-20201031Crea Gestioni</v>
      </c>
      <c r="D533" t="s">
        <v>487</v>
      </c>
      <c r="E533" t="s">
        <v>488</v>
      </c>
      <c r="F533" t="s">
        <v>71</v>
      </c>
      <c r="G533" t="s">
        <v>1361</v>
      </c>
      <c r="H533" t="s">
        <v>1361</v>
      </c>
      <c r="I533" t="s">
        <v>1573</v>
      </c>
      <c r="J533" t="s">
        <v>1764</v>
      </c>
      <c r="K533" t="s">
        <v>1765</v>
      </c>
      <c r="L533" t="s">
        <v>1766</v>
      </c>
      <c r="M533" t="s">
        <v>1767</v>
      </c>
      <c r="N533" t="s">
        <v>1245</v>
      </c>
      <c r="O533" t="s">
        <v>1362</v>
      </c>
      <c r="P533" t="s">
        <v>1362</v>
      </c>
      <c r="Q533" t="s">
        <v>1352</v>
      </c>
      <c r="R533" t="s">
        <v>1768</v>
      </c>
      <c r="S533" t="s">
        <v>285</v>
      </c>
      <c r="T533" t="s">
        <v>286</v>
      </c>
      <c r="U533" t="s">
        <v>380</v>
      </c>
      <c r="V533" t="s">
        <v>380</v>
      </c>
      <c r="W533" t="s">
        <v>488</v>
      </c>
      <c r="X533" t="s">
        <v>1279</v>
      </c>
      <c r="Y533" t="s">
        <v>1345</v>
      </c>
      <c r="Z533" t="s">
        <v>1251</v>
      </c>
      <c r="AA533" t="s">
        <v>1280</v>
      </c>
      <c r="AB533" t="s">
        <v>32</v>
      </c>
      <c r="AC533" t="s">
        <v>1282</v>
      </c>
      <c r="AD533" t="s">
        <v>1283</v>
      </c>
      <c r="AE533" t="s">
        <v>382</v>
      </c>
      <c r="AF533" t="s">
        <v>1284</v>
      </c>
      <c r="AG533" t="s">
        <v>382</v>
      </c>
      <c r="AH533" t="s">
        <v>1285</v>
      </c>
      <c r="AI533" t="s">
        <v>1286</v>
      </c>
      <c r="AJ533" t="s">
        <v>1286</v>
      </c>
      <c r="AK533" t="s">
        <v>41</v>
      </c>
      <c r="AL533" t="s">
        <v>1258</v>
      </c>
      <c r="AM533" t="s">
        <v>1287</v>
      </c>
      <c r="AN533" t="s">
        <v>1288</v>
      </c>
      <c r="AO533" t="s">
        <v>1261</v>
      </c>
      <c r="AP533" t="s">
        <v>1262</v>
      </c>
      <c r="AQ533" t="s">
        <v>1680</v>
      </c>
      <c r="AR533" t="s">
        <v>394</v>
      </c>
      <c r="AS533" t="s">
        <v>1291</v>
      </c>
      <c r="AT533" t="s">
        <v>1681</v>
      </c>
      <c r="AU533" t="s">
        <v>1682</v>
      </c>
      <c r="AV533" t="s">
        <v>43</v>
      </c>
      <c r="AW533" t="s">
        <v>44</v>
      </c>
      <c r="AX533">
        <v>29</v>
      </c>
      <c r="AY533" t="s">
        <v>1285</v>
      </c>
      <c r="AZ533">
        <v>10</v>
      </c>
      <c r="BA533">
        <v>10</v>
      </c>
      <c r="BB533" t="s">
        <v>43</v>
      </c>
      <c r="BC533" t="s">
        <v>1294</v>
      </c>
      <c r="BD533" t="s">
        <v>1295</v>
      </c>
      <c r="BE533" t="s">
        <v>55</v>
      </c>
      <c r="BF533" t="s">
        <v>31</v>
      </c>
      <c r="BG533" t="s">
        <v>32</v>
      </c>
      <c r="BH533" t="s">
        <v>32</v>
      </c>
      <c r="BI533" t="s">
        <v>1270</v>
      </c>
      <c r="BJ533" t="s">
        <v>1271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0</v>
      </c>
      <c r="BW533" s="2">
        <v>0</v>
      </c>
      <c r="BX533" s="2">
        <v>0</v>
      </c>
      <c r="BY533" s="2">
        <v>0</v>
      </c>
      <c r="BZ533" s="2">
        <v>0</v>
      </c>
      <c r="CA533" s="2">
        <v>0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t="s">
        <v>32</v>
      </c>
      <c r="CL533" t="s">
        <v>2376</v>
      </c>
      <c r="CM533" t="s">
        <v>2377</v>
      </c>
      <c r="CN533" t="s">
        <v>2381</v>
      </c>
      <c r="CO533" t="s">
        <v>382</v>
      </c>
      <c r="CP533" t="b">
        <v>1</v>
      </c>
      <c r="CQ533" t="s">
        <v>2376</v>
      </c>
      <c r="CR533" t="b">
        <v>1</v>
      </c>
    </row>
    <row r="534" spans="1:96" x14ac:dyDescent="0.25">
      <c r="A534" t="s">
        <v>18</v>
      </c>
      <c r="B534" t="s">
        <v>1779</v>
      </c>
      <c r="C534" t="str">
        <f t="shared" si="8"/>
        <v>000001180050-2020-20201130Crea Gestioni</v>
      </c>
      <c r="D534" t="s">
        <v>487</v>
      </c>
      <c r="E534" t="s">
        <v>488</v>
      </c>
      <c r="F534" t="s">
        <v>71</v>
      </c>
      <c r="G534" t="s">
        <v>1444</v>
      </c>
      <c r="H534" t="s">
        <v>1444</v>
      </c>
      <c r="I534" t="s">
        <v>1573</v>
      </c>
      <c r="J534" t="s">
        <v>1764</v>
      </c>
      <c r="K534" t="s">
        <v>1765</v>
      </c>
      <c r="L534" t="s">
        <v>1766</v>
      </c>
      <c r="M534" t="s">
        <v>1767</v>
      </c>
      <c r="N534" t="s">
        <v>1245</v>
      </c>
      <c r="O534" t="s">
        <v>1445</v>
      </c>
      <c r="P534" t="s">
        <v>1445</v>
      </c>
      <c r="Q534" t="s">
        <v>1352</v>
      </c>
      <c r="R534" t="s">
        <v>1768</v>
      </c>
      <c r="S534" t="s">
        <v>285</v>
      </c>
      <c r="T534" t="s">
        <v>286</v>
      </c>
      <c r="U534" t="s">
        <v>380</v>
      </c>
      <c r="V534" t="s">
        <v>380</v>
      </c>
      <c r="W534" t="s">
        <v>488</v>
      </c>
      <c r="X534" t="s">
        <v>1279</v>
      </c>
      <c r="Y534" t="s">
        <v>1345</v>
      </c>
      <c r="Z534" t="s">
        <v>1251</v>
      </c>
      <c r="AA534" t="s">
        <v>1280</v>
      </c>
      <c r="AB534" t="s">
        <v>32</v>
      </c>
      <c r="AC534" t="s">
        <v>1282</v>
      </c>
      <c r="AD534" t="s">
        <v>1283</v>
      </c>
      <c r="AE534" t="s">
        <v>382</v>
      </c>
      <c r="AF534" t="s">
        <v>1284</v>
      </c>
      <c r="AG534" t="s">
        <v>382</v>
      </c>
      <c r="AH534" t="s">
        <v>1285</v>
      </c>
      <c r="AI534" t="s">
        <v>1286</v>
      </c>
      <c r="AJ534" t="s">
        <v>1286</v>
      </c>
      <c r="AK534" t="s">
        <v>41</v>
      </c>
      <c r="AL534" t="s">
        <v>1258</v>
      </c>
      <c r="AM534" t="s">
        <v>1287</v>
      </c>
      <c r="AN534" t="s">
        <v>1288</v>
      </c>
      <c r="AO534" t="s">
        <v>1261</v>
      </c>
      <c r="AP534" t="s">
        <v>1262</v>
      </c>
      <c r="AQ534" t="s">
        <v>1680</v>
      </c>
      <c r="AR534" t="s">
        <v>394</v>
      </c>
      <c r="AS534" t="s">
        <v>1291</v>
      </c>
      <c r="AT534" t="s">
        <v>1681</v>
      </c>
      <c r="AU534" t="s">
        <v>1682</v>
      </c>
      <c r="AV534" t="s">
        <v>43</v>
      </c>
      <c r="AW534" t="s">
        <v>44</v>
      </c>
      <c r="AX534">
        <v>29</v>
      </c>
      <c r="AY534" t="s">
        <v>1285</v>
      </c>
      <c r="AZ534">
        <v>10</v>
      </c>
      <c r="BA534">
        <v>10</v>
      </c>
      <c r="BB534" t="s">
        <v>43</v>
      </c>
      <c r="BC534" t="s">
        <v>1294</v>
      </c>
      <c r="BD534" t="s">
        <v>1295</v>
      </c>
      <c r="BE534" t="s">
        <v>55</v>
      </c>
      <c r="BF534" t="s">
        <v>31</v>
      </c>
      <c r="BG534" t="s">
        <v>32</v>
      </c>
      <c r="BH534" t="s">
        <v>32</v>
      </c>
      <c r="BI534" t="s">
        <v>1270</v>
      </c>
      <c r="BJ534" t="s">
        <v>1271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0</v>
      </c>
      <c r="BW534" s="2">
        <v>0</v>
      </c>
      <c r="BX534" s="2">
        <v>0</v>
      </c>
      <c r="BY534" s="2">
        <v>0</v>
      </c>
      <c r="BZ534" s="2">
        <v>0</v>
      </c>
      <c r="CA534" s="2">
        <v>0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t="s">
        <v>32</v>
      </c>
      <c r="CL534" t="s">
        <v>2376</v>
      </c>
      <c r="CM534" t="s">
        <v>2377</v>
      </c>
      <c r="CN534" t="s">
        <v>2381</v>
      </c>
      <c r="CO534" t="s">
        <v>382</v>
      </c>
      <c r="CP534" t="b">
        <v>1</v>
      </c>
      <c r="CQ534" t="s">
        <v>2376</v>
      </c>
      <c r="CR534" t="b">
        <v>1</v>
      </c>
    </row>
    <row r="535" spans="1:96" x14ac:dyDescent="0.25">
      <c r="A535" t="s">
        <v>18</v>
      </c>
      <c r="B535" t="s">
        <v>1779</v>
      </c>
      <c r="C535" t="str">
        <f t="shared" si="8"/>
        <v>000001180050-2020-20201231Crea Gestioni</v>
      </c>
      <c r="D535" t="s">
        <v>487</v>
      </c>
      <c r="E535" t="s">
        <v>488</v>
      </c>
      <c r="F535" t="s">
        <v>71</v>
      </c>
      <c r="G535" t="s">
        <v>1363</v>
      </c>
      <c r="H535" t="s">
        <v>1363</v>
      </c>
      <c r="I535" t="s">
        <v>1573</v>
      </c>
      <c r="J535" t="s">
        <v>1764</v>
      </c>
      <c r="K535" t="s">
        <v>1765</v>
      </c>
      <c r="L535" t="s">
        <v>1766</v>
      </c>
      <c r="M535" t="s">
        <v>1767</v>
      </c>
      <c r="N535" t="s">
        <v>1245</v>
      </c>
      <c r="O535" t="s">
        <v>1364</v>
      </c>
      <c r="P535" t="s">
        <v>1364</v>
      </c>
      <c r="Q535" t="s">
        <v>1352</v>
      </c>
      <c r="R535" t="s">
        <v>1768</v>
      </c>
      <c r="S535" t="s">
        <v>285</v>
      </c>
      <c r="T535" t="s">
        <v>286</v>
      </c>
      <c r="U535" t="s">
        <v>380</v>
      </c>
      <c r="V535" t="s">
        <v>380</v>
      </c>
      <c r="W535" t="s">
        <v>488</v>
      </c>
      <c r="X535" t="s">
        <v>1279</v>
      </c>
      <c r="Y535" t="s">
        <v>1345</v>
      </c>
      <c r="Z535" t="s">
        <v>1251</v>
      </c>
      <c r="AA535" t="s">
        <v>1280</v>
      </c>
      <c r="AB535" t="s">
        <v>32</v>
      </c>
      <c r="AC535" t="s">
        <v>1282</v>
      </c>
      <c r="AD535" t="s">
        <v>1283</v>
      </c>
      <c r="AE535" t="s">
        <v>382</v>
      </c>
      <c r="AF535" t="s">
        <v>1284</v>
      </c>
      <c r="AG535" t="s">
        <v>382</v>
      </c>
      <c r="AH535" t="s">
        <v>1285</v>
      </c>
      <c r="AI535" t="s">
        <v>1286</v>
      </c>
      <c r="AJ535" t="s">
        <v>1286</v>
      </c>
      <c r="AK535" t="s">
        <v>41</v>
      </c>
      <c r="AL535" t="s">
        <v>1258</v>
      </c>
      <c r="AM535" t="s">
        <v>1287</v>
      </c>
      <c r="AN535" t="s">
        <v>1288</v>
      </c>
      <c r="AO535" t="s">
        <v>1261</v>
      </c>
      <c r="AP535" t="s">
        <v>1262</v>
      </c>
      <c r="AQ535" t="s">
        <v>1680</v>
      </c>
      <c r="AR535" t="s">
        <v>394</v>
      </c>
      <c r="AS535" t="s">
        <v>1291</v>
      </c>
      <c r="AT535" t="s">
        <v>1681</v>
      </c>
      <c r="AU535" t="s">
        <v>1682</v>
      </c>
      <c r="AV535" t="s">
        <v>43</v>
      </c>
      <c r="AW535" t="s">
        <v>44</v>
      </c>
      <c r="AX535">
        <v>29</v>
      </c>
      <c r="AY535" t="s">
        <v>1285</v>
      </c>
      <c r="AZ535">
        <v>10</v>
      </c>
      <c r="BA535">
        <v>10</v>
      </c>
      <c r="BB535" t="s">
        <v>43</v>
      </c>
      <c r="BC535" t="s">
        <v>1294</v>
      </c>
      <c r="BD535" t="s">
        <v>1295</v>
      </c>
      <c r="BE535" t="s">
        <v>55</v>
      </c>
      <c r="BF535" t="s">
        <v>56</v>
      </c>
      <c r="BG535" t="s">
        <v>32</v>
      </c>
      <c r="BH535" t="s">
        <v>32</v>
      </c>
      <c r="BI535" t="s">
        <v>1270</v>
      </c>
      <c r="BJ535" t="s">
        <v>1271</v>
      </c>
      <c r="BK535" s="2">
        <v>12374.49</v>
      </c>
      <c r="BL535" s="2">
        <v>-68.75</v>
      </c>
      <c r="BM535" s="2">
        <v>12305.74</v>
      </c>
      <c r="BN535" s="2">
        <v>0</v>
      </c>
      <c r="BO535" s="2">
        <v>-824.97</v>
      </c>
      <c r="BP535" s="2">
        <v>0</v>
      </c>
      <c r="BQ535" s="2">
        <v>11480.77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t="s">
        <v>32</v>
      </c>
      <c r="CL535" t="s">
        <v>2376</v>
      </c>
      <c r="CM535" t="s">
        <v>2377</v>
      </c>
      <c r="CN535" t="s">
        <v>2381</v>
      </c>
      <c r="CO535" t="s">
        <v>382</v>
      </c>
      <c r="CP535" t="b">
        <v>1</v>
      </c>
      <c r="CQ535" t="s">
        <v>2376</v>
      </c>
      <c r="CR535" t="b">
        <v>1</v>
      </c>
    </row>
    <row r="536" spans="1:96" x14ac:dyDescent="0.25">
      <c r="A536" t="s">
        <v>18</v>
      </c>
      <c r="B536" t="s">
        <v>1779</v>
      </c>
      <c r="C536" t="str">
        <f t="shared" si="8"/>
        <v>000001180050-2020-20201231Crea Gestioni</v>
      </c>
      <c r="D536" t="s">
        <v>487</v>
      </c>
      <c r="E536" t="s">
        <v>488</v>
      </c>
      <c r="F536" t="s">
        <v>71</v>
      </c>
      <c r="G536" t="s">
        <v>1363</v>
      </c>
      <c r="H536" t="s">
        <v>1363</v>
      </c>
      <c r="I536" t="s">
        <v>1573</v>
      </c>
      <c r="J536" t="s">
        <v>1764</v>
      </c>
      <c r="K536" t="s">
        <v>1765</v>
      </c>
      <c r="L536" t="s">
        <v>1766</v>
      </c>
      <c r="M536" t="s">
        <v>1767</v>
      </c>
      <c r="N536" t="s">
        <v>1245</v>
      </c>
      <c r="O536" t="s">
        <v>1364</v>
      </c>
      <c r="P536" t="s">
        <v>1364</v>
      </c>
      <c r="Q536" t="s">
        <v>1352</v>
      </c>
      <c r="R536" t="s">
        <v>1768</v>
      </c>
      <c r="S536" t="s">
        <v>285</v>
      </c>
      <c r="T536" t="s">
        <v>286</v>
      </c>
      <c r="U536" t="s">
        <v>380</v>
      </c>
      <c r="V536" t="s">
        <v>380</v>
      </c>
      <c r="W536" t="s">
        <v>488</v>
      </c>
      <c r="X536" t="s">
        <v>1780</v>
      </c>
      <c r="Y536" t="s">
        <v>1345</v>
      </c>
      <c r="Z536" t="s">
        <v>1251</v>
      </c>
      <c r="AA536" t="s">
        <v>1280</v>
      </c>
      <c r="AB536" t="s">
        <v>32</v>
      </c>
      <c r="AC536" t="s">
        <v>1282</v>
      </c>
      <c r="AD536" t="s">
        <v>1282</v>
      </c>
      <c r="AE536" t="s">
        <v>382</v>
      </c>
      <c r="AF536" t="s">
        <v>1284</v>
      </c>
      <c r="AG536" t="s">
        <v>382</v>
      </c>
      <c r="AH536" t="s">
        <v>1285</v>
      </c>
      <c r="AI536" t="s">
        <v>1286</v>
      </c>
      <c r="AJ536" t="s">
        <v>1286</v>
      </c>
      <c r="AK536" t="s">
        <v>41</v>
      </c>
      <c r="AL536" t="s">
        <v>1258</v>
      </c>
      <c r="AM536" t="s">
        <v>1287</v>
      </c>
      <c r="AN536" t="s">
        <v>1288</v>
      </c>
      <c r="AO536" t="s">
        <v>1261</v>
      </c>
      <c r="AP536" t="s">
        <v>1262</v>
      </c>
      <c r="AQ536" t="s">
        <v>1680</v>
      </c>
      <c r="AR536" t="s">
        <v>394</v>
      </c>
      <c r="AS536" t="s">
        <v>1291</v>
      </c>
      <c r="AT536" t="s">
        <v>1681</v>
      </c>
      <c r="AU536" t="s">
        <v>1682</v>
      </c>
      <c r="AV536" t="s">
        <v>43</v>
      </c>
      <c r="AW536" t="s">
        <v>44</v>
      </c>
      <c r="AX536">
        <v>29</v>
      </c>
      <c r="AY536" t="s">
        <v>1285</v>
      </c>
      <c r="AZ536">
        <v>10</v>
      </c>
      <c r="BA536">
        <v>10</v>
      </c>
      <c r="BB536" t="s">
        <v>43</v>
      </c>
      <c r="BC536" t="s">
        <v>1294</v>
      </c>
      <c r="BD536" t="s">
        <v>1295</v>
      </c>
      <c r="BE536" t="s">
        <v>55</v>
      </c>
      <c r="BF536" t="s">
        <v>56</v>
      </c>
      <c r="BG536" t="s">
        <v>32</v>
      </c>
      <c r="BH536" t="s">
        <v>32</v>
      </c>
      <c r="BI536" t="s">
        <v>1270</v>
      </c>
      <c r="BJ536" t="s">
        <v>1271</v>
      </c>
      <c r="BK536" s="2">
        <v>-12374.49</v>
      </c>
      <c r="BL536" s="2">
        <v>68.75</v>
      </c>
      <c r="BM536" s="2">
        <v>-12305.74</v>
      </c>
      <c r="BN536" s="2">
        <v>0</v>
      </c>
      <c r="BO536" s="2">
        <v>824.97</v>
      </c>
      <c r="BP536" s="2">
        <v>0</v>
      </c>
      <c r="BQ536" s="2">
        <v>-11480.77</v>
      </c>
      <c r="BR536" s="2">
        <v>0</v>
      </c>
      <c r="BS536" s="2">
        <v>0</v>
      </c>
      <c r="BT536" s="2">
        <v>0</v>
      </c>
      <c r="BU536" s="2">
        <v>0</v>
      </c>
      <c r="BV536" s="2">
        <v>0</v>
      </c>
      <c r="BW536" s="2">
        <v>0</v>
      </c>
      <c r="BX536" s="2">
        <v>0</v>
      </c>
      <c r="BY536" s="2">
        <v>0</v>
      </c>
      <c r="BZ536" s="2">
        <v>0</v>
      </c>
      <c r="CA536" s="2">
        <v>0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t="s">
        <v>1642</v>
      </c>
      <c r="CL536" t="s">
        <v>2376</v>
      </c>
      <c r="CM536" t="s">
        <v>2377</v>
      </c>
      <c r="CN536" t="s">
        <v>2381</v>
      </c>
      <c r="CO536" t="s">
        <v>382</v>
      </c>
      <c r="CP536" t="b">
        <v>1</v>
      </c>
      <c r="CQ536" t="s">
        <v>2376</v>
      </c>
      <c r="CR536" t="b">
        <v>1</v>
      </c>
    </row>
    <row r="537" spans="1:96" x14ac:dyDescent="0.25">
      <c r="A537" t="s">
        <v>18</v>
      </c>
      <c r="B537" t="s">
        <v>1779</v>
      </c>
      <c r="C537" t="str">
        <f t="shared" si="8"/>
        <v>000001180050-2020-20201231Termoli</v>
      </c>
      <c r="D537" t="s">
        <v>487</v>
      </c>
      <c r="E537" t="s">
        <v>488</v>
      </c>
      <c r="F537" t="s">
        <v>71</v>
      </c>
      <c r="G537" t="s">
        <v>1363</v>
      </c>
      <c r="H537" t="s">
        <v>1363</v>
      </c>
      <c r="I537" t="s">
        <v>1573</v>
      </c>
      <c r="J537" t="s">
        <v>1764</v>
      </c>
      <c r="K537" t="s">
        <v>1765</v>
      </c>
      <c r="L537" t="s">
        <v>1766</v>
      </c>
      <c r="M537" t="s">
        <v>1767</v>
      </c>
      <c r="N537" t="s">
        <v>1245</v>
      </c>
      <c r="O537" t="s">
        <v>1364</v>
      </c>
      <c r="P537" t="s">
        <v>1364</v>
      </c>
      <c r="Q537" t="s">
        <v>1352</v>
      </c>
      <c r="R537" t="s">
        <v>1768</v>
      </c>
      <c r="S537" t="s">
        <v>285</v>
      </c>
      <c r="T537" t="s">
        <v>286</v>
      </c>
      <c r="U537" t="s">
        <v>380</v>
      </c>
      <c r="V537" t="s">
        <v>380</v>
      </c>
      <c r="W537" t="s">
        <v>488</v>
      </c>
      <c r="X537" t="s">
        <v>1391</v>
      </c>
      <c r="Y537" t="s">
        <v>1345</v>
      </c>
      <c r="Z537" t="s">
        <v>1251</v>
      </c>
      <c r="AA537" t="s">
        <v>1280</v>
      </c>
      <c r="AB537" t="s">
        <v>32</v>
      </c>
      <c r="AC537" t="s">
        <v>1282</v>
      </c>
      <c r="AD537" t="s">
        <v>1282</v>
      </c>
      <c r="AE537" t="s">
        <v>382</v>
      </c>
      <c r="AF537" t="s">
        <v>1284</v>
      </c>
      <c r="AG537" t="s">
        <v>382</v>
      </c>
      <c r="AH537" t="s">
        <v>1285</v>
      </c>
      <c r="AI537" t="s">
        <v>1286</v>
      </c>
      <c r="AJ537" t="s">
        <v>1286</v>
      </c>
      <c r="AK537" t="s">
        <v>41</v>
      </c>
      <c r="AL537" t="s">
        <v>1258</v>
      </c>
      <c r="AM537" t="s">
        <v>1287</v>
      </c>
      <c r="AN537" t="s">
        <v>1288</v>
      </c>
      <c r="AO537" t="s">
        <v>1261</v>
      </c>
      <c r="AP537" t="s">
        <v>1262</v>
      </c>
      <c r="AQ537" t="s">
        <v>1680</v>
      </c>
      <c r="AR537" t="s">
        <v>394</v>
      </c>
      <c r="AS537" t="s">
        <v>1291</v>
      </c>
      <c r="AT537" t="s">
        <v>1681</v>
      </c>
      <c r="AU537" t="s">
        <v>1682</v>
      </c>
      <c r="AV537" t="s">
        <v>43</v>
      </c>
      <c r="AW537" t="s">
        <v>44</v>
      </c>
      <c r="AX537">
        <v>29</v>
      </c>
      <c r="AY537" t="s">
        <v>1285</v>
      </c>
      <c r="AZ537">
        <v>10</v>
      </c>
      <c r="BA537">
        <v>10</v>
      </c>
      <c r="BB537" t="s">
        <v>43</v>
      </c>
      <c r="BC537" t="s">
        <v>1294</v>
      </c>
      <c r="BD537" t="s">
        <v>1295</v>
      </c>
      <c r="BE537" t="s">
        <v>55</v>
      </c>
      <c r="BF537" t="s">
        <v>56</v>
      </c>
      <c r="BG537" t="s">
        <v>32</v>
      </c>
      <c r="BH537" t="s">
        <v>32</v>
      </c>
      <c r="BI537" t="s">
        <v>1270</v>
      </c>
      <c r="BJ537" t="s">
        <v>1271</v>
      </c>
      <c r="BK537" s="2">
        <v>12374.49</v>
      </c>
      <c r="BL537" s="2">
        <v>-68.75</v>
      </c>
      <c r="BM537" s="2">
        <v>12305.74</v>
      </c>
      <c r="BN537" s="2">
        <v>0</v>
      </c>
      <c r="BO537" s="2">
        <v>-824.97</v>
      </c>
      <c r="BP537" s="2">
        <v>0</v>
      </c>
      <c r="BQ537" s="2">
        <v>11480.77</v>
      </c>
      <c r="BR537" s="2">
        <v>0</v>
      </c>
      <c r="BS537" s="2">
        <v>0</v>
      </c>
      <c r="BT537" s="2">
        <v>0</v>
      </c>
      <c r="BU537" s="2">
        <v>0</v>
      </c>
      <c r="BV537" s="2">
        <v>0</v>
      </c>
      <c r="BW537" s="2">
        <v>0</v>
      </c>
      <c r="BX537" s="2">
        <v>0</v>
      </c>
      <c r="BY537" s="2">
        <v>0</v>
      </c>
      <c r="BZ537" s="2">
        <v>0</v>
      </c>
      <c r="CA537" s="2">
        <v>0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t="s">
        <v>1643</v>
      </c>
      <c r="CL537" t="s">
        <v>2378</v>
      </c>
      <c r="CM537" t="s">
        <v>2377</v>
      </c>
      <c r="CN537" t="s">
        <v>2381</v>
      </c>
      <c r="CO537" t="s">
        <v>382</v>
      </c>
      <c r="CP537" t="b">
        <v>1</v>
      </c>
      <c r="CQ537" t="s">
        <v>2378</v>
      </c>
      <c r="CR537" t="b">
        <v>1</v>
      </c>
    </row>
    <row r="538" spans="1:96" x14ac:dyDescent="0.25">
      <c r="A538" t="s">
        <v>18</v>
      </c>
      <c r="B538" t="s">
        <v>1781</v>
      </c>
      <c r="C538" t="str">
        <f t="shared" si="8"/>
        <v>000001190000-2014-20141031Campagnano</v>
      </c>
      <c r="D538" t="s">
        <v>489</v>
      </c>
      <c r="E538" t="s">
        <v>411</v>
      </c>
      <c r="F538" t="s">
        <v>490</v>
      </c>
      <c r="G538" t="s">
        <v>1782</v>
      </c>
      <c r="H538" t="s">
        <v>1782</v>
      </c>
      <c r="I538" t="s">
        <v>1573</v>
      </c>
      <c r="J538" t="s">
        <v>1764</v>
      </c>
      <c r="K538" t="s">
        <v>1765</v>
      </c>
      <c r="L538" t="s">
        <v>1766</v>
      </c>
      <c r="M538" t="s">
        <v>1767</v>
      </c>
      <c r="N538" t="s">
        <v>1245</v>
      </c>
      <c r="O538" t="s">
        <v>1783</v>
      </c>
      <c r="P538" t="s">
        <v>1783</v>
      </c>
      <c r="Q538" t="s">
        <v>1352</v>
      </c>
      <c r="R538" t="s">
        <v>1784</v>
      </c>
      <c r="S538" t="s">
        <v>285</v>
      </c>
      <c r="T538" t="s">
        <v>286</v>
      </c>
      <c r="U538" t="s">
        <v>491</v>
      </c>
      <c r="V538" t="s">
        <v>491</v>
      </c>
      <c r="W538" t="s">
        <v>411</v>
      </c>
      <c r="X538" t="s">
        <v>1305</v>
      </c>
      <c r="Y538" t="s">
        <v>1562</v>
      </c>
      <c r="Z538" t="s">
        <v>1562</v>
      </c>
      <c r="AA538" t="s">
        <v>1737</v>
      </c>
      <c r="AB538" t="s">
        <v>1281</v>
      </c>
      <c r="AC538" t="s">
        <v>50</v>
      </c>
      <c r="AD538" t="s">
        <v>1308</v>
      </c>
      <c r="AE538" t="s">
        <v>284</v>
      </c>
      <c r="AF538" t="s">
        <v>1309</v>
      </c>
      <c r="AG538" t="s">
        <v>284</v>
      </c>
      <c r="AH538" t="s">
        <v>1480</v>
      </c>
      <c r="AI538" t="s">
        <v>1311</v>
      </c>
      <c r="AJ538" t="s">
        <v>1311</v>
      </c>
      <c r="AK538" t="s">
        <v>48</v>
      </c>
      <c r="AL538" t="s">
        <v>1258</v>
      </c>
      <c r="AM538" t="s">
        <v>1392</v>
      </c>
      <c r="AN538" t="s">
        <v>1393</v>
      </c>
      <c r="AO538" t="s">
        <v>1314</v>
      </c>
      <c r="AP538" t="s">
        <v>1315</v>
      </c>
      <c r="AQ538" t="s">
        <v>1590</v>
      </c>
      <c r="AR538" t="s">
        <v>1591</v>
      </c>
      <c r="AS538" t="s">
        <v>1738</v>
      </c>
      <c r="AT538" t="s">
        <v>1739</v>
      </c>
      <c r="AU538" t="s">
        <v>1740</v>
      </c>
      <c r="AV538" t="s">
        <v>287</v>
      </c>
      <c r="AW538" t="s">
        <v>288</v>
      </c>
      <c r="AX538">
        <v>8</v>
      </c>
      <c r="AY538" t="s">
        <v>1480</v>
      </c>
      <c r="AZ538">
        <v>10</v>
      </c>
      <c r="BA538">
        <v>10</v>
      </c>
      <c r="BB538" t="s">
        <v>287</v>
      </c>
      <c r="BC538" t="s">
        <v>1269</v>
      </c>
      <c r="BD538" t="s">
        <v>1269</v>
      </c>
      <c r="BE538" t="s">
        <v>55</v>
      </c>
      <c r="BF538" t="s">
        <v>56</v>
      </c>
      <c r="BG538" t="s">
        <v>32</v>
      </c>
      <c r="BH538" t="s">
        <v>32</v>
      </c>
      <c r="BI538" t="s">
        <v>1270</v>
      </c>
      <c r="BJ538" t="s">
        <v>1271</v>
      </c>
      <c r="BK538" s="2">
        <v>1030</v>
      </c>
      <c r="BL538" s="2">
        <v>-429.19</v>
      </c>
      <c r="BM538" s="2">
        <v>600.80999999999995</v>
      </c>
      <c r="BN538" s="2">
        <v>0</v>
      </c>
      <c r="BO538" s="2">
        <v>-68.67</v>
      </c>
      <c r="BP538" s="2">
        <v>0</v>
      </c>
      <c r="BQ538" s="2">
        <v>532.14</v>
      </c>
      <c r="BR538" s="2">
        <v>0</v>
      </c>
      <c r="BS538" s="2">
        <v>0</v>
      </c>
      <c r="BT538" s="2">
        <v>0</v>
      </c>
      <c r="BU538" s="2">
        <v>0</v>
      </c>
      <c r="BV538" s="2">
        <v>0</v>
      </c>
      <c r="BW538" s="2">
        <v>0</v>
      </c>
      <c r="BX538" s="2">
        <v>0</v>
      </c>
      <c r="BY538" s="2">
        <v>0</v>
      </c>
      <c r="BZ538" s="2">
        <v>0</v>
      </c>
      <c r="CA538" s="2">
        <v>0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t="s">
        <v>32</v>
      </c>
      <c r="CL538" t="s">
        <v>2373</v>
      </c>
      <c r="CM538" t="s">
        <v>2377</v>
      </c>
      <c r="CN538" t="s">
        <v>2374</v>
      </c>
      <c r="CO538" t="s">
        <v>284</v>
      </c>
      <c r="CP538" t="b">
        <v>1</v>
      </c>
      <c r="CQ538" t="s">
        <v>2373</v>
      </c>
      <c r="CR538" t="b">
        <v>1</v>
      </c>
    </row>
    <row r="539" spans="1:96" x14ac:dyDescent="0.25">
      <c r="A539" t="s">
        <v>18</v>
      </c>
      <c r="B539" t="s">
        <v>1785</v>
      </c>
      <c r="C539" t="str">
        <f t="shared" si="8"/>
        <v>000001190000-2017-20170101Campagnano</v>
      </c>
      <c r="D539" t="s">
        <v>489</v>
      </c>
      <c r="E539" t="s">
        <v>411</v>
      </c>
      <c r="F539" t="s">
        <v>68</v>
      </c>
      <c r="G539" t="s">
        <v>1338</v>
      </c>
      <c r="H539" t="s">
        <v>1782</v>
      </c>
      <c r="I539" t="s">
        <v>1573</v>
      </c>
      <c r="J539" t="s">
        <v>1764</v>
      </c>
      <c r="K539" t="s">
        <v>1765</v>
      </c>
      <c r="L539" t="s">
        <v>1766</v>
      </c>
      <c r="M539" t="s">
        <v>1767</v>
      </c>
      <c r="N539" t="s">
        <v>1245</v>
      </c>
      <c r="O539" t="s">
        <v>1338</v>
      </c>
      <c r="P539" t="s">
        <v>1343</v>
      </c>
      <c r="Q539" t="s">
        <v>1352</v>
      </c>
      <c r="R539" t="s">
        <v>1784</v>
      </c>
      <c r="S539" t="s">
        <v>285</v>
      </c>
      <c r="T539" t="s">
        <v>286</v>
      </c>
      <c r="U539" t="s">
        <v>491</v>
      </c>
      <c r="V539" t="s">
        <v>491</v>
      </c>
      <c r="W539" t="s">
        <v>411</v>
      </c>
      <c r="X539" t="s">
        <v>1305</v>
      </c>
      <c r="Y539" t="s">
        <v>1562</v>
      </c>
      <c r="Z539" t="s">
        <v>1562</v>
      </c>
      <c r="AA539" t="s">
        <v>1737</v>
      </c>
      <c r="AB539" t="s">
        <v>1281</v>
      </c>
      <c r="AC539" t="s">
        <v>50</v>
      </c>
      <c r="AD539" t="s">
        <v>1308</v>
      </c>
      <c r="AE539" t="s">
        <v>284</v>
      </c>
      <c r="AF539" t="s">
        <v>1309</v>
      </c>
      <c r="AG539" t="s">
        <v>284</v>
      </c>
      <c r="AH539" t="s">
        <v>1480</v>
      </c>
      <c r="AI539" t="s">
        <v>1311</v>
      </c>
      <c r="AJ539" t="s">
        <v>1311</v>
      </c>
      <c r="AK539" t="s">
        <v>48</v>
      </c>
      <c r="AL539" t="s">
        <v>1258</v>
      </c>
      <c r="AM539" t="s">
        <v>1392</v>
      </c>
      <c r="AN539" t="s">
        <v>1393</v>
      </c>
      <c r="AO539" t="s">
        <v>1314</v>
      </c>
      <c r="AP539" t="s">
        <v>1315</v>
      </c>
      <c r="AQ539" t="s">
        <v>1590</v>
      </c>
      <c r="AR539" t="s">
        <v>1591</v>
      </c>
      <c r="AS539" t="s">
        <v>1738</v>
      </c>
      <c r="AT539" t="s">
        <v>1739</v>
      </c>
      <c r="AU539" t="s">
        <v>1740</v>
      </c>
      <c r="AV539" t="s">
        <v>287</v>
      </c>
      <c r="AW539" t="s">
        <v>288</v>
      </c>
      <c r="AX539">
        <v>8</v>
      </c>
      <c r="AY539" t="s">
        <v>1480</v>
      </c>
      <c r="AZ539">
        <v>10</v>
      </c>
      <c r="BA539">
        <v>10</v>
      </c>
      <c r="BB539" t="s">
        <v>287</v>
      </c>
      <c r="BC539" t="s">
        <v>1269</v>
      </c>
      <c r="BD539" t="s">
        <v>1269</v>
      </c>
      <c r="BE539" t="s">
        <v>55</v>
      </c>
      <c r="BF539" t="s">
        <v>56</v>
      </c>
      <c r="BG539" t="s">
        <v>32</v>
      </c>
      <c r="BH539" t="s">
        <v>32</v>
      </c>
      <c r="BI539" t="s">
        <v>1270</v>
      </c>
      <c r="BJ539" t="s">
        <v>1271</v>
      </c>
      <c r="BK539" s="2">
        <v>4955.6000000000004</v>
      </c>
      <c r="BL539" s="2">
        <v>-1321.48</v>
      </c>
      <c r="BM539" s="2">
        <v>3634.12</v>
      </c>
      <c r="BN539" s="2">
        <v>0</v>
      </c>
      <c r="BO539" s="2">
        <v>-330.37</v>
      </c>
      <c r="BP539" s="2">
        <v>0</v>
      </c>
      <c r="BQ539" s="2">
        <v>3303.75</v>
      </c>
      <c r="BR539" s="2">
        <v>0</v>
      </c>
      <c r="BS539" s="2">
        <v>0</v>
      </c>
      <c r="BT539" s="2">
        <v>0</v>
      </c>
      <c r="BU539" s="2">
        <v>0</v>
      </c>
      <c r="BV539" s="2">
        <v>0</v>
      </c>
      <c r="BW539" s="2">
        <v>0</v>
      </c>
      <c r="BX539" s="2">
        <v>0</v>
      </c>
      <c r="BY539" s="2">
        <v>0</v>
      </c>
      <c r="BZ539" s="2">
        <v>0</v>
      </c>
      <c r="CA539" s="2">
        <v>0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t="s">
        <v>32</v>
      </c>
      <c r="CL539" t="s">
        <v>2373</v>
      </c>
      <c r="CM539" t="s">
        <v>2377</v>
      </c>
      <c r="CN539" t="s">
        <v>2374</v>
      </c>
      <c r="CO539" t="s">
        <v>284</v>
      </c>
      <c r="CP539" t="b">
        <v>1</v>
      </c>
      <c r="CQ539" t="s">
        <v>2373</v>
      </c>
      <c r="CR539" t="b">
        <v>1</v>
      </c>
    </row>
    <row r="540" spans="1:96" x14ac:dyDescent="0.25">
      <c r="A540" t="s">
        <v>18</v>
      </c>
      <c r="B540" t="s">
        <v>1786</v>
      </c>
      <c r="C540" t="str">
        <f t="shared" si="8"/>
        <v>000001190001-2014-20141031Termoli</v>
      </c>
      <c r="D540" t="s">
        <v>492</v>
      </c>
      <c r="E540" t="s">
        <v>493</v>
      </c>
      <c r="F540" t="s">
        <v>490</v>
      </c>
      <c r="G540" t="s">
        <v>1782</v>
      </c>
      <c r="H540" t="s">
        <v>1782</v>
      </c>
      <c r="I540" t="s">
        <v>1573</v>
      </c>
      <c r="J540" t="s">
        <v>1764</v>
      </c>
      <c r="K540" t="s">
        <v>1765</v>
      </c>
      <c r="L540" t="s">
        <v>1766</v>
      </c>
      <c r="M540" t="s">
        <v>1767</v>
      </c>
      <c r="N540" t="s">
        <v>1245</v>
      </c>
      <c r="O540" t="s">
        <v>1783</v>
      </c>
      <c r="P540" t="s">
        <v>1783</v>
      </c>
      <c r="Q540" t="s">
        <v>1352</v>
      </c>
      <c r="R540" t="s">
        <v>1784</v>
      </c>
      <c r="S540" t="s">
        <v>285</v>
      </c>
      <c r="T540" t="s">
        <v>286</v>
      </c>
      <c r="U540" t="s">
        <v>494</v>
      </c>
      <c r="V540" t="s">
        <v>494</v>
      </c>
      <c r="W540" t="s">
        <v>493</v>
      </c>
      <c r="X540" t="s">
        <v>1391</v>
      </c>
      <c r="Y540" t="s">
        <v>1787</v>
      </c>
      <c r="Z540" t="s">
        <v>1787</v>
      </c>
      <c r="AA540" t="s">
        <v>1788</v>
      </c>
      <c r="AB540" t="s">
        <v>1281</v>
      </c>
      <c r="AC540" t="s">
        <v>50</v>
      </c>
      <c r="AD540" t="s">
        <v>1308</v>
      </c>
      <c r="AE540" t="s">
        <v>284</v>
      </c>
      <c r="AF540" t="s">
        <v>1309</v>
      </c>
      <c r="AG540" t="s">
        <v>284</v>
      </c>
      <c r="AH540" t="s">
        <v>1480</v>
      </c>
      <c r="AI540" t="s">
        <v>1311</v>
      </c>
      <c r="AJ540" t="s">
        <v>1311</v>
      </c>
      <c r="AK540" t="s">
        <v>48</v>
      </c>
      <c r="AL540" t="s">
        <v>1258</v>
      </c>
      <c r="AM540" t="s">
        <v>1392</v>
      </c>
      <c r="AN540" t="s">
        <v>1393</v>
      </c>
      <c r="AO540" t="s">
        <v>1314</v>
      </c>
      <c r="AP540" t="s">
        <v>1397</v>
      </c>
      <c r="AQ540" t="s">
        <v>1590</v>
      </c>
      <c r="AR540" t="s">
        <v>1591</v>
      </c>
      <c r="AS540" t="s">
        <v>1738</v>
      </c>
      <c r="AT540" t="s">
        <v>1739</v>
      </c>
      <c r="AU540" t="s">
        <v>1740</v>
      </c>
      <c r="AV540" t="s">
        <v>287</v>
      </c>
      <c r="AW540" t="s">
        <v>288</v>
      </c>
      <c r="AX540">
        <v>8</v>
      </c>
      <c r="AY540" t="s">
        <v>1480</v>
      </c>
      <c r="AZ540">
        <v>10</v>
      </c>
      <c r="BA540">
        <v>10</v>
      </c>
      <c r="BB540" t="s">
        <v>287</v>
      </c>
      <c r="BC540" t="s">
        <v>1269</v>
      </c>
      <c r="BD540" t="s">
        <v>1269</v>
      </c>
      <c r="BE540" t="s">
        <v>55</v>
      </c>
      <c r="BF540" t="s">
        <v>56</v>
      </c>
      <c r="BG540" t="s">
        <v>32</v>
      </c>
      <c r="BH540" t="s">
        <v>32</v>
      </c>
      <c r="BI540" t="s">
        <v>1270</v>
      </c>
      <c r="BJ540" t="s">
        <v>1271</v>
      </c>
      <c r="BK540" s="2">
        <v>11630</v>
      </c>
      <c r="BL540" s="2">
        <v>-4845.82</v>
      </c>
      <c r="BM540" s="2">
        <v>6784.18</v>
      </c>
      <c r="BN540" s="2">
        <v>0</v>
      </c>
      <c r="BO540" s="2">
        <v>-775.33</v>
      </c>
      <c r="BP540" s="2">
        <v>0</v>
      </c>
      <c r="BQ540" s="2">
        <v>6008.85</v>
      </c>
      <c r="BR540" s="2">
        <v>0</v>
      </c>
      <c r="BS540" s="2">
        <v>0</v>
      </c>
      <c r="BT540" s="2">
        <v>0</v>
      </c>
      <c r="BU540" s="2">
        <v>0</v>
      </c>
      <c r="BV540" s="2">
        <v>0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t="s">
        <v>32</v>
      </c>
      <c r="CL540" t="s">
        <v>2378</v>
      </c>
      <c r="CM540" t="s">
        <v>2377</v>
      </c>
      <c r="CN540" t="s">
        <v>2374</v>
      </c>
      <c r="CO540" t="s">
        <v>284</v>
      </c>
      <c r="CP540" t="b">
        <v>1</v>
      </c>
      <c r="CQ540" t="s">
        <v>2378</v>
      </c>
      <c r="CR540" t="b">
        <v>1</v>
      </c>
    </row>
    <row r="541" spans="1:96" x14ac:dyDescent="0.25">
      <c r="A541" t="s">
        <v>18</v>
      </c>
      <c r="B541" t="s">
        <v>1789</v>
      </c>
      <c r="C541" t="str">
        <f t="shared" si="8"/>
        <v>000001190001-2017-20170101Termoli</v>
      </c>
      <c r="D541" t="s">
        <v>492</v>
      </c>
      <c r="E541" t="s">
        <v>493</v>
      </c>
      <c r="F541" t="s">
        <v>68</v>
      </c>
      <c r="G541" t="s">
        <v>1338</v>
      </c>
      <c r="H541" t="s">
        <v>1338</v>
      </c>
      <c r="I541" t="s">
        <v>1573</v>
      </c>
      <c r="J541" t="s">
        <v>1764</v>
      </c>
      <c r="K541" t="s">
        <v>1765</v>
      </c>
      <c r="L541" t="s">
        <v>1766</v>
      </c>
      <c r="M541" t="s">
        <v>1767</v>
      </c>
      <c r="N541" t="s">
        <v>1245</v>
      </c>
      <c r="O541" t="s">
        <v>1338</v>
      </c>
      <c r="P541" t="s">
        <v>1343</v>
      </c>
      <c r="Q541" t="s">
        <v>1352</v>
      </c>
      <c r="R541" t="s">
        <v>1784</v>
      </c>
      <c r="S541" t="s">
        <v>285</v>
      </c>
      <c r="T541" t="s">
        <v>286</v>
      </c>
      <c r="U541" t="s">
        <v>494</v>
      </c>
      <c r="V541" t="s">
        <v>494</v>
      </c>
      <c r="W541" t="s">
        <v>493</v>
      </c>
      <c r="X541" t="s">
        <v>1391</v>
      </c>
      <c r="Y541" t="s">
        <v>1787</v>
      </c>
      <c r="Z541" t="s">
        <v>1787</v>
      </c>
      <c r="AA541" t="s">
        <v>1788</v>
      </c>
      <c r="AB541" t="s">
        <v>1281</v>
      </c>
      <c r="AC541" t="s">
        <v>50</v>
      </c>
      <c r="AD541" t="s">
        <v>1308</v>
      </c>
      <c r="AE541" t="s">
        <v>284</v>
      </c>
      <c r="AF541" t="s">
        <v>1309</v>
      </c>
      <c r="AG541" t="s">
        <v>284</v>
      </c>
      <c r="AH541" t="s">
        <v>1480</v>
      </c>
      <c r="AI541" t="s">
        <v>1311</v>
      </c>
      <c r="AJ541" t="s">
        <v>1311</v>
      </c>
      <c r="AK541" t="s">
        <v>48</v>
      </c>
      <c r="AL541" t="s">
        <v>1258</v>
      </c>
      <c r="AM541" t="s">
        <v>1392</v>
      </c>
      <c r="AN541" t="s">
        <v>1393</v>
      </c>
      <c r="AO541" t="s">
        <v>1314</v>
      </c>
      <c r="AP541" t="s">
        <v>1397</v>
      </c>
      <c r="AQ541" t="s">
        <v>1590</v>
      </c>
      <c r="AR541" t="s">
        <v>1591</v>
      </c>
      <c r="AS541" t="s">
        <v>1738</v>
      </c>
      <c r="AT541" t="s">
        <v>1739</v>
      </c>
      <c r="AU541" t="s">
        <v>1740</v>
      </c>
      <c r="AV541" t="s">
        <v>287</v>
      </c>
      <c r="AW541" t="s">
        <v>288</v>
      </c>
      <c r="AX541">
        <v>8</v>
      </c>
      <c r="AY541" t="s">
        <v>1480</v>
      </c>
      <c r="AZ541">
        <v>10</v>
      </c>
      <c r="BA541">
        <v>10</v>
      </c>
      <c r="BB541" t="s">
        <v>287</v>
      </c>
      <c r="BC541" t="s">
        <v>1269</v>
      </c>
      <c r="BD541" t="s">
        <v>1269</v>
      </c>
      <c r="BE541" t="s">
        <v>77</v>
      </c>
      <c r="BF541" t="s">
        <v>56</v>
      </c>
      <c r="BG541" t="s">
        <v>78</v>
      </c>
      <c r="BH541" t="s">
        <v>32</v>
      </c>
      <c r="BI541" t="s">
        <v>1270</v>
      </c>
      <c r="BJ541" t="s">
        <v>1271</v>
      </c>
      <c r="BK541" s="2">
        <v>4992.5</v>
      </c>
      <c r="BL541" s="2">
        <v>-1331.32</v>
      </c>
      <c r="BM541" s="2">
        <v>3661.18</v>
      </c>
      <c r="BN541" s="2">
        <v>13525.56</v>
      </c>
      <c r="BO541" s="2">
        <v>-1234.54</v>
      </c>
      <c r="BP541" s="2">
        <v>0</v>
      </c>
      <c r="BQ541" s="2">
        <v>15952.2</v>
      </c>
      <c r="BR541" s="2">
        <v>13525.56</v>
      </c>
      <c r="BS541" s="2">
        <v>0</v>
      </c>
      <c r="BT541" s="2">
        <v>0</v>
      </c>
      <c r="BU541" s="2">
        <v>0</v>
      </c>
      <c r="BV541" s="2">
        <v>0</v>
      </c>
      <c r="BW541" s="2">
        <v>0</v>
      </c>
      <c r="BX541" s="2">
        <v>0</v>
      </c>
      <c r="BY541" s="2">
        <v>0</v>
      </c>
      <c r="BZ541" s="2">
        <v>0</v>
      </c>
      <c r="CA541" s="2">
        <v>0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t="s">
        <v>32</v>
      </c>
      <c r="CL541" t="s">
        <v>2378</v>
      </c>
      <c r="CM541" t="s">
        <v>2377</v>
      </c>
      <c r="CN541" t="s">
        <v>2374</v>
      </c>
      <c r="CO541" t="s">
        <v>284</v>
      </c>
      <c r="CP541" t="b">
        <v>1</v>
      </c>
      <c r="CQ541" t="s">
        <v>2378</v>
      </c>
      <c r="CR541" t="b">
        <v>1</v>
      </c>
    </row>
    <row r="542" spans="1:96" x14ac:dyDescent="0.25">
      <c r="A542" t="s">
        <v>18</v>
      </c>
      <c r="B542" t="s">
        <v>1790</v>
      </c>
      <c r="C542" t="str">
        <f t="shared" si="8"/>
        <v>000001190002-2014-20141231Campagnano</v>
      </c>
      <c r="D542" t="s">
        <v>495</v>
      </c>
      <c r="E542" t="s">
        <v>496</v>
      </c>
      <c r="F542" t="s">
        <v>490</v>
      </c>
      <c r="G542" t="s">
        <v>1791</v>
      </c>
      <c r="H542" t="s">
        <v>1791</v>
      </c>
      <c r="I542" t="s">
        <v>1573</v>
      </c>
      <c r="J542" t="s">
        <v>1764</v>
      </c>
      <c r="K542" t="s">
        <v>1765</v>
      </c>
      <c r="L542" t="s">
        <v>1766</v>
      </c>
      <c r="M542" t="s">
        <v>1767</v>
      </c>
      <c r="N542" t="s">
        <v>1245</v>
      </c>
      <c r="O542" t="s">
        <v>1792</v>
      </c>
      <c r="P542" t="s">
        <v>1793</v>
      </c>
      <c r="Q542" t="s">
        <v>1352</v>
      </c>
      <c r="R542" t="s">
        <v>1784</v>
      </c>
      <c r="S542" t="s">
        <v>285</v>
      </c>
      <c r="T542" t="s">
        <v>286</v>
      </c>
      <c r="U542" t="s">
        <v>497</v>
      </c>
      <c r="V542" t="s">
        <v>497</v>
      </c>
      <c r="W542" t="s">
        <v>496</v>
      </c>
      <c r="X542" t="s">
        <v>1305</v>
      </c>
      <c r="Y542" t="s">
        <v>1562</v>
      </c>
      <c r="Z542" t="s">
        <v>1562</v>
      </c>
      <c r="AA542" t="s">
        <v>1280</v>
      </c>
      <c r="AB542" t="s">
        <v>32</v>
      </c>
      <c r="AC542" t="s">
        <v>50</v>
      </c>
      <c r="AD542" t="s">
        <v>1308</v>
      </c>
      <c r="AE542" t="s">
        <v>50</v>
      </c>
      <c r="AF542" t="s">
        <v>1309</v>
      </c>
      <c r="AG542" t="s">
        <v>50</v>
      </c>
      <c r="AH542" t="s">
        <v>1285</v>
      </c>
      <c r="AI542" t="s">
        <v>1311</v>
      </c>
      <c r="AJ542" t="s">
        <v>1311</v>
      </c>
      <c r="AK542" t="s">
        <v>48</v>
      </c>
      <c r="AL542" t="s">
        <v>1258</v>
      </c>
      <c r="AM542" t="s">
        <v>1564</v>
      </c>
      <c r="AN542" t="s">
        <v>1565</v>
      </c>
      <c r="AO542" t="s">
        <v>1314</v>
      </c>
      <c r="AP542" t="s">
        <v>1315</v>
      </c>
      <c r="AQ542" t="s">
        <v>1566</v>
      </c>
      <c r="AR542" t="s">
        <v>1567</v>
      </c>
      <c r="AS542" t="s">
        <v>1291</v>
      </c>
      <c r="AT542" t="s">
        <v>1794</v>
      </c>
      <c r="AU542" t="s">
        <v>1795</v>
      </c>
      <c r="AV542" t="s">
        <v>287</v>
      </c>
      <c r="AW542" t="s">
        <v>288</v>
      </c>
      <c r="AX542">
        <v>8</v>
      </c>
      <c r="AY542" t="s">
        <v>1285</v>
      </c>
      <c r="AZ542">
        <v>10</v>
      </c>
      <c r="BA542">
        <v>10</v>
      </c>
      <c r="BB542" t="s">
        <v>287</v>
      </c>
      <c r="BC542" t="s">
        <v>1294</v>
      </c>
      <c r="BD542" t="s">
        <v>1295</v>
      </c>
      <c r="BE542" t="s">
        <v>55</v>
      </c>
      <c r="BF542" t="s">
        <v>56</v>
      </c>
      <c r="BG542" t="s">
        <v>32</v>
      </c>
      <c r="BH542" t="s">
        <v>32</v>
      </c>
      <c r="BI542" t="s">
        <v>1270</v>
      </c>
      <c r="BJ542" t="s">
        <v>1271</v>
      </c>
      <c r="BK542" s="2">
        <v>10094.92</v>
      </c>
      <c r="BL542" s="2">
        <v>-4710.93</v>
      </c>
      <c r="BM542" s="2">
        <v>5383.99</v>
      </c>
      <c r="BN542" s="2">
        <v>0</v>
      </c>
      <c r="BO542" s="2">
        <v>-672.99</v>
      </c>
      <c r="BP542" s="2">
        <v>0</v>
      </c>
      <c r="BQ542" s="2">
        <v>4711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t="s">
        <v>32</v>
      </c>
      <c r="CL542" t="s">
        <v>2373</v>
      </c>
      <c r="CM542" t="s">
        <v>2377</v>
      </c>
      <c r="CN542" t="s">
        <v>2374</v>
      </c>
      <c r="CO542" t="s">
        <v>50</v>
      </c>
      <c r="CP542" t="b">
        <v>1</v>
      </c>
      <c r="CQ542" t="s">
        <v>2373</v>
      </c>
      <c r="CR542" t="b">
        <v>1</v>
      </c>
    </row>
    <row r="543" spans="1:96" x14ac:dyDescent="0.25">
      <c r="A543" t="s">
        <v>18</v>
      </c>
      <c r="B543" t="s">
        <v>1796</v>
      </c>
      <c r="C543" t="str">
        <f t="shared" si="8"/>
        <v>000001190003-2014-20141231Campagnano</v>
      </c>
      <c r="D543" t="s">
        <v>498</v>
      </c>
      <c r="E543" t="s">
        <v>499</v>
      </c>
      <c r="F543" t="s">
        <v>490</v>
      </c>
      <c r="G543" t="s">
        <v>1791</v>
      </c>
      <c r="H543" t="s">
        <v>1791</v>
      </c>
      <c r="I543" t="s">
        <v>1573</v>
      </c>
      <c r="J543" t="s">
        <v>1764</v>
      </c>
      <c r="K543" t="s">
        <v>1765</v>
      </c>
      <c r="L543" t="s">
        <v>1766</v>
      </c>
      <c r="M543" t="s">
        <v>1767</v>
      </c>
      <c r="N543" t="s">
        <v>1245</v>
      </c>
      <c r="O543" t="s">
        <v>1792</v>
      </c>
      <c r="P543" t="s">
        <v>1793</v>
      </c>
      <c r="Q543" t="s">
        <v>1352</v>
      </c>
      <c r="R543" t="s">
        <v>1784</v>
      </c>
      <c r="S543" t="s">
        <v>285</v>
      </c>
      <c r="T543" t="s">
        <v>286</v>
      </c>
      <c r="U543" t="s">
        <v>500</v>
      </c>
      <c r="V543" t="s">
        <v>500</v>
      </c>
      <c r="W543" t="s">
        <v>1797</v>
      </c>
      <c r="X543" t="s">
        <v>1305</v>
      </c>
      <c r="Y543" t="s">
        <v>1562</v>
      </c>
      <c r="Z543" t="s">
        <v>1460</v>
      </c>
      <c r="AA543" t="s">
        <v>1646</v>
      </c>
      <c r="AB543" t="s">
        <v>32</v>
      </c>
      <c r="AC543" t="s">
        <v>123</v>
      </c>
      <c r="AD543" t="s">
        <v>123</v>
      </c>
      <c r="AE543" t="s">
        <v>123</v>
      </c>
      <c r="AF543" t="s">
        <v>1462</v>
      </c>
      <c r="AG543" t="s">
        <v>123</v>
      </c>
      <c r="AH543" t="s">
        <v>1563</v>
      </c>
      <c r="AI543" t="s">
        <v>1463</v>
      </c>
      <c r="AJ543" t="s">
        <v>1463</v>
      </c>
      <c r="AK543" t="s">
        <v>85</v>
      </c>
      <c r="AL543" t="s">
        <v>1464</v>
      </c>
      <c r="AM543" t="s">
        <v>1798</v>
      </c>
      <c r="AN543" t="s">
        <v>1799</v>
      </c>
      <c r="AO543" t="s">
        <v>1384</v>
      </c>
      <c r="AP543" t="s">
        <v>1385</v>
      </c>
      <c r="AQ543" t="s">
        <v>1466</v>
      </c>
      <c r="AR543" t="s">
        <v>1467</v>
      </c>
      <c r="AS543" t="s">
        <v>1568</v>
      </c>
      <c r="AT543" t="s">
        <v>1800</v>
      </c>
      <c r="AU543" t="s">
        <v>1801</v>
      </c>
      <c r="AV543" t="s">
        <v>501</v>
      </c>
      <c r="AW543" t="s">
        <v>502</v>
      </c>
      <c r="AX543">
        <v>19</v>
      </c>
      <c r="AY543" t="s">
        <v>1563</v>
      </c>
      <c r="AZ543">
        <v>8</v>
      </c>
      <c r="BA543">
        <v>8</v>
      </c>
      <c r="BB543" t="s">
        <v>501</v>
      </c>
      <c r="BC543" t="s">
        <v>1570</v>
      </c>
      <c r="BD543" t="s">
        <v>1568</v>
      </c>
      <c r="BE543" t="s">
        <v>55</v>
      </c>
      <c r="BF543" t="s">
        <v>56</v>
      </c>
      <c r="BG543" t="s">
        <v>32</v>
      </c>
      <c r="BH543" t="s">
        <v>32</v>
      </c>
      <c r="BI543" t="s">
        <v>1270</v>
      </c>
      <c r="BJ543" t="s">
        <v>1271</v>
      </c>
      <c r="BK543" s="2">
        <v>18043</v>
      </c>
      <c r="BL543" s="2">
        <v>-8420.09</v>
      </c>
      <c r="BM543" s="2">
        <v>9622.91</v>
      </c>
      <c r="BN543" s="2">
        <v>0</v>
      </c>
      <c r="BO543" s="2">
        <v>-1202.8699999999999</v>
      </c>
      <c r="BP543" s="2">
        <v>0</v>
      </c>
      <c r="BQ543" s="2">
        <v>8420.0400000000009</v>
      </c>
      <c r="BR543" s="2">
        <v>0</v>
      </c>
      <c r="BS543" s="2">
        <v>0</v>
      </c>
      <c r="BT543" s="2">
        <v>0</v>
      </c>
      <c r="BU543" s="2">
        <v>0</v>
      </c>
      <c r="BV543" s="2">
        <v>0</v>
      </c>
      <c r="BW543" s="2">
        <v>0</v>
      </c>
      <c r="BX543" s="2">
        <v>0</v>
      </c>
      <c r="BY543" s="2">
        <v>0</v>
      </c>
      <c r="BZ543" s="2">
        <v>0</v>
      </c>
      <c r="CA543" s="2">
        <v>0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t="s">
        <v>32</v>
      </c>
      <c r="CL543" t="s">
        <v>2373</v>
      </c>
      <c r="CM543" t="s">
        <v>2377</v>
      </c>
      <c r="CN543" t="s">
        <v>2374</v>
      </c>
      <c r="CO543" t="s">
        <v>123</v>
      </c>
      <c r="CP543" t="b">
        <v>1</v>
      </c>
      <c r="CQ543" t="s">
        <v>2373</v>
      </c>
      <c r="CR543" t="b">
        <v>1</v>
      </c>
    </row>
    <row r="544" spans="1:96" x14ac:dyDescent="0.25">
      <c r="A544" t="s">
        <v>18</v>
      </c>
      <c r="B544" t="s">
        <v>1802</v>
      </c>
      <c r="C544" t="str">
        <f t="shared" si="8"/>
        <v>000001190003-2018-20180101Campagnano</v>
      </c>
      <c r="D544" t="s">
        <v>498</v>
      </c>
      <c r="E544" t="s">
        <v>499</v>
      </c>
      <c r="F544" t="s">
        <v>75</v>
      </c>
      <c r="G544" t="s">
        <v>1355</v>
      </c>
      <c r="H544" t="s">
        <v>1791</v>
      </c>
      <c r="I544" t="s">
        <v>1573</v>
      </c>
      <c r="J544" t="s">
        <v>1764</v>
      </c>
      <c r="K544" t="s">
        <v>1765</v>
      </c>
      <c r="L544" t="s">
        <v>1766</v>
      </c>
      <c r="M544" t="s">
        <v>1767</v>
      </c>
      <c r="N544" t="s">
        <v>1245</v>
      </c>
      <c r="O544" t="s">
        <v>1355</v>
      </c>
      <c r="P544" t="s">
        <v>1343</v>
      </c>
      <c r="Q544" t="s">
        <v>1352</v>
      </c>
      <c r="R544" t="s">
        <v>1784</v>
      </c>
      <c r="S544" t="s">
        <v>285</v>
      </c>
      <c r="T544" t="s">
        <v>286</v>
      </c>
      <c r="U544" t="s">
        <v>500</v>
      </c>
      <c r="V544" t="s">
        <v>500</v>
      </c>
      <c r="W544" t="s">
        <v>1797</v>
      </c>
      <c r="X544" t="s">
        <v>1305</v>
      </c>
      <c r="Y544" t="s">
        <v>1562</v>
      </c>
      <c r="Z544" t="s">
        <v>1460</v>
      </c>
      <c r="AA544" t="s">
        <v>1646</v>
      </c>
      <c r="AB544" t="s">
        <v>32</v>
      </c>
      <c r="AC544" t="s">
        <v>123</v>
      </c>
      <c r="AD544" t="s">
        <v>123</v>
      </c>
      <c r="AE544" t="s">
        <v>123</v>
      </c>
      <c r="AF544" t="s">
        <v>1462</v>
      </c>
      <c r="AG544" t="s">
        <v>123</v>
      </c>
      <c r="AH544" t="s">
        <v>1563</v>
      </c>
      <c r="AI544" t="s">
        <v>1463</v>
      </c>
      <c r="AJ544" t="s">
        <v>1463</v>
      </c>
      <c r="AK544" t="s">
        <v>85</v>
      </c>
      <c r="AL544" t="s">
        <v>1464</v>
      </c>
      <c r="AM544" t="s">
        <v>1798</v>
      </c>
      <c r="AN544" t="s">
        <v>1799</v>
      </c>
      <c r="AO544" t="s">
        <v>1384</v>
      </c>
      <c r="AP544" t="s">
        <v>1385</v>
      </c>
      <c r="AQ544" t="s">
        <v>1466</v>
      </c>
      <c r="AR544" t="s">
        <v>1467</v>
      </c>
      <c r="AS544" t="s">
        <v>1568</v>
      </c>
      <c r="AT544" t="s">
        <v>1800</v>
      </c>
      <c r="AU544" t="s">
        <v>1801</v>
      </c>
      <c r="AV544" t="s">
        <v>501</v>
      </c>
      <c r="AW544" t="s">
        <v>502</v>
      </c>
      <c r="AX544">
        <v>19</v>
      </c>
      <c r="AY544" t="s">
        <v>1563</v>
      </c>
      <c r="AZ544">
        <v>8</v>
      </c>
      <c r="BA544">
        <v>8</v>
      </c>
      <c r="BB544" t="s">
        <v>501</v>
      </c>
      <c r="BC544" t="s">
        <v>1570</v>
      </c>
      <c r="BD544" t="s">
        <v>1568</v>
      </c>
      <c r="BE544" t="s">
        <v>55</v>
      </c>
      <c r="BF544" t="s">
        <v>56</v>
      </c>
      <c r="BG544" t="s">
        <v>32</v>
      </c>
      <c r="BH544" t="s">
        <v>32</v>
      </c>
      <c r="BI544" t="s">
        <v>1270</v>
      </c>
      <c r="BJ544" t="s">
        <v>1271</v>
      </c>
      <c r="BK544" s="2">
        <v>21350.16</v>
      </c>
      <c r="BL544" s="2">
        <v>-4270.0200000000004</v>
      </c>
      <c r="BM544" s="2">
        <v>17080.14</v>
      </c>
      <c r="BN544" s="2">
        <v>0</v>
      </c>
      <c r="BO544" s="2">
        <v>-1423.34</v>
      </c>
      <c r="BP544" s="2">
        <v>0</v>
      </c>
      <c r="BQ544" s="2">
        <v>15656.8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t="s">
        <v>32</v>
      </c>
      <c r="CL544" t="s">
        <v>2373</v>
      </c>
      <c r="CM544" t="s">
        <v>2377</v>
      </c>
      <c r="CN544" t="s">
        <v>2374</v>
      </c>
      <c r="CO544" t="s">
        <v>123</v>
      </c>
      <c r="CP544" t="b">
        <v>1</v>
      </c>
      <c r="CQ544" t="s">
        <v>2373</v>
      </c>
      <c r="CR544" t="b">
        <v>1</v>
      </c>
    </row>
    <row r="545" spans="1:96" x14ac:dyDescent="0.25">
      <c r="A545" t="s">
        <v>18</v>
      </c>
      <c r="B545" t="s">
        <v>1803</v>
      </c>
      <c r="C545" t="str">
        <f t="shared" si="8"/>
        <v>000001190004-2014-20141231Campagnano</v>
      </c>
      <c r="D545" t="s">
        <v>503</v>
      </c>
      <c r="E545" t="s">
        <v>504</v>
      </c>
      <c r="F545" t="s">
        <v>490</v>
      </c>
      <c r="G545" t="s">
        <v>1791</v>
      </c>
      <c r="H545" t="s">
        <v>1791</v>
      </c>
      <c r="I545" t="s">
        <v>1573</v>
      </c>
      <c r="J545" t="s">
        <v>1764</v>
      </c>
      <c r="K545" t="s">
        <v>1765</v>
      </c>
      <c r="L545" t="s">
        <v>1766</v>
      </c>
      <c r="M545" t="s">
        <v>1767</v>
      </c>
      <c r="N545" t="s">
        <v>1245</v>
      </c>
      <c r="O545" t="s">
        <v>1792</v>
      </c>
      <c r="P545" t="s">
        <v>1793</v>
      </c>
      <c r="Q545" t="s">
        <v>1352</v>
      </c>
      <c r="R545" t="s">
        <v>1784</v>
      </c>
      <c r="S545" t="s">
        <v>285</v>
      </c>
      <c r="T545" t="s">
        <v>286</v>
      </c>
      <c r="U545" t="s">
        <v>505</v>
      </c>
      <c r="V545" t="s">
        <v>505</v>
      </c>
      <c r="W545" t="s">
        <v>504</v>
      </c>
      <c r="X545" t="s">
        <v>1305</v>
      </c>
      <c r="Y545" t="s">
        <v>1562</v>
      </c>
      <c r="Z545" t="s">
        <v>1562</v>
      </c>
      <c r="AA545" t="s">
        <v>1737</v>
      </c>
      <c r="AB545" t="s">
        <v>1281</v>
      </c>
      <c r="AC545" t="s">
        <v>123</v>
      </c>
      <c r="AD545" t="s">
        <v>123</v>
      </c>
      <c r="AE545" t="s">
        <v>123</v>
      </c>
      <c r="AF545" t="s">
        <v>1462</v>
      </c>
      <c r="AG545" t="s">
        <v>123</v>
      </c>
      <c r="AH545" t="s">
        <v>1285</v>
      </c>
      <c r="AI545" t="s">
        <v>1463</v>
      </c>
      <c r="AJ545" t="s">
        <v>1463</v>
      </c>
      <c r="AK545" t="s">
        <v>85</v>
      </c>
      <c r="AL545" t="s">
        <v>1464</v>
      </c>
      <c r="AM545" t="s">
        <v>1564</v>
      </c>
      <c r="AN545" t="s">
        <v>1565</v>
      </c>
      <c r="AO545" t="s">
        <v>1384</v>
      </c>
      <c r="AP545" t="s">
        <v>1385</v>
      </c>
      <c r="AQ545" t="s">
        <v>1466</v>
      </c>
      <c r="AR545" t="s">
        <v>1467</v>
      </c>
      <c r="AS545" t="s">
        <v>1291</v>
      </c>
      <c r="AT545" t="s">
        <v>1794</v>
      </c>
      <c r="AU545" t="s">
        <v>1795</v>
      </c>
      <c r="AV545" t="s">
        <v>506</v>
      </c>
      <c r="AW545" t="s">
        <v>507</v>
      </c>
      <c r="AX545">
        <v>25</v>
      </c>
      <c r="AY545" t="s">
        <v>1285</v>
      </c>
      <c r="AZ545">
        <v>10</v>
      </c>
      <c r="BA545">
        <v>10</v>
      </c>
      <c r="BB545" t="s">
        <v>506</v>
      </c>
      <c r="BC545" t="s">
        <v>1294</v>
      </c>
      <c r="BD545" t="s">
        <v>1295</v>
      </c>
      <c r="BE545" t="s">
        <v>55</v>
      </c>
      <c r="BF545" t="s">
        <v>56</v>
      </c>
      <c r="BG545" t="s">
        <v>32</v>
      </c>
      <c r="BH545" t="s">
        <v>32</v>
      </c>
      <c r="BI545" t="s">
        <v>1270</v>
      </c>
      <c r="BJ545" t="s">
        <v>1271</v>
      </c>
      <c r="BK545" s="2">
        <v>13973</v>
      </c>
      <c r="BL545" s="2">
        <v>-6520.71</v>
      </c>
      <c r="BM545" s="2">
        <v>7452.29</v>
      </c>
      <c r="BN545" s="2">
        <v>0</v>
      </c>
      <c r="BO545" s="2">
        <v>-931.53</v>
      </c>
      <c r="BP545" s="2">
        <v>0</v>
      </c>
      <c r="BQ545" s="2">
        <v>6520.76</v>
      </c>
      <c r="BR545" s="2">
        <v>0</v>
      </c>
      <c r="BS545" s="2">
        <v>0</v>
      </c>
      <c r="BT545" s="2">
        <v>0</v>
      </c>
      <c r="BU545" s="2">
        <v>0</v>
      </c>
      <c r="BV545" s="2">
        <v>0</v>
      </c>
      <c r="BW545" s="2">
        <v>0</v>
      </c>
      <c r="BX545" s="2">
        <v>0</v>
      </c>
      <c r="BY545" s="2">
        <v>0</v>
      </c>
      <c r="BZ545" s="2">
        <v>0</v>
      </c>
      <c r="CA545" s="2">
        <v>0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t="s">
        <v>32</v>
      </c>
      <c r="CL545" t="s">
        <v>2373</v>
      </c>
      <c r="CM545" t="s">
        <v>2377</v>
      </c>
      <c r="CN545" t="s">
        <v>2374</v>
      </c>
      <c r="CO545" t="s">
        <v>123</v>
      </c>
      <c r="CP545" t="b">
        <v>1</v>
      </c>
      <c r="CQ545" t="s">
        <v>2373</v>
      </c>
      <c r="CR545" t="b">
        <v>1</v>
      </c>
    </row>
    <row r="546" spans="1:96" x14ac:dyDescent="0.25">
      <c r="A546" t="s">
        <v>18</v>
      </c>
      <c r="B546" t="s">
        <v>1804</v>
      </c>
      <c r="C546" t="str">
        <f t="shared" si="8"/>
        <v>000001190005-2014-20141231Valmontone</v>
      </c>
      <c r="D546" t="s">
        <v>508</v>
      </c>
      <c r="E546" t="s">
        <v>509</v>
      </c>
      <c r="F546" t="s">
        <v>490</v>
      </c>
      <c r="G546" t="s">
        <v>1791</v>
      </c>
      <c r="H546" t="s">
        <v>1791</v>
      </c>
      <c r="I546" t="s">
        <v>1573</v>
      </c>
      <c r="J546" t="s">
        <v>1764</v>
      </c>
      <c r="K546" t="s">
        <v>1765</v>
      </c>
      <c r="L546" t="s">
        <v>1766</v>
      </c>
      <c r="M546" t="s">
        <v>1767</v>
      </c>
      <c r="N546" t="s">
        <v>1245</v>
      </c>
      <c r="O546" t="s">
        <v>1792</v>
      </c>
      <c r="P546" t="s">
        <v>1793</v>
      </c>
      <c r="Q546" t="s">
        <v>1352</v>
      </c>
      <c r="R546" t="s">
        <v>1784</v>
      </c>
      <c r="S546" t="s">
        <v>285</v>
      </c>
      <c r="T546" t="s">
        <v>286</v>
      </c>
      <c r="U546" t="s">
        <v>510</v>
      </c>
      <c r="V546" t="s">
        <v>510</v>
      </c>
      <c r="W546" t="s">
        <v>509</v>
      </c>
      <c r="X546" t="s">
        <v>1805</v>
      </c>
      <c r="Y546" t="s">
        <v>1806</v>
      </c>
      <c r="Z546" t="s">
        <v>1806</v>
      </c>
      <c r="AA546" t="s">
        <v>1807</v>
      </c>
      <c r="AB546" t="s">
        <v>1281</v>
      </c>
      <c r="AC546" t="s">
        <v>32</v>
      </c>
      <c r="AE546" t="s">
        <v>512</v>
      </c>
      <c r="AG546" t="s">
        <v>512</v>
      </c>
      <c r="AH546" t="s">
        <v>1285</v>
      </c>
      <c r="AI546" t="s">
        <v>32</v>
      </c>
      <c r="AJ546" t="s">
        <v>32</v>
      </c>
      <c r="AK546" t="s">
        <v>32</v>
      </c>
      <c r="AL546" t="s">
        <v>1258</v>
      </c>
      <c r="AM546" t="s">
        <v>1798</v>
      </c>
      <c r="AN546" t="s">
        <v>1799</v>
      </c>
      <c r="AR546" t="s">
        <v>32</v>
      </c>
      <c r="AS546" t="s">
        <v>1291</v>
      </c>
      <c r="AT546" t="s">
        <v>1794</v>
      </c>
      <c r="AU546" t="s">
        <v>1795</v>
      </c>
      <c r="AV546" t="s">
        <v>506</v>
      </c>
      <c r="AW546" t="s">
        <v>507</v>
      </c>
      <c r="AX546">
        <v>25</v>
      </c>
      <c r="AY546" t="s">
        <v>1285</v>
      </c>
      <c r="AZ546">
        <v>10</v>
      </c>
      <c r="BA546">
        <v>10</v>
      </c>
      <c r="BB546" t="s">
        <v>43</v>
      </c>
      <c r="BC546" t="s">
        <v>1294</v>
      </c>
      <c r="BD546" t="s">
        <v>1295</v>
      </c>
      <c r="BE546" t="s">
        <v>55</v>
      </c>
      <c r="BF546" t="s">
        <v>56</v>
      </c>
      <c r="BG546" t="s">
        <v>32</v>
      </c>
      <c r="BH546" t="s">
        <v>32</v>
      </c>
      <c r="BI546" t="s">
        <v>1270</v>
      </c>
      <c r="BJ546" t="s">
        <v>1271</v>
      </c>
      <c r="BK546" s="2">
        <v>1655</v>
      </c>
      <c r="BL546" s="2">
        <v>-772.31</v>
      </c>
      <c r="BM546" s="2">
        <v>882.69</v>
      </c>
      <c r="BN546" s="2">
        <v>0</v>
      </c>
      <c r="BO546" s="2">
        <v>-110.33</v>
      </c>
      <c r="BP546" s="2">
        <v>0</v>
      </c>
      <c r="BQ546" s="2">
        <v>772.36</v>
      </c>
      <c r="BR546" s="2">
        <v>0</v>
      </c>
      <c r="BS546" s="2">
        <v>0</v>
      </c>
      <c r="BT546" s="2">
        <v>0</v>
      </c>
      <c r="BU546" s="2">
        <v>0</v>
      </c>
      <c r="BV546" s="2">
        <v>0</v>
      </c>
      <c r="BW546" s="2">
        <v>0</v>
      </c>
      <c r="BX546" s="2">
        <v>0</v>
      </c>
      <c r="BY546" s="2">
        <v>0</v>
      </c>
      <c r="BZ546" s="2">
        <v>0</v>
      </c>
      <c r="CA546" s="2">
        <v>0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t="s">
        <v>32</v>
      </c>
      <c r="CL546" t="s">
        <v>2379</v>
      </c>
      <c r="CM546" t="s">
        <v>2377</v>
      </c>
      <c r="CN546" t="s">
        <v>2374</v>
      </c>
      <c r="CO546" t="s">
        <v>512</v>
      </c>
      <c r="CP546" t="b">
        <v>1</v>
      </c>
      <c r="CQ546" t="s">
        <v>2379</v>
      </c>
      <c r="CR546" t="b">
        <v>1</v>
      </c>
    </row>
    <row r="547" spans="1:96" x14ac:dyDescent="0.25">
      <c r="A547" t="s">
        <v>18</v>
      </c>
      <c r="B547" t="s">
        <v>1808</v>
      </c>
      <c r="C547" t="str">
        <f t="shared" si="8"/>
        <v>000001190006-2014-20141231Campagnano</v>
      </c>
      <c r="D547" t="s">
        <v>513</v>
      </c>
      <c r="E547" t="s">
        <v>514</v>
      </c>
      <c r="F547" t="s">
        <v>490</v>
      </c>
      <c r="G547" t="s">
        <v>1791</v>
      </c>
      <c r="H547" t="s">
        <v>1791</v>
      </c>
      <c r="I547" t="s">
        <v>1573</v>
      </c>
      <c r="J547" t="s">
        <v>1764</v>
      </c>
      <c r="K547" t="s">
        <v>1765</v>
      </c>
      <c r="L547" t="s">
        <v>1766</v>
      </c>
      <c r="M547" t="s">
        <v>1767</v>
      </c>
      <c r="N547" t="s">
        <v>1245</v>
      </c>
      <c r="O547" t="s">
        <v>1792</v>
      </c>
      <c r="P547" t="s">
        <v>1793</v>
      </c>
      <c r="Q547" t="s">
        <v>1352</v>
      </c>
      <c r="R547" t="s">
        <v>1784</v>
      </c>
      <c r="S547" t="s">
        <v>285</v>
      </c>
      <c r="T547" t="s">
        <v>286</v>
      </c>
      <c r="U547" t="s">
        <v>515</v>
      </c>
      <c r="V547" t="s">
        <v>515</v>
      </c>
      <c r="W547" t="s">
        <v>514</v>
      </c>
      <c r="X547" t="s">
        <v>1305</v>
      </c>
      <c r="Y547" t="s">
        <v>1251</v>
      </c>
      <c r="Z547" t="s">
        <v>1251</v>
      </c>
      <c r="AA547" t="s">
        <v>1280</v>
      </c>
      <c r="AB547" t="s">
        <v>1281</v>
      </c>
      <c r="AC547" t="s">
        <v>1282</v>
      </c>
      <c r="AD547" t="s">
        <v>1282</v>
      </c>
      <c r="AE547" t="s">
        <v>398</v>
      </c>
      <c r="AF547" t="s">
        <v>1284</v>
      </c>
      <c r="AG547" t="s">
        <v>512</v>
      </c>
      <c r="AH547" t="s">
        <v>1809</v>
      </c>
      <c r="AI547" t="s">
        <v>1286</v>
      </c>
      <c r="AJ547" t="s">
        <v>1286</v>
      </c>
      <c r="AK547" t="s">
        <v>41</v>
      </c>
      <c r="AL547" t="s">
        <v>1258</v>
      </c>
      <c r="AM547" t="s">
        <v>1259</v>
      </c>
      <c r="AN547" t="s">
        <v>1260</v>
      </c>
      <c r="AO547" t="s">
        <v>1261</v>
      </c>
      <c r="AP547" t="s">
        <v>1262</v>
      </c>
      <c r="AQ547" t="s">
        <v>1639</v>
      </c>
      <c r="AR547" t="s">
        <v>1640</v>
      </c>
      <c r="AS547" t="s">
        <v>1810</v>
      </c>
      <c r="AT547" t="s">
        <v>1811</v>
      </c>
      <c r="AU547" t="s">
        <v>1812</v>
      </c>
      <c r="AV547" t="s">
        <v>28</v>
      </c>
      <c r="AW547" t="s">
        <v>29</v>
      </c>
      <c r="AX547">
        <v>37</v>
      </c>
      <c r="AY547" t="s">
        <v>1809</v>
      </c>
      <c r="AZ547">
        <v>7</v>
      </c>
      <c r="BA547">
        <v>7</v>
      </c>
      <c r="BB547" t="s">
        <v>28</v>
      </c>
      <c r="BC547" t="s">
        <v>1813</v>
      </c>
      <c r="BD547" t="s">
        <v>1814</v>
      </c>
      <c r="BE547" t="s">
        <v>55</v>
      </c>
      <c r="BF547" t="s">
        <v>56</v>
      </c>
      <c r="BG547" t="s">
        <v>32</v>
      </c>
      <c r="BH547" t="s">
        <v>32</v>
      </c>
      <c r="BI547" t="s">
        <v>1270</v>
      </c>
      <c r="BJ547" t="s">
        <v>1271</v>
      </c>
      <c r="BK547" s="2">
        <v>8626.0997315259028</v>
      </c>
      <c r="BL547" s="2">
        <v>-3975.3007702125792</v>
      </c>
      <c r="BM547" s="2">
        <v>4650.7989613133223</v>
      </c>
      <c r="BN547" s="2">
        <v>0</v>
      </c>
      <c r="BO547" s="2">
        <v>-575.07331543506018</v>
      </c>
      <c r="BP547" s="2">
        <v>0</v>
      </c>
      <c r="BQ547" s="2">
        <v>4075.7256458782622</v>
      </c>
      <c r="BR547" s="2">
        <v>0</v>
      </c>
      <c r="BS547" s="2">
        <v>0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0</v>
      </c>
      <c r="BZ547" s="2">
        <v>0</v>
      </c>
      <c r="CA547" s="2">
        <v>0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t="s">
        <v>1641</v>
      </c>
      <c r="CL547" t="s">
        <v>2373</v>
      </c>
      <c r="CM547" t="s">
        <v>2377</v>
      </c>
      <c r="CN547" t="s">
        <v>2374</v>
      </c>
      <c r="CO547" t="s">
        <v>512</v>
      </c>
      <c r="CP547" t="b">
        <v>1</v>
      </c>
      <c r="CQ547" t="s">
        <v>2373</v>
      </c>
      <c r="CR547" t="b">
        <v>1</v>
      </c>
    </row>
    <row r="548" spans="1:96" x14ac:dyDescent="0.25">
      <c r="A548" t="s">
        <v>18</v>
      </c>
      <c r="B548" t="s">
        <v>1808</v>
      </c>
      <c r="C548" t="str">
        <f t="shared" si="8"/>
        <v>000001190006-2014-20141231Crea Gestioni</v>
      </c>
      <c r="D548" t="s">
        <v>513</v>
      </c>
      <c r="E548" t="s">
        <v>514</v>
      </c>
      <c r="F548" t="s">
        <v>490</v>
      </c>
      <c r="G548" t="s">
        <v>1791</v>
      </c>
      <c r="H548" t="s">
        <v>1791</v>
      </c>
      <c r="I548" t="s">
        <v>1573</v>
      </c>
      <c r="J548" t="s">
        <v>1764</v>
      </c>
      <c r="K548" t="s">
        <v>1765</v>
      </c>
      <c r="L548" t="s">
        <v>1766</v>
      </c>
      <c r="M548" t="s">
        <v>1767</v>
      </c>
      <c r="N548" t="s">
        <v>1245</v>
      </c>
      <c r="O548" t="s">
        <v>1792</v>
      </c>
      <c r="P548" t="s">
        <v>1793</v>
      </c>
      <c r="Q548" t="s">
        <v>1352</v>
      </c>
      <c r="R548" t="s">
        <v>1784</v>
      </c>
      <c r="S548" t="s">
        <v>285</v>
      </c>
      <c r="T548" t="s">
        <v>286</v>
      </c>
      <c r="U548" t="s">
        <v>515</v>
      </c>
      <c r="V548" t="s">
        <v>515</v>
      </c>
      <c r="W548" t="s">
        <v>514</v>
      </c>
      <c r="X548" t="s">
        <v>1279</v>
      </c>
      <c r="Y548" t="s">
        <v>1251</v>
      </c>
      <c r="Z548" t="s">
        <v>1251</v>
      </c>
      <c r="AA548" t="s">
        <v>1280</v>
      </c>
      <c r="AB548" t="s">
        <v>1281</v>
      </c>
      <c r="AC548" t="s">
        <v>1282</v>
      </c>
      <c r="AD548" t="s">
        <v>1282</v>
      </c>
      <c r="AE548" t="s">
        <v>398</v>
      </c>
      <c r="AF548" t="s">
        <v>1284</v>
      </c>
      <c r="AG548" t="s">
        <v>512</v>
      </c>
      <c r="AH548" t="s">
        <v>1809</v>
      </c>
      <c r="AI548" t="s">
        <v>1286</v>
      </c>
      <c r="AJ548" t="s">
        <v>1286</v>
      </c>
      <c r="AK548" t="s">
        <v>41</v>
      </c>
      <c r="AL548" t="s">
        <v>1258</v>
      </c>
      <c r="AM548" t="s">
        <v>1259</v>
      </c>
      <c r="AN548" t="s">
        <v>1260</v>
      </c>
      <c r="AO548" t="s">
        <v>1261</v>
      </c>
      <c r="AP548" t="s">
        <v>1262</v>
      </c>
      <c r="AQ548" t="s">
        <v>1639</v>
      </c>
      <c r="AR548" t="s">
        <v>1640</v>
      </c>
      <c r="AS548" t="s">
        <v>1810</v>
      </c>
      <c r="AT548" t="s">
        <v>1811</v>
      </c>
      <c r="AU548" t="s">
        <v>1812</v>
      </c>
      <c r="AV548" t="s">
        <v>28</v>
      </c>
      <c r="AW548" t="s">
        <v>29</v>
      </c>
      <c r="AX548">
        <v>37</v>
      </c>
      <c r="AY548" t="s">
        <v>1809</v>
      </c>
      <c r="AZ548">
        <v>7</v>
      </c>
      <c r="BA548">
        <v>7</v>
      </c>
      <c r="BB548" t="s">
        <v>28</v>
      </c>
      <c r="BC548" t="s">
        <v>1813</v>
      </c>
      <c r="BD548" t="s">
        <v>1814</v>
      </c>
      <c r="BE548" t="s">
        <v>55</v>
      </c>
      <c r="BF548" t="s">
        <v>56</v>
      </c>
      <c r="BG548" t="s">
        <v>32</v>
      </c>
      <c r="BH548" t="s">
        <v>32</v>
      </c>
      <c r="BI548" t="s">
        <v>1270</v>
      </c>
      <c r="BJ548" t="s">
        <v>1271</v>
      </c>
      <c r="BK548" s="2">
        <v>-53874</v>
      </c>
      <c r="BL548" s="2">
        <v>24827.599999999991</v>
      </c>
      <c r="BM548" s="2">
        <v>-29046.400000000001</v>
      </c>
      <c r="BN548" s="2">
        <v>0</v>
      </c>
      <c r="BO548" s="2">
        <v>3591.6</v>
      </c>
      <c r="BP548" s="2">
        <v>0</v>
      </c>
      <c r="BQ548" s="2">
        <v>-25454.799999999999</v>
      </c>
      <c r="BR548" s="2">
        <v>0</v>
      </c>
      <c r="BS548" s="2">
        <v>0</v>
      </c>
      <c r="BT548" s="2">
        <v>0</v>
      </c>
      <c r="BU548" s="2">
        <v>0</v>
      </c>
      <c r="BV548" s="2">
        <v>0</v>
      </c>
      <c r="BW548" s="2">
        <v>0</v>
      </c>
      <c r="BX548" s="2">
        <v>0</v>
      </c>
      <c r="BY548" s="2">
        <v>0</v>
      </c>
      <c r="BZ548" s="2">
        <v>0</v>
      </c>
      <c r="CA548" s="2">
        <v>0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t="s">
        <v>1642</v>
      </c>
      <c r="CL548" t="s">
        <v>2376</v>
      </c>
      <c r="CM548" t="s">
        <v>2377</v>
      </c>
      <c r="CN548" t="s">
        <v>2374</v>
      </c>
      <c r="CO548" t="s">
        <v>512</v>
      </c>
      <c r="CP548" t="b">
        <v>1</v>
      </c>
      <c r="CQ548" t="s">
        <v>2376</v>
      </c>
      <c r="CR548" t="b">
        <v>1</v>
      </c>
    </row>
    <row r="549" spans="1:96" x14ac:dyDescent="0.25">
      <c r="A549" t="s">
        <v>18</v>
      </c>
      <c r="B549" t="s">
        <v>1808</v>
      </c>
      <c r="C549" t="str">
        <f t="shared" si="8"/>
        <v>000001190006-2014-20141231Crea Gestioni</v>
      </c>
      <c r="D549" t="s">
        <v>513</v>
      </c>
      <c r="E549" t="s">
        <v>514</v>
      </c>
      <c r="F549" t="s">
        <v>490</v>
      </c>
      <c r="G549" t="s">
        <v>1791</v>
      </c>
      <c r="H549" t="s">
        <v>1791</v>
      </c>
      <c r="I549" t="s">
        <v>1573</v>
      </c>
      <c r="J549" t="s">
        <v>1764</v>
      </c>
      <c r="K549" t="s">
        <v>1765</v>
      </c>
      <c r="L549" t="s">
        <v>1766</v>
      </c>
      <c r="M549" t="s">
        <v>1767</v>
      </c>
      <c r="N549" t="s">
        <v>1245</v>
      </c>
      <c r="O549" t="s">
        <v>1792</v>
      </c>
      <c r="P549" t="s">
        <v>1793</v>
      </c>
      <c r="Q549" t="s">
        <v>1352</v>
      </c>
      <c r="R549" t="s">
        <v>1784</v>
      </c>
      <c r="S549" t="s">
        <v>285</v>
      </c>
      <c r="T549" t="s">
        <v>286</v>
      </c>
      <c r="U549" t="s">
        <v>515</v>
      </c>
      <c r="V549" t="s">
        <v>515</v>
      </c>
      <c r="W549" t="s">
        <v>514</v>
      </c>
      <c r="X549" t="s">
        <v>1279</v>
      </c>
      <c r="Y549" t="s">
        <v>1251</v>
      </c>
      <c r="Z549" t="s">
        <v>1251</v>
      </c>
      <c r="AA549" t="s">
        <v>1280</v>
      </c>
      <c r="AB549" t="s">
        <v>1281</v>
      </c>
      <c r="AC549" t="s">
        <v>1282</v>
      </c>
      <c r="AD549" t="s">
        <v>1283</v>
      </c>
      <c r="AE549" t="s">
        <v>398</v>
      </c>
      <c r="AF549" t="s">
        <v>1284</v>
      </c>
      <c r="AG549" t="s">
        <v>512</v>
      </c>
      <c r="AH549" t="s">
        <v>1809</v>
      </c>
      <c r="AI549" t="s">
        <v>1286</v>
      </c>
      <c r="AJ549" t="s">
        <v>1286</v>
      </c>
      <c r="AK549" t="s">
        <v>41</v>
      </c>
      <c r="AL549" t="s">
        <v>1258</v>
      </c>
      <c r="AM549" t="s">
        <v>1259</v>
      </c>
      <c r="AN549" t="s">
        <v>1260</v>
      </c>
      <c r="AO549" t="s">
        <v>1261</v>
      </c>
      <c r="AP549" t="s">
        <v>1262</v>
      </c>
      <c r="AQ549" t="s">
        <v>1639</v>
      </c>
      <c r="AR549" t="s">
        <v>1640</v>
      </c>
      <c r="AS549" t="s">
        <v>1810</v>
      </c>
      <c r="AT549" t="s">
        <v>1811</v>
      </c>
      <c r="AU549" t="s">
        <v>1812</v>
      </c>
      <c r="AV549" t="s">
        <v>28</v>
      </c>
      <c r="AW549" t="s">
        <v>29</v>
      </c>
      <c r="AX549">
        <v>37</v>
      </c>
      <c r="AY549" t="s">
        <v>1809</v>
      </c>
      <c r="AZ549">
        <v>7</v>
      </c>
      <c r="BA549">
        <v>7</v>
      </c>
      <c r="BB549" t="s">
        <v>28</v>
      </c>
      <c r="BC549" t="s">
        <v>1813</v>
      </c>
      <c r="BD549" t="s">
        <v>1814</v>
      </c>
      <c r="BE549" t="s">
        <v>55</v>
      </c>
      <c r="BF549" t="s">
        <v>56</v>
      </c>
      <c r="BG549" t="s">
        <v>32</v>
      </c>
      <c r="BH549" t="s">
        <v>32</v>
      </c>
      <c r="BI549" t="s">
        <v>1270</v>
      </c>
      <c r="BJ549" t="s">
        <v>1271</v>
      </c>
      <c r="BK549" s="2">
        <v>53874</v>
      </c>
      <c r="BL549" s="2">
        <v>-24827.599999999999</v>
      </c>
      <c r="BM549" s="2">
        <v>29046.400000000001</v>
      </c>
      <c r="BN549" s="2">
        <v>0</v>
      </c>
      <c r="BO549" s="2">
        <v>-3591.6</v>
      </c>
      <c r="BP549" s="2">
        <v>0</v>
      </c>
      <c r="BQ549" s="2">
        <v>25454.799999999999</v>
      </c>
      <c r="BR549" s="2">
        <v>0</v>
      </c>
      <c r="BS549" s="2">
        <v>0</v>
      </c>
      <c r="BT549" s="2">
        <v>0</v>
      </c>
      <c r="BU549" s="2">
        <v>0</v>
      </c>
      <c r="BV549" s="2">
        <v>0</v>
      </c>
      <c r="BW549" s="2">
        <v>0</v>
      </c>
      <c r="BX549" s="2">
        <v>0</v>
      </c>
      <c r="BY549" s="2">
        <v>0</v>
      </c>
      <c r="BZ549" s="2">
        <v>0</v>
      </c>
      <c r="CA549" s="2">
        <v>0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t="s">
        <v>32</v>
      </c>
      <c r="CL549" t="s">
        <v>2376</v>
      </c>
      <c r="CM549" t="s">
        <v>2377</v>
      </c>
      <c r="CN549" t="s">
        <v>2374</v>
      </c>
      <c r="CO549" t="s">
        <v>512</v>
      </c>
      <c r="CP549" t="b">
        <v>1</v>
      </c>
      <c r="CQ549" t="s">
        <v>2376</v>
      </c>
      <c r="CR549" t="b">
        <v>1</v>
      </c>
    </row>
    <row r="550" spans="1:96" x14ac:dyDescent="0.25">
      <c r="A550" t="s">
        <v>18</v>
      </c>
      <c r="B550" t="s">
        <v>1808</v>
      </c>
      <c r="C550" t="str">
        <f t="shared" si="8"/>
        <v>000001190006-2014-20141231Termoli</v>
      </c>
      <c r="D550" t="s">
        <v>513</v>
      </c>
      <c r="E550" t="s">
        <v>514</v>
      </c>
      <c r="F550" t="s">
        <v>490</v>
      </c>
      <c r="G550" t="s">
        <v>1791</v>
      </c>
      <c r="H550" t="s">
        <v>1791</v>
      </c>
      <c r="I550" t="s">
        <v>1573</v>
      </c>
      <c r="J550" t="s">
        <v>1764</v>
      </c>
      <c r="K550" t="s">
        <v>1765</v>
      </c>
      <c r="L550" t="s">
        <v>1766</v>
      </c>
      <c r="M550" t="s">
        <v>1767</v>
      </c>
      <c r="N550" t="s">
        <v>1245</v>
      </c>
      <c r="O550" t="s">
        <v>1792</v>
      </c>
      <c r="P550" t="s">
        <v>1793</v>
      </c>
      <c r="Q550" t="s">
        <v>1352</v>
      </c>
      <c r="R550" t="s">
        <v>1784</v>
      </c>
      <c r="S550" t="s">
        <v>285</v>
      </c>
      <c r="T550" t="s">
        <v>286</v>
      </c>
      <c r="U550" t="s">
        <v>515</v>
      </c>
      <c r="V550" t="s">
        <v>515</v>
      </c>
      <c r="W550" t="s">
        <v>514</v>
      </c>
      <c r="X550" t="s">
        <v>1391</v>
      </c>
      <c r="Y550" t="s">
        <v>1251</v>
      </c>
      <c r="Z550" t="s">
        <v>1251</v>
      </c>
      <c r="AA550" t="s">
        <v>1280</v>
      </c>
      <c r="AB550" t="s">
        <v>1281</v>
      </c>
      <c r="AC550" t="s">
        <v>1282</v>
      </c>
      <c r="AD550" t="s">
        <v>1282</v>
      </c>
      <c r="AE550" t="s">
        <v>398</v>
      </c>
      <c r="AF550" t="s">
        <v>1284</v>
      </c>
      <c r="AG550" t="s">
        <v>512</v>
      </c>
      <c r="AH550" t="s">
        <v>1809</v>
      </c>
      <c r="AI550" t="s">
        <v>1286</v>
      </c>
      <c r="AJ550" t="s">
        <v>1286</v>
      </c>
      <c r="AK550" t="s">
        <v>41</v>
      </c>
      <c r="AL550" t="s">
        <v>1258</v>
      </c>
      <c r="AM550" t="s">
        <v>1259</v>
      </c>
      <c r="AN550" t="s">
        <v>1260</v>
      </c>
      <c r="AO550" t="s">
        <v>1261</v>
      </c>
      <c r="AP550" t="s">
        <v>1262</v>
      </c>
      <c r="AQ550" t="s">
        <v>1639</v>
      </c>
      <c r="AR550" t="s">
        <v>1640</v>
      </c>
      <c r="AS550" t="s">
        <v>1810</v>
      </c>
      <c r="AT550" t="s">
        <v>1811</v>
      </c>
      <c r="AU550" t="s">
        <v>1812</v>
      </c>
      <c r="AV550" t="s">
        <v>28</v>
      </c>
      <c r="AW550" t="s">
        <v>29</v>
      </c>
      <c r="AX550">
        <v>37</v>
      </c>
      <c r="AY550" t="s">
        <v>1809</v>
      </c>
      <c r="AZ550">
        <v>7</v>
      </c>
      <c r="BA550">
        <v>7</v>
      </c>
      <c r="BB550" t="s">
        <v>28</v>
      </c>
      <c r="BC550" t="s">
        <v>1813</v>
      </c>
      <c r="BD550" t="s">
        <v>1814</v>
      </c>
      <c r="BE550" t="s">
        <v>55</v>
      </c>
      <c r="BF550" t="s">
        <v>56</v>
      </c>
      <c r="BG550" t="s">
        <v>32</v>
      </c>
      <c r="BH550" t="s">
        <v>32</v>
      </c>
      <c r="BI550" t="s">
        <v>1270</v>
      </c>
      <c r="BJ550" t="s">
        <v>1271</v>
      </c>
      <c r="BK550" s="2">
        <v>45247.900268474114</v>
      </c>
      <c r="BL550" s="2">
        <v>-20852.299229787419</v>
      </c>
      <c r="BM550" s="2">
        <v>24395.601038686669</v>
      </c>
      <c r="BN550" s="2">
        <v>0</v>
      </c>
      <c r="BO550" s="2">
        <v>-3016.5266845649389</v>
      </c>
      <c r="BP550" s="2">
        <v>0</v>
      </c>
      <c r="BQ550" s="2">
        <v>21379.074354121742</v>
      </c>
      <c r="BR550" s="2">
        <v>0</v>
      </c>
      <c r="BS550" s="2">
        <v>0</v>
      </c>
      <c r="BT550" s="2">
        <v>0</v>
      </c>
      <c r="BU550" s="2">
        <v>0</v>
      </c>
      <c r="BV550" s="2">
        <v>0</v>
      </c>
      <c r="BW550" s="2">
        <v>0</v>
      </c>
      <c r="BX550" s="2">
        <v>0</v>
      </c>
      <c r="BY550" s="2">
        <v>0</v>
      </c>
      <c r="BZ550" s="2">
        <v>0</v>
      </c>
      <c r="CA550" s="2">
        <v>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t="s">
        <v>1643</v>
      </c>
      <c r="CL550" t="s">
        <v>2378</v>
      </c>
      <c r="CM550" t="s">
        <v>2377</v>
      </c>
      <c r="CN550" t="s">
        <v>2374</v>
      </c>
      <c r="CO550" t="s">
        <v>512</v>
      </c>
      <c r="CP550" t="b">
        <v>1</v>
      </c>
      <c r="CQ550" t="s">
        <v>2378</v>
      </c>
      <c r="CR550" t="b">
        <v>1</v>
      </c>
    </row>
    <row r="551" spans="1:96" x14ac:dyDescent="0.25">
      <c r="A551" t="s">
        <v>18</v>
      </c>
      <c r="B551" t="s">
        <v>1815</v>
      </c>
      <c r="C551" t="str">
        <f t="shared" si="8"/>
        <v>000001190006-2017-20170101Crea Gestioni</v>
      </c>
      <c r="D551" t="s">
        <v>513</v>
      </c>
      <c r="E551" t="s">
        <v>514</v>
      </c>
      <c r="F551" t="s">
        <v>68</v>
      </c>
      <c r="G551" t="s">
        <v>1338</v>
      </c>
      <c r="H551" t="s">
        <v>1791</v>
      </c>
      <c r="I551" t="s">
        <v>1573</v>
      </c>
      <c r="J551" t="s">
        <v>1764</v>
      </c>
      <c r="K551" t="s">
        <v>1765</v>
      </c>
      <c r="L551" t="s">
        <v>1766</v>
      </c>
      <c r="M551" t="s">
        <v>1767</v>
      </c>
      <c r="N551" t="s">
        <v>1245</v>
      </c>
      <c r="O551" t="s">
        <v>1338</v>
      </c>
      <c r="P551" t="s">
        <v>1343</v>
      </c>
      <c r="Q551" t="s">
        <v>1352</v>
      </c>
      <c r="R551" t="s">
        <v>1784</v>
      </c>
      <c r="S551" t="s">
        <v>285</v>
      </c>
      <c r="T551" t="s">
        <v>286</v>
      </c>
      <c r="U551" t="s">
        <v>515</v>
      </c>
      <c r="V551" t="s">
        <v>515</v>
      </c>
      <c r="W551" t="s">
        <v>514</v>
      </c>
      <c r="X551" t="s">
        <v>1279</v>
      </c>
      <c r="Y551" t="s">
        <v>1251</v>
      </c>
      <c r="Z551" t="s">
        <v>1251</v>
      </c>
      <c r="AA551" t="s">
        <v>1280</v>
      </c>
      <c r="AB551" t="s">
        <v>1281</v>
      </c>
      <c r="AC551" t="s">
        <v>1282</v>
      </c>
      <c r="AD551" t="s">
        <v>1282</v>
      </c>
      <c r="AE551" t="s">
        <v>398</v>
      </c>
      <c r="AF551" t="s">
        <v>1284</v>
      </c>
      <c r="AG551" t="s">
        <v>512</v>
      </c>
      <c r="AH551" t="s">
        <v>1809</v>
      </c>
      <c r="AI551" t="s">
        <v>1286</v>
      </c>
      <c r="AJ551" t="s">
        <v>1286</v>
      </c>
      <c r="AK551" t="s">
        <v>41</v>
      </c>
      <c r="AL551" t="s">
        <v>1258</v>
      </c>
      <c r="AM551" t="s">
        <v>1259</v>
      </c>
      <c r="AN551" t="s">
        <v>1260</v>
      </c>
      <c r="AO551" t="s">
        <v>1261</v>
      </c>
      <c r="AP551" t="s">
        <v>1262</v>
      </c>
      <c r="AQ551" t="s">
        <v>1639</v>
      </c>
      <c r="AR551" t="s">
        <v>1640</v>
      </c>
      <c r="AS551" t="s">
        <v>1810</v>
      </c>
      <c r="AT551" t="s">
        <v>1811</v>
      </c>
      <c r="AU551" t="s">
        <v>1812</v>
      </c>
      <c r="AV551" t="s">
        <v>28</v>
      </c>
      <c r="AW551" t="s">
        <v>29</v>
      </c>
      <c r="AX551">
        <v>37</v>
      </c>
      <c r="AY551" t="s">
        <v>1809</v>
      </c>
      <c r="AZ551">
        <v>7</v>
      </c>
      <c r="BA551">
        <v>7</v>
      </c>
      <c r="BB551" t="s">
        <v>28</v>
      </c>
      <c r="BC551" t="s">
        <v>1813</v>
      </c>
      <c r="BD551" t="s">
        <v>1814</v>
      </c>
      <c r="BE551" t="s">
        <v>55</v>
      </c>
      <c r="BF551" t="s">
        <v>56</v>
      </c>
      <c r="BG551" t="s">
        <v>32</v>
      </c>
      <c r="BH551" t="s">
        <v>32</v>
      </c>
      <c r="BI551" t="s">
        <v>1270</v>
      </c>
      <c r="BJ551" t="s">
        <v>1271</v>
      </c>
      <c r="BK551" s="2">
        <v>-3794.3500000000008</v>
      </c>
      <c r="BL551" s="2">
        <v>1011.84</v>
      </c>
      <c r="BM551" s="2">
        <v>-2782.51</v>
      </c>
      <c r="BN551" s="2">
        <v>0</v>
      </c>
      <c r="BO551" s="2">
        <v>252.96</v>
      </c>
      <c r="BP551" s="2">
        <v>0</v>
      </c>
      <c r="BQ551" s="2">
        <v>-2529.5500000000002</v>
      </c>
      <c r="BR551" s="2">
        <v>0</v>
      </c>
      <c r="BS551" s="2">
        <v>0</v>
      </c>
      <c r="BT551" s="2">
        <v>0</v>
      </c>
      <c r="BU551" s="2">
        <v>0</v>
      </c>
      <c r="BV551" s="2">
        <v>0</v>
      </c>
      <c r="BW551" s="2">
        <v>0</v>
      </c>
      <c r="BX551" s="2">
        <v>0</v>
      </c>
      <c r="BY551" s="2">
        <v>0</v>
      </c>
      <c r="BZ551" s="2">
        <v>0</v>
      </c>
      <c r="CA551" s="2">
        <v>0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t="s">
        <v>1642</v>
      </c>
      <c r="CL551" t="s">
        <v>2376</v>
      </c>
      <c r="CM551" t="s">
        <v>2377</v>
      </c>
      <c r="CN551" t="s">
        <v>2374</v>
      </c>
      <c r="CO551" t="s">
        <v>512</v>
      </c>
      <c r="CP551" t="b">
        <v>1</v>
      </c>
      <c r="CQ551" t="s">
        <v>2376</v>
      </c>
      <c r="CR551" t="b">
        <v>1</v>
      </c>
    </row>
    <row r="552" spans="1:96" x14ac:dyDescent="0.25">
      <c r="A552" t="s">
        <v>18</v>
      </c>
      <c r="B552" t="s">
        <v>1815</v>
      </c>
      <c r="C552" t="str">
        <f t="shared" si="8"/>
        <v>000001190006-2017-20170101Crea Gestioni</v>
      </c>
      <c r="D552" t="s">
        <v>513</v>
      </c>
      <c r="E552" t="s">
        <v>514</v>
      </c>
      <c r="F552" t="s">
        <v>68</v>
      </c>
      <c r="G552" t="s">
        <v>1338</v>
      </c>
      <c r="H552" t="s">
        <v>1791</v>
      </c>
      <c r="I552" t="s">
        <v>1573</v>
      </c>
      <c r="J552" t="s">
        <v>1764</v>
      </c>
      <c r="K552" t="s">
        <v>1765</v>
      </c>
      <c r="L552" t="s">
        <v>1766</v>
      </c>
      <c r="M552" t="s">
        <v>1767</v>
      </c>
      <c r="N552" t="s">
        <v>1245</v>
      </c>
      <c r="O552" t="s">
        <v>1338</v>
      </c>
      <c r="P552" t="s">
        <v>1343</v>
      </c>
      <c r="Q552" t="s">
        <v>1352</v>
      </c>
      <c r="R552" t="s">
        <v>1784</v>
      </c>
      <c r="S552" t="s">
        <v>285</v>
      </c>
      <c r="T552" t="s">
        <v>286</v>
      </c>
      <c r="U552" t="s">
        <v>515</v>
      </c>
      <c r="V552" t="s">
        <v>515</v>
      </c>
      <c r="W552" t="s">
        <v>514</v>
      </c>
      <c r="X552" t="s">
        <v>1279</v>
      </c>
      <c r="Y552" t="s">
        <v>1251</v>
      </c>
      <c r="Z552" t="s">
        <v>1251</v>
      </c>
      <c r="AA552" t="s">
        <v>1280</v>
      </c>
      <c r="AB552" t="s">
        <v>1281</v>
      </c>
      <c r="AC552" t="s">
        <v>1282</v>
      </c>
      <c r="AD552" t="s">
        <v>1283</v>
      </c>
      <c r="AE552" t="s">
        <v>398</v>
      </c>
      <c r="AF552" t="s">
        <v>1284</v>
      </c>
      <c r="AG552" t="s">
        <v>512</v>
      </c>
      <c r="AH552" t="s">
        <v>1809</v>
      </c>
      <c r="AI552" t="s">
        <v>1286</v>
      </c>
      <c r="AJ552" t="s">
        <v>1286</v>
      </c>
      <c r="AK552" t="s">
        <v>41</v>
      </c>
      <c r="AL552" t="s">
        <v>1258</v>
      </c>
      <c r="AM552" t="s">
        <v>1259</v>
      </c>
      <c r="AN552" t="s">
        <v>1260</v>
      </c>
      <c r="AO552" t="s">
        <v>1261</v>
      </c>
      <c r="AP552" t="s">
        <v>1262</v>
      </c>
      <c r="AQ552" t="s">
        <v>1639</v>
      </c>
      <c r="AR552" t="s">
        <v>1640</v>
      </c>
      <c r="AS552" t="s">
        <v>1810</v>
      </c>
      <c r="AT552" t="s">
        <v>1811</v>
      </c>
      <c r="AU552" t="s">
        <v>1812</v>
      </c>
      <c r="AV552" t="s">
        <v>28</v>
      </c>
      <c r="AW552" t="s">
        <v>29</v>
      </c>
      <c r="AX552">
        <v>37</v>
      </c>
      <c r="AY552" t="s">
        <v>1809</v>
      </c>
      <c r="AZ552">
        <v>7</v>
      </c>
      <c r="BA552">
        <v>7</v>
      </c>
      <c r="BB552" t="s">
        <v>28</v>
      </c>
      <c r="BC552" t="s">
        <v>1813</v>
      </c>
      <c r="BD552" t="s">
        <v>1814</v>
      </c>
      <c r="BE552" t="s">
        <v>55</v>
      </c>
      <c r="BF552" t="s">
        <v>56</v>
      </c>
      <c r="BG552" t="s">
        <v>32</v>
      </c>
      <c r="BH552" t="s">
        <v>32</v>
      </c>
      <c r="BI552" t="s">
        <v>1270</v>
      </c>
      <c r="BJ552" t="s">
        <v>1271</v>
      </c>
      <c r="BK552" s="2">
        <v>3794.35</v>
      </c>
      <c r="BL552" s="2">
        <v>-1011.84</v>
      </c>
      <c r="BM552" s="2">
        <v>2782.51</v>
      </c>
      <c r="BN552" s="2">
        <v>0</v>
      </c>
      <c r="BO552" s="2">
        <v>-252.96</v>
      </c>
      <c r="BP552" s="2">
        <v>0</v>
      </c>
      <c r="BQ552" s="2">
        <v>2529.5500000000002</v>
      </c>
      <c r="BR552" s="2">
        <v>0</v>
      </c>
      <c r="BS552" s="2">
        <v>0</v>
      </c>
      <c r="BT552" s="2">
        <v>0</v>
      </c>
      <c r="BU552" s="2">
        <v>0</v>
      </c>
      <c r="BV552" s="2">
        <v>0</v>
      </c>
      <c r="BW552" s="2">
        <v>0</v>
      </c>
      <c r="BX552" s="2">
        <v>0</v>
      </c>
      <c r="BY552" s="2">
        <v>0</v>
      </c>
      <c r="BZ552" s="2">
        <v>0</v>
      </c>
      <c r="CA552" s="2">
        <v>0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t="s">
        <v>32</v>
      </c>
      <c r="CL552" t="s">
        <v>2376</v>
      </c>
      <c r="CM552" t="s">
        <v>2377</v>
      </c>
      <c r="CN552" t="s">
        <v>2374</v>
      </c>
      <c r="CO552" t="s">
        <v>512</v>
      </c>
      <c r="CP552" t="b">
        <v>1</v>
      </c>
      <c r="CQ552" t="s">
        <v>2376</v>
      </c>
      <c r="CR552" t="b">
        <v>1</v>
      </c>
    </row>
    <row r="553" spans="1:96" x14ac:dyDescent="0.25">
      <c r="A553" t="s">
        <v>18</v>
      </c>
      <c r="B553" t="s">
        <v>1815</v>
      </c>
      <c r="C553" t="str">
        <f t="shared" si="8"/>
        <v>000001190006-2017-20170101Termoli</v>
      </c>
      <c r="D553" t="s">
        <v>513</v>
      </c>
      <c r="E553" t="s">
        <v>514</v>
      </c>
      <c r="F553" t="s">
        <v>68</v>
      </c>
      <c r="G553" t="s">
        <v>1338</v>
      </c>
      <c r="H553" t="s">
        <v>1791</v>
      </c>
      <c r="I553" t="s">
        <v>1573</v>
      </c>
      <c r="J553" t="s">
        <v>1764</v>
      </c>
      <c r="K553" t="s">
        <v>1765</v>
      </c>
      <c r="L553" t="s">
        <v>1766</v>
      </c>
      <c r="M553" t="s">
        <v>1767</v>
      </c>
      <c r="N553" t="s">
        <v>1245</v>
      </c>
      <c r="O553" t="s">
        <v>1338</v>
      </c>
      <c r="P553" t="s">
        <v>1343</v>
      </c>
      <c r="Q553" t="s">
        <v>1352</v>
      </c>
      <c r="R553" t="s">
        <v>1784</v>
      </c>
      <c r="S553" t="s">
        <v>285</v>
      </c>
      <c r="T553" t="s">
        <v>286</v>
      </c>
      <c r="U553" t="s">
        <v>515</v>
      </c>
      <c r="V553" t="s">
        <v>515</v>
      </c>
      <c r="W553" t="s">
        <v>514</v>
      </c>
      <c r="X553" t="s">
        <v>1391</v>
      </c>
      <c r="Y553" t="s">
        <v>1251</v>
      </c>
      <c r="Z553" t="s">
        <v>1251</v>
      </c>
      <c r="AA553" t="s">
        <v>1280</v>
      </c>
      <c r="AB553" t="s">
        <v>1281</v>
      </c>
      <c r="AC553" t="s">
        <v>1282</v>
      </c>
      <c r="AD553" t="s">
        <v>1282</v>
      </c>
      <c r="AE553" t="s">
        <v>398</v>
      </c>
      <c r="AF553" t="s">
        <v>1284</v>
      </c>
      <c r="AG553" t="s">
        <v>512</v>
      </c>
      <c r="AH553" t="s">
        <v>1809</v>
      </c>
      <c r="AI553" t="s">
        <v>1286</v>
      </c>
      <c r="AJ553" t="s">
        <v>1286</v>
      </c>
      <c r="AK553" t="s">
        <v>41</v>
      </c>
      <c r="AL553" t="s">
        <v>1258</v>
      </c>
      <c r="AM553" t="s">
        <v>1259</v>
      </c>
      <c r="AN553" t="s">
        <v>1260</v>
      </c>
      <c r="AO553" t="s">
        <v>1261</v>
      </c>
      <c r="AP553" t="s">
        <v>1262</v>
      </c>
      <c r="AQ553" t="s">
        <v>1639</v>
      </c>
      <c r="AR553" t="s">
        <v>1640</v>
      </c>
      <c r="AS553" t="s">
        <v>1810</v>
      </c>
      <c r="AT553" t="s">
        <v>1811</v>
      </c>
      <c r="AU553" t="s">
        <v>1812</v>
      </c>
      <c r="AV553" t="s">
        <v>28</v>
      </c>
      <c r="AW553" t="s">
        <v>29</v>
      </c>
      <c r="AX553">
        <v>37</v>
      </c>
      <c r="AY553" t="s">
        <v>1809</v>
      </c>
      <c r="AZ553">
        <v>7</v>
      </c>
      <c r="BA553">
        <v>7</v>
      </c>
      <c r="BB553" t="s">
        <v>28</v>
      </c>
      <c r="BC553" t="s">
        <v>1813</v>
      </c>
      <c r="BD553" t="s">
        <v>1814</v>
      </c>
      <c r="BE553" t="s">
        <v>55</v>
      </c>
      <c r="BF553" t="s">
        <v>56</v>
      </c>
      <c r="BG553" t="s">
        <v>32</v>
      </c>
      <c r="BH553" t="s">
        <v>32</v>
      </c>
      <c r="BI553" t="s">
        <v>1270</v>
      </c>
      <c r="BJ553" t="s">
        <v>1271</v>
      </c>
      <c r="BK553" s="2">
        <v>3794.3500000000008</v>
      </c>
      <c r="BL553" s="2">
        <v>-1011.84</v>
      </c>
      <c r="BM553" s="2">
        <v>2782.51</v>
      </c>
      <c r="BN553" s="2">
        <v>0</v>
      </c>
      <c r="BO553" s="2">
        <v>-252.96</v>
      </c>
      <c r="BP553" s="2">
        <v>0</v>
      </c>
      <c r="BQ553" s="2">
        <v>2529.5500000000002</v>
      </c>
      <c r="BR553" s="2">
        <v>0</v>
      </c>
      <c r="BS553" s="2">
        <v>0</v>
      </c>
      <c r="BT553" s="2">
        <v>0</v>
      </c>
      <c r="BU553" s="2">
        <v>0</v>
      </c>
      <c r="BV553" s="2">
        <v>0</v>
      </c>
      <c r="BW553" s="2">
        <v>0</v>
      </c>
      <c r="BX553" s="2">
        <v>0</v>
      </c>
      <c r="BY553" s="2">
        <v>0</v>
      </c>
      <c r="BZ553" s="2">
        <v>0</v>
      </c>
      <c r="CA553" s="2">
        <v>0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t="s">
        <v>1643</v>
      </c>
      <c r="CL553" t="s">
        <v>2378</v>
      </c>
      <c r="CM553" t="s">
        <v>2377</v>
      </c>
      <c r="CN553" t="s">
        <v>2374</v>
      </c>
      <c r="CO553" t="s">
        <v>512</v>
      </c>
      <c r="CP553" t="b">
        <v>1</v>
      </c>
      <c r="CQ553" t="s">
        <v>2378</v>
      </c>
      <c r="CR553" t="b">
        <v>1</v>
      </c>
    </row>
    <row r="554" spans="1:96" x14ac:dyDescent="0.25">
      <c r="A554" t="s">
        <v>18</v>
      </c>
      <c r="B554" t="s">
        <v>1816</v>
      </c>
      <c r="C554" t="str">
        <f t="shared" si="8"/>
        <v>000001190006-2018-20180101Crea Gestioni</v>
      </c>
      <c r="D554" t="s">
        <v>513</v>
      </c>
      <c r="E554" t="s">
        <v>514</v>
      </c>
      <c r="F554" t="s">
        <v>75</v>
      </c>
      <c r="G554" t="s">
        <v>1355</v>
      </c>
      <c r="H554" t="s">
        <v>1791</v>
      </c>
      <c r="I554" t="s">
        <v>1573</v>
      </c>
      <c r="J554" t="s">
        <v>1764</v>
      </c>
      <c r="K554" t="s">
        <v>1765</v>
      </c>
      <c r="L554" t="s">
        <v>1766</v>
      </c>
      <c r="M554" t="s">
        <v>1767</v>
      </c>
      <c r="N554" t="s">
        <v>1245</v>
      </c>
      <c r="O554" t="s">
        <v>1355</v>
      </c>
      <c r="P554" t="s">
        <v>1343</v>
      </c>
      <c r="Q554" t="s">
        <v>1352</v>
      </c>
      <c r="R554" t="s">
        <v>1784</v>
      </c>
      <c r="S554" t="s">
        <v>285</v>
      </c>
      <c r="T554" t="s">
        <v>286</v>
      </c>
      <c r="U554" t="s">
        <v>515</v>
      </c>
      <c r="V554" t="s">
        <v>515</v>
      </c>
      <c r="W554" t="s">
        <v>514</v>
      </c>
      <c r="X554" t="s">
        <v>1279</v>
      </c>
      <c r="Y554" t="s">
        <v>1251</v>
      </c>
      <c r="Z554" t="s">
        <v>1251</v>
      </c>
      <c r="AA554" t="s">
        <v>1280</v>
      </c>
      <c r="AB554" t="s">
        <v>1281</v>
      </c>
      <c r="AC554" t="s">
        <v>1282</v>
      </c>
      <c r="AD554" t="s">
        <v>1282</v>
      </c>
      <c r="AE554" t="s">
        <v>398</v>
      </c>
      <c r="AF554" t="s">
        <v>1284</v>
      </c>
      <c r="AG554" t="s">
        <v>512</v>
      </c>
      <c r="AH554" t="s">
        <v>1809</v>
      </c>
      <c r="AI554" t="s">
        <v>1286</v>
      </c>
      <c r="AJ554" t="s">
        <v>1286</v>
      </c>
      <c r="AK554" t="s">
        <v>41</v>
      </c>
      <c r="AL554" t="s">
        <v>1258</v>
      </c>
      <c r="AM554" t="s">
        <v>1259</v>
      </c>
      <c r="AN554" t="s">
        <v>1260</v>
      </c>
      <c r="AO554" t="s">
        <v>1261</v>
      </c>
      <c r="AP554" t="s">
        <v>1262</v>
      </c>
      <c r="AQ554" t="s">
        <v>1639</v>
      </c>
      <c r="AR554" t="s">
        <v>1640</v>
      </c>
      <c r="AS554" t="s">
        <v>1810</v>
      </c>
      <c r="AT554" t="s">
        <v>1811</v>
      </c>
      <c r="AU554" t="s">
        <v>1812</v>
      </c>
      <c r="AV554" t="s">
        <v>28</v>
      </c>
      <c r="AW554" t="s">
        <v>29</v>
      </c>
      <c r="AX554">
        <v>37</v>
      </c>
      <c r="AY554" t="s">
        <v>1809</v>
      </c>
      <c r="AZ554">
        <v>7</v>
      </c>
      <c r="BA554">
        <v>7</v>
      </c>
      <c r="BB554" t="s">
        <v>28</v>
      </c>
      <c r="BC554" t="s">
        <v>1813</v>
      </c>
      <c r="BD554" t="s">
        <v>1814</v>
      </c>
      <c r="BE554" t="s">
        <v>55</v>
      </c>
      <c r="BF554" t="s">
        <v>56</v>
      </c>
      <c r="BG554" t="s">
        <v>32</v>
      </c>
      <c r="BH554" t="s">
        <v>32</v>
      </c>
      <c r="BI554" t="s">
        <v>1270</v>
      </c>
      <c r="BJ554" t="s">
        <v>1271</v>
      </c>
      <c r="BK554" s="2">
        <v>-282.05</v>
      </c>
      <c r="BL554" s="2">
        <v>56.4</v>
      </c>
      <c r="BM554" s="2">
        <v>-225.65</v>
      </c>
      <c r="BN554" s="2">
        <v>0</v>
      </c>
      <c r="BO554" s="2">
        <v>18.8</v>
      </c>
      <c r="BP554" s="2">
        <v>0</v>
      </c>
      <c r="BQ554" s="2">
        <v>-206.85</v>
      </c>
      <c r="BR554" s="2">
        <v>0</v>
      </c>
      <c r="BS554" s="2">
        <v>0</v>
      </c>
      <c r="BT554" s="2">
        <v>0</v>
      </c>
      <c r="BU554" s="2">
        <v>0</v>
      </c>
      <c r="BV554" s="2">
        <v>0</v>
      </c>
      <c r="BW554" s="2">
        <v>0</v>
      </c>
      <c r="BX554" s="2">
        <v>0</v>
      </c>
      <c r="BY554" s="2">
        <v>0</v>
      </c>
      <c r="BZ554" s="2">
        <v>0</v>
      </c>
      <c r="CA554" s="2">
        <v>0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t="s">
        <v>1642</v>
      </c>
      <c r="CL554" t="s">
        <v>2376</v>
      </c>
      <c r="CM554" t="s">
        <v>2377</v>
      </c>
      <c r="CN554" t="s">
        <v>2374</v>
      </c>
      <c r="CO554" t="s">
        <v>512</v>
      </c>
      <c r="CP554" t="b">
        <v>1</v>
      </c>
      <c r="CQ554" t="s">
        <v>2376</v>
      </c>
      <c r="CR554" t="b">
        <v>1</v>
      </c>
    </row>
    <row r="555" spans="1:96" x14ac:dyDescent="0.25">
      <c r="A555" t="s">
        <v>18</v>
      </c>
      <c r="B555" t="s">
        <v>1816</v>
      </c>
      <c r="C555" t="str">
        <f t="shared" si="8"/>
        <v>000001190006-2018-20180101Crea Gestioni</v>
      </c>
      <c r="D555" t="s">
        <v>513</v>
      </c>
      <c r="E555" t="s">
        <v>514</v>
      </c>
      <c r="F555" t="s">
        <v>75</v>
      </c>
      <c r="G555" t="s">
        <v>1355</v>
      </c>
      <c r="H555" t="s">
        <v>1791</v>
      </c>
      <c r="I555" t="s">
        <v>1573</v>
      </c>
      <c r="J555" t="s">
        <v>1764</v>
      </c>
      <c r="K555" t="s">
        <v>1765</v>
      </c>
      <c r="L555" t="s">
        <v>1766</v>
      </c>
      <c r="M555" t="s">
        <v>1767</v>
      </c>
      <c r="N555" t="s">
        <v>1245</v>
      </c>
      <c r="O555" t="s">
        <v>1355</v>
      </c>
      <c r="P555" t="s">
        <v>1343</v>
      </c>
      <c r="Q555" t="s">
        <v>1352</v>
      </c>
      <c r="R555" t="s">
        <v>1784</v>
      </c>
      <c r="S555" t="s">
        <v>285</v>
      </c>
      <c r="T555" t="s">
        <v>286</v>
      </c>
      <c r="U555" t="s">
        <v>515</v>
      </c>
      <c r="V555" t="s">
        <v>515</v>
      </c>
      <c r="W555" t="s">
        <v>514</v>
      </c>
      <c r="X555" t="s">
        <v>1279</v>
      </c>
      <c r="Y555" t="s">
        <v>1251</v>
      </c>
      <c r="Z555" t="s">
        <v>1251</v>
      </c>
      <c r="AA555" t="s">
        <v>1280</v>
      </c>
      <c r="AB555" t="s">
        <v>1281</v>
      </c>
      <c r="AC555" t="s">
        <v>1282</v>
      </c>
      <c r="AD555" t="s">
        <v>1283</v>
      </c>
      <c r="AE555" t="s">
        <v>398</v>
      </c>
      <c r="AF555" t="s">
        <v>1284</v>
      </c>
      <c r="AG555" t="s">
        <v>512</v>
      </c>
      <c r="AH555" t="s">
        <v>1809</v>
      </c>
      <c r="AI555" t="s">
        <v>1286</v>
      </c>
      <c r="AJ555" t="s">
        <v>1286</v>
      </c>
      <c r="AK555" t="s">
        <v>41</v>
      </c>
      <c r="AL555" t="s">
        <v>1258</v>
      </c>
      <c r="AM555" t="s">
        <v>1259</v>
      </c>
      <c r="AN555" t="s">
        <v>1260</v>
      </c>
      <c r="AO555" t="s">
        <v>1261</v>
      </c>
      <c r="AP555" t="s">
        <v>1262</v>
      </c>
      <c r="AQ555" t="s">
        <v>1639</v>
      </c>
      <c r="AR555" t="s">
        <v>1640</v>
      </c>
      <c r="AS555" t="s">
        <v>1810</v>
      </c>
      <c r="AT555" t="s">
        <v>1811</v>
      </c>
      <c r="AU555" t="s">
        <v>1812</v>
      </c>
      <c r="AV555" t="s">
        <v>28</v>
      </c>
      <c r="AW555" t="s">
        <v>29</v>
      </c>
      <c r="AX555">
        <v>37</v>
      </c>
      <c r="AY555" t="s">
        <v>1809</v>
      </c>
      <c r="AZ555">
        <v>7</v>
      </c>
      <c r="BA555">
        <v>7</v>
      </c>
      <c r="BB555" t="s">
        <v>28</v>
      </c>
      <c r="BC555" t="s">
        <v>1813</v>
      </c>
      <c r="BD555" t="s">
        <v>1814</v>
      </c>
      <c r="BE555" t="s">
        <v>55</v>
      </c>
      <c r="BF555" t="s">
        <v>56</v>
      </c>
      <c r="BG555" t="s">
        <v>32</v>
      </c>
      <c r="BH555" t="s">
        <v>32</v>
      </c>
      <c r="BI555" t="s">
        <v>1270</v>
      </c>
      <c r="BJ555" t="s">
        <v>1271</v>
      </c>
      <c r="BK555" s="2">
        <v>282.05</v>
      </c>
      <c r="BL555" s="2">
        <v>-56.4</v>
      </c>
      <c r="BM555" s="2">
        <v>225.65</v>
      </c>
      <c r="BN555" s="2">
        <v>0</v>
      </c>
      <c r="BO555" s="2">
        <v>-18.8</v>
      </c>
      <c r="BP555" s="2">
        <v>0</v>
      </c>
      <c r="BQ555" s="2">
        <v>206.85</v>
      </c>
      <c r="BR555" s="2">
        <v>0</v>
      </c>
      <c r="BS555" s="2">
        <v>0</v>
      </c>
      <c r="BT555" s="2">
        <v>0</v>
      </c>
      <c r="BU555" s="2">
        <v>0</v>
      </c>
      <c r="BV555" s="2">
        <v>0</v>
      </c>
      <c r="BW555" s="2">
        <v>0</v>
      </c>
      <c r="BX555" s="2">
        <v>0</v>
      </c>
      <c r="BY555" s="2">
        <v>0</v>
      </c>
      <c r="BZ555" s="2">
        <v>0</v>
      </c>
      <c r="CA555" s="2">
        <v>0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t="s">
        <v>32</v>
      </c>
      <c r="CL555" t="s">
        <v>2376</v>
      </c>
      <c r="CM555" t="s">
        <v>2377</v>
      </c>
      <c r="CN555" t="s">
        <v>2374</v>
      </c>
      <c r="CO555" t="s">
        <v>512</v>
      </c>
      <c r="CP555" t="b">
        <v>1</v>
      </c>
      <c r="CQ555" t="s">
        <v>2376</v>
      </c>
      <c r="CR555" t="b">
        <v>1</v>
      </c>
    </row>
    <row r="556" spans="1:96" x14ac:dyDescent="0.25">
      <c r="A556" t="s">
        <v>18</v>
      </c>
      <c r="B556" t="s">
        <v>1816</v>
      </c>
      <c r="C556" t="str">
        <f t="shared" si="8"/>
        <v>000001190006-2018-20180101Termoli</v>
      </c>
      <c r="D556" t="s">
        <v>513</v>
      </c>
      <c r="E556" t="s">
        <v>514</v>
      </c>
      <c r="F556" t="s">
        <v>75</v>
      </c>
      <c r="G556" t="s">
        <v>1355</v>
      </c>
      <c r="H556" t="s">
        <v>1791</v>
      </c>
      <c r="I556" t="s">
        <v>1573</v>
      </c>
      <c r="J556" t="s">
        <v>1764</v>
      </c>
      <c r="K556" t="s">
        <v>1765</v>
      </c>
      <c r="L556" t="s">
        <v>1766</v>
      </c>
      <c r="M556" t="s">
        <v>1767</v>
      </c>
      <c r="N556" t="s">
        <v>1245</v>
      </c>
      <c r="O556" t="s">
        <v>1355</v>
      </c>
      <c r="P556" t="s">
        <v>1343</v>
      </c>
      <c r="Q556" t="s">
        <v>1352</v>
      </c>
      <c r="R556" t="s">
        <v>1784</v>
      </c>
      <c r="S556" t="s">
        <v>285</v>
      </c>
      <c r="T556" t="s">
        <v>286</v>
      </c>
      <c r="U556" t="s">
        <v>515</v>
      </c>
      <c r="V556" t="s">
        <v>515</v>
      </c>
      <c r="W556" t="s">
        <v>514</v>
      </c>
      <c r="X556" t="s">
        <v>1391</v>
      </c>
      <c r="Y556" t="s">
        <v>1251</v>
      </c>
      <c r="Z556" t="s">
        <v>1251</v>
      </c>
      <c r="AA556" t="s">
        <v>1280</v>
      </c>
      <c r="AB556" t="s">
        <v>1281</v>
      </c>
      <c r="AC556" t="s">
        <v>1282</v>
      </c>
      <c r="AD556" t="s">
        <v>1282</v>
      </c>
      <c r="AE556" t="s">
        <v>398</v>
      </c>
      <c r="AF556" t="s">
        <v>1284</v>
      </c>
      <c r="AG556" t="s">
        <v>123</v>
      </c>
      <c r="AH556" t="s">
        <v>1809</v>
      </c>
      <c r="AI556" t="s">
        <v>1286</v>
      </c>
      <c r="AJ556" t="s">
        <v>1286</v>
      </c>
      <c r="AK556" t="s">
        <v>41</v>
      </c>
      <c r="AL556" t="s">
        <v>1464</v>
      </c>
      <c r="AM556" t="s">
        <v>1259</v>
      </c>
      <c r="AN556" t="s">
        <v>1260</v>
      </c>
      <c r="AO556" t="s">
        <v>1261</v>
      </c>
      <c r="AP556" t="s">
        <v>1262</v>
      </c>
      <c r="AQ556" t="s">
        <v>1639</v>
      </c>
      <c r="AR556" t="s">
        <v>1640</v>
      </c>
      <c r="AS556" t="s">
        <v>1810</v>
      </c>
      <c r="AT556" t="s">
        <v>1811</v>
      </c>
      <c r="AU556" t="s">
        <v>1812</v>
      </c>
      <c r="AV556" t="s">
        <v>28</v>
      </c>
      <c r="AW556" t="s">
        <v>29</v>
      </c>
      <c r="AX556">
        <v>37</v>
      </c>
      <c r="AY556" t="s">
        <v>1809</v>
      </c>
      <c r="AZ556">
        <v>7</v>
      </c>
      <c r="BA556">
        <v>7</v>
      </c>
      <c r="BB556" t="s">
        <v>28</v>
      </c>
      <c r="BC556" t="s">
        <v>1813</v>
      </c>
      <c r="BD556" t="s">
        <v>1814</v>
      </c>
      <c r="BE556" t="s">
        <v>55</v>
      </c>
      <c r="BF556" t="s">
        <v>56</v>
      </c>
      <c r="BG556" t="s">
        <v>32</v>
      </c>
      <c r="BH556" t="s">
        <v>32</v>
      </c>
      <c r="BI556" t="s">
        <v>1270</v>
      </c>
      <c r="BJ556" t="s">
        <v>1271</v>
      </c>
      <c r="BK556" s="2">
        <v>282.05</v>
      </c>
      <c r="BL556" s="2">
        <v>-56.4</v>
      </c>
      <c r="BM556" s="2">
        <v>225.65</v>
      </c>
      <c r="BN556" s="2">
        <v>0</v>
      </c>
      <c r="BO556" s="2">
        <v>-18.8</v>
      </c>
      <c r="BP556" s="2">
        <v>0</v>
      </c>
      <c r="BQ556" s="2">
        <v>206.85</v>
      </c>
      <c r="BR556" s="2">
        <v>0</v>
      </c>
      <c r="BS556" s="2">
        <v>0</v>
      </c>
      <c r="BT556" s="2">
        <v>0</v>
      </c>
      <c r="BU556" s="2">
        <v>0</v>
      </c>
      <c r="BV556" s="2">
        <v>0</v>
      </c>
      <c r="BW556" s="2">
        <v>0</v>
      </c>
      <c r="BX556" s="2">
        <v>0</v>
      </c>
      <c r="BY556" s="2">
        <v>0</v>
      </c>
      <c r="BZ556" s="2">
        <v>0</v>
      </c>
      <c r="CA556" s="2">
        <v>0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t="s">
        <v>1817</v>
      </c>
      <c r="CL556" t="s">
        <v>2378</v>
      </c>
      <c r="CM556" t="s">
        <v>2377</v>
      </c>
      <c r="CN556" t="s">
        <v>2374</v>
      </c>
      <c r="CO556" t="s">
        <v>123</v>
      </c>
      <c r="CP556" t="b">
        <v>1</v>
      </c>
      <c r="CQ556" t="s">
        <v>2378</v>
      </c>
      <c r="CR556" t="b">
        <v>1</v>
      </c>
    </row>
    <row r="557" spans="1:96" x14ac:dyDescent="0.25">
      <c r="A557" t="s">
        <v>18</v>
      </c>
      <c r="B557" t="s">
        <v>1818</v>
      </c>
      <c r="C557" t="str">
        <f t="shared" si="8"/>
        <v>000001190006-2019-20191031Crea Gestioni</v>
      </c>
      <c r="D557" t="s">
        <v>513</v>
      </c>
      <c r="E557" t="s">
        <v>514</v>
      </c>
      <c r="F557" t="s">
        <v>79</v>
      </c>
      <c r="G557" t="s">
        <v>1399</v>
      </c>
      <c r="H557" t="s">
        <v>1357</v>
      </c>
      <c r="I557" t="s">
        <v>1573</v>
      </c>
      <c r="J557" t="s">
        <v>1764</v>
      </c>
      <c r="K557" t="s">
        <v>1765</v>
      </c>
      <c r="L557" t="s">
        <v>1766</v>
      </c>
      <c r="M557" t="s">
        <v>1767</v>
      </c>
      <c r="N557" t="s">
        <v>1245</v>
      </c>
      <c r="O557" t="s">
        <v>1594</v>
      </c>
      <c r="P557" t="s">
        <v>1594</v>
      </c>
      <c r="Q557" t="s">
        <v>1352</v>
      </c>
      <c r="R557" t="s">
        <v>1784</v>
      </c>
      <c r="S557" t="s">
        <v>285</v>
      </c>
      <c r="T557" t="s">
        <v>286</v>
      </c>
      <c r="U557" t="s">
        <v>515</v>
      </c>
      <c r="V557" t="s">
        <v>515</v>
      </c>
      <c r="W557" t="s">
        <v>514</v>
      </c>
      <c r="X557" t="s">
        <v>1279</v>
      </c>
      <c r="Y557" t="s">
        <v>1251</v>
      </c>
      <c r="Z557" t="s">
        <v>1251</v>
      </c>
      <c r="AA557" t="s">
        <v>1280</v>
      </c>
      <c r="AB557" t="s">
        <v>1281</v>
      </c>
      <c r="AC557" t="s">
        <v>1282</v>
      </c>
      <c r="AD557" t="s">
        <v>1282</v>
      </c>
      <c r="AE557" t="s">
        <v>398</v>
      </c>
      <c r="AF557" t="s">
        <v>1284</v>
      </c>
      <c r="AG557" t="s">
        <v>512</v>
      </c>
      <c r="AH557" t="s">
        <v>1809</v>
      </c>
      <c r="AI557" t="s">
        <v>1286</v>
      </c>
      <c r="AJ557" t="s">
        <v>1286</v>
      </c>
      <c r="AK557" t="s">
        <v>41</v>
      </c>
      <c r="AL557" t="s">
        <v>1258</v>
      </c>
      <c r="AM557" t="s">
        <v>1259</v>
      </c>
      <c r="AN557" t="s">
        <v>1260</v>
      </c>
      <c r="AO557" t="s">
        <v>1261</v>
      </c>
      <c r="AP557" t="s">
        <v>1262</v>
      </c>
      <c r="AQ557" t="s">
        <v>1639</v>
      </c>
      <c r="AR557" t="s">
        <v>1640</v>
      </c>
      <c r="AS557" t="s">
        <v>1810</v>
      </c>
      <c r="AT557" t="s">
        <v>1811</v>
      </c>
      <c r="AU557" t="s">
        <v>1812</v>
      </c>
      <c r="AV557" t="s">
        <v>28</v>
      </c>
      <c r="AW557" t="s">
        <v>29</v>
      </c>
      <c r="AX557">
        <v>37</v>
      </c>
      <c r="AY557" t="s">
        <v>1809</v>
      </c>
      <c r="AZ557">
        <v>7</v>
      </c>
      <c r="BA557">
        <v>7</v>
      </c>
      <c r="BB557" t="s">
        <v>28</v>
      </c>
      <c r="BC557" t="s">
        <v>1813</v>
      </c>
      <c r="BD557" t="s">
        <v>1814</v>
      </c>
      <c r="BE557" t="s">
        <v>55</v>
      </c>
      <c r="BF557" t="s">
        <v>56</v>
      </c>
      <c r="BG557" t="s">
        <v>32</v>
      </c>
      <c r="BH557" t="s">
        <v>32</v>
      </c>
      <c r="BI557" t="s">
        <v>1270</v>
      </c>
      <c r="BJ557" t="s">
        <v>1271</v>
      </c>
      <c r="BK557" s="2">
        <v>-2899.8500000000008</v>
      </c>
      <c r="BL557" s="2">
        <v>370.53</v>
      </c>
      <c r="BM557" s="2">
        <v>-2529.3200000000002</v>
      </c>
      <c r="BN557" s="2">
        <v>0</v>
      </c>
      <c r="BO557" s="2">
        <v>193.32</v>
      </c>
      <c r="BP557" s="2">
        <v>0</v>
      </c>
      <c r="BQ557" s="2">
        <v>-2336</v>
      </c>
      <c r="BR557" s="2">
        <v>0</v>
      </c>
      <c r="BS557" s="2">
        <v>0</v>
      </c>
      <c r="BT557" s="2">
        <v>0</v>
      </c>
      <c r="BU557" s="2">
        <v>0</v>
      </c>
      <c r="BV557" s="2">
        <v>0</v>
      </c>
      <c r="BW557" s="2">
        <v>0</v>
      </c>
      <c r="BX557" s="2">
        <v>0</v>
      </c>
      <c r="BY557" s="2">
        <v>0</v>
      </c>
      <c r="BZ557" s="2">
        <v>0</v>
      </c>
      <c r="CA557" s="2">
        <v>0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t="s">
        <v>1642</v>
      </c>
      <c r="CL557" t="s">
        <v>2376</v>
      </c>
      <c r="CM557" t="s">
        <v>2377</v>
      </c>
      <c r="CN557" t="s">
        <v>2374</v>
      </c>
      <c r="CO557" t="s">
        <v>512</v>
      </c>
      <c r="CP557" t="b">
        <v>1</v>
      </c>
      <c r="CQ557" t="s">
        <v>2376</v>
      </c>
      <c r="CR557" t="b">
        <v>1</v>
      </c>
    </row>
    <row r="558" spans="1:96" x14ac:dyDescent="0.25">
      <c r="A558" t="s">
        <v>18</v>
      </c>
      <c r="B558" t="s">
        <v>1818</v>
      </c>
      <c r="C558" t="str">
        <f t="shared" si="8"/>
        <v>000001190006-2019-20191031Crea Gestioni</v>
      </c>
      <c r="D558" t="s">
        <v>513</v>
      </c>
      <c r="E558" t="s">
        <v>514</v>
      </c>
      <c r="F558" t="s">
        <v>79</v>
      </c>
      <c r="G558" t="s">
        <v>1399</v>
      </c>
      <c r="H558" t="s">
        <v>1357</v>
      </c>
      <c r="I558" t="s">
        <v>1573</v>
      </c>
      <c r="J558" t="s">
        <v>1764</v>
      </c>
      <c r="K558" t="s">
        <v>1765</v>
      </c>
      <c r="L558" t="s">
        <v>1766</v>
      </c>
      <c r="M558" t="s">
        <v>1767</v>
      </c>
      <c r="N558" t="s">
        <v>1245</v>
      </c>
      <c r="O558" t="s">
        <v>1594</v>
      </c>
      <c r="P558" t="s">
        <v>1594</v>
      </c>
      <c r="Q558" t="s">
        <v>1352</v>
      </c>
      <c r="R558" t="s">
        <v>1784</v>
      </c>
      <c r="S558" t="s">
        <v>285</v>
      </c>
      <c r="T558" t="s">
        <v>286</v>
      </c>
      <c r="U558" t="s">
        <v>515</v>
      </c>
      <c r="V558" t="s">
        <v>515</v>
      </c>
      <c r="W558" t="s">
        <v>514</v>
      </c>
      <c r="X558" t="s">
        <v>1279</v>
      </c>
      <c r="Y558" t="s">
        <v>1251</v>
      </c>
      <c r="Z558" t="s">
        <v>1251</v>
      </c>
      <c r="AA558" t="s">
        <v>1280</v>
      </c>
      <c r="AB558" t="s">
        <v>1281</v>
      </c>
      <c r="AC558" t="s">
        <v>1282</v>
      </c>
      <c r="AD558" t="s">
        <v>1283</v>
      </c>
      <c r="AE558" t="s">
        <v>398</v>
      </c>
      <c r="AF558" t="s">
        <v>1284</v>
      </c>
      <c r="AG558" t="s">
        <v>512</v>
      </c>
      <c r="AH558" t="s">
        <v>1809</v>
      </c>
      <c r="AI558" t="s">
        <v>1286</v>
      </c>
      <c r="AJ558" t="s">
        <v>1286</v>
      </c>
      <c r="AK558" t="s">
        <v>41</v>
      </c>
      <c r="AL558" t="s">
        <v>1258</v>
      </c>
      <c r="AM558" t="s">
        <v>1259</v>
      </c>
      <c r="AN558" t="s">
        <v>1260</v>
      </c>
      <c r="AO558" t="s">
        <v>1261</v>
      </c>
      <c r="AP558" t="s">
        <v>1262</v>
      </c>
      <c r="AQ558" t="s">
        <v>1639</v>
      </c>
      <c r="AR558" t="s">
        <v>1640</v>
      </c>
      <c r="AS558" t="s">
        <v>1810</v>
      </c>
      <c r="AT558" t="s">
        <v>1811</v>
      </c>
      <c r="AU558" t="s">
        <v>1812</v>
      </c>
      <c r="AV558" t="s">
        <v>28</v>
      </c>
      <c r="AW558" t="s">
        <v>29</v>
      </c>
      <c r="AX558">
        <v>37</v>
      </c>
      <c r="AY558" t="s">
        <v>1809</v>
      </c>
      <c r="AZ558">
        <v>7</v>
      </c>
      <c r="BA558">
        <v>7</v>
      </c>
      <c r="BB558" t="s">
        <v>28</v>
      </c>
      <c r="BC558" t="s">
        <v>1813</v>
      </c>
      <c r="BD558" t="s">
        <v>1814</v>
      </c>
      <c r="BE558" t="s">
        <v>55</v>
      </c>
      <c r="BF558" t="s">
        <v>56</v>
      </c>
      <c r="BG558" t="s">
        <v>32</v>
      </c>
      <c r="BH558" t="s">
        <v>32</v>
      </c>
      <c r="BI558" t="s">
        <v>1270</v>
      </c>
      <c r="BJ558" t="s">
        <v>1271</v>
      </c>
      <c r="BK558" s="2">
        <v>2899.85</v>
      </c>
      <c r="BL558" s="2">
        <v>-370.53</v>
      </c>
      <c r="BM558" s="2">
        <v>2529.3200000000002</v>
      </c>
      <c r="BN558" s="2">
        <v>0</v>
      </c>
      <c r="BO558" s="2">
        <v>-193.32</v>
      </c>
      <c r="BP558" s="2">
        <v>0</v>
      </c>
      <c r="BQ558" s="2">
        <v>2336</v>
      </c>
      <c r="BR558" s="2">
        <v>0</v>
      </c>
      <c r="BS558" s="2">
        <v>0</v>
      </c>
      <c r="BT558" s="2">
        <v>0</v>
      </c>
      <c r="BU558" s="2">
        <v>0</v>
      </c>
      <c r="BV558" s="2">
        <v>0</v>
      </c>
      <c r="BW558" s="2">
        <v>0</v>
      </c>
      <c r="BX558" s="2">
        <v>0</v>
      </c>
      <c r="BY558" s="2">
        <v>0</v>
      </c>
      <c r="BZ558" s="2">
        <v>0</v>
      </c>
      <c r="CA558" s="2">
        <v>0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t="s">
        <v>32</v>
      </c>
      <c r="CL558" t="s">
        <v>2376</v>
      </c>
      <c r="CM558" t="s">
        <v>2377</v>
      </c>
      <c r="CN558" t="s">
        <v>2374</v>
      </c>
      <c r="CO558" t="s">
        <v>512</v>
      </c>
      <c r="CP558" t="b">
        <v>1</v>
      </c>
      <c r="CQ558" t="s">
        <v>2376</v>
      </c>
      <c r="CR558" t="b">
        <v>1</v>
      </c>
    </row>
    <row r="559" spans="1:96" x14ac:dyDescent="0.25">
      <c r="A559" t="s">
        <v>18</v>
      </c>
      <c r="B559" t="s">
        <v>1818</v>
      </c>
      <c r="C559" t="str">
        <f t="shared" si="8"/>
        <v>000001190006-2019-20191031Termoli</v>
      </c>
      <c r="D559" t="s">
        <v>513</v>
      </c>
      <c r="E559" t="s">
        <v>514</v>
      </c>
      <c r="F559" t="s">
        <v>79</v>
      </c>
      <c r="G559" t="s">
        <v>1399</v>
      </c>
      <c r="H559" t="s">
        <v>1357</v>
      </c>
      <c r="I559" t="s">
        <v>1573</v>
      </c>
      <c r="J559" t="s">
        <v>1764</v>
      </c>
      <c r="K559" t="s">
        <v>1765</v>
      </c>
      <c r="L559" t="s">
        <v>1766</v>
      </c>
      <c r="M559" t="s">
        <v>1767</v>
      </c>
      <c r="N559" t="s">
        <v>1245</v>
      </c>
      <c r="O559" t="s">
        <v>1594</v>
      </c>
      <c r="P559" t="s">
        <v>1594</v>
      </c>
      <c r="Q559" t="s">
        <v>1352</v>
      </c>
      <c r="R559" t="s">
        <v>1784</v>
      </c>
      <c r="S559" t="s">
        <v>285</v>
      </c>
      <c r="T559" t="s">
        <v>286</v>
      </c>
      <c r="U559" t="s">
        <v>515</v>
      </c>
      <c r="V559" t="s">
        <v>515</v>
      </c>
      <c r="W559" t="s">
        <v>514</v>
      </c>
      <c r="X559" t="s">
        <v>1391</v>
      </c>
      <c r="Y559" t="s">
        <v>1251</v>
      </c>
      <c r="Z559" t="s">
        <v>1251</v>
      </c>
      <c r="AA559" t="s">
        <v>1280</v>
      </c>
      <c r="AB559" t="s">
        <v>1281</v>
      </c>
      <c r="AC559" t="s">
        <v>1282</v>
      </c>
      <c r="AD559" t="s">
        <v>1282</v>
      </c>
      <c r="AE559" t="s">
        <v>398</v>
      </c>
      <c r="AF559" t="s">
        <v>1284</v>
      </c>
      <c r="AG559" t="s">
        <v>398</v>
      </c>
      <c r="AH559" t="s">
        <v>1809</v>
      </c>
      <c r="AI559" t="s">
        <v>1286</v>
      </c>
      <c r="AJ559" t="s">
        <v>1286</v>
      </c>
      <c r="AK559" t="s">
        <v>41</v>
      </c>
      <c r="AL559" t="s">
        <v>1258</v>
      </c>
      <c r="AM559" t="s">
        <v>1259</v>
      </c>
      <c r="AN559" t="s">
        <v>1260</v>
      </c>
      <c r="AO559" t="s">
        <v>1261</v>
      </c>
      <c r="AP559" t="s">
        <v>1262</v>
      </c>
      <c r="AQ559" t="s">
        <v>1639</v>
      </c>
      <c r="AR559" t="s">
        <v>1640</v>
      </c>
      <c r="AS559" t="s">
        <v>1810</v>
      </c>
      <c r="AT559" t="s">
        <v>1811</v>
      </c>
      <c r="AU559" t="s">
        <v>1812</v>
      </c>
      <c r="AV559" t="s">
        <v>28</v>
      </c>
      <c r="AW559" t="s">
        <v>29</v>
      </c>
      <c r="AX559">
        <v>37</v>
      </c>
      <c r="AY559" t="s">
        <v>1809</v>
      </c>
      <c r="AZ559">
        <v>7</v>
      </c>
      <c r="BA559">
        <v>7</v>
      </c>
      <c r="BB559" t="s">
        <v>28</v>
      </c>
      <c r="BC559" t="s">
        <v>1813</v>
      </c>
      <c r="BD559" t="s">
        <v>1814</v>
      </c>
      <c r="BE559" t="s">
        <v>55</v>
      </c>
      <c r="BF559" t="s">
        <v>56</v>
      </c>
      <c r="BG559" t="s">
        <v>32</v>
      </c>
      <c r="BH559" t="s">
        <v>32</v>
      </c>
      <c r="BI559" t="s">
        <v>1270</v>
      </c>
      <c r="BJ559" t="s">
        <v>1271</v>
      </c>
      <c r="BK559" s="2">
        <v>2899.8500000000008</v>
      </c>
      <c r="BL559" s="2">
        <v>-370.53</v>
      </c>
      <c r="BM559" s="2">
        <v>2529.3200000000002</v>
      </c>
      <c r="BN559" s="2">
        <v>0</v>
      </c>
      <c r="BO559" s="2">
        <v>-193.32</v>
      </c>
      <c r="BP559" s="2">
        <v>0</v>
      </c>
      <c r="BQ559" s="2">
        <v>2336</v>
      </c>
      <c r="BR559" s="2">
        <v>0</v>
      </c>
      <c r="BS559" s="2">
        <v>0</v>
      </c>
      <c r="BT559" s="2">
        <v>0</v>
      </c>
      <c r="BU559" s="2">
        <v>0</v>
      </c>
      <c r="BV559" s="2">
        <v>0</v>
      </c>
      <c r="BW559" s="2">
        <v>0</v>
      </c>
      <c r="BX559" s="2">
        <v>0</v>
      </c>
      <c r="BY559" s="2">
        <v>0</v>
      </c>
      <c r="BZ559" s="2">
        <v>0</v>
      </c>
      <c r="CA559" s="2">
        <v>0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t="s">
        <v>1819</v>
      </c>
      <c r="CL559" t="s">
        <v>2378</v>
      </c>
      <c r="CM559" t="s">
        <v>2377</v>
      </c>
      <c r="CN559" t="s">
        <v>1284</v>
      </c>
      <c r="CO559" t="s">
        <v>398</v>
      </c>
      <c r="CP559" t="b">
        <v>1</v>
      </c>
      <c r="CQ559" t="s">
        <v>2378</v>
      </c>
      <c r="CR559" t="b">
        <v>1</v>
      </c>
    </row>
    <row r="560" spans="1:96" x14ac:dyDescent="0.25">
      <c r="A560" t="s">
        <v>18</v>
      </c>
      <c r="B560" t="s">
        <v>1818</v>
      </c>
      <c r="C560" t="str">
        <f t="shared" si="8"/>
        <v>000001190006-2019-20191031Crea Gestioni</v>
      </c>
      <c r="D560" t="s">
        <v>513</v>
      </c>
      <c r="E560" t="s">
        <v>514</v>
      </c>
      <c r="F560" t="s">
        <v>79</v>
      </c>
      <c r="G560" t="s">
        <v>1399</v>
      </c>
      <c r="H560" t="s">
        <v>1357</v>
      </c>
      <c r="I560" t="s">
        <v>1573</v>
      </c>
      <c r="J560" t="s">
        <v>1764</v>
      </c>
      <c r="K560" t="s">
        <v>1765</v>
      </c>
      <c r="L560" t="s">
        <v>1766</v>
      </c>
      <c r="M560" t="s">
        <v>1767</v>
      </c>
      <c r="N560" t="s">
        <v>1245</v>
      </c>
      <c r="O560" t="s">
        <v>1596</v>
      </c>
      <c r="P560" t="s">
        <v>1596</v>
      </c>
      <c r="Q560" t="s">
        <v>1352</v>
      </c>
      <c r="R560" t="s">
        <v>1784</v>
      </c>
      <c r="S560" t="s">
        <v>285</v>
      </c>
      <c r="T560" t="s">
        <v>286</v>
      </c>
      <c r="U560" t="s">
        <v>515</v>
      </c>
      <c r="V560" t="s">
        <v>515</v>
      </c>
      <c r="W560" t="s">
        <v>514</v>
      </c>
      <c r="X560" t="s">
        <v>1279</v>
      </c>
      <c r="Y560" t="s">
        <v>1251</v>
      </c>
      <c r="Z560" t="s">
        <v>1251</v>
      </c>
      <c r="AA560" t="s">
        <v>1280</v>
      </c>
      <c r="AB560" t="s">
        <v>1281</v>
      </c>
      <c r="AC560" t="s">
        <v>1282</v>
      </c>
      <c r="AD560" t="s">
        <v>1282</v>
      </c>
      <c r="AE560" t="s">
        <v>398</v>
      </c>
      <c r="AF560" t="s">
        <v>1284</v>
      </c>
      <c r="AG560" t="s">
        <v>512</v>
      </c>
      <c r="AH560" t="s">
        <v>1809</v>
      </c>
      <c r="AI560" t="s">
        <v>1286</v>
      </c>
      <c r="AJ560" t="s">
        <v>1286</v>
      </c>
      <c r="AK560" t="s">
        <v>41</v>
      </c>
      <c r="AL560" t="s">
        <v>1258</v>
      </c>
      <c r="AM560" t="s">
        <v>1259</v>
      </c>
      <c r="AN560" t="s">
        <v>1260</v>
      </c>
      <c r="AO560" t="s">
        <v>1261</v>
      </c>
      <c r="AP560" t="s">
        <v>1262</v>
      </c>
      <c r="AQ560" t="s">
        <v>1639</v>
      </c>
      <c r="AR560" t="s">
        <v>1640</v>
      </c>
      <c r="AS560" t="s">
        <v>1810</v>
      </c>
      <c r="AT560" t="s">
        <v>1811</v>
      </c>
      <c r="AU560" t="s">
        <v>1812</v>
      </c>
      <c r="AV560" t="s">
        <v>28</v>
      </c>
      <c r="AW560" t="s">
        <v>29</v>
      </c>
      <c r="AX560">
        <v>37</v>
      </c>
      <c r="AY560" t="s">
        <v>1809</v>
      </c>
      <c r="AZ560">
        <v>7</v>
      </c>
      <c r="BA560">
        <v>7</v>
      </c>
      <c r="BB560" t="s">
        <v>28</v>
      </c>
      <c r="BC560" t="s">
        <v>1813</v>
      </c>
      <c r="BD560" t="s">
        <v>1814</v>
      </c>
      <c r="BE560" t="s">
        <v>55</v>
      </c>
      <c r="BF560" t="s">
        <v>56</v>
      </c>
      <c r="BG560" t="s">
        <v>32</v>
      </c>
      <c r="BH560" t="s">
        <v>32</v>
      </c>
      <c r="BI560" t="s">
        <v>1270</v>
      </c>
      <c r="BJ560" t="s">
        <v>1271</v>
      </c>
      <c r="BK560" s="2">
        <v>-0.15</v>
      </c>
      <c r="BL560" s="2">
        <v>0.02</v>
      </c>
      <c r="BM560" s="2">
        <v>-0.13</v>
      </c>
      <c r="BN560" s="2">
        <v>0</v>
      </c>
      <c r="BO560" s="2">
        <v>0.01</v>
      </c>
      <c r="BP560" s="2">
        <v>0</v>
      </c>
      <c r="BQ560" s="2">
        <v>-0.12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0</v>
      </c>
      <c r="BY560" s="2">
        <v>0</v>
      </c>
      <c r="BZ560" s="2">
        <v>0</v>
      </c>
      <c r="CA560" s="2">
        <v>0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t="s">
        <v>1642</v>
      </c>
      <c r="CL560" t="s">
        <v>2376</v>
      </c>
      <c r="CM560" t="s">
        <v>2377</v>
      </c>
      <c r="CN560" t="s">
        <v>2374</v>
      </c>
      <c r="CO560" t="s">
        <v>512</v>
      </c>
      <c r="CP560" t="b">
        <v>1</v>
      </c>
      <c r="CQ560" t="s">
        <v>2376</v>
      </c>
      <c r="CR560" t="b">
        <v>1</v>
      </c>
    </row>
    <row r="561" spans="1:96" x14ac:dyDescent="0.25">
      <c r="A561" t="s">
        <v>18</v>
      </c>
      <c r="B561" t="s">
        <v>1818</v>
      </c>
      <c r="C561" t="str">
        <f t="shared" si="8"/>
        <v>000001190006-2019-20191031Crea Gestioni</v>
      </c>
      <c r="D561" t="s">
        <v>513</v>
      </c>
      <c r="E561" t="s">
        <v>514</v>
      </c>
      <c r="F561" t="s">
        <v>79</v>
      </c>
      <c r="G561" t="s">
        <v>1399</v>
      </c>
      <c r="H561" t="s">
        <v>1357</v>
      </c>
      <c r="I561" t="s">
        <v>1573</v>
      </c>
      <c r="J561" t="s">
        <v>1764</v>
      </c>
      <c r="K561" t="s">
        <v>1765</v>
      </c>
      <c r="L561" t="s">
        <v>1766</v>
      </c>
      <c r="M561" t="s">
        <v>1767</v>
      </c>
      <c r="N561" t="s">
        <v>1245</v>
      </c>
      <c r="O561" t="s">
        <v>1596</v>
      </c>
      <c r="P561" t="s">
        <v>1596</v>
      </c>
      <c r="Q561" t="s">
        <v>1352</v>
      </c>
      <c r="R561" t="s">
        <v>1784</v>
      </c>
      <c r="S561" t="s">
        <v>285</v>
      </c>
      <c r="T561" t="s">
        <v>286</v>
      </c>
      <c r="U561" t="s">
        <v>515</v>
      </c>
      <c r="V561" t="s">
        <v>515</v>
      </c>
      <c r="W561" t="s">
        <v>514</v>
      </c>
      <c r="X561" t="s">
        <v>1279</v>
      </c>
      <c r="Y561" t="s">
        <v>1251</v>
      </c>
      <c r="Z561" t="s">
        <v>1251</v>
      </c>
      <c r="AA561" t="s">
        <v>1280</v>
      </c>
      <c r="AB561" t="s">
        <v>1281</v>
      </c>
      <c r="AC561" t="s">
        <v>1282</v>
      </c>
      <c r="AD561" t="s">
        <v>1283</v>
      </c>
      <c r="AE561" t="s">
        <v>398</v>
      </c>
      <c r="AF561" t="s">
        <v>1284</v>
      </c>
      <c r="AG561" t="s">
        <v>512</v>
      </c>
      <c r="AH561" t="s">
        <v>1809</v>
      </c>
      <c r="AI561" t="s">
        <v>1286</v>
      </c>
      <c r="AJ561" t="s">
        <v>1286</v>
      </c>
      <c r="AK561" t="s">
        <v>41</v>
      </c>
      <c r="AL561" t="s">
        <v>1258</v>
      </c>
      <c r="AM561" t="s">
        <v>1259</v>
      </c>
      <c r="AN561" t="s">
        <v>1260</v>
      </c>
      <c r="AO561" t="s">
        <v>1261</v>
      </c>
      <c r="AP561" t="s">
        <v>1262</v>
      </c>
      <c r="AQ561" t="s">
        <v>1639</v>
      </c>
      <c r="AR561" t="s">
        <v>1640</v>
      </c>
      <c r="AS561" t="s">
        <v>1810</v>
      </c>
      <c r="AT561" t="s">
        <v>1811</v>
      </c>
      <c r="AU561" t="s">
        <v>1812</v>
      </c>
      <c r="AV561" t="s">
        <v>28</v>
      </c>
      <c r="AW561" t="s">
        <v>29</v>
      </c>
      <c r="AX561">
        <v>37</v>
      </c>
      <c r="AY561" t="s">
        <v>1809</v>
      </c>
      <c r="AZ561">
        <v>7</v>
      </c>
      <c r="BA561">
        <v>7</v>
      </c>
      <c r="BB561" t="s">
        <v>28</v>
      </c>
      <c r="BC561" t="s">
        <v>1813</v>
      </c>
      <c r="BD561" t="s">
        <v>1814</v>
      </c>
      <c r="BE561" t="s">
        <v>55</v>
      </c>
      <c r="BF561" t="s">
        <v>56</v>
      </c>
      <c r="BG561" t="s">
        <v>32</v>
      </c>
      <c r="BH561" t="s">
        <v>32</v>
      </c>
      <c r="BI561" t="s">
        <v>1270</v>
      </c>
      <c r="BJ561" t="s">
        <v>1271</v>
      </c>
      <c r="BK561" s="2">
        <v>0.15</v>
      </c>
      <c r="BL561" s="2">
        <v>-0.02</v>
      </c>
      <c r="BM561" s="2">
        <v>0.13</v>
      </c>
      <c r="BN561" s="2">
        <v>0</v>
      </c>
      <c r="BO561" s="2">
        <v>-0.01</v>
      </c>
      <c r="BP561" s="2">
        <v>0</v>
      </c>
      <c r="BQ561" s="2">
        <v>0.12</v>
      </c>
      <c r="BR561" s="2">
        <v>0</v>
      </c>
      <c r="BS561" s="2">
        <v>0</v>
      </c>
      <c r="BT561" s="2">
        <v>0</v>
      </c>
      <c r="BU561" s="2">
        <v>0</v>
      </c>
      <c r="BV561" s="2">
        <v>0</v>
      </c>
      <c r="BW561" s="2">
        <v>0</v>
      </c>
      <c r="BX561" s="2">
        <v>0</v>
      </c>
      <c r="BY561" s="2">
        <v>0</v>
      </c>
      <c r="BZ561" s="2">
        <v>0</v>
      </c>
      <c r="CA561" s="2">
        <v>0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t="s">
        <v>32</v>
      </c>
      <c r="CL561" t="s">
        <v>2376</v>
      </c>
      <c r="CM561" t="s">
        <v>2377</v>
      </c>
      <c r="CN561" t="s">
        <v>2374</v>
      </c>
      <c r="CO561" t="s">
        <v>512</v>
      </c>
      <c r="CP561" t="b">
        <v>1</v>
      </c>
      <c r="CQ561" t="s">
        <v>2376</v>
      </c>
      <c r="CR561" t="b">
        <v>1</v>
      </c>
    </row>
    <row r="562" spans="1:96" x14ac:dyDescent="0.25">
      <c r="A562" t="s">
        <v>18</v>
      </c>
      <c r="B562" t="s">
        <v>1818</v>
      </c>
      <c r="C562" t="str">
        <f t="shared" si="8"/>
        <v>000001190006-2019-20191031Termoli</v>
      </c>
      <c r="D562" t="s">
        <v>513</v>
      </c>
      <c r="E562" t="s">
        <v>514</v>
      </c>
      <c r="F562" t="s">
        <v>79</v>
      </c>
      <c r="G562" t="s">
        <v>1399</v>
      </c>
      <c r="H562" t="s">
        <v>1357</v>
      </c>
      <c r="I562" t="s">
        <v>1573</v>
      </c>
      <c r="J562" t="s">
        <v>1764</v>
      </c>
      <c r="K562" t="s">
        <v>1765</v>
      </c>
      <c r="L562" t="s">
        <v>1766</v>
      </c>
      <c r="M562" t="s">
        <v>1767</v>
      </c>
      <c r="N562" t="s">
        <v>1245</v>
      </c>
      <c r="O562" t="s">
        <v>1596</v>
      </c>
      <c r="P562" t="s">
        <v>1596</v>
      </c>
      <c r="Q562" t="s">
        <v>1352</v>
      </c>
      <c r="R562" t="s">
        <v>1784</v>
      </c>
      <c r="S562" t="s">
        <v>285</v>
      </c>
      <c r="T562" t="s">
        <v>286</v>
      </c>
      <c r="U562" t="s">
        <v>515</v>
      </c>
      <c r="V562" t="s">
        <v>515</v>
      </c>
      <c r="W562" t="s">
        <v>514</v>
      </c>
      <c r="X562" t="s">
        <v>1391</v>
      </c>
      <c r="Y562" t="s">
        <v>1251</v>
      </c>
      <c r="Z562" t="s">
        <v>1251</v>
      </c>
      <c r="AA562" t="s">
        <v>1280</v>
      </c>
      <c r="AB562" t="s">
        <v>1281</v>
      </c>
      <c r="AC562" t="s">
        <v>1282</v>
      </c>
      <c r="AD562" t="s">
        <v>1282</v>
      </c>
      <c r="AE562" t="s">
        <v>398</v>
      </c>
      <c r="AF562" t="s">
        <v>1284</v>
      </c>
      <c r="AG562" t="s">
        <v>398</v>
      </c>
      <c r="AH562" t="s">
        <v>1809</v>
      </c>
      <c r="AI562" t="s">
        <v>1286</v>
      </c>
      <c r="AJ562" t="s">
        <v>1286</v>
      </c>
      <c r="AK562" t="s">
        <v>41</v>
      </c>
      <c r="AL562" t="s">
        <v>1258</v>
      </c>
      <c r="AM562" t="s">
        <v>1259</v>
      </c>
      <c r="AN562" t="s">
        <v>1260</v>
      </c>
      <c r="AO562" t="s">
        <v>1261</v>
      </c>
      <c r="AP562" t="s">
        <v>1262</v>
      </c>
      <c r="AQ562" t="s">
        <v>1639</v>
      </c>
      <c r="AR562" t="s">
        <v>1640</v>
      </c>
      <c r="AS562" t="s">
        <v>1810</v>
      </c>
      <c r="AT562" t="s">
        <v>1811</v>
      </c>
      <c r="AU562" t="s">
        <v>1812</v>
      </c>
      <c r="AV562" t="s">
        <v>28</v>
      </c>
      <c r="AW562" t="s">
        <v>29</v>
      </c>
      <c r="AX562">
        <v>37</v>
      </c>
      <c r="AY562" t="s">
        <v>1809</v>
      </c>
      <c r="AZ562">
        <v>7</v>
      </c>
      <c r="BA562">
        <v>7</v>
      </c>
      <c r="BB562" t="s">
        <v>28</v>
      </c>
      <c r="BC562" t="s">
        <v>1813</v>
      </c>
      <c r="BD562" t="s">
        <v>1814</v>
      </c>
      <c r="BE562" t="s">
        <v>55</v>
      </c>
      <c r="BF562" t="s">
        <v>56</v>
      </c>
      <c r="BG562" t="s">
        <v>32</v>
      </c>
      <c r="BH562" t="s">
        <v>32</v>
      </c>
      <c r="BI562" t="s">
        <v>1270</v>
      </c>
      <c r="BJ562" t="s">
        <v>1271</v>
      </c>
      <c r="BK562" s="2">
        <v>0.15</v>
      </c>
      <c r="BL562" s="2">
        <v>-0.02</v>
      </c>
      <c r="BM562" s="2">
        <v>0.13</v>
      </c>
      <c r="BN562" s="2">
        <v>0</v>
      </c>
      <c r="BO562" s="2">
        <v>-0.01</v>
      </c>
      <c r="BP562" s="2">
        <v>0</v>
      </c>
      <c r="BQ562" s="2">
        <v>0.12</v>
      </c>
      <c r="BR562" s="2">
        <v>0</v>
      </c>
      <c r="BS562" s="2">
        <v>0</v>
      </c>
      <c r="BT562" s="2">
        <v>0</v>
      </c>
      <c r="BU562" s="2">
        <v>0</v>
      </c>
      <c r="BV562" s="2">
        <v>0</v>
      </c>
      <c r="BW562" s="2">
        <v>0</v>
      </c>
      <c r="BX562" s="2">
        <v>0</v>
      </c>
      <c r="BY562" s="2">
        <v>0</v>
      </c>
      <c r="BZ562" s="2">
        <v>0</v>
      </c>
      <c r="CA562" s="2">
        <v>0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t="s">
        <v>1819</v>
      </c>
      <c r="CL562" t="s">
        <v>2378</v>
      </c>
      <c r="CM562" t="s">
        <v>2377</v>
      </c>
      <c r="CN562" t="s">
        <v>1284</v>
      </c>
      <c r="CO562" t="s">
        <v>398</v>
      </c>
      <c r="CP562" t="b">
        <v>1</v>
      </c>
      <c r="CQ562" t="s">
        <v>2378</v>
      </c>
      <c r="CR562" t="b">
        <v>1</v>
      </c>
    </row>
    <row r="563" spans="1:96" x14ac:dyDescent="0.25">
      <c r="A563" t="s">
        <v>18</v>
      </c>
      <c r="B563" t="s">
        <v>1820</v>
      </c>
      <c r="C563" t="str">
        <f t="shared" si="8"/>
        <v>000001190006-2020-20200331Crea Gestioni</v>
      </c>
      <c r="D563" t="s">
        <v>513</v>
      </c>
      <c r="E563" t="s">
        <v>514</v>
      </c>
      <c r="F563" t="s">
        <v>71</v>
      </c>
      <c r="G563" t="s">
        <v>1604</v>
      </c>
      <c r="H563" t="s">
        <v>1791</v>
      </c>
      <c r="I563" t="s">
        <v>1573</v>
      </c>
      <c r="J563" t="s">
        <v>1764</v>
      </c>
      <c r="K563" t="s">
        <v>1765</v>
      </c>
      <c r="L563" t="s">
        <v>1766</v>
      </c>
      <c r="M563" t="s">
        <v>1767</v>
      </c>
      <c r="N563" t="s">
        <v>1245</v>
      </c>
      <c r="O563" t="s">
        <v>1605</v>
      </c>
      <c r="P563" t="s">
        <v>1605</v>
      </c>
      <c r="Q563" t="s">
        <v>1352</v>
      </c>
      <c r="R563" t="s">
        <v>1784</v>
      </c>
      <c r="S563" t="s">
        <v>285</v>
      </c>
      <c r="T563" t="s">
        <v>286</v>
      </c>
      <c r="U563" t="s">
        <v>515</v>
      </c>
      <c r="V563" t="s">
        <v>515</v>
      </c>
      <c r="W563" t="s">
        <v>514</v>
      </c>
      <c r="X563" t="s">
        <v>1279</v>
      </c>
      <c r="Y563" t="s">
        <v>1251</v>
      </c>
      <c r="Z563" t="s">
        <v>1251</v>
      </c>
      <c r="AA563" t="s">
        <v>1280</v>
      </c>
      <c r="AB563" t="s">
        <v>1281</v>
      </c>
      <c r="AC563" t="s">
        <v>1282</v>
      </c>
      <c r="AD563" t="s">
        <v>1282</v>
      </c>
      <c r="AE563" t="s">
        <v>512</v>
      </c>
      <c r="AF563" t="s">
        <v>1284</v>
      </c>
      <c r="AG563" t="s">
        <v>512</v>
      </c>
      <c r="AH563" t="s">
        <v>1809</v>
      </c>
      <c r="AI563" t="s">
        <v>1286</v>
      </c>
      <c r="AJ563" t="s">
        <v>1286</v>
      </c>
      <c r="AK563" t="s">
        <v>41</v>
      </c>
      <c r="AL563" t="s">
        <v>1258</v>
      </c>
      <c r="AM563" t="s">
        <v>1259</v>
      </c>
      <c r="AN563" t="s">
        <v>1260</v>
      </c>
      <c r="AO563" t="s">
        <v>1261</v>
      </c>
      <c r="AP563" t="s">
        <v>1262</v>
      </c>
      <c r="AQ563" t="s">
        <v>1639</v>
      </c>
      <c r="AR563" t="s">
        <v>1640</v>
      </c>
      <c r="AS563" t="s">
        <v>1810</v>
      </c>
      <c r="AT563" t="s">
        <v>1811</v>
      </c>
      <c r="AU563" t="s">
        <v>1812</v>
      </c>
      <c r="AV563" t="s">
        <v>28</v>
      </c>
      <c r="AW563" t="s">
        <v>29</v>
      </c>
      <c r="AX563">
        <v>37</v>
      </c>
      <c r="AY563" t="s">
        <v>1809</v>
      </c>
      <c r="AZ563">
        <v>7</v>
      </c>
      <c r="BA563">
        <v>7</v>
      </c>
      <c r="BB563" t="s">
        <v>28</v>
      </c>
      <c r="BC563" t="s">
        <v>1813</v>
      </c>
      <c r="BD563" t="s">
        <v>1814</v>
      </c>
      <c r="BE563" t="s">
        <v>55</v>
      </c>
      <c r="BF563" t="s">
        <v>56</v>
      </c>
      <c r="BG563" t="s">
        <v>32</v>
      </c>
      <c r="BH563" t="s">
        <v>32</v>
      </c>
      <c r="BI563" t="s">
        <v>1270</v>
      </c>
      <c r="BJ563" t="s">
        <v>1271</v>
      </c>
      <c r="BK563" s="2">
        <v>-3300</v>
      </c>
      <c r="BL563" s="2">
        <v>183.33</v>
      </c>
      <c r="BM563" s="2">
        <v>-3116.67</v>
      </c>
      <c r="BN563" s="2">
        <v>0</v>
      </c>
      <c r="BO563" s="2">
        <v>220</v>
      </c>
      <c r="BP563" s="2">
        <v>0</v>
      </c>
      <c r="BQ563" s="2">
        <v>-2896.67</v>
      </c>
      <c r="BR563" s="2">
        <v>0</v>
      </c>
      <c r="BS563" s="2">
        <v>0</v>
      </c>
      <c r="BT563" s="2">
        <v>0</v>
      </c>
      <c r="BU563" s="2">
        <v>0</v>
      </c>
      <c r="BV563" s="2">
        <v>0</v>
      </c>
      <c r="BW563" s="2">
        <v>0</v>
      </c>
      <c r="BX563" s="2">
        <v>0</v>
      </c>
      <c r="BY563" s="2">
        <v>0</v>
      </c>
      <c r="BZ563" s="2">
        <v>0</v>
      </c>
      <c r="CA563" s="2">
        <v>0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t="s">
        <v>1642</v>
      </c>
      <c r="CL563" t="s">
        <v>2376</v>
      </c>
      <c r="CM563" t="s">
        <v>2377</v>
      </c>
      <c r="CN563" t="s">
        <v>2374</v>
      </c>
      <c r="CO563" t="s">
        <v>512</v>
      </c>
      <c r="CP563" t="b">
        <v>1</v>
      </c>
      <c r="CQ563" t="s">
        <v>2376</v>
      </c>
      <c r="CR563" t="b">
        <v>1</v>
      </c>
    </row>
    <row r="564" spans="1:96" x14ac:dyDescent="0.25">
      <c r="A564" t="s">
        <v>18</v>
      </c>
      <c r="B564" t="s">
        <v>1820</v>
      </c>
      <c r="C564" t="str">
        <f t="shared" si="8"/>
        <v>000001190006-2020-20200331Crea Gestioni</v>
      </c>
      <c r="D564" t="s">
        <v>513</v>
      </c>
      <c r="E564" t="s">
        <v>514</v>
      </c>
      <c r="F564" t="s">
        <v>71</v>
      </c>
      <c r="G564" t="s">
        <v>1604</v>
      </c>
      <c r="H564" t="s">
        <v>1791</v>
      </c>
      <c r="I564" t="s">
        <v>1573</v>
      </c>
      <c r="J564" t="s">
        <v>1764</v>
      </c>
      <c r="K564" t="s">
        <v>1765</v>
      </c>
      <c r="L564" t="s">
        <v>1766</v>
      </c>
      <c r="M564" t="s">
        <v>1767</v>
      </c>
      <c r="N564" t="s">
        <v>1245</v>
      </c>
      <c r="O564" t="s">
        <v>1605</v>
      </c>
      <c r="P564" t="s">
        <v>1605</v>
      </c>
      <c r="Q564" t="s">
        <v>1352</v>
      </c>
      <c r="R564" t="s">
        <v>1784</v>
      </c>
      <c r="S564" t="s">
        <v>285</v>
      </c>
      <c r="T564" t="s">
        <v>286</v>
      </c>
      <c r="U564" t="s">
        <v>515</v>
      </c>
      <c r="V564" t="s">
        <v>515</v>
      </c>
      <c r="W564" t="s">
        <v>514</v>
      </c>
      <c r="X564" t="s">
        <v>1279</v>
      </c>
      <c r="Y564" t="s">
        <v>1251</v>
      </c>
      <c r="Z564" t="s">
        <v>1251</v>
      </c>
      <c r="AA564" t="s">
        <v>1280</v>
      </c>
      <c r="AB564" t="s">
        <v>1281</v>
      </c>
      <c r="AC564" t="s">
        <v>1282</v>
      </c>
      <c r="AD564" t="s">
        <v>1283</v>
      </c>
      <c r="AE564" t="s">
        <v>512</v>
      </c>
      <c r="AF564" t="s">
        <v>1284</v>
      </c>
      <c r="AG564" t="s">
        <v>512</v>
      </c>
      <c r="AH564" t="s">
        <v>1809</v>
      </c>
      <c r="AI564" t="s">
        <v>1286</v>
      </c>
      <c r="AJ564" t="s">
        <v>1286</v>
      </c>
      <c r="AK564" t="s">
        <v>41</v>
      </c>
      <c r="AL564" t="s">
        <v>1258</v>
      </c>
      <c r="AM564" t="s">
        <v>1259</v>
      </c>
      <c r="AN564" t="s">
        <v>1260</v>
      </c>
      <c r="AO564" t="s">
        <v>1261</v>
      </c>
      <c r="AP564" t="s">
        <v>1262</v>
      </c>
      <c r="AQ564" t="s">
        <v>1639</v>
      </c>
      <c r="AR564" t="s">
        <v>1640</v>
      </c>
      <c r="AS564" t="s">
        <v>1810</v>
      </c>
      <c r="AT564" t="s">
        <v>1811</v>
      </c>
      <c r="AU564" t="s">
        <v>1812</v>
      </c>
      <c r="AV564" t="s">
        <v>28</v>
      </c>
      <c r="AW564" t="s">
        <v>29</v>
      </c>
      <c r="AX564">
        <v>37</v>
      </c>
      <c r="AY564" t="s">
        <v>1809</v>
      </c>
      <c r="AZ564">
        <v>7</v>
      </c>
      <c r="BA564">
        <v>7</v>
      </c>
      <c r="BB564" t="s">
        <v>28</v>
      </c>
      <c r="BC564" t="s">
        <v>1813</v>
      </c>
      <c r="BD564" t="s">
        <v>1814</v>
      </c>
      <c r="BE564" t="s">
        <v>55</v>
      </c>
      <c r="BF564" t="s">
        <v>56</v>
      </c>
      <c r="BG564" t="s">
        <v>32</v>
      </c>
      <c r="BH564" t="s">
        <v>32</v>
      </c>
      <c r="BI564" t="s">
        <v>1270</v>
      </c>
      <c r="BJ564" t="s">
        <v>1271</v>
      </c>
      <c r="BK564" s="2">
        <v>3300</v>
      </c>
      <c r="BL564" s="2">
        <v>-183.33</v>
      </c>
      <c r="BM564" s="2">
        <v>3116.67</v>
      </c>
      <c r="BN564" s="2">
        <v>0</v>
      </c>
      <c r="BO564" s="2">
        <v>-220</v>
      </c>
      <c r="BP564" s="2">
        <v>0</v>
      </c>
      <c r="BQ564" s="2">
        <v>2896.67</v>
      </c>
      <c r="BR564" s="2">
        <v>0</v>
      </c>
      <c r="BS564" s="2">
        <v>0</v>
      </c>
      <c r="BT564" s="2">
        <v>0</v>
      </c>
      <c r="BU564" s="2">
        <v>0</v>
      </c>
      <c r="BV564" s="2">
        <v>0</v>
      </c>
      <c r="BW564" s="2">
        <v>0</v>
      </c>
      <c r="BX564" s="2">
        <v>0</v>
      </c>
      <c r="BY564" s="2">
        <v>0</v>
      </c>
      <c r="BZ564" s="2">
        <v>0</v>
      </c>
      <c r="CA564" s="2">
        <v>0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t="s">
        <v>32</v>
      </c>
      <c r="CL564" t="s">
        <v>2376</v>
      </c>
      <c r="CM564" t="s">
        <v>2377</v>
      </c>
      <c r="CN564" t="s">
        <v>2374</v>
      </c>
      <c r="CO564" t="s">
        <v>512</v>
      </c>
      <c r="CP564" t="b">
        <v>1</v>
      </c>
      <c r="CQ564" t="s">
        <v>2376</v>
      </c>
      <c r="CR564" t="b">
        <v>1</v>
      </c>
    </row>
    <row r="565" spans="1:96" x14ac:dyDescent="0.25">
      <c r="A565" t="s">
        <v>18</v>
      </c>
      <c r="B565" t="s">
        <v>1820</v>
      </c>
      <c r="C565" t="str">
        <f t="shared" si="8"/>
        <v>000001190006-2020-20200331Termoli</v>
      </c>
      <c r="D565" t="s">
        <v>513</v>
      </c>
      <c r="E565" t="s">
        <v>514</v>
      </c>
      <c r="F565" t="s">
        <v>71</v>
      </c>
      <c r="G565" t="s">
        <v>1604</v>
      </c>
      <c r="H565" t="s">
        <v>1791</v>
      </c>
      <c r="I565" t="s">
        <v>1573</v>
      </c>
      <c r="J565" t="s">
        <v>1764</v>
      </c>
      <c r="K565" t="s">
        <v>1765</v>
      </c>
      <c r="L565" t="s">
        <v>1766</v>
      </c>
      <c r="M565" t="s">
        <v>1767</v>
      </c>
      <c r="N565" t="s">
        <v>1245</v>
      </c>
      <c r="O565" t="s">
        <v>1605</v>
      </c>
      <c r="P565" t="s">
        <v>1605</v>
      </c>
      <c r="Q565" t="s">
        <v>1352</v>
      </c>
      <c r="R565" t="s">
        <v>1784</v>
      </c>
      <c r="S565" t="s">
        <v>285</v>
      </c>
      <c r="T565" t="s">
        <v>286</v>
      </c>
      <c r="U565" t="s">
        <v>515</v>
      </c>
      <c r="V565" t="s">
        <v>515</v>
      </c>
      <c r="W565" t="s">
        <v>514</v>
      </c>
      <c r="X565" t="s">
        <v>1391</v>
      </c>
      <c r="Y565" t="s">
        <v>1251</v>
      </c>
      <c r="Z565" t="s">
        <v>1251</v>
      </c>
      <c r="AA565" t="s">
        <v>1280</v>
      </c>
      <c r="AB565" t="s">
        <v>1281</v>
      </c>
      <c r="AC565" t="s">
        <v>1282</v>
      </c>
      <c r="AD565" t="s">
        <v>1282</v>
      </c>
      <c r="AE565" t="s">
        <v>512</v>
      </c>
      <c r="AF565" t="s">
        <v>1284</v>
      </c>
      <c r="AG565" t="s">
        <v>512</v>
      </c>
      <c r="AH565" t="s">
        <v>1809</v>
      </c>
      <c r="AI565" t="s">
        <v>1286</v>
      </c>
      <c r="AJ565" t="s">
        <v>1286</v>
      </c>
      <c r="AK565" t="s">
        <v>41</v>
      </c>
      <c r="AL565" t="s">
        <v>1258</v>
      </c>
      <c r="AM565" t="s">
        <v>1259</v>
      </c>
      <c r="AN565" t="s">
        <v>1260</v>
      </c>
      <c r="AO565" t="s">
        <v>1261</v>
      </c>
      <c r="AP565" t="s">
        <v>1262</v>
      </c>
      <c r="AQ565" t="s">
        <v>1639</v>
      </c>
      <c r="AR565" t="s">
        <v>1640</v>
      </c>
      <c r="AS565" t="s">
        <v>1810</v>
      </c>
      <c r="AT565" t="s">
        <v>1811</v>
      </c>
      <c r="AU565" t="s">
        <v>1812</v>
      </c>
      <c r="AV565" t="s">
        <v>28</v>
      </c>
      <c r="AW565" t="s">
        <v>29</v>
      </c>
      <c r="AX565">
        <v>37</v>
      </c>
      <c r="AY565" t="s">
        <v>1809</v>
      </c>
      <c r="AZ565">
        <v>7</v>
      </c>
      <c r="BA565">
        <v>7</v>
      </c>
      <c r="BB565" t="s">
        <v>28</v>
      </c>
      <c r="BC565" t="s">
        <v>1813</v>
      </c>
      <c r="BD565" t="s">
        <v>1814</v>
      </c>
      <c r="BE565" t="s">
        <v>55</v>
      </c>
      <c r="BF565" t="s">
        <v>56</v>
      </c>
      <c r="BG565" t="s">
        <v>32</v>
      </c>
      <c r="BH565" t="s">
        <v>32</v>
      </c>
      <c r="BI565" t="s">
        <v>1270</v>
      </c>
      <c r="BJ565" t="s">
        <v>1271</v>
      </c>
      <c r="BK565" s="2">
        <v>3300</v>
      </c>
      <c r="BL565" s="2">
        <v>-183.33</v>
      </c>
      <c r="BM565" s="2">
        <v>3116.67</v>
      </c>
      <c r="BN565" s="2">
        <v>0</v>
      </c>
      <c r="BO565" s="2">
        <v>-220</v>
      </c>
      <c r="BP565" s="2">
        <v>0</v>
      </c>
      <c r="BQ565" s="2">
        <v>2896.67</v>
      </c>
      <c r="BR565" s="2">
        <v>0</v>
      </c>
      <c r="BS565" s="2">
        <v>0</v>
      </c>
      <c r="BT565" s="2">
        <v>0</v>
      </c>
      <c r="BU565" s="2">
        <v>0</v>
      </c>
      <c r="BV565" s="2">
        <v>0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t="s">
        <v>1643</v>
      </c>
      <c r="CL565" t="s">
        <v>2378</v>
      </c>
      <c r="CM565" t="s">
        <v>2377</v>
      </c>
      <c r="CN565" t="s">
        <v>2374</v>
      </c>
      <c r="CO565" t="s">
        <v>512</v>
      </c>
      <c r="CP565" t="b">
        <v>1</v>
      </c>
      <c r="CQ565" t="s">
        <v>2378</v>
      </c>
      <c r="CR565" t="b">
        <v>1</v>
      </c>
    </row>
    <row r="566" spans="1:96" x14ac:dyDescent="0.25">
      <c r="A566" t="s">
        <v>18</v>
      </c>
      <c r="B566" t="s">
        <v>1820</v>
      </c>
      <c r="C566" t="str">
        <f t="shared" si="8"/>
        <v>000001190006-2020-20200831Crea Gestioni</v>
      </c>
      <c r="D566" t="s">
        <v>513</v>
      </c>
      <c r="E566" t="s">
        <v>514</v>
      </c>
      <c r="F566" t="s">
        <v>71</v>
      </c>
      <c r="G566" t="s">
        <v>1432</v>
      </c>
      <c r="H566" t="s">
        <v>1791</v>
      </c>
      <c r="I566" t="s">
        <v>1573</v>
      </c>
      <c r="J566" t="s">
        <v>1764</v>
      </c>
      <c r="K566" t="s">
        <v>1765</v>
      </c>
      <c r="L566" t="s">
        <v>1766</v>
      </c>
      <c r="M566" t="s">
        <v>1767</v>
      </c>
      <c r="N566" t="s">
        <v>1245</v>
      </c>
      <c r="O566" t="s">
        <v>1433</v>
      </c>
      <c r="P566" t="s">
        <v>1433</v>
      </c>
      <c r="Q566" t="s">
        <v>1352</v>
      </c>
      <c r="R566" t="s">
        <v>1784</v>
      </c>
      <c r="S566" t="s">
        <v>285</v>
      </c>
      <c r="T566" t="s">
        <v>286</v>
      </c>
      <c r="U566" t="s">
        <v>515</v>
      </c>
      <c r="V566" t="s">
        <v>515</v>
      </c>
      <c r="W566" t="s">
        <v>514</v>
      </c>
      <c r="X566" t="s">
        <v>1279</v>
      </c>
      <c r="Y566" t="s">
        <v>1251</v>
      </c>
      <c r="Z566" t="s">
        <v>1251</v>
      </c>
      <c r="AA566" t="s">
        <v>1280</v>
      </c>
      <c r="AB566" t="s">
        <v>1281</v>
      </c>
      <c r="AC566" t="s">
        <v>1282</v>
      </c>
      <c r="AD566" t="s">
        <v>1282</v>
      </c>
      <c r="AE566" t="s">
        <v>512</v>
      </c>
      <c r="AF566" t="s">
        <v>1284</v>
      </c>
      <c r="AG566" t="s">
        <v>512</v>
      </c>
      <c r="AH566" t="s">
        <v>1809</v>
      </c>
      <c r="AI566" t="s">
        <v>1286</v>
      </c>
      <c r="AJ566" t="s">
        <v>1286</v>
      </c>
      <c r="AK566" t="s">
        <v>41</v>
      </c>
      <c r="AL566" t="s">
        <v>1258</v>
      </c>
      <c r="AM566" t="s">
        <v>1259</v>
      </c>
      <c r="AN566" t="s">
        <v>1260</v>
      </c>
      <c r="AO566" t="s">
        <v>1261</v>
      </c>
      <c r="AP566" t="s">
        <v>1262</v>
      </c>
      <c r="AQ566" t="s">
        <v>1639</v>
      </c>
      <c r="AR566" t="s">
        <v>1640</v>
      </c>
      <c r="AS566" t="s">
        <v>1810</v>
      </c>
      <c r="AT566" t="s">
        <v>1811</v>
      </c>
      <c r="AU566" t="s">
        <v>1812</v>
      </c>
      <c r="AV566" t="s">
        <v>28</v>
      </c>
      <c r="AW566" t="s">
        <v>29</v>
      </c>
      <c r="AX566">
        <v>37</v>
      </c>
      <c r="AY566" t="s">
        <v>1809</v>
      </c>
      <c r="AZ566">
        <v>7</v>
      </c>
      <c r="BA566">
        <v>7</v>
      </c>
      <c r="BB566" t="s">
        <v>28</v>
      </c>
      <c r="BC566" t="s">
        <v>1813</v>
      </c>
      <c r="BD566" t="s">
        <v>1814</v>
      </c>
      <c r="BE566" t="s">
        <v>55</v>
      </c>
      <c r="BF566" t="s">
        <v>56</v>
      </c>
      <c r="BG566" t="s">
        <v>32</v>
      </c>
      <c r="BH566" t="s">
        <v>32</v>
      </c>
      <c r="BI566" t="s">
        <v>1270</v>
      </c>
      <c r="BJ566" t="s">
        <v>1271</v>
      </c>
      <c r="BK566" s="2">
        <v>-3700</v>
      </c>
      <c r="BL566" s="2">
        <v>102.78</v>
      </c>
      <c r="BM566" s="2">
        <v>-3597.22</v>
      </c>
      <c r="BN566" s="2">
        <v>0</v>
      </c>
      <c r="BO566" s="2">
        <v>246.67</v>
      </c>
      <c r="BP566" s="2">
        <v>0</v>
      </c>
      <c r="BQ566" s="2">
        <v>-3350.55</v>
      </c>
      <c r="BR566" s="2">
        <v>0</v>
      </c>
      <c r="BS566" s="2">
        <v>0</v>
      </c>
      <c r="BT566" s="2">
        <v>0</v>
      </c>
      <c r="BU566" s="2">
        <v>0</v>
      </c>
      <c r="BV566" s="2">
        <v>0</v>
      </c>
      <c r="BW566" s="2">
        <v>0</v>
      </c>
      <c r="BX566" s="2">
        <v>0</v>
      </c>
      <c r="BY566" s="2">
        <v>0</v>
      </c>
      <c r="BZ566" s="2">
        <v>0</v>
      </c>
      <c r="CA566" s="2">
        <v>0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t="s">
        <v>1642</v>
      </c>
      <c r="CL566" t="s">
        <v>2376</v>
      </c>
      <c r="CM566" t="s">
        <v>2377</v>
      </c>
      <c r="CN566" t="s">
        <v>2374</v>
      </c>
      <c r="CO566" t="s">
        <v>512</v>
      </c>
      <c r="CP566" t="b">
        <v>1</v>
      </c>
      <c r="CQ566" t="s">
        <v>2376</v>
      </c>
      <c r="CR566" t="b">
        <v>1</v>
      </c>
    </row>
    <row r="567" spans="1:96" x14ac:dyDescent="0.25">
      <c r="A567" t="s">
        <v>18</v>
      </c>
      <c r="B567" t="s">
        <v>1820</v>
      </c>
      <c r="C567" t="str">
        <f t="shared" si="8"/>
        <v>000001190006-2020-20200831Crea Gestioni</v>
      </c>
      <c r="D567" t="s">
        <v>513</v>
      </c>
      <c r="E567" t="s">
        <v>514</v>
      </c>
      <c r="F567" t="s">
        <v>71</v>
      </c>
      <c r="G567" t="s">
        <v>1432</v>
      </c>
      <c r="H567" t="s">
        <v>1791</v>
      </c>
      <c r="I567" t="s">
        <v>1573</v>
      </c>
      <c r="J567" t="s">
        <v>1764</v>
      </c>
      <c r="K567" t="s">
        <v>1765</v>
      </c>
      <c r="L567" t="s">
        <v>1766</v>
      </c>
      <c r="M567" t="s">
        <v>1767</v>
      </c>
      <c r="N567" t="s">
        <v>1245</v>
      </c>
      <c r="O567" t="s">
        <v>1433</v>
      </c>
      <c r="P567" t="s">
        <v>1433</v>
      </c>
      <c r="Q567" t="s">
        <v>1352</v>
      </c>
      <c r="R567" t="s">
        <v>1784</v>
      </c>
      <c r="S567" t="s">
        <v>285</v>
      </c>
      <c r="T567" t="s">
        <v>286</v>
      </c>
      <c r="U567" t="s">
        <v>515</v>
      </c>
      <c r="V567" t="s">
        <v>515</v>
      </c>
      <c r="W567" t="s">
        <v>514</v>
      </c>
      <c r="X567" t="s">
        <v>1279</v>
      </c>
      <c r="Y567" t="s">
        <v>1251</v>
      </c>
      <c r="Z567" t="s">
        <v>1251</v>
      </c>
      <c r="AA567" t="s">
        <v>1280</v>
      </c>
      <c r="AB567" t="s">
        <v>1281</v>
      </c>
      <c r="AC567" t="s">
        <v>1282</v>
      </c>
      <c r="AD567" t="s">
        <v>1283</v>
      </c>
      <c r="AE567" t="s">
        <v>512</v>
      </c>
      <c r="AF567" t="s">
        <v>1284</v>
      </c>
      <c r="AG567" t="s">
        <v>512</v>
      </c>
      <c r="AH567" t="s">
        <v>1809</v>
      </c>
      <c r="AI567" t="s">
        <v>1286</v>
      </c>
      <c r="AJ567" t="s">
        <v>1286</v>
      </c>
      <c r="AK567" t="s">
        <v>41</v>
      </c>
      <c r="AL567" t="s">
        <v>1258</v>
      </c>
      <c r="AM567" t="s">
        <v>1259</v>
      </c>
      <c r="AN567" t="s">
        <v>1260</v>
      </c>
      <c r="AO567" t="s">
        <v>1261</v>
      </c>
      <c r="AP567" t="s">
        <v>1262</v>
      </c>
      <c r="AQ567" t="s">
        <v>1639</v>
      </c>
      <c r="AR567" t="s">
        <v>1640</v>
      </c>
      <c r="AS567" t="s">
        <v>1810</v>
      </c>
      <c r="AT567" t="s">
        <v>1811</v>
      </c>
      <c r="AU567" t="s">
        <v>1812</v>
      </c>
      <c r="AV567" t="s">
        <v>28</v>
      </c>
      <c r="AW567" t="s">
        <v>29</v>
      </c>
      <c r="AX567">
        <v>37</v>
      </c>
      <c r="AY567" t="s">
        <v>1809</v>
      </c>
      <c r="AZ567">
        <v>7</v>
      </c>
      <c r="BA567">
        <v>7</v>
      </c>
      <c r="BB567" t="s">
        <v>28</v>
      </c>
      <c r="BC567" t="s">
        <v>1813</v>
      </c>
      <c r="BD567" t="s">
        <v>1814</v>
      </c>
      <c r="BE567" t="s">
        <v>55</v>
      </c>
      <c r="BF567" t="s">
        <v>56</v>
      </c>
      <c r="BG567" t="s">
        <v>32</v>
      </c>
      <c r="BH567" t="s">
        <v>32</v>
      </c>
      <c r="BI567" t="s">
        <v>1270</v>
      </c>
      <c r="BJ567" t="s">
        <v>1271</v>
      </c>
      <c r="BK567" s="2">
        <v>3700</v>
      </c>
      <c r="BL567" s="2">
        <v>-102.78</v>
      </c>
      <c r="BM567" s="2">
        <v>3597.22</v>
      </c>
      <c r="BN567" s="2">
        <v>0</v>
      </c>
      <c r="BO567" s="2">
        <v>-246.67</v>
      </c>
      <c r="BP567" s="2">
        <v>0</v>
      </c>
      <c r="BQ567" s="2">
        <v>3350.55</v>
      </c>
      <c r="BR567" s="2">
        <v>0</v>
      </c>
      <c r="BS567" s="2">
        <v>0</v>
      </c>
      <c r="BT567" s="2">
        <v>0</v>
      </c>
      <c r="BU567" s="2">
        <v>0</v>
      </c>
      <c r="BV567" s="2">
        <v>0</v>
      </c>
      <c r="BW567" s="2">
        <v>0</v>
      </c>
      <c r="BX567" s="2">
        <v>0</v>
      </c>
      <c r="BY567" s="2">
        <v>0</v>
      </c>
      <c r="BZ567" s="2">
        <v>0</v>
      </c>
      <c r="CA567" s="2">
        <v>0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t="s">
        <v>32</v>
      </c>
      <c r="CL567" t="s">
        <v>2376</v>
      </c>
      <c r="CM567" t="s">
        <v>2377</v>
      </c>
      <c r="CN567" t="s">
        <v>2374</v>
      </c>
      <c r="CO567" t="s">
        <v>512</v>
      </c>
      <c r="CP567" t="b">
        <v>1</v>
      </c>
      <c r="CQ567" t="s">
        <v>2376</v>
      </c>
      <c r="CR567" t="b">
        <v>1</v>
      </c>
    </row>
    <row r="568" spans="1:96" x14ac:dyDescent="0.25">
      <c r="A568" t="s">
        <v>18</v>
      </c>
      <c r="B568" t="s">
        <v>1820</v>
      </c>
      <c r="C568" t="str">
        <f t="shared" si="8"/>
        <v>000001190006-2020-20200831Termoli</v>
      </c>
      <c r="D568" t="s">
        <v>513</v>
      </c>
      <c r="E568" t="s">
        <v>514</v>
      </c>
      <c r="F568" t="s">
        <v>71</v>
      </c>
      <c r="G568" t="s">
        <v>1432</v>
      </c>
      <c r="H568" t="s">
        <v>1791</v>
      </c>
      <c r="I568" t="s">
        <v>1573</v>
      </c>
      <c r="J568" t="s">
        <v>1764</v>
      </c>
      <c r="K568" t="s">
        <v>1765</v>
      </c>
      <c r="L568" t="s">
        <v>1766</v>
      </c>
      <c r="M568" t="s">
        <v>1767</v>
      </c>
      <c r="N568" t="s">
        <v>1245</v>
      </c>
      <c r="O568" t="s">
        <v>1433</v>
      </c>
      <c r="P568" t="s">
        <v>1433</v>
      </c>
      <c r="Q568" t="s">
        <v>1352</v>
      </c>
      <c r="R568" t="s">
        <v>1784</v>
      </c>
      <c r="S568" t="s">
        <v>285</v>
      </c>
      <c r="T568" t="s">
        <v>286</v>
      </c>
      <c r="U568" t="s">
        <v>515</v>
      </c>
      <c r="V568" t="s">
        <v>515</v>
      </c>
      <c r="W568" t="s">
        <v>514</v>
      </c>
      <c r="X568" t="s">
        <v>1391</v>
      </c>
      <c r="Y568" t="s">
        <v>1251</v>
      </c>
      <c r="Z568" t="s">
        <v>1251</v>
      </c>
      <c r="AA568" t="s">
        <v>1280</v>
      </c>
      <c r="AB568" t="s">
        <v>1281</v>
      </c>
      <c r="AC568" t="s">
        <v>1282</v>
      </c>
      <c r="AD568" t="s">
        <v>1282</v>
      </c>
      <c r="AE568" t="s">
        <v>512</v>
      </c>
      <c r="AF568" t="s">
        <v>1284</v>
      </c>
      <c r="AG568" t="s">
        <v>512</v>
      </c>
      <c r="AH568" t="s">
        <v>1809</v>
      </c>
      <c r="AI568" t="s">
        <v>1286</v>
      </c>
      <c r="AJ568" t="s">
        <v>1286</v>
      </c>
      <c r="AK568" t="s">
        <v>41</v>
      </c>
      <c r="AL568" t="s">
        <v>1258</v>
      </c>
      <c r="AM568" t="s">
        <v>1259</v>
      </c>
      <c r="AN568" t="s">
        <v>1260</v>
      </c>
      <c r="AO568" t="s">
        <v>1261</v>
      </c>
      <c r="AP568" t="s">
        <v>1262</v>
      </c>
      <c r="AQ568" t="s">
        <v>1639</v>
      </c>
      <c r="AR568" t="s">
        <v>1640</v>
      </c>
      <c r="AS568" t="s">
        <v>1810</v>
      </c>
      <c r="AT568" t="s">
        <v>1811</v>
      </c>
      <c r="AU568" t="s">
        <v>1812</v>
      </c>
      <c r="AV568" t="s">
        <v>28</v>
      </c>
      <c r="AW568" t="s">
        <v>29</v>
      </c>
      <c r="AX568">
        <v>37</v>
      </c>
      <c r="AY568" t="s">
        <v>1809</v>
      </c>
      <c r="AZ568">
        <v>7</v>
      </c>
      <c r="BA568">
        <v>7</v>
      </c>
      <c r="BB568" t="s">
        <v>28</v>
      </c>
      <c r="BC568" t="s">
        <v>1813</v>
      </c>
      <c r="BD568" t="s">
        <v>1814</v>
      </c>
      <c r="BE568" t="s">
        <v>55</v>
      </c>
      <c r="BF568" t="s">
        <v>56</v>
      </c>
      <c r="BG568" t="s">
        <v>32</v>
      </c>
      <c r="BH568" t="s">
        <v>32</v>
      </c>
      <c r="BI568" t="s">
        <v>1270</v>
      </c>
      <c r="BJ568" t="s">
        <v>1271</v>
      </c>
      <c r="BK568" s="2">
        <v>3700</v>
      </c>
      <c r="BL568" s="2">
        <v>-102.78</v>
      </c>
      <c r="BM568" s="2">
        <v>3597.22</v>
      </c>
      <c r="BN568" s="2">
        <v>0</v>
      </c>
      <c r="BO568" s="2">
        <v>-246.67</v>
      </c>
      <c r="BP568" s="2">
        <v>0</v>
      </c>
      <c r="BQ568" s="2">
        <v>3350.55</v>
      </c>
      <c r="BR568" s="2">
        <v>0</v>
      </c>
      <c r="BS568" s="2">
        <v>0</v>
      </c>
      <c r="BT568" s="2">
        <v>0</v>
      </c>
      <c r="BU568" s="2">
        <v>0</v>
      </c>
      <c r="BV568" s="2">
        <v>0</v>
      </c>
      <c r="BW568" s="2">
        <v>0</v>
      </c>
      <c r="BX568" s="2">
        <v>0</v>
      </c>
      <c r="BY568" s="2">
        <v>0</v>
      </c>
      <c r="BZ568" s="2">
        <v>0</v>
      </c>
      <c r="CA568" s="2">
        <v>0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t="s">
        <v>1643</v>
      </c>
      <c r="CL568" t="s">
        <v>2378</v>
      </c>
      <c r="CM568" t="s">
        <v>2377</v>
      </c>
      <c r="CN568" t="s">
        <v>2374</v>
      </c>
      <c r="CO568" t="s">
        <v>512</v>
      </c>
      <c r="CP568" t="b">
        <v>1</v>
      </c>
      <c r="CQ568" t="s">
        <v>2378</v>
      </c>
      <c r="CR568" t="b">
        <v>1</v>
      </c>
    </row>
    <row r="569" spans="1:96" x14ac:dyDescent="0.25">
      <c r="A569" t="s">
        <v>18</v>
      </c>
      <c r="B569" t="s">
        <v>1820</v>
      </c>
      <c r="C569" t="str">
        <f t="shared" si="8"/>
        <v>000001190006-2020-20201130Crea Gestioni</v>
      </c>
      <c r="D569" t="s">
        <v>513</v>
      </c>
      <c r="E569" t="s">
        <v>514</v>
      </c>
      <c r="F569" t="s">
        <v>71</v>
      </c>
      <c r="G569" t="s">
        <v>1444</v>
      </c>
      <c r="H569" t="s">
        <v>1791</v>
      </c>
      <c r="I569" t="s">
        <v>1573</v>
      </c>
      <c r="J569" t="s">
        <v>1764</v>
      </c>
      <c r="K569" t="s">
        <v>1765</v>
      </c>
      <c r="L569" t="s">
        <v>1766</v>
      </c>
      <c r="M569" t="s">
        <v>1767</v>
      </c>
      <c r="N569" t="s">
        <v>1245</v>
      </c>
      <c r="O569" t="s">
        <v>1445</v>
      </c>
      <c r="P569" t="s">
        <v>1445</v>
      </c>
      <c r="Q569" t="s">
        <v>1352</v>
      </c>
      <c r="R569" t="s">
        <v>1784</v>
      </c>
      <c r="S569" t="s">
        <v>285</v>
      </c>
      <c r="T569" t="s">
        <v>286</v>
      </c>
      <c r="U569" t="s">
        <v>515</v>
      </c>
      <c r="V569" t="s">
        <v>515</v>
      </c>
      <c r="W569" t="s">
        <v>514</v>
      </c>
      <c r="X569" t="s">
        <v>1279</v>
      </c>
      <c r="Y569" t="s">
        <v>1251</v>
      </c>
      <c r="Z569" t="s">
        <v>1251</v>
      </c>
      <c r="AA569" t="s">
        <v>1280</v>
      </c>
      <c r="AB569" t="s">
        <v>1281</v>
      </c>
      <c r="AC569" t="s">
        <v>1282</v>
      </c>
      <c r="AD569" t="s">
        <v>1282</v>
      </c>
      <c r="AE569" t="s">
        <v>512</v>
      </c>
      <c r="AF569" t="s">
        <v>1284</v>
      </c>
      <c r="AG569" t="s">
        <v>512</v>
      </c>
      <c r="AH569" t="s">
        <v>1809</v>
      </c>
      <c r="AI569" t="s">
        <v>1286</v>
      </c>
      <c r="AJ569" t="s">
        <v>1286</v>
      </c>
      <c r="AK569" t="s">
        <v>41</v>
      </c>
      <c r="AL569" t="s">
        <v>1258</v>
      </c>
      <c r="AM569" t="s">
        <v>1259</v>
      </c>
      <c r="AN569" t="s">
        <v>1260</v>
      </c>
      <c r="AO569" t="s">
        <v>1261</v>
      </c>
      <c r="AP569" t="s">
        <v>1262</v>
      </c>
      <c r="AQ569" t="s">
        <v>1639</v>
      </c>
      <c r="AR569" t="s">
        <v>1640</v>
      </c>
      <c r="AS569" t="s">
        <v>1810</v>
      </c>
      <c r="AT569" t="s">
        <v>1811</v>
      </c>
      <c r="AU569" t="s">
        <v>1812</v>
      </c>
      <c r="AV569" t="s">
        <v>28</v>
      </c>
      <c r="AW569" t="s">
        <v>29</v>
      </c>
      <c r="AX569">
        <v>37</v>
      </c>
      <c r="AY569" t="s">
        <v>1809</v>
      </c>
      <c r="AZ569">
        <v>7</v>
      </c>
      <c r="BA569">
        <v>7</v>
      </c>
      <c r="BB569" t="s">
        <v>28</v>
      </c>
      <c r="BC569" t="s">
        <v>1813</v>
      </c>
      <c r="BD569" t="s">
        <v>1814</v>
      </c>
      <c r="BE569" t="s">
        <v>55</v>
      </c>
      <c r="BF569" t="s">
        <v>56</v>
      </c>
      <c r="BG569" t="s">
        <v>32</v>
      </c>
      <c r="BH569" t="s">
        <v>32</v>
      </c>
      <c r="BI569" t="s">
        <v>1270</v>
      </c>
      <c r="BJ569" t="s">
        <v>1271</v>
      </c>
      <c r="BK569" s="2">
        <v>-2600</v>
      </c>
      <c r="BL569" s="2">
        <v>28.89</v>
      </c>
      <c r="BM569" s="2">
        <v>-2571.11</v>
      </c>
      <c r="BN569" s="2">
        <v>0</v>
      </c>
      <c r="BO569" s="2">
        <v>173.33</v>
      </c>
      <c r="BP569" s="2">
        <v>0</v>
      </c>
      <c r="BQ569" s="2">
        <v>-2397.7800000000002</v>
      </c>
      <c r="BR569" s="2">
        <v>0</v>
      </c>
      <c r="BS569" s="2">
        <v>0</v>
      </c>
      <c r="BT569" s="2">
        <v>0</v>
      </c>
      <c r="BU569" s="2">
        <v>0</v>
      </c>
      <c r="BV569" s="2">
        <v>0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t="s">
        <v>1642</v>
      </c>
      <c r="CL569" t="s">
        <v>2376</v>
      </c>
      <c r="CM569" t="s">
        <v>2377</v>
      </c>
      <c r="CN569" t="s">
        <v>2374</v>
      </c>
      <c r="CO569" t="s">
        <v>512</v>
      </c>
      <c r="CP569" t="b">
        <v>1</v>
      </c>
      <c r="CQ569" t="s">
        <v>2376</v>
      </c>
      <c r="CR569" t="b">
        <v>1</v>
      </c>
    </row>
    <row r="570" spans="1:96" x14ac:dyDescent="0.25">
      <c r="A570" t="s">
        <v>18</v>
      </c>
      <c r="B570" t="s">
        <v>1820</v>
      </c>
      <c r="C570" t="str">
        <f t="shared" si="8"/>
        <v>000001190006-2020-20201130Crea Gestioni</v>
      </c>
      <c r="D570" t="s">
        <v>513</v>
      </c>
      <c r="E570" t="s">
        <v>514</v>
      </c>
      <c r="F570" t="s">
        <v>71</v>
      </c>
      <c r="G570" t="s">
        <v>1444</v>
      </c>
      <c r="H570" t="s">
        <v>1791</v>
      </c>
      <c r="I570" t="s">
        <v>1573</v>
      </c>
      <c r="J570" t="s">
        <v>1764</v>
      </c>
      <c r="K570" t="s">
        <v>1765</v>
      </c>
      <c r="L570" t="s">
        <v>1766</v>
      </c>
      <c r="M570" t="s">
        <v>1767</v>
      </c>
      <c r="N570" t="s">
        <v>1245</v>
      </c>
      <c r="O570" t="s">
        <v>1445</v>
      </c>
      <c r="P570" t="s">
        <v>1445</v>
      </c>
      <c r="Q570" t="s">
        <v>1352</v>
      </c>
      <c r="R570" t="s">
        <v>1784</v>
      </c>
      <c r="S570" t="s">
        <v>285</v>
      </c>
      <c r="T570" t="s">
        <v>286</v>
      </c>
      <c r="U570" t="s">
        <v>515</v>
      </c>
      <c r="V570" t="s">
        <v>515</v>
      </c>
      <c r="W570" t="s">
        <v>514</v>
      </c>
      <c r="X570" t="s">
        <v>1279</v>
      </c>
      <c r="Y570" t="s">
        <v>1251</v>
      </c>
      <c r="Z570" t="s">
        <v>1251</v>
      </c>
      <c r="AA570" t="s">
        <v>1280</v>
      </c>
      <c r="AB570" t="s">
        <v>1281</v>
      </c>
      <c r="AC570" t="s">
        <v>1282</v>
      </c>
      <c r="AD570" t="s">
        <v>1283</v>
      </c>
      <c r="AE570" t="s">
        <v>512</v>
      </c>
      <c r="AF570" t="s">
        <v>1284</v>
      </c>
      <c r="AG570" t="s">
        <v>512</v>
      </c>
      <c r="AH570" t="s">
        <v>1809</v>
      </c>
      <c r="AI570" t="s">
        <v>1286</v>
      </c>
      <c r="AJ570" t="s">
        <v>1286</v>
      </c>
      <c r="AK570" t="s">
        <v>41</v>
      </c>
      <c r="AL570" t="s">
        <v>1258</v>
      </c>
      <c r="AM570" t="s">
        <v>1259</v>
      </c>
      <c r="AN570" t="s">
        <v>1260</v>
      </c>
      <c r="AO570" t="s">
        <v>1261</v>
      </c>
      <c r="AP570" t="s">
        <v>1262</v>
      </c>
      <c r="AQ570" t="s">
        <v>1639</v>
      </c>
      <c r="AR570" t="s">
        <v>1640</v>
      </c>
      <c r="AS570" t="s">
        <v>1810</v>
      </c>
      <c r="AT570" t="s">
        <v>1811</v>
      </c>
      <c r="AU570" t="s">
        <v>1812</v>
      </c>
      <c r="AV570" t="s">
        <v>28</v>
      </c>
      <c r="AW570" t="s">
        <v>29</v>
      </c>
      <c r="AX570">
        <v>37</v>
      </c>
      <c r="AY570" t="s">
        <v>1809</v>
      </c>
      <c r="AZ570">
        <v>7</v>
      </c>
      <c r="BA570">
        <v>7</v>
      </c>
      <c r="BB570" t="s">
        <v>28</v>
      </c>
      <c r="BC570" t="s">
        <v>1813</v>
      </c>
      <c r="BD570" t="s">
        <v>1814</v>
      </c>
      <c r="BE570" t="s">
        <v>55</v>
      </c>
      <c r="BF570" t="s">
        <v>56</v>
      </c>
      <c r="BG570" t="s">
        <v>32</v>
      </c>
      <c r="BH570" t="s">
        <v>32</v>
      </c>
      <c r="BI570" t="s">
        <v>1270</v>
      </c>
      <c r="BJ570" t="s">
        <v>1271</v>
      </c>
      <c r="BK570" s="2">
        <v>2600</v>
      </c>
      <c r="BL570" s="2">
        <v>-28.89</v>
      </c>
      <c r="BM570" s="2">
        <v>2571.11</v>
      </c>
      <c r="BN570" s="2">
        <v>0</v>
      </c>
      <c r="BO570" s="2">
        <v>-173.33</v>
      </c>
      <c r="BP570" s="2">
        <v>0</v>
      </c>
      <c r="BQ570" s="2">
        <v>2397.7800000000002</v>
      </c>
      <c r="BR570" s="2">
        <v>0</v>
      </c>
      <c r="BS570" s="2">
        <v>0</v>
      </c>
      <c r="BT570" s="2">
        <v>0</v>
      </c>
      <c r="BU570" s="2">
        <v>0</v>
      </c>
      <c r="BV570" s="2">
        <v>0</v>
      </c>
      <c r="BW570" s="2">
        <v>0</v>
      </c>
      <c r="BX570" s="2">
        <v>0</v>
      </c>
      <c r="BY570" s="2">
        <v>0</v>
      </c>
      <c r="BZ570" s="2">
        <v>0</v>
      </c>
      <c r="CA570" s="2">
        <v>0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t="s">
        <v>32</v>
      </c>
      <c r="CL570" t="s">
        <v>2376</v>
      </c>
      <c r="CM570" t="s">
        <v>2377</v>
      </c>
      <c r="CN570" t="s">
        <v>2374</v>
      </c>
      <c r="CO570" t="s">
        <v>512</v>
      </c>
      <c r="CP570" t="b">
        <v>1</v>
      </c>
      <c r="CQ570" t="s">
        <v>2376</v>
      </c>
      <c r="CR570" t="b">
        <v>1</v>
      </c>
    </row>
    <row r="571" spans="1:96" x14ac:dyDescent="0.25">
      <c r="A571" t="s">
        <v>18</v>
      </c>
      <c r="B571" t="s">
        <v>1820</v>
      </c>
      <c r="C571" t="str">
        <f t="shared" si="8"/>
        <v>000001190006-2020-20201130Termoli</v>
      </c>
      <c r="D571" t="s">
        <v>513</v>
      </c>
      <c r="E571" t="s">
        <v>514</v>
      </c>
      <c r="F571" t="s">
        <v>71</v>
      </c>
      <c r="G571" t="s">
        <v>1444</v>
      </c>
      <c r="H571" t="s">
        <v>1791</v>
      </c>
      <c r="I571" t="s">
        <v>1573</v>
      </c>
      <c r="J571" t="s">
        <v>1764</v>
      </c>
      <c r="K571" t="s">
        <v>1765</v>
      </c>
      <c r="L571" t="s">
        <v>1766</v>
      </c>
      <c r="M571" t="s">
        <v>1767</v>
      </c>
      <c r="N571" t="s">
        <v>1245</v>
      </c>
      <c r="O571" t="s">
        <v>1445</v>
      </c>
      <c r="P571" t="s">
        <v>1445</v>
      </c>
      <c r="Q571" t="s">
        <v>1352</v>
      </c>
      <c r="R571" t="s">
        <v>1784</v>
      </c>
      <c r="S571" t="s">
        <v>285</v>
      </c>
      <c r="T571" t="s">
        <v>286</v>
      </c>
      <c r="U571" t="s">
        <v>515</v>
      </c>
      <c r="V571" t="s">
        <v>515</v>
      </c>
      <c r="W571" t="s">
        <v>514</v>
      </c>
      <c r="X571" t="s">
        <v>1391</v>
      </c>
      <c r="Y571" t="s">
        <v>1251</v>
      </c>
      <c r="Z571" t="s">
        <v>1251</v>
      </c>
      <c r="AA571" t="s">
        <v>1280</v>
      </c>
      <c r="AB571" t="s">
        <v>1281</v>
      </c>
      <c r="AC571" t="s">
        <v>1282</v>
      </c>
      <c r="AD571" t="s">
        <v>1282</v>
      </c>
      <c r="AE571" t="s">
        <v>512</v>
      </c>
      <c r="AF571" t="s">
        <v>1284</v>
      </c>
      <c r="AG571" t="s">
        <v>512</v>
      </c>
      <c r="AH571" t="s">
        <v>1809</v>
      </c>
      <c r="AI571" t="s">
        <v>1286</v>
      </c>
      <c r="AJ571" t="s">
        <v>1286</v>
      </c>
      <c r="AK571" t="s">
        <v>41</v>
      </c>
      <c r="AL571" t="s">
        <v>1258</v>
      </c>
      <c r="AM571" t="s">
        <v>1259</v>
      </c>
      <c r="AN571" t="s">
        <v>1260</v>
      </c>
      <c r="AO571" t="s">
        <v>1261</v>
      </c>
      <c r="AP571" t="s">
        <v>1262</v>
      </c>
      <c r="AQ571" t="s">
        <v>1639</v>
      </c>
      <c r="AR571" t="s">
        <v>1640</v>
      </c>
      <c r="AS571" t="s">
        <v>1810</v>
      </c>
      <c r="AT571" t="s">
        <v>1811</v>
      </c>
      <c r="AU571" t="s">
        <v>1812</v>
      </c>
      <c r="AV571" t="s">
        <v>28</v>
      </c>
      <c r="AW571" t="s">
        <v>29</v>
      </c>
      <c r="AX571">
        <v>37</v>
      </c>
      <c r="AY571" t="s">
        <v>1809</v>
      </c>
      <c r="AZ571">
        <v>7</v>
      </c>
      <c r="BA571">
        <v>7</v>
      </c>
      <c r="BB571" t="s">
        <v>28</v>
      </c>
      <c r="BC571" t="s">
        <v>1813</v>
      </c>
      <c r="BD571" t="s">
        <v>1814</v>
      </c>
      <c r="BE571" t="s">
        <v>55</v>
      </c>
      <c r="BF571" t="s">
        <v>56</v>
      </c>
      <c r="BG571" t="s">
        <v>32</v>
      </c>
      <c r="BH571" t="s">
        <v>32</v>
      </c>
      <c r="BI571" t="s">
        <v>1270</v>
      </c>
      <c r="BJ571" t="s">
        <v>1271</v>
      </c>
      <c r="BK571" s="2">
        <v>2600</v>
      </c>
      <c r="BL571" s="2">
        <v>-28.89</v>
      </c>
      <c r="BM571" s="2">
        <v>2571.11</v>
      </c>
      <c r="BN571" s="2">
        <v>0</v>
      </c>
      <c r="BO571" s="2">
        <v>-173.33</v>
      </c>
      <c r="BP571" s="2">
        <v>0</v>
      </c>
      <c r="BQ571" s="2">
        <v>2397.7800000000002</v>
      </c>
      <c r="BR571" s="2">
        <v>0</v>
      </c>
      <c r="BS571" s="2">
        <v>0</v>
      </c>
      <c r="BT571" s="2">
        <v>0</v>
      </c>
      <c r="BU571" s="2">
        <v>0</v>
      </c>
      <c r="BV571" s="2">
        <v>0</v>
      </c>
      <c r="BW571" s="2">
        <v>0</v>
      </c>
      <c r="BX571" s="2">
        <v>0</v>
      </c>
      <c r="BY571" s="2">
        <v>0</v>
      </c>
      <c r="BZ571" s="2">
        <v>0</v>
      </c>
      <c r="CA571" s="2">
        <v>0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t="s">
        <v>1643</v>
      </c>
      <c r="CL571" t="s">
        <v>2378</v>
      </c>
      <c r="CM571" t="s">
        <v>2377</v>
      </c>
      <c r="CN571" t="s">
        <v>2374</v>
      </c>
      <c r="CO571" t="s">
        <v>512</v>
      </c>
      <c r="CP571" t="b">
        <v>1</v>
      </c>
      <c r="CQ571" t="s">
        <v>2378</v>
      </c>
      <c r="CR571" t="b">
        <v>1</v>
      </c>
    </row>
    <row r="572" spans="1:96" x14ac:dyDescent="0.25">
      <c r="A572" t="s">
        <v>18</v>
      </c>
      <c r="B572" t="s">
        <v>1821</v>
      </c>
      <c r="C572" t="str">
        <f t="shared" si="8"/>
        <v>000001190007-2015-20150101Campagnano</v>
      </c>
      <c r="D572" t="s">
        <v>516</v>
      </c>
      <c r="E572" t="s">
        <v>517</v>
      </c>
      <c r="F572" t="s">
        <v>275</v>
      </c>
      <c r="G572" t="s">
        <v>1559</v>
      </c>
      <c r="H572" t="s">
        <v>1559</v>
      </c>
      <c r="I572" t="s">
        <v>1573</v>
      </c>
      <c r="J572" t="s">
        <v>1764</v>
      </c>
      <c r="K572" t="s">
        <v>1765</v>
      </c>
      <c r="L572" t="s">
        <v>1766</v>
      </c>
      <c r="M572" t="s">
        <v>1767</v>
      </c>
      <c r="N572" t="s">
        <v>1245</v>
      </c>
      <c r="O572" t="s">
        <v>1559</v>
      </c>
      <c r="P572" t="s">
        <v>1343</v>
      </c>
      <c r="Q572" t="s">
        <v>1352</v>
      </c>
      <c r="R572" t="s">
        <v>1784</v>
      </c>
      <c r="S572" t="s">
        <v>285</v>
      </c>
      <c r="T572" t="s">
        <v>286</v>
      </c>
      <c r="U572" t="s">
        <v>518</v>
      </c>
      <c r="V572" t="s">
        <v>518</v>
      </c>
      <c r="W572" t="s">
        <v>517</v>
      </c>
      <c r="X572" t="s">
        <v>1305</v>
      </c>
      <c r="Y572" t="s">
        <v>1562</v>
      </c>
      <c r="Z572" t="s">
        <v>1562</v>
      </c>
      <c r="AA572" t="s">
        <v>1737</v>
      </c>
      <c r="AB572" t="s">
        <v>1281</v>
      </c>
      <c r="AC572" t="s">
        <v>123</v>
      </c>
      <c r="AD572" t="s">
        <v>123</v>
      </c>
      <c r="AE572" t="s">
        <v>123</v>
      </c>
      <c r="AF572" t="s">
        <v>1462</v>
      </c>
      <c r="AG572" t="s">
        <v>123</v>
      </c>
      <c r="AH572" t="s">
        <v>1563</v>
      </c>
      <c r="AI572" t="s">
        <v>1463</v>
      </c>
      <c r="AJ572" t="s">
        <v>1463</v>
      </c>
      <c r="AK572" t="s">
        <v>85</v>
      </c>
      <c r="AL572" t="s">
        <v>1464</v>
      </c>
      <c r="AM572" t="s">
        <v>1798</v>
      </c>
      <c r="AN572" t="s">
        <v>1799</v>
      </c>
      <c r="AO572" t="s">
        <v>1384</v>
      </c>
      <c r="AP572" t="s">
        <v>1385</v>
      </c>
      <c r="AQ572" t="s">
        <v>1466</v>
      </c>
      <c r="AR572" t="s">
        <v>1467</v>
      </c>
      <c r="AS572" t="s">
        <v>1568</v>
      </c>
      <c r="AT572" t="s">
        <v>1822</v>
      </c>
      <c r="AU572" t="s">
        <v>1823</v>
      </c>
      <c r="AV572" t="s">
        <v>501</v>
      </c>
      <c r="AW572" t="s">
        <v>502</v>
      </c>
      <c r="AX572">
        <v>19</v>
      </c>
      <c r="AY572" t="s">
        <v>1563</v>
      </c>
      <c r="AZ572">
        <v>8</v>
      </c>
      <c r="BA572">
        <v>8</v>
      </c>
      <c r="BB572" t="s">
        <v>501</v>
      </c>
      <c r="BC572" t="s">
        <v>1570</v>
      </c>
      <c r="BD572" t="s">
        <v>1568</v>
      </c>
      <c r="BE572" t="s">
        <v>55</v>
      </c>
      <c r="BF572" t="s">
        <v>56</v>
      </c>
      <c r="BG572" t="s">
        <v>32</v>
      </c>
      <c r="BH572" t="s">
        <v>32</v>
      </c>
      <c r="BI572" t="s">
        <v>1270</v>
      </c>
      <c r="BJ572" t="s">
        <v>1271</v>
      </c>
      <c r="BK572" s="2">
        <v>16558.060000000001</v>
      </c>
      <c r="BL572" s="2">
        <v>-6623.22</v>
      </c>
      <c r="BM572" s="2">
        <v>9934.84</v>
      </c>
      <c r="BN572" s="2">
        <v>0</v>
      </c>
      <c r="BO572" s="2">
        <v>-1103.8699999999999</v>
      </c>
      <c r="BP572" s="2">
        <v>0</v>
      </c>
      <c r="BQ572" s="2">
        <v>8830.9700000000012</v>
      </c>
      <c r="BR572" s="2">
        <v>0</v>
      </c>
      <c r="BS572" s="2">
        <v>0</v>
      </c>
      <c r="BT572" s="2">
        <v>0</v>
      </c>
      <c r="BU572" s="2">
        <v>0</v>
      </c>
      <c r="BV572" s="2">
        <v>0</v>
      </c>
      <c r="BW572" s="2">
        <v>0</v>
      </c>
      <c r="BX572" s="2">
        <v>0</v>
      </c>
      <c r="BY572" s="2">
        <v>0</v>
      </c>
      <c r="BZ572" s="2">
        <v>0</v>
      </c>
      <c r="CA572" s="2">
        <v>0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t="s">
        <v>32</v>
      </c>
      <c r="CL572" t="s">
        <v>2373</v>
      </c>
      <c r="CM572" t="s">
        <v>2377</v>
      </c>
      <c r="CN572" t="s">
        <v>2374</v>
      </c>
      <c r="CO572" t="s">
        <v>123</v>
      </c>
      <c r="CP572" t="b">
        <v>1</v>
      </c>
      <c r="CQ572" t="s">
        <v>2373</v>
      </c>
      <c r="CR572" t="b">
        <v>1</v>
      </c>
    </row>
    <row r="573" spans="1:96" x14ac:dyDescent="0.25">
      <c r="A573" t="s">
        <v>18</v>
      </c>
      <c r="B573" t="s">
        <v>1824</v>
      </c>
      <c r="C573" t="str">
        <f t="shared" si="8"/>
        <v>000001190009-2016-20160101Campagnano</v>
      </c>
      <c r="D573" t="s">
        <v>519</v>
      </c>
      <c r="E573" t="s">
        <v>520</v>
      </c>
      <c r="F573" t="s">
        <v>281</v>
      </c>
      <c r="G573" t="s">
        <v>1572</v>
      </c>
      <c r="H573" t="s">
        <v>1572</v>
      </c>
      <c r="I573" t="s">
        <v>1573</v>
      </c>
      <c r="J573" t="s">
        <v>1574</v>
      </c>
      <c r="K573" t="s">
        <v>1575</v>
      </c>
      <c r="L573" t="s">
        <v>1576</v>
      </c>
      <c r="M573" t="s">
        <v>1577</v>
      </c>
      <c r="N573" t="s">
        <v>1245</v>
      </c>
      <c r="O573" t="s">
        <v>1572</v>
      </c>
      <c r="P573" t="s">
        <v>1343</v>
      </c>
      <c r="Q573" t="s">
        <v>1352</v>
      </c>
      <c r="R573" t="s">
        <v>1825</v>
      </c>
      <c r="S573" t="s">
        <v>285</v>
      </c>
      <c r="T573" t="s">
        <v>286</v>
      </c>
      <c r="U573" t="s">
        <v>521</v>
      </c>
      <c r="V573" t="s">
        <v>521</v>
      </c>
      <c r="W573" t="s">
        <v>1826</v>
      </c>
      <c r="X573" t="s">
        <v>1305</v>
      </c>
      <c r="Y573" t="s">
        <v>1579</v>
      </c>
      <c r="Z573" t="s">
        <v>1579</v>
      </c>
      <c r="AA573" t="s">
        <v>1580</v>
      </c>
      <c r="AB573" t="s">
        <v>284</v>
      </c>
      <c r="AC573" t="s">
        <v>50</v>
      </c>
      <c r="AD573" t="s">
        <v>1308</v>
      </c>
      <c r="AE573" t="s">
        <v>284</v>
      </c>
      <c r="AF573" t="s">
        <v>1309</v>
      </c>
      <c r="AG573" t="s">
        <v>284</v>
      </c>
      <c r="AH573" t="s">
        <v>1285</v>
      </c>
      <c r="AI573" t="s">
        <v>1311</v>
      </c>
      <c r="AJ573" t="s">
        <v>1311</v>
      </c>
      <c r="AK573" t="s">
        <v>48</v>
      </c>
      <c r="AL573" t="s">
        <v>1258</v>
      </c>
      <c r="AM573" t="s">
        <v>1827</v>
      </c>
      <c r="AN573" t="s">
        <v>1826</v>
      </c>
      <c r="AO573" t="s">
        <v>1314</v>
      </c>
      <c r="AP573" t="s">
        <v>1315</v>
      </c>
      <c r="AQ573" t="s">
        <v>1590</v>
      </c>
      <c r="AR573" t="s">
        <v>1591</v>
      </c>
      <c r="AS573" t="s">
        <v>1291</v>
      </c>
      <c r="AT573" t="s">
        <v>1794</v>
      </c>
      <c r="AU573" t="s">
        <v>1795</v>
      </c>
      <c r="AV573" t="s">
        <v>287</v>
      </c>
      <c r="AW573" t="s">
        <v>288</v>
      </c>
      <c r="AX573">
        <v>8</v>
      </c>
      <c r="AY573" t="s">
        <v>1285</v>
      </c>
      <c r="AZ573">
        <v>10</v>
      </c>
      <c r="BA573">
        <v>10</v>
      </c>
      <c r="BB573" t="s">
        <v>287</v>
      </c>
      <c r="BC573" t="s">
        <v>1294</v>
      </c>
      <c r="BD573" t="s">
        <v>1295</v>
      </c>
      <c r="BE573" t="s">
        <v>55</v>
      </c>
      <c r="BF573" t="s">
        <v>56</v>
      </c>
      <c r="BG573" t="s">
        <v>32</v>
      </c>
      <c r="BH573" t="s">
        <v>32</v>
      </c>
      <c r="BI573" t="s">
        <v>1270</v>
      </c>
      <c r="BJ573" t="s">
        <v>1271</v>
      </c>
      <c r="BK573" s="2">
        <v>1529.07</v>
      </c>
      <c r="BL573" s="2">
        <v>-509.7</v>
      </c>
      <c r="BM573" s="2">
        <v>1019.37</v>
      </c>
      <c r="BN573" s="2">
        <v>0</v>
      </c>
      <c r="BO573" s="2">
        <v>-101.94</v>
      </c>
      <c r="BP573" s="2">
        <v>0</v>
      </c>
      <c r="BQ573" s="2">
        <v>917.43</v>
      </c>
      <c r="BR573" s="2">
        <v>0</v>
      </c>
      <c r="BS573" s="2">
        <v>0</v>
      </c>
      <c r="BT573" s="2">
        <v>0</v>
      </c>
      <c r="BU573" s="2">
        <v>0</v>
      </c>
      <c r="BV573" s="2">
        <v>0</v>
      </c>
      <c r="BW573" s="2">
        <v>0</v>
      </c>
      <c r="BX573" s="2">
        <v>0</v>
      </c>
      <c r="BY573" s="2">
        <v>0</v>
      </c>
      <c r="BZ573" s="2">
        <v>0</v>
      </c>
      <c r="CA573" s="2">
        <v>0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t="s">
        <v>32</v>
      </c>
      <c r="CL573" t="s">
        <v>2373</v>
      </c>
      <c r="CM573" t="s">
        <v>2377</v>
      </c>
      <c r="CN573" t="s">
        <v>2374</v>
      </c>
      <c r="CO573" t="s">
        <v>284</v>
      </c>
      <c r="CP573" t="b">
        <v>1</v>
      </c>
      <c r="CQ573" t="s">
        <v>2373</v>
      </c>
      <c r="CR573" t="b">
        <v>1</v>
      </c>
    </row>
    <row r="574" spans="1:96" x14ac:dyDescent="0.25">
      <c r="A574" t="s">
        <v>18</v>
      </c>
      <c r="B574" t="s">
        <v>1828</v>
      </c>
      <c r="C574" t="str">
        <f t="shared" si="8"/>
        <v>000001190009-2017-20170101Campagnano</v>
      </c>
      <c r="D574" t="s">
        <v>519</v>
      </c>
      <c r="E574" t="s">
        <v>520</v>
      </c>
      <c r="F574" t="s">
        <v>68</v>
      </c>
      <c r="G574" t="s">
        <v>1338</v>
      </c>
      <c r="H574" t="s">
        <v>1338</v>
      </c>
      <c r="I574" t="s">
        <v>1573</v>
      </c>
      <c r="J574" t="s">
        <v>1574</v>
      </c>
      <c r="K574" t="s">
        <v>1575</v>
      </c>
      <c r="L574" t="s">
        <v>1576</v>
      </c>
      <c r="M574" t="s">
        <v>1577</v>
      </c>
      <c r="N574" t="s">
        <v>1245</v>
      </c>
      <c r="O574" t="s">
        <v>1338</v>
      </c>
      <c r="P574" t="s">
        <v>1343</v>
      </c>
      <c r="Q574" t="s">
        <v>1352</v>
      </c>
      <c r="R574" t="s">
        <v>1825</v>
      </c>
      <c r="S574" t="s">
        <v>285</v>
      </c>
      <c r="T574" t="s">
        <v>286</v>
      </c>
      <c r="U574" t="s">
        <v>521</v>
      </c>
      <c r="V574" t="s">
        <v>521</v>
      </c>
      <c r="W574" t="s">
        <v>1826</v>
      </c>
      <c r="X574" t="s">
        <v>1305</v>
      </c>
      <c r="Y574" t="s">
        <v>1579</v>
      </c>
      <c r="Z574" t="s">
        <v>1579</v>
      </c>
      <c r="AA574" t="s">
        <v>1580</v>
      </c>
      <c r="AB574" t="s">
        <v>284</v>
      </c>
      <c r="AC574" t="s">
        <v>50</v>
      </c>
      <c r="AD574" t="s">
        <v>1308</v>
      </c>
      <c r="AE574" t="s">
        <v>284</v>
      </c>
      <c r="AF574" t="s">
        <v>1309</v>
      </c>
      <c r="AG574" t="s">
        <v>284</v>
      </c>
      <c r="AH574" t="s">
        <v>1285</v>
      </c>
      <c r="AI574" t="s">
        <v>1311</v>
      </c>
      <c r="AJ574" t="s">
        <v>1311</v>
      </c>
      <c r="AK574" t="s">
        <v>48</v>
      </c>
      <c r="AL574" t="s">
        <v>1258</v>
      </c>
      <c r="AM574" t="s">
        <v>1827</v>
      </c>
      <c r="AN574" t="s">
        <v>1826</v>
      </c>
      <c r="AO574" t="s">
        <v>1314</v>
      </c>
      <c r="AP574" t="s">
        <v>1315</v>
      </c>
      <c r="AQ574" t="s">
        <v>1590</v>
      </c>
      <c r="AR574" t="s">
        <v>1591</v>
      </c>
      <c r="AS574" t="s">
        <v>1291</v>
      </c>
      <c r="AT574" t="s">
        <v>1794</v>
      </c>
      <c r="AU574" t="s">
        <v>1795</v>
      </c>
      <c r="AV574" t="s">
        <v>287</v>
      </c>
      <c r="AW574" t="s">
        <v>288</v>
      </c>
      <c r="AX574">
        <v>8</v>
      </c>
      <c r="AY574" t="s">
        <v>1285</v>
      </c>
      <c r="AZ574">
        <v>10</v>
      </c>
      <c r="BA574">
        <v>10</v>
      </c>
      <c r="BB574" t="s">
        <v>287</v>
      </c>
      <c r="BC574" t="s">
        <v>1294</v>
      </c>
      <c r="BD574" t="s">
        <v>1295</v>
      </c>
      <c r="BE574" t="s">
        <v>55</v>
      </c>
      <c r="BF574" t="s">
        <v>56</v>
      </c>
      <c r="BG574" t="s">
        <v>32</v>
      </c>
      <c r="BH574" t="s">
        <v>32</v>
      </c>
      <c r="BI574" t="s">
        <v>1270</v>
      </c>
      <c r="BJ574" t="s">
        <v>1271</v>
      </c>
      <c r="BK574" s="2">
        <v>517</v>
      </c>
      <c r="BL574" s="2">
        <v>-137.88</v>
      </c>
      <c r="BM574" s="2">
        <v>379.12</v>
      </c>
      <c r="BN574" s="2">
        <v>0</v>
      </c>
      <c r="BO574" s="2">
        <v>-34.47</v>
      </c>
      <c r="BP574" s="2">
        <v>0</v>
      </c>
      <c r="BQ574" s="2">
        <v>344.65</v>
      </c>
      <c r="BR574" s="2">
        <v>0</v>
      </c>
      <c r="BS574" s="2">
        <v>0</v>
      </c>
      <c r="BT574" s="2">
        <v>0</v>
      </c>
      <c r="BU574" s="2">
        <v>0</v>
      </c>
      <c r="BV574" s="2">
        <v>0</v>
      </c>
      <c r="BW574" s="2">
        <v>0</v>
      </c>
      <c r="BX574" s="2">
        <v>0</v>
      </c>
      <c r="BY574" s="2">
        <v>0</v>
      </c>
      <c r="BZ574" s="2">
        <v>0</v>
      </c>
      <c r="CA574" s="2">
        <v>0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t="s">
        <v>32</v>
      </c>
      <c r="CL574" t="s">
        <v>2373</v>
      </c>
      <c r="CM574" t="s">
        <v>2377</v>
      </c>
      <c r="CN574" t="s">
        <v>2374</v>
      </c>
      <c r="CO574" t="s">
        <v>284</v>
      </c>
      <c r="CP574" t="b">
        <v>1</v>
      </c>
      <c r="CQ574" t="s">
        <v>2373</v>
      </c>
      <c r="CR574" t="b">
        <v>1</v>
      </c>
    </row>
    <row r="575" spans="1:96" x14ac:dyDescent="0.25">
      <c r="A575" t="s">
        <v>18</v>
      </c>
      <c r="B575" t="s">
        <v>1829</v>
      </c>
      <c r="C575" t="str">
        <f t="shared" si="8"/>
        <v>000001190009-2018-20180101Campagnano</v>
      </c>
      <c r="D575" t="s">
        <v>519</v>
      </c>
      <c r="E575" t="s">
        <v>520</v>
      </c>
      <c r="F575" t="s">
        <v>75</v>
      </c>
      <c r="G575" t="s">
        <v>1355</v>
      </c>
      <c r="H575" t="s">
        <v>1355</v>
      </c>
      <c r="I575" t="s">
        <v>1573</v>
      </c>
      <c r="J575" t="s">
        <v>1574</v>
      </c>
      <c r="K575" t="s">
        <v>1575</v>
      </c>
      <c r="L575" t="s">
        <v>1576</v>
      </c>
      <c r="M575" t="s">
        <v>1577</v>
      </c>
      <c r="N575" t="s">
        <v>1245</v>
      </c>
      <c r="O575" t="s">
        <v>1355</v>
      </c>
      <c r="P575" t="s">
        <v>1343</v>
      </c>
      <c r="Q575" t="s">
        <v>1352</v>
      </c>
      <c r="R575" t="s">
        <v>1825</v>
      </c>
      <c r="S575" t="s">
        <v>285</v>
      </c>
      <c r="T575" t="s">
        <v>286</v>
      </c>
      <c r="U575" t="s">
        <v>521</v>
      </c>
      <c r="V575" t="s">
        <v>521</v>
      </c>
      <c r="W575" t="s">
        <v>1826</v>
      </c>
      <c r="X575" t="s">
        <v>1305</v>
      </c>
      <c r="Y575" t="s">
        <v>1579</v>
      </c>
      <c r="Z575" t="s">
        <v>1579</v>
      </c>
      <c r="AA575" t="s">
        <v>1580</v>
      </c>
      <c r="AB575" t="s">
        <v>284</v>
      </c>
      <c r="AC575" t="s">
        <v>50</v>
      </c>
      <c r="AD575" t="s">
        <v>1308</v>
      </c>
      <c r="AE575" t="s">
        <v>284</v>
      </c>
      <c r="AF575" t="s">
        <v>1309</v>
      </c>
      <c r="AG575" t="s">
        <v>284</v>
      </c>
      <c r="AH575" t="s">
        <v>1285</v>
      </c>
      <c r="AI575" t="s">
        <v>1311</v>
      </c>
      <c r="AJ575" t="s">
        <v>1311</v>
      </c>
      <c r="AK575" t="s">
        <v>48</v>
      </c>
      <c r="AL575" t="s">
        <v>1258</v>
      </c>
      <c r="AM575" t="s">
        <v>1827</v>
      </c>
      <c r="AN575" t="s">
        <v>1826</v>
      </c>
      <c r="AO575" t="s">
        <v>1314</v>
      </c>
      <c r="AP575" t="s">
        <v>1315</v>
      </c>
      <c r="AQ575" t="s">
        <v>1590</v>
      </c>
      <c r="AR575" t="s">
        <v>1591</v>
      </c>
      <c r="AS575" t="s">
        <v>1291</v>
      </c>
      <c r="AT575" t="s">
        <v>1794</v>
      </c>
      <c r="AU575" t="s">
        <v>1795</v>
      </c>
      <c r="AV575" t="s">
        <v>287</v>
      </c>
      <c r="AW575" t="s">
        <v>288</v>
      </c>
      <c r="AX575">
        <v>8</v>
      </c>
      <c r="AY575" t="s">
        <v>1285</v>
      </c>
      <c r="AZ575">
        <v>10</v>
      </c>
      <c r="BA575">
        <v>10</v>
      </c>
      <c r="BB575" t="s">
        <v>287</v>
      </c>
      <c r="BC575" t="s">
        <v>1294</v>
      </c>
      <c r="BD575" t="s">
        <v>1295</v>
      </c>
      <c r="BE575" t="s">
        <v>55</v>
      </c>
      <c r="BF575" t="s">
        <v>56</v>
      </c>
      <c r="BG575" t="s">
        <v>32</v>
      </c>
      <c r="BH575" t="s">
        <v>32</v>
      </c>
      <c r="BI575" t="s">
        <v>1270</v>
      </c>
      <c r="BJ575" t="s">
        <v>1271</v>
      </c>
      <c r="BK575" s="2">
        <v>3684.75</v>
      </c>
      <c r="BL575" s="2">
        <v>-736.95</v>
      </c>
      <c r="BM575" s="2">
        <v>2947.8</v>
      </c>
      <c r="BN575" s="2">
        <v>0</v>
      </c>
      <c r="BO575" s="2">
        <v>-245.65</v>
      </c>
      <c r="BP575" s="2">
        <v>0</v>
      </c>
      <c r="BQ575" s="2">
        <v>2702.15</v>
      </c>
      <c r="BR575" s="2">
        <v>0</v>
      </c>
      <c r="BS575" s="2">
        <v>0</v>
      </c>
      <c r="BT575" s="2">
        <v>0</v>
      </c>
      <c r="BU575" s="2">
        <v>0</v>
      </c>
      <c r="BV575" s="2">
        <v>0</v>
      </c>
      <c r="BW575" s="2">
        <v>0</v>
      </c>
      <c r="BX575" s="2">
        <v>0</v>
      </c>
      <c r="BY575" s="2">
        <v>0</v>
      </c>
      <c r="BZ575" s="2">
        <v>0</v>
      </c>
      <c r="CA575" s="2">
        <v>0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t="s">
        <v>32</v>
      </c>
      <c r="CL575" t="s">
        <v>2373</v>
      </c>
      <c r="CM575" t="s">
        <v>2377</v>
      </c>
      <c r="CN575" t="s">
        <v>2374</v>
      </c>
      <c r="CO575" t="s">
        <v>284</v>
      </c>
      <c r="CP575" t="b">
        <v>1</v>
      </c>
      <c r="CQ575" t="s">
        <v>2373</v>
      </c>
      <c r="CR575" t="b">
        <v>1</v>
      </c>
    </row>
    <row r="576" spans="1:96" x14ac:dyDescent="0.25">
      <c r="A576" t="s">
        <v>18</v>
      </c>
      <c r="B576" t="s">
        <v>1830</v>
      </c>
      <c r="C576" t="str">
        <f t="shared" si="8"/>
        <v>000001190009-2019-20191031Campagnano</v>
      </c>
      <c r="D576" t="s">
        <v>519</v>
      </c>
      <c r="E576" t="s">
        <v>520</v>
      </c>
      <c r="F576" t="s">
        <v>79</v>
      </c>
      <c r="G576" t="s">
        <v>1399</v>
      </c>
      <c r="H576" t="s">
        <v>1594</v>
      </c>
      <c r="I576" t="s">
        <v>1573</v>
      </c>
      <c r="J576" t="s">
        <v>1764</v>
      </c>
      <c r="K576" t="s">
        <v>1765</v>
      </c>
      <c r="L576" t="s">
        <v>1766</v>
      </c>
      <c r="M576" t="s">
        <v>1767</v>
      </c>
      <c r="N576" t="s">
        <v>1245</v>
      </c>
      <c r="O576" t="s">
        <v>1357</v>
      </c>
      <c r="P576" t="s">
        <v>1357</v>
      </c>
      <c r="Q576" t="s">
        <v>1352</v>
      </c>
      <c r="R576" t="s">
        <v>1825</v>
      </c>
      <c r="S576" t="s">
        <v>285</v>
      </c>
      <c r="T576" t="s">
        <v>286</v>
      </c>
      <c r="U576" t="s">
        <v>521</v>
      </c>
      <c r="V576" t="s">
        <v>521</v>
      </c>
      <c r="W576" t="s">
        <v>1826</v>
      </c>
      <c r="X576" t="s">
        <v>1305</v>
      </c>
      <c r="Y576" t="s">
        <v>1579</v>
      </c>
      <c r="Z576" t="s">
        <v>1579</v>
      </c>
      <c r="AA576" t="s">
        <v>1580</v>
      </c>
      <c r="AB576" t="s">
        <v>284</v>
      </c>
      <c r="AC576" t="s">
        <v>50</v>
      </c>
      <c r="AD576" t="s">
        <v>1308</v>
      </c>
      <c r="AE576" t="s">
        <v>284</v>
      </c>
      <c r="AF576" t="s">
        <v>1309</v>
      </c>
      <c r="AG576" t="s">
        <v>284</v>
      </c>
      <c r="AH576" t="s">
        <v>1285</v>
      </c>
      <c r="AI576" t="s">
        <v>1311</v>
      </c>
      <c r="AJ576" t="s">
        <v>1311</v>
      </c>
      <c r="AK576" t="s">
        <v>48</v>
      </c>
      <c r="AL576" t="s">
        <v>1258</v>
      </c>
      <c r="AM576" t="s">
        <v>1827</v>
      </c>
      <c r="AN576" t="s">
        <v>1826</v>
      </c>
      <c r="AO576" t="s">
        <v>1314</v>
      </c>
      <c r="AP576" t="s">
        <v>1315</v>
      </c>
      <c r="AQ576" t="s">
        <v>1590</v>
      </c>
      <c r="AR576" t="s">
        <v>1591</v>
      </c>
      <c r="AS576" t="s">
        <v>1291</v>
      </c>
      <c r="AT576" t="s">
        <v>1794</v>
      </c>
      <c r="AU576" t="s">
        <v>1795</v>
      </c>
      <c r="AV576" t="s">
        <v>287</v>
      </c>
      <c r="AW576" t="s">
        <v>288</v>
      </c>
      <c r="AX576">
        <v>8</v>
      </c>
      <c r="AY576" t="s">
        <v>1285</v>
      </c>
      <c r="AZ576">
        <v>10</v>
      </c>
      <c r="BA576">
        <v>10</v>
      </c>
      <c r="BB576" t="s">
        <v>287</v>
      </c>
      <c r="BC576" t="s">
        <v>1294</v>
      </c>
      <c r="BD576" t="s">
        <v>1295</v>
      </c>
      <c r="BE576" t="s">
        <v>55</v>
      </c>
      <c r="BF576" t="s">
        <v>56</v>
      </c>
      <c r="BG576" t="s">
        <v>32</v>
      </c>
      <c r="BH576" t="s">
        <v>32</v>
      </c>
      <c r="BI576" t="s">
        <v>1270</v>
      </c>
      <c r="BJ576" t="s">
        <v>1271</v>
      </c>
      <c r="BK576" s="2">
        <v>153.19999999999999</v>
      </c>
      <c r="BL576" s="2">
        <v>-20.420000000000002</v>
      </c>
      <c r="BM576" s="2">
        <v>132.78</v>
      </c>
      <c r="BN576" s="2">
        <v>0</v>
      </c>
      <c r="BO576" s="2">
        <v>-10.210000000000001</v>
      </c>
      <c r="BP576" s="2">
        <v>0</v>
      </c>
      <c r="BQ576" s="2">
        <v>122.57</v>
      </c>
      <c r="BR576" s="2">
        <v>0</v>
      </c>
      <c r="BS576" s="2">
        <v>0</v>
      </c>
      <c r="BT576" s="2">
        <v>0</v>
      </c>
      <c r="BU576" s="2">
        <v>0</v>
      </c>
      <c r="BV576" s="2">
        <v>0</v>
      </c>
      <c r="BW576" s="2">
        <v>0</v>
      </c>
      <c r="BX576" s="2">
        <v>0</v>
      </c>
      <c r="BY576" s="2">
        <v>0</v>
      </c>
      <c r="BZ576" s="2">
        <v>0</v>
      </c>
      <c r="CA576" s="2">
        <v>0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t="s">
        <v>32</v>
      </c>
      <c r="CL576" t="s">
        <v>2373</v>
      </c>
      <c r="CM576" t="s">
        <v>2377</v>
      </c>
      <c r="CN576" t="s">
        <v>2374</v>
      </c>
      <c r="CO576" t="s">
        <v>284</v>
      </c>
      <c r="CP576" t="b">
        <v>1</v>
      </c>
      <c r="CQ576" t="s">
        <v>2373</v>
      </c>
      <c r="CR576" t="b">
        <v>1</v>
      </c>
    </row>
    <row r="577" spans="1:96" x14ac:dyDescent="0.25">
      <c r="A577" t="s">
        <v>18</v>
      </c>
      <c r="B577" t="s">
        <v>1830</v>
      </c>
      <c r="C577" t="str">
        <f t="shared" si="8"/>
        <v>000001190009-2019-20191031Campagnano</v>
      </c>
      <c r="D577" t="s">
        <v>519</v>
      </c>
      <c r="E577" t="s">
        <v>520</v>
      </c>
      <c r="F577" t="s">
        <v>79</v>
      </c>
      <c r="G577" t="s">
        <v>1399</v>
      </c>
      <c r="H577" t="s">
        <v>1594</v>
      </c>
      <c r="I577" t="s">
        <v>1573</v>
      </c>
      <c r="J577" t="s">
        <v>1764</v>
      </c>
      <c r="K577" t="s">
        <v>1765</v>
      </c>
      <c r="L577" t="s">
        <v>1766</v>
      </c>
      <c r="M577" t="s">
        <v>1767</v>
      </c>
      <c r="N577" t="s">
        <v>1245</v>
      </c>
      <c r="O577" t="s">
        <v>1594</v>
      </c>
      <c r="P577" t="s">
        <v>1594</v>
      </c>
      <c r="Q577" t="s">
        <v>1352</v>
      </c>
      <c r="R577" t="s">
        <v>1825</v>
      </c>
      <c r="S577" t="s">
        <v>285</v>
      </c>
      <c r="T577" t="s">
        <v>286</v>
      </c>
      <c r="U577" t="s">
        <v>521</v>
      </c>
      <c r="V577" t="s">
        <v>521</v>
      </c>
      <c r="W577" t="s">
        <v>1826</v>
      </c>
      <c r="X577" t="s">
        <v>1305</v>
      </c>
      <c r="Y577" t="s">
        <v>1579</v>
      </c>
      <c r="Z577" t="s">
        <v>1579</v>
      </c>
      <c r="AA577" t="s">
        <v>1580</v>
      </c>
      <c r="AB577" t="s">
        <v>284</v>
      </c>
      <c r="AC577" t="s">
        <v>50</v>
      </c>
      <c r="AD577" t="s">
        <v>1308</v>
      </c>
      <c r="AE577" t="s">
        <v>284</v>
      </c>
      <c r="AF577" t="s">
        <v>1309</v>
      </c>
      <c r="AG577" t="s">
        <v>284</v>
      </c>
      <c r="AH577" t="s">
        <v>1285</v>
      </c>
      <c r="AI577" t="s">
        <v>1311</v>
      </c>
      <c r="AJ577" t="s">
        <v>1311</v>
      </c>
      <c r="AK577" t="s">
        <v>48</v>
      </c>
      <c r="AL577" t="s">
        <v>1258</v>
      </c>
      <c r="AM577" t="s">
        <v>1827</v>
      </c>
      <c r="AN577" t="s">
        <v>1826</v>
      </c>
      <c r="AO577" t="s">
        <v>1314</v>
      </c>
      <c r="AP577" t="s">
        <v>1315</v>
      </c>
      <c r="AQ577" t="s">
        <v>1590</v>
      </c>
      <c r="AR577" t="s">
        <v>1591</v>
      </c>
      <c r="AS577" t="s">
        <v>1291</v>
      </c>
      <c r="AT577" t="s">
        <v>1794</v>
      </c>
      <c r="AU577" t="s">
        <v>1795</v>
      </c>
      <c r="AV577" t="s">
        <v>287</v>
      </c>
      <c r="AW577" t="s">
        <v>288</v>
      </c>
      <c r="AX577">
        <v>8</v>
      </c>
      <c r="AY577" t="s">
        <v>1285</v>
      </c>
      <c r="AZ577">
        <v>10</v>
      </c>
      <c r="BA577">
        <v>10</v>
      </c>
      <c r="BB577" t="s">
        <v>287</v>
      </c>
      <c r="BC577" t="s">
        <v>1294</v>
      </c>
      <c r="BD577" t="s">
        <v>1295</v>
      </c>
      <c r="BE577" t="s">
        <v>55</v>
      </c>
      <c r="BF577" t="s">
        <v>56</v>
      </c>
      <c r="BG577" t="s">
        <v>32</v>
      </c>
      <c r="BH577" t="s">
        <v>32</v>
      </c>
      <c r="BI577" t="s">
        <v>1270</v>
      </c>
      <c r="BJ577" t="s">
        <v>1271</v>
      </c>
      <c r="BK577" s="2">
        <v>425.1</v>
      </c>
      <c r="BL577" s="2">
        <v>-54.32</v>
      </c>
      <c r="BM577" s="2">
        <v>370.78</v>
      </c>
      <c r="BN577" s="2">
        <v>0</v>
      </c>
      <c r="BO577" s="2">
        <v>-28.34</v>
      </c>
      <c r="BP577" s="2">
        <v>0</v>
      </c>
      <c r="BQ577" s="2">
        <v>342.44</v>
      </c>
      <c r="BR577" s="2">
        <v>0</v>
      </c>
      <c r="BS577" s="2">
        <v>0</v>
      </c>
      <c r="BT577" s="2">
        <v>0</v>
      </c>
      <c r="BU577" s="2">
        <v>0</v>
      </c>
      <c r="BV577" s="2">
        <v>0</v>
      </c>
      <c r="BW577" s="2">
        <v>0</v>
      </c>
      <c r="BX577" s="2">
        <v>0</v>
      </c>
      <c r="BY577" s="2">
        <v>0</v>
      </c>
      <c r="BZ577" s="2">
        <v>0</v>
      </c>
      <c r="CA577" s="2">
        <v>0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t="s">
        <v>32</v>
      </c>
      <c r="CL577" t="s">
        <v>2373</v>
      </c>
      <c r="CM577" t="s">
        <v>2377</v>
      </c>
      <c r="CN577" t="s">
        <v>2374</v>
      </c>
      <c r="CO577" t="s">
        <v>284</v>
      </c>
      <c r="CP577" t="b">
        <v>1</v>
      </c>
      <c r="CQ577" t="s">
        <v>2373</v>
      </c>
      <c r="CR577" t="b">
        <v>1</v>
      </c>
    </row>
    <row r="578" spans="1:96" x14ac:dyDescent="0.25">
      <c r="A578" t="s">
        <v>18</v>
      </c>
      <c r="B578" t="s">
        <v>1830</v>
      </c>
      <c r="C578" t="str">
        <f t="shared" si="8"/>
        <v>000001190009-2019-20191031Campagnano</v>
      </c>
      <c r="D578" t="s">
        <v>519</v>
      </c>
      <c r="E578" t="s">
        <v>520</v>
      </c>
      <c r="F578" t="s">
        <v>79</v>
      </c>
      <c r="G578" t="s">
        <v>1399</v>
      </c>
      <c r="H578" t="s">
        <v>1594</v>
      </c>
      <c r="I578" t="s">
        <v>1573</v>
      </c>
      <c r="J578" t="s">
        <v>1764</v>
      </c>
      <c r="K578" t="s">
        <v>1765</v>
      </c>
      <c r="L578" t="s">
        <v>1766</v>
      </c>
      <c r="M578" t="s">
        <v>1767</v>
      </c>
      <c r="N578" t="s">
        <v>1245</v>
      </c>
      <c r="O578" t="s">
        <v>1595</v>
      </c>
      <c r="P578" t="s">
        <v>1595</v>
      </c>
      <c r="Q578" t="s">
        <v>1352</v>
      </c>
      <c r="R578" t="s">
        <v>1825</v>
      </c>
      <c r="S578" t="s">
        <v>285</v>
      </c>
      <c r="T578" t="s">
        <v>286</v>
      </c>
      <c r="U578" t="s">
        <v>521</v>
      </c>
      <c r="V578" t="s">
        <v>521</v>
      </c>
      <c r="W578" t="s">
        <v>1826</v>
      </c>
      <c r="X578" t="s">
        <v>1305</v>
      </c>
      <c r="Y578" t="s">
        <v>1579</v>
      </c>
      <c r="Z578" t="s">
        <v>1579</v>
      </c>
      <c r="AA578" t="s">
        <v>1580</v>
      </c>
      <c r="AB578" t="s">
        <v>284</v>
      </c>
      <c r="AC578" t="s">
        <v>50</v>
      </c>
      <c r="AD578" t="s">
        <v>1308</v>
      </c>
      <c r="AE578" t="s">
        <v>284</v>
      </c>
      <c r="AF578" t="s">
        <v>1309</v>
      </c>
      <c r="AG578" t="s">
        <v>284</v>
      </c>
      <c r="AH578" t="s">
        <v>1285</v>
      </c>
      <c r="AI578" t="s">
        <v>1311</v>
      </c>
      <c r="AJ578" t="s">
        <v>1311</v>
      </c>
      <c r="AK578" t="s">
        <v>48</v>
      </c>
      <c r="AL578" t="s">
        <v>1258</v>
      </c>
      <c r="AM578" t="s">
        <v>1827</v>
      </c>
      <c r="AN578" t="s">
        <v>1826</v>
      </c>
      <c r="AO578" t="s">
        <v>1314</v>
      </c>
      <c r="AP578" t="s">
        <v>1315</v>
      </c>
      <c r="AQ578" t="s">
        <v>1590</v>
      </c>
      <c r="AR578" t="s">
        <v>1591</v>
      </c>
      <c r="AS578" t="s">
        <v>1291</v>
      </c>
      <c r="AT578" t="s">
        <v>1794</v>
      </c>
      <c r="AU578" t="s">
        <v>1795</v>
      </c>
      <c r="AV578" t="s">
        <v>287</v>
      </c>
      <c r="AW578" t="s">
        <v>288</v>
      </c>
      <c r="AX578">
        <v>8</v>
      </c>
      <c r="AY578" t="s">
        <v>1285</v>
      </c>
      <c r="AZ578">
        <v>10</v>
      </c>
      <c r="BA578">
        <v>10</v>
      </c>
      <c r="BB578" t="s">
        <v>287</v>
      </c>
      <c r="BC578" t="s">
        <v>1294</v>
      </c>
      <c r="BD578" t="s">
        <v>1295</v>
      </c>
      <c r="BE578" t="s">
        <v>55</v>
      </c>
      <c r="BF578" t="s">
        <v>56</v>
      </c>
      <c r="BG578" t="s">
        <v>32</v>
      </c>
      <c r="BH578" t="s">
        <v>32</v>
      </c>
      <c r="BI578" t="s">
        <v>1270</v>
      </c>
      <c r="BJ578" t="s">
        <v>1271</v>
      </c>
      <c r="BK578" s="2">
        <v>289.74</v>
      </c>
      <c r="BL578" s="2">
        <v>-35.42</v>
      </c>
      <c r="BM578" s="2">
        <v>254.32</v>
      </c>
      <c r="BN578" s="2">
        <v>0</v>
      </c>
      <c r="BO578" s="2">
        <v>-19.32</v>
      </c>
      <c r="BP578" s="2">
        <v>0</v>
      </c>
      <c r="BQ578" s="2">
        <v>235</v>
      </c>
      <c r="BR578" s="2">
        <v>0</v>
      </c>
      <c r="BS578" s="2">
        <v>0</v>
      </c>
      <c r="BT578" s="2">
        <v>0</v>
      </c>
      <c r="BU578" s="2">
        <v>0</v>
      </c>
      <c r="BV578" s="2">
        <v>0</v>
      </c>
      <c r="BW578" s="2">
        <v>0</v>
      </c>
      <c r="BX578" s="2">
        <v>0</v>
      </c>
      <c r="BY578" s="2">
        <v>0</v>
      </c>
      <c r="BZ578" s="2">
        <v>0</v>
      </c>
      <c r="CA578" s="2">
        <v>0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t="s">
        <v>32</v>
      </c>
      <c r="CL578" t="s">
        <v>2373</v>
      </c>
      <c r="CM578" t="s">
        <v>2377</v>
      </c>
      <c r="CN578" t="s">
        <v>2374</v>
      </c>
      <c r="CO578" t="s">
        <v>284</v>
      </c>
      <c r="CP578" t="b">
        <v>1</v>
      </c>
      <c r="CQ578" t="s">
        <v>2373</v>
      </c>
      <c r="CR578" t="b">
        <v>1</v>
      </c>
    </row>
    <row r="579" spans="1:96" x14ac:dyDescent="0.25">
      <c r="A579" t="s">
        <v>18</v>
      </c>
      <c r="B579" t="s">
        <v>1830</v>
      </c>
      <c r="C579" t="str">
        <f t="shared" ref="C579:C642" si="9">+B579&amp;"-"&amp;G579&amp;CL579</f>
        <v>000001190009-2019-20191031Campagnano</v>
      </c>
      <c r="D579" t="s">
        <v>519</v>
      </c>
      <c r="E579" t="s">
        <v>520</v>
      </c>
      <c r="F579" t="s">
        <v>79</v>
      </c>
      <c r="G579" t="s">
        <v>1399</v>
      </c>
      <c r="H579" t="s">
        <v>1594</v>
      </c>
      <c r="I579" t="s">
        <v>1573</v>
      </c>
      <c r="J579" t="s">
        <v>1764</v>
      </c>
      <c r="K579" t="s">
        <v>1765</v>
      </c>
      <c r="L579" t="s">
        <v>1766</v>
      </c>
      <c r="M579" t="s">
        <v>1767</v>
      </c>
      <c r="N579" t="s">
        <v>1245</v>
      </c>
      <c r="O579" t="s">
        <v>1596</v>
      </c>
      <c r="P579" t="s">
        <v>1596</v>
      </c>
      <c r="Q579" t="s">
        <v>1352</v>
      </c>
      <c r="R579" t="s">
        <v>1825</v>
      </c>
      <c r="S579" t="s">
        <v>285</v>
      </c>
      <c r="T579" t="s">
        <v>286</v>
      </c>
      <c r="U579" t="s">
        <v>521</v>
      </c>
      <c r="V579" t="s">
        <v>521</v>
      </c>
      <c r="W579" t="s">
        <v>1826</v>
      </c>
      <c r="X579" t="s">
        <v>1305</v>
      </c>
      <c r="Y579" t="s">
        <v>1579</v>
      </c>
      <c r="Z579" t="s">
        <v>1579</v>
      </c>
      <c r="AA579" t="s">
        <v>1580</v>
      </c>
      <c r="AB579" t="s">
        <v>284</v>
      </c>
      <c r="AC579" t="s">
        <v>50</v>
      </c>
      <c r="AD579" t="s">
        <v>1308</v>
      </c>
      <c r="AE579" t="s">
        <v>284</v>
      </c>
      <c r="AF579" t="s">
        <v>1309</v>
      </c>
      <c r="AG579" t="s">
        <v>284</v>
      </c>
      <c r="AH579" t="s">
        <v>1285</v>
      </c>
      <c r="AI579" t="s">
        <v>1311</v>
      </c>
      <c r="AJ579" t="s">
        <v>1311</v>
      </c>
      <c r="AK579" t="s">
        <v>48</v>
      </c>
      <c r="AL579" t="s">
        <v>1258</v>
      </c>
      <c r="AM579" t="s">
        <v>1827</v>
      </c>
      <c r="AN579" t="s">
        <v>1826</v>
      </c>
      <c r="AO579" t="s">
        <v>1314</v>
      </c>
      <c r="AP579" t="s">
        <v>1315</v>
      </c>
      <c r="AQ579" t="s">
        <v>1590</v>
      </c>
      <c r="AR579" t="s">
        <v>1591</v>
      </c>
      <c r="AS579" t="s">
        <v>1291</v>
      </c>
      <c r="AT579" t="s">
        <v>1794</v>
      </c>
      <c r="AU579" t="s">
        <v>1795</v>
      </c>
      <c r="AV579" t="s">
        <v>287</v>
      </c>
      <c r="AW579" t="s">
        <v>288</v>
      </c>
      <c r="AX579">
        <v>8</v>
      </c>
      <c r="AY579" t="s">
        <v>1285</v>
      </c>
      <c r="AZ579">
        <v>10</v>
      </c>
      <c r="BA579">
        <v>10</v>
      </c>
      <c r="BB579" t="s">
        <v>287</v>
      </c>
      <c r="BC579" t="s">
        <v>1294</v>
      </c>
      <c r="BD579" t="s">
        <v>1295</v>
      </c>
      <c r="BE579" t="s">
        <v>55</v>
      </c>
      <c r="BF579" t="s">
        <v>56</v>
      </c>
      <c r="BG579" t="s">
        <v>32</v>
      </c>
      <c r="BH579" t="s">
        <v>32</v>
      </c>
      <c r="BI579" t="s">
        <v>1270</v>
      </c>
      <c r="BJ579" t="s">
        <v>1271</v>
      </c>
      <c r="BK579" s="2">
        <v>302.98</v>
      </c>
      <c r="BL579" s="2">
        <v>-35.35</v>
      </c>
      <c r="BM579" s="2">
        <v>267.63</v>
      </c>
      <c r="BN579" s="2">
        <v>0</v>
      </c>
      <c r="BO579" s="2">
        <v>-20.2</v>
      </c>
      <c r="BP579" s="2">
        <v>0</v>
      </c>
      <c r="BQ579" s="2">
        <v>247.43</v>
      </c>
      <c r="BR579" s="2">
        <v>0</v>
      </c>
      <c r="BS579" s="2">
        <v>0</v>
      </c>
      <c r="BT579" s="2">
        <v>0</v>
      </c>
      <c r="BU579" s="2">
        <v>0</v>
      </c>
      <c r="BV579" s="2">
        <v>0</v>
      </c>
      <c r="BW579" s="2">
        <v>0</v>
      </c>
      <c r="BX579" s="2">
        <v>0</v>
      </c>
      <c r="BY579" s="2">
        <v>0</v>
      </c>
      <c r="BZ579" s="2">
        <v>0</v>
      </c>
      <c r="CA579" s="2">
        <v>0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t="s">
        <v>32</v>
      </c>
      <c r="CL579" t="s">
        <v>2373</v>
      </c>
      <c r="CM579" t="s">
        <v>2377</v>
      </c>
      <c r="CN579" t="s">
        <v>2374</v>
      </c>
      <c r="CO579" t="s">
        <v>284</v>
      </c>
      <c r="CP579" t="b">
        <v>1</v>
      </c>
      <c r="CQ579" t="s">
        <v>2373</v>
      </c>
      <c r="CR579" t="b">
        <v>1</v>
      </c>
    </row>
    <row r="580" spans="1:96" x14ac:dyDescent="0.25">
      <c r="A580" t="s">
        <v>18</v>
      </c>
      <c r="B580" t="s">
        <v>1830</v>
      </c>
      <c r="C580" t="str">
        <f t="shared" si="9"/>
        <v>000001190009-2019-20191031Campagnano</v>
      </c>
      <c r="D580" t="s">
        <v>519</v>
      </c>
      <c r="E580" t="s">
        <v>520</v>
      </c>
      <c r="F580" t="s">
        <v>79</v>
      </c>
      <c r="G580" t="s">
        <v>1399</v>
      </c>
      <c r="H580" t="s">
        <v>1594</v>
      </c>
      <c r="I580" t="s">
        <v>1573</v>
      </c>
      <c r="J580" t="s">
        <v>1764</v>
      </c>
      <c r="K580" t="s">
        <v>1765</v>
      </c>
      <c r="L580" t="s">
        <v>1766</v>
      </c>
      <c r="M580" t="s">
        <v>1767</v>
      </c>
      <c r="N580" t="s">
        <v>1245</v>
      </c>
      <c r="O580" t="s">
        <v>1400</v>
      </c>
      <c r="P580" t="s">
        <v>1400</v>
      </c>
      <c r="Q580" t="s">
        <v>1352</v>
      </c>
      <c r="R580" t="s">
        <v>1825</v>
      </c>
      <c r="S580" t="s">
        <v>285</v>
      </c>
      <c r="T580" t="s">
        <v>286</v>
      </c>
      <c r="U580" t="s">
        <v>521</v>
      </c>
      <c r="V580" t="s">
        <v>521</v>
      </c>
      <c r="W580" t="s">
        <v>1826</v>
      </c>
      <c r="X580" t="s">
        <v>1305</v>
      </c>
      <c r="Y580" t="s">
        <v>1579</v>
      </c>
      <c r="Z580" t="s">
        <v>1579</v>
      </c>
      <c r="AA580" t="s">
        <v>1580</v>
      </c>
      <c r="AB580" t="s">
        <v>284</v>
      </c>
      <c r="AC580" t="s">
        <v>50</v>
      </c>
      <c r="AD580" t="s">
        <v>1308</v>
      </c>
      <c r="AE580" t="s">
        <v>284</v>
      </c>
      <c r="AF580" t="s">
        <v>1309</v>
      </c>
      <c r="AG580" t="s">
        <v>284</v>
      </c>
      <c r="AH580" t="s">
        <v>1285</v>
      </c>
      <c r="AI580" t="s">
        <v>1311</v>
      </c>
      <c r="AJ580" t="s">
        <v>1311</v>
      </c>
      <c r="AK580" t="s">
        <v>48</v>
      </c>
      <c r="AL580" t="s">
        <v>1258</v>
      </c>
      <c r="AM580" t="s">
        <v>1827</v>
      </c>
      <c r="AN580" t="s">
        <v>1826</v>
      </c>
      <c r="AO580" t="s">
        <v>1314</v>
      </c>
      <c r="AP580" t="s">
        <v>1315</v>
      </c>
      <c r="AQ580" t="s">
        <v>1590</v>
      </c>
      <c r="AR580" t="s">
        <v>1591</v>
      </c>
      <c r="AS580" t="s">
        <v>1291</v>
      </c>
      <c r="AT580" t="s">
        <v>1794</v>
      </c>
      <c r="AU580" t="s">
        <v>1795</v>
      </c>
      <c r="AV580" t="s">
        <v>287</v>
      </c>
      <c r="AW580" t="s">
        <v>288</v>
      </c>
      <c r="AX580">
        <v>8</v>
      </c>
      <c r="AY580" t="s">
        <v>1285</v>
      </c>
      <c r="AZ580">
        <v>10</v>
      </c>
      <c r="BA580">
        <v>10</v>
      </c>
      <c r="BB580" t="s">
        <v>287</v>
      </c>
      <c r="BC580" t="s">
        <v>1294</v>
      </c>
      <c r="BD580" t="s">
        <v>1295</v>
      </c>
      <c r="BE580" t="s">
        <v>55</v>
      </c>
      <c r="BF580" t="s">
        <v>56</v>
      </c>
      <c r="BG580" t="s">
        <v>32</v>
      </c>
      <c r="BH580" t="s">
        <v>32</v>
      </c>
      <c r="BI580" t="s">
        <v>1270</v>
      </c>
      <c r="BJ580" t="s">
        <v>1271</v>
      </c>
      <c r="BK580" s="2">
        <v>143.53</v>
      </c>
      <c r="BL580" s="2">
        <v>-15.95</v>
      </c>
      <c r="BM580" s="2">
        <v>127.58</v>
      </c>
      <c r="BN580" s="2">
        <v>0</v>
      </c>
      <c r="BO580" s="2">
        <v>-9.57</v>
      </c>
      <c r="BP580" s="2">
        <v>0</v>
      </c>
      <c r="BQ580" s="2">
        <v>118.01</v>
      </c>
      <c r="BR580" s="2">
        <v>0</v>
      </c>
      <c r="BS580" s="2">
        <v>0</v>
      </c>
      <c r="BT580" s="2">
        <v>0</v>
      </c>
      <c r="BU580" s="2">
        <v>0</v>
      </c>
      <c r="BV580" s="2">
        <v>0</v>
      </c>
      <c r="BW580" s="2">
        <v>0</v>
      </c>
      <c r="BX580" s="2">
        <v>0</v>
      </c>
      <c r="BY580" s="2">
        <v>0</v>
      </c>
      <c r="BZ580" s="2">
        <v>0</v>
      </c>
      <c r="CA580" s="2">
        <v>0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t="s">
        <v>32</v>
      </c>
      <c r="CL580" t="s">
        <v>2373</v>
      </c>
      <c r="CM580" t="s">
        <v>2377</v>
      </c>
      <c r="CN580" t="s">
        <v>2374</v>
      </c>
      <c r="CO580" t="s">
        <v>284</v>
      </c>
      <c r="CP580" t="b">
        <v>1</v>
      </c>
      <c r="CQ580" t="s">
        <v>2373</v>
      </c>
      <c r="CR580" t="b">
        <v>1</v>
      </c>
    </row>
    <row r="581" spans="1:96" x14ac:dyDescent="0.25">
      <c r="A581" t="s">
        <v>18</v>
      </c>
      <c r="B581" t="s">
        <v>1830</v>
      </c>
      <c r="C581" t="str">
        <f t="shared" si="9"/>
        <v>000001190009-2019-20191031Campagnano</v>
      </c>
      <c r="D581" t="s">
        <v>519</v>
      </c>
      <c r="E581" t="s">
        <v>520</v>
      </c>
      <c r="F581" t="s">
        <v>79</v>
      </c>
      <c r="G581" t="s">
        <v>1399</v>
      </c>
      <c r="H581" t="s">
        <v>1594</v>
      </c>
      <c r="I581" t="s">
        <v>1573</v>
      </c>
      <c r="J581" t="s">
        <v>1764</v>
      </c>
      <c r="K581" t="s">
        <v>1765</v>
      </c>
      <c r="L581" t="s">
        <v>1766</v>
      </c>
      <c r="M581" t="s">
        <v>1767</v>
      </c>
      <c r="N581" t="s">
        <v>1245</v>
      </c>
      <c r="O581" t="s">
        <v>1597</v>
      </c>
      <c r="P581" t="s">
        <v>1597</v>
      </c>
      <c r="Q581" t="s">
        <v>1352</v>
      </c>
      <c r="R581" t="s">
        <v>1825</v>
      </c>
      <c r="S581" t="s">
        <v>285</v>
      </c>
      <c r="T581" t="s">
        <v>286</v>
      </c>
      <c r="U581" t="s">
        <v>521</v>
      </c>
      <c r="V581" t="s">
        <v>521</v>
      </c>
      <c r="W581" t="s">
        <v>1826</v>
      </c>
      <c r="X581" t="s">
        <v>1305</v>
      </c>
      <c r="Y581" t="s">
        <v>1579</v>
      </c>
      <c r="Z581" t="s">
        <v>1579</v>
      </c>
      <c r="AA581" t="s">
        <v>1580</v>
      </c>
      <c r="AB581" t="s">
        <v>284</v>
      </c>
      <c r="AC581" t="s">
        <v>50</v>
      </c>
      <c r="AD581" t="s">
        <v>1308</v>
      </c>
      <c r="AE581" t="s">
        <v>284</v>
      </c>
      <c r="AF581" t="s">
        <v>1309</v>
      </c>
      <c r="AG581" t="s">
        <v>284</v>
      </c>
      <c r="AH581" t="s">
        <v>1285</v>
      </c>
      <c r="AI581" t="s">
        <v>1311</v>
      </c>
      <c r="AJ581" t="s">
        <v>1311</v>
      </c>
      <c r="AK581" t="s">
        <v>48</v>
      </c>
      <c r="AL581" t="s">
        <v>1258</v>
      </c>
      <c r="AM581" t="s">
        <v>1827</v>
      </c>
      <c r="AN581" t="s">
        <v>1826</v>
      </c>
      <c r="AO581" t="s">
        <v>1314</v>
      </c>
      <c r="AP581" t="s">
        <v>1315</v>
      </c>
      <c r="AQ581" t="s">
        <v>1590</v>
      </c>
      <c r="AR581" t="s">
        <v>1591</v>
      </c>
      <c r="AS581" t="s">
        <v>1291</v>
      </c>
      <c r="AT581" t="s">
        <v>1794</v>
      </c>
      <c r="AU581" t="s">
        <v>1795</v>
      </c>
      <c r="AV581" t="s">
        <v>287</v>
      </c>
      <c r="AW581" t="s">
        <v>288</v>
      </c>
      <c r="AX581">
        <v>8</v>
      </c>
      <c r="AY581" t="s">
        <v>1285</v>
      </c>
      <c r="AZ581">
        <v>10</v>
      </c>
      <c r="BA581">
        <v>10</v>
      </c>
      <c r="BB581" t="s">
        <v>287</v>
      </c>
      <c r="BC581" t="s">
        <v>1294</v>
      </c>
      <c r="BD581" t="s">
        <v>1295</v>
      </c>
      <c r="BE581" t="s">
        <v>55</v>
      </c>
      <c r="BF581" t="s">
        <v>56</v>
      </c>
      <c r="BG581" t="s">
        <v>32</v>
      </c>
      <c r="BH581" t="s">
        <v>32</v>
      </c>
      <c r="BI581" t="s">
        <v>1270</v>
      </c>
      <c r="BJ581" t="s">
        <v>1271</v>
      </c>
      <c r="BK581" s="2">
        <v>587.54999999999995</v>
      </c>
      <c r="BL581" s="2">
        <v>-62.02</v>
      </c>
      <c r="BM581" s="2">
        <v>525.53</v>
      </c>
      <c r="BN581" s="2">
        <v>0</v>
      </c>
      <c r="BO581" s="2">
        <v>-39.17</v>
      </c>
      <c r="BP581" s="2">
        <v>0</v>
      </c>
      <c r="BQ581" s="2">
        <v>486.36</v>
      </c>
      <c r="BR581" s="2">
        <v>0</v>
      </c>
      <c r="BS581" s="2">
        <v>0</v>
      </c>
      <c r="BT581" s="2">
        <v>0</v>
      </c>
      <c r="BU581" s="2">
        <v>0</v>
      </c>
      <c r="BV581" s="2">
        <v>0</v>
      </c>
      <c r="BW581" s="2">
        <v>0</v>
      </c>
      <c r="BX581" s="2">
        <v>0</v>
      </c>
      <c r="BY581" s="2">
        <v>0</v>
      </c>
      <c r="BZ581" s="2">
        <v>0</v>
      </c>
      <c r="CA581" s="2">
        <v>0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t="s">
        <v>32</v>
      </c>
      <c r="CL581" t="s">
        <v>2373</v>
      </c>
      <c r="CM581" t="s">
        <v>2377</v>
      </c>
      <c r="CN581" t="s">
        <v>2374</v>
      </c>
      <c r="CO581" t="s">
        <v>284</v>
      </c>
      <c r="CP581" t="b">
        <v>1</v>
      </c>
      <c r="CQ581" t="s">
        <v>2373</v>
      </c>
      <c r="CR581" t="b">
        <v>1</v>
      </c>
    </row>
    <row r="582" spans="1:96" x14ac:dyDescent="0.25">
      <c r="A582" t="s">
        <v>18</v>
      </c>
      <c r="B582" t="s">
        <v>1830</v>
      </c>
      <c r="C582" t="str">
        <f t="shared" si="9"/>
        <v>000001190009-2019-20191031Campagnano</v>
      </c>
      <c r="D582" t="s">
        <v>519</v>
      </c>
      <c r="E582" t="s">
        <v>520</v>
      </c>
      <c r="F582" t="s">
        <v>79</v>
      </c>
      <c r="G582" t="s">
        <v>1399</v>
      </c>
      <c r="H582" t="s">
        <v>1594</v>
      </c>
      <c r="I582" t="s">
        <v>1573</v>
      </c>
      <c r="J582" t="s">
        <v>1764</v>
      </c>
      <c r="K582" t="s">
        <v>1765</v>
      </c>
      <c r="L582" t="s">
        <v>1766</v>
      </c>
      <c r="M582" t="s">
        <v>1767</v>
      </c>
      <c r="N582" t="s">
        <v>1245</v>
      </c>
      <c r="O582" t="s">
        <v>1598</v>
      </c>
      <c r="P582" t="s">
        <v>1598</v>
      </c>
      <c r="Q582" t="s">
        <v>1352</v>
      </c>
      <c r="R582" t="s">
        <v>1825</v>
      </c>
      <c r="S582" t="s">
        <v>285</v>
      </c>
      <c r="T582" t="s">
        <v>286</v>
      </c>
      <c r="U582" t="s">
        <v>521</v>
      </c>
      <c r="V582" t="s">
        <v>521</v>
      </c>
      <c r="W582" t="s">
        <v>1826</v>
      </c>
      <c r="X582" t="s">
        <v>1305</v>
      </c>
      <c r="Y582" t="s">
        <v>1579</v>
      </c>
      <c r="Z582" t="s">
        <v>1579</v>
      </c>
      <c r="AA582" t="s">
        <v>1580</v>
      </c>
      <c r="AB582" t="s">
        <v>284</v>
      </c>
      <c r="AC582" t="s">
        <v>50</v>
      </c>
      <c r="AD582" t="s">
        <v>1308</v>
      </c>
      <c r="AE582" t="s">
        <v>284</v>
      </c>
      <c r="AF582" t="s">
        <v>1309</v>
      </c>
      <c r="AG582" t="s">
        <v>284</v>
      </c>
      <c r="AH582" t="s">
        <v>1285</v>
      </c>
      <c r="AI582" t="s">
        <v>1311</v>
      </c>
      <c r="AJ582" t="s">
        <v>1311</v>
      </c>
      <c r="AK582" t="s">
        <v>48</v>
      </c>
      <c r="AL582" t="s">
        <v>1258</v>
      </c>
      <c r="AM582" t="s">
        <v>1827</v>
      </c>
      <c r="AN582" t="s">
        <v>1826</v>
      </c>
      <c r="AO582" t="s">
        <v>1314</v>
      </c>
      <c r="AP582" t="s">
        <v>1315</v>
      </c>
      <c r="AQ582" t="s">
        <v>1590</v>
      </c>
      <c r="AR582" t="s">
        <v>1591</v>
      </c>
      <c r="AS582" t="s">
        <v>1291</v>
      </c>
      <c r="AT582" t="s">
        <v>1794</v>
      </c>
      <c r="AU582" t="s">
        <v>1795</v>
      </c>
      <c r="AV582" t="s">
        <v>287</v>
      </c>
      <c r="AW582" t="s">
        <v>288</v>
      </c>
      <c r="AX582">
        <v>8</v>
      </c>
      <c r="AY582" t="s">
        <v>1285</v>
      </c>
      <c r="AZ582">
        <v>10</v>
      </c>
      <c r="BA582">
        <v>10</v>
      </c>
      <c r="BB582" t="s">
        <v>287</v>
      </c>
      <c r="BC582" t="s">
        <v>1294</v>
      </c>
      <c r="BD582" t="s">
        <v>1295</v>
      </c>
      <c r="BE582" t="s">
        <v>55</v>
      </c>
      <c r="BF582" t="s">
        <v>56</v>
      </c>
      <c r="BG582" t="s">
        <v>32</v>
      </c>
      <c r="BH582" t="s">
        <v>32</v>
      </c>
      <c r="BI582" t="s">
        <v>1270</v>
      </c>
      <c r="BJ582" t="s">
        <v>1271</v>
      </c>
      <c r="BK582" s="2">
        <v>123.64</v>
      </c>
      <c r="BL582" s="2">
        <v>-12.36</v>
      </c>
      <c r="BM582" s="2">
        <v>111.28</v>
      </c>
      <c r="BN582" s="2">
        <v>0</v>
      </c>
      <c r="BO582" s="2">
        <v>-8.24</v>
      </c>
      <c r="BP582" s="2">
        <v>0</v>
      </c>
      <c r="BQ582" s="2">
        <v>103.04</v>
      </c>
      <c r="BR582" s="2">
        <v>0</v>
      </c>
      <c r="BS582" s="2">
        <v>0</v>
      </c>
      <c r="BT582" s="2">
        <v>0</v>
      </c>
      <c r="BU582" s="2">
        <v>0</v>
      </c>
      <c r="BV582" s="2">
        <v>0</v>
      </c>
      <c r="BW582" s="2">
        <v>0</v>
      </c>
      <c r="BX582" s="2">
        <v>0</v>
      </c>
      <c r="BY582" s="2">
        <v>0</v>
      </c>
      <c r="BZ582" s="2">
        <v>0</v>
      </c>
      <c r="CA582" s="2">
        <v>0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t="s">
        <v>32</v>
      </c>
      <c r="CL582" t="s">
        <v>2373</v>
      </c>
      <c r="CM582" t="s">
        <v>2377</v>
      </c>
      <c r="CN582" t="s">
        <v>2374</v>
      </c>
      <c r="CO582" t="s">
        <v>284</v>
      </c>
      <c r="CP582" t="b">
        <v>1</v>
      </c>
      <c r="CQ582" t="s">
        <v>2373</v>
      </c>
      <c r="CR582" t="b">
        <v>1</v>
      </c>
    </row>
    <row r="583" spans="1:96" x14ac:dyDescent="0.25">
      <c r="A583" t="s">
        <v>18</v>
      </c>
      <c r="B583" t="s">
        <v>1830</v>
      </c>
      <c r="C583" t="str">
        <f t="shared" si="9"/>
        <v>000001190009-2019-20191031Campagnano</v>
      </c>
      <c r="D583" t="s">
        <v>519</v>
      </c>
      <c r="E583" t="s">
        <v>520</v>
      </c>
      <c r="F583" t="s">
        <v>79</v>
      </c>
      <c r="G583" t="s">
        <v>1399</v>
      </c>
      <c r="H583" t="s">
        <v>1594</v>
      </c>
      <c r="I583" t="s">
        <v>1573</v>
      </c>
      <c r="J583" t="s">
        <v>1764</v>
      </c>
      <c r="K583" t="s">
        <v>1765</v>
      </c>
      <c r="L583" t="s">
        <v>1766</v>
      </c>
      <c r="M583" t="s">
        <v>1767</v>
      </c>
      <c r="N583" t="s">
        <v>1245</v>
      </c>
      <c r="O583" t="s">
        <v>1599</v>
      </c>
      <c r="P583" t="s">
        <v>1599</v>
      </c>
      <c r="Q583" t="s">
        <v>1352</v>
      </c>
      <c r="R583" t="s">
        <v>1825</v>
      </c>
      <c r="S583" t="s">
        <v>285</v>
      </c>
      <c r="T583" t="s">
        <v>286</v>
      </c>
      <c r="U583" t="s">
        <v>521</v>
      </c>
      <c r="V583" t="s">
        <v>521</v>
      </c>
      <c r="W583" t="s">
        <v>1826</v>
      </c>
      <c r="X583" t="s">
        <v>1305</v>
      </c>
      <c r="Y583" t="s">
        <v>1579</v>
      </c>
      <c r="Z583" t="s">
        <v>1579</v>
      </c>
      <c r="AA583" t="s">
        <v>1580</v>
      </c>
      <c r="AB583" t="s">
        <v>284</v>
      </c>
      <c r="AC583" t="s">
        <v>50</v>
      </c>
      <c r="AD583" t="s">
        <v>1308</v>
      </c>
      <c r="AE583" t="s">
        <v>284</v>
      </c>
      <c r="AF583" t="s">
        <v>1309</v>
      </c>
      <c r="AG583" t="s">
        <v>284</v>
      </c>
      <c r="AH583" t="s">
        <v>1285</v>
      </c>
      <c r="AI583" t="s">
        <v>1311</v>
      </c>
      <c r="AJ583" t="s">
        <v>1311</v>
      </c>
      <c r="AK583" t="s">
        <v>48</v>
      </c>
      <c r="AL583" t="s">
        <v>1258</v>
      </c>
      <c r="AM583" t="s">
        <v>1827</v>
      </c>
      <c r="AN583" t="s">
        <v>1826</v>
      </c>
      <c r="AO583" t="s">
        <v>1314</v>
      </c>
      <c r="AP583" t="s">
        <v>1315</v>
      </c>
      <c r="AQ583" t="s">
        <v>1590</v>
      </c>
      <c r="AR583" t="s">
        <v>1591</v>
      </c>
      <c r="AS583" t="s">
        <v>1291</v>
      </c>
      <c r="AT583" t="s">
        <v>1794</v>
      </c>
      <c r="AU583" t="s">
        <v>1795</v>
      </c>
      <c r="AV583" t="s">
        <v>287</v>
      </c>
      <c r="AW583" t="s">
        <v>288</v>
      </c>
      <c r="AX583">
        <v>8</v>
      </c>
      <c r="AY583" t="s">
        <v>1285</v>
      </c>
      <c r="AZ583">
        <v>10</v>
      </c>
      <c r="BA583">
        <v>10</v>
      </c>
      <c r="BB583" t="s">
        <v>287</v>
      </c>
      <c r="BC583" t="s">
        <v>1294</v>
      </c>
      <c r="BD583" t="s">
        <v>1295</v>
      </c>
      <c r="BE583" t="s">
        <v>55</v>
      </c>
      <c r="BF583" t="s">
        <v>56</v>
      </c>
      <c r="BG583" t="s">
        <v>32</v>
      </c>
      <c r="BH583" t="s">
        <v>32</v>
      </c>
      <c r="BI583" t="s">
        <v>1270</v>
      </c>
      <c r="BJ583" t="s">
        <v>1271</v>
      </c>
      <c r="BK583" s="2">
        <v>57.11</v>
      </c>
      <c r="BL583" s="2">
        <v>-5.4</v>
      </c>
      <c r="BM583" s="2">
        <v>51.71</v>
      </c>
      <c r="BN583" s="2">
        <v>0</v>
      </c>
      <c r="BO583" s="2">
        <v>-3.81</v>
      </c>
      <c r="BP583" s="2">
        <v>0</v>
      </c>
      <c r="BQ583" s="2">
        <v>47.9</v>
      </c>
      <c r="BR583" s="2">
        <v>0</v>
      </c>
      <c r="BS583" s="2">
        <v>0</v>
      </c>
      <c r="BT583" s="2">
        <v>0</v>
      </c>
      <c r="BU583" s="2">
        <v>0</v>
      </c>
      <c r="BV583" s="2">
        <v>0</v>
      </c>
      <c r="BW583" s="2">
        <v>0</v>
      </c>
      <c r="BX583" s="2">
        <v>0</v>
      </c>
      <c r="BY583" s="2">
        <v>0</v>
      </c>
      <c r="BZ583" s="2">
        <v>0</v>
      </c>
      <c r="CA583" s="2">
        <v>0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t="s">
        <v>32</v>
      </c>
      <c r="CL583" t="s">
        <v>2373</v>
      </c>
      <c r="CM583" t="s">
        <v>2377</v>
      </c>
      <c r="CN583" t="s">
        <v>2374</v>
      </c>
      <c r="CO583" t="s">
        <v>284</v>
      </c>
      <c r="CP583" t="b">
        <v>1</v>
      </c>
      <c r="CQ583" t="s">
        <v>2373</v>
      </c>
      <c r="CR583" t="b">
        <v>1</v>
      </c>
    </row>
    <row r="584" spans="1:96" x14ac:dyDescent="0.25">
      <c r="A584" t="s">
        <v>18</v>
      </c>
      <c r="B584" t="s">
        <v>1830</v>
      </c>
      <c r="C584" t="str">
        <f t="shared" si="9"/>
        <v>000001190009-2019-20191031Campagnano</v>
      </c>
      <c r="D584" t="s">
        <v>519</v>
      </c>
      <c r="E584" t="s">
        <v>520</v>
      </c>
      <c r="F584" t="s">
        <v>79</v>
      </c>
      <c r="G584" t="s">
        <v>1399</v>
      </c>
      <c r="H584" t="s">
        <v>1594</v>
      </c>
      <c r="I584" t="s">
        <v>1573</v>
      </c>
      <c r="J584" t="s">
        <v>1764</v>
      </c>
      <c r="K584" t="s">
        <v>1765</v>
      </c>
      <c r="L584" t="s">
        <v>1766</v>
      </c>
      <c r="M584" t="s">
        <v>1767</v>
      </c>
      <c r="N584" t="s">
        <v>1245</v>
      </c>
      <c r="O584" t="s">
        <v>1403</v>
      </c>
      <c r="P584" t="s">
        <v>1403</v>
      </c>
      <c r="Q584" t="s">
        <v>1352</v>
      </c>
      <c r="R584" t="s">
        <v>1825</v>
      </c>
      <c r="S584" t="s">
        <v>285</v>
      </c>
      <c r="T584" t="s">
        <v>286</v>
      </c>
      <c r="U584" t="s">
        <v>521</v>
      </c>
      <c r="V584" t="s">
        <v>521</v>
      </c>
      <c r="W584" t="s">
        <v>1826</v>
      </c>
      <c r="X584" t="s">
        <v>1305</v>
      </c>
      <c r="Y584" t="s">
        <v>1579</v>
      </c>
      <c r="Z584" t="s">
        <v>1579</v>
      </c>
      <c r="AA584" t="s">
        <v>1580</v>
      </c>
      <c r="AB584" t="s">
        <v>284</v>
      </c>
      <c r="AC584" t="s">
        <v>50</v>
      </c>
      <c r="AD584" t="s">
        <v>1308</v>
      </c>
      <c r="AE584" t="s">
        <v>284</v>
      </c>
      <c r="AF584" t="s">
        <v>1309</v>
      </c>
      <c r="AG584" t="s">
        <v>284</v>
      </c>
      <c r="AH584" t="s">
        <v>1285</v>
      </c>
      <c r="AI584" t="s">
        <v>1311</v>
      </c>
      <c r="AJ584" t="s">
        <v>1311</v>
      </c>
      <c r="AK584" t="s">
        <v>48</v>
      </c>
      <c r="AL584" t="s">
        <v>1258</v>
      </c>
      <c r="AM584" t="s">
        <v>1827</v>
      </c>
      <c r="AN584" t="s">
        <v>1826</v>
      </c>
      <c r="AO584" t="s">
        <v>1314</v>
      </c>
      <c r="AP584" t="s">
        <v>1315</v>
      </c>
      <c r="AQ584" t="s">
        <v>1590</v>
      </c>
      <c r="AR584" t="s">
        <v>1591</v>
      </c>
      <c r="AS584" t="s">
        <v>1291</v>
      </c>
      <c r="AT584" t="s">
        <v>1794</v>
      </c>
      <c r="AU584" t="s">
        <v>1795</v>
      </c>
      <c r="AV584" t="s">
        <v>287</v>
      </c>
      <c r="AW584" t="s">
        <v>288</v>
      </c>
      <c r="AX584">
        <v>8</v>
      </c>
      <c r="AY584" t="s">
        <v>1285</v>
      </c>
      <c r="AZ584">
        <v>10</v>
      </c>
      <c r="BA584">
        <v>10</v>
      </c>
      <c r="BB584" t="s">
        <v>287</v>
      </c>
      <c r="BC584" t="s">
        <v>1294</v>
      </c>
      <c r="BD584" t="s">
        <v>1295</v>
      </c>
      <c r="BE584" t="s">
        <v>55</v>
      </c>
      <c r="BF584" t="s">
        <v>56</v>
      </c>
      <c r="BG584" t="s">
        <v>32</v>
      </c>
      <c r="BH584" t="s">
        <v>32</v>
      </c>
      <c r="BI584" t="s">
        <v>1270</v>
      </c>
      <c r="BJ584" t="s">
        <v>1271</v>
      </c>
      <c r="BK584" s="2">
        <v>229.75</v>
      </c>
      <c r="BL584" s="2">
        <v>-20.43</v>
      </c>
      <c r="BM584" s="2">
        <v>209.32</v>
      </c>
      <c r="BN584" s="2">
        <v>0</v>
      </c>
      <c r="BO584" s="2">
        <v>-15.32</v>
      </c>
      <c r="BP584" s="2">
        <v>0</v>
      </c>
      <c r="BQ584" s="2">
        <v>194</v>
      </c>
      <c r="BR584" s="2">
        <v>0</v>
      </c>
      <c r="BS584" s="2">
        <v>0</v>
      </c>
      <c r="BT584" s="2">
        <v>0</v>
      </c>
      <c r="BU584" s="2">
        <v>0</v>
      </c>
      <c r="BV584" s="2">
        <v>0</v>
      </c>
      <c r="BW584" s="2">
        <v>0</v>
      </c>
      <c r="BX584" s="2">
        <v>0</v>
      </c>
      <c r="BY584" s="2">
        <v>0</v>
      </c>
      <c r="BZ584" s="2">
        <v>0</v>
      </c>
      <c r="CA584" s="2">
        <v>0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t="s">
        <v>32</v>
      </c>
      <c r="CL584" t="s">
        <v>2373</v>
      </c>
      <c r="CM584" t="s">
        <v>2377</v>
      </c>
      <c r="CN584" t="s">
        <v>2374</v>
      </c>
      <c r="CO584" t="s">
        <v>284</v>
      </c>
      <c r="CP584" t="b">
        <v>1</v>
      </c>
      <c r="CQ584" t="s">
        <v>2373</v>
      </c>
      <c r="CR584" t="b">
        <v>1</v>
      </c>
    </row>
    <row r="585" spans="1:96" x14ac:dyDescent="0.25">
      <c r="A585" t="s">
        <v>18</v>
      </c>
      <c r="B585" t="s">
        <v>1830</v>
      </c>
      <c r="C585" t="str">
        <f t="shared" si="9"/>
        <v>000001190009-2019-20191031Campagnano</v>
      </c>
      <c r="D585" t="s">
        <v>519</v>
      </c>
      <c r="E585" t="s">
        <v>520</v>
      </c>
      <c r="F585" t="s">
        <v>79</v>
      </c>
      <c r="G585" t="s">
        <v>1399</v>
      </c>
      <c r="H585" t="s">
        <v>1594</v>
      </c>
      <c r="I585" t="s">
        <v>1573</v>
      </c>
      <c r="J585" t="s">
        <v>1764</v>
      </c>
      <c r="K585" t="s">
        <v>1765</v>
      </c>
      <c r="L585" t="s">
        <v>1766</v>
      </c>
      <c r="M585" t="s">
        <v>1767</v>
      </c>
      <c r="N585" t="s">
        <v>1245</v>
      </c>
      <c r="O585" t="s">
        <v>1600</v>
      </c>
      <c r="P585" t="s">
        <v>1600</v>
      </c>
      <c r="Q585" t="s">
        <v>1352</v>
      </c>
      <c r="R585" t="s">
        <v>1825</v>
      </c>
      <c r="S585" t="s">
        <v>285</v>
      </c>
      <c r="T585" t="s">
        <v>286</v>
      </c>
      <c r="U585" t="s">
        <v>521</v>
      </c>
      <c r="V585" t="s">
        <v>521</v>
      </c>
      <c r="W585" t="s">
        <v>1826</v>
      </c>
      <c r="X585" t="s">
        <v>1305</v>
      </c>
      <c r="Y585" t="s">
        <v>1579</v>
      </c>
      <c r="Z585" t="s">
        <v>1579</v>
      </c>
      <c r="AA585" t="s">
        <v>1580</v>
      </c>
      <c r="AB585" t="s">
        <v>284</v>
      </c>
      <c r="AC585" t="s">
        <v>50</v>
      </c>
      <c r="AD585" t="s">
        <v>1308</v>
      </c>
      <c r="AE585" t="s">
        <v>284</v>
      </c>
      <c r="AF585" t="s">
        <v>1309</v>
      </c>
      <c r="AG585" t="s">
        <v>284</v>
      </c>
      <c r="AH585" t="s">
        <v>1285</v>
      </c>
      <c r="AI585" t="s">
        <v>1311</v>
      </c>
      <c r="AJ585" t="s">
        <v>1311</v>
      </c>
      <c r="AK585" t="s">
        <v>48</v>
      </c>
      <c r="AL585" t="s">
        <v>1258</v>
      </c>
      <c r="AM585" t="s">
        <v>1827</v>
      </c>
      <c r="AN585" t="s">
        <v>1826</v>
      </c>
      <c r="AO585" t="s">
        <v>1314</v>
      </c>
      <c r="AP585" t="s">
        <v>1315</v>
      </c>
      <c r="AQ585" t="s">
        <v>1590</v>
      </c>
      <c r="AR585" t="s">
        <v>1591</v>
      </c>
      <c r="AS585" t="s">
        <v>1291</v>
      </c>
      <c r="AT585" t="s">
        <v>1794</v>
      </c>
      <c r="AU585" t="s">
        <v>1795</v>
      </c>
      <c r="AV585" t="s">
        <v>287</v>
      </c>
      <c r="AW585" t="s">
        <v>288</v>
      </c>
      <c r="AX585">
        <v>8</v>
      </c>
      <c r="AY585" t="s">
        <v>1285</v>
      </c>
      <c r="AZ585">
        <v>10</v>
      </c>
      <c r="BA585">
        <v>10</v>
      </c>
      <c r="BB585" t="s">
        <v>287</v>
      </c>
      <c r="BC585" t="s">
        <v>1294</v>
      </c>
      <c r="BD585" t="s">
        <v>1295</v>
      </c>
      <c r="BE585" t="s">
        <v>55</v>
      </c>
      <c r="BF585" t="s">
        <v>56</v>
      </c>
      <c r="BG585" t="s">
        <v>32</v>
      </c>
      <c r="BH585" t="s">
        <v>32</v>
      </c>
      <c r="BI585" t="s">
        <v>1270</v>
      </c>
      <c r="BJ585" t="s">
        <v>1271</v>
      </c>
      <c r="BK585" s="2">
        <v>77.39</v>
      </c>
      <c r="BL585" s="2">
        <v>-6.45</v>
      </c>
      <c r="BM585" s="2">
        <v>70.94</v>
      </c>
      <c r="BN585" s="2">
        <v>0</v>
      </c>
      <c r="BO585" s="2">
        <v>-5.16</v>
      </c>
      <c r="BP585" s="2">
        <v>0</v>
      </c>
      <c r="BQ585" s="2">
        <v>65.78</v>
      </c>
      <c r="BR585" s="2">
        <v>0</v>
      </c>
      <c r="BS585" s="2">
        <v>0</v>
      </c>
      <c r="BT585" s="2">
        <v>0</v>
      </c>
      <c r="BU585" s="2">
        <v>0</v>
      </c>
      <c r="BV585" s="2">
        <v>0</v>
      </c>
      <c r="BW585" s="2">
        <v>0</v>
      </c>
      <c r="BX585" s="2">
        <v>0</v>
      </c>
      <c r="BY585" s="2">
        <v>0</v>
      </c>
      <c r="BZ585" s="2">
        <v>0</v>
      </c>
      <c r="CA585" s="2">
        <v>0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t="s">
        <v>32</v>
      </c>
      <c r="CL585" t="s">
        <v>2373</v>
      </c>
      <c r="CM585" t="s">
        <v>2377</v>
      </c>
      <c r="CN585" t="s">
        <v>2374</v>
      </c>
      <c r="CO585" t="s">
        <v>284</v>
      </c>
      <c r="CP585" t="b">
        <v>1</v>
      </c>
      <c r="CQ585" t="s">
        <v>2373</v>
      </c>
      <c r="CR585" t="b">
        <v>1</v>
      </c>
    </row>
    <row r="586" spans="1:96" x14ac:dyDescent="0.25">
      <c r="A586" t="s">
        <v>18</v>
      </c>
      <c r="B586" t="s">
        <v>1830</v>
      </c>
      <c r="C586" t="str">
        <f t="shared" si="9"/>
        <v>000001190009-2019-20191130Campagnano</v>
      </c>
      <c r="D586" t="s">
        <v>519</v>
      </c>
      <c r="E586" t="s">
        <v>520</v>
      </c>
      <c r="F586" t="s">
        <v>79</v>
      </c>
      <c r="G586" t="s">
        <v>1601</v>
      </c>
      <c r="H586" t="s">
        <v>1601</v>
      </c>
      <c r="I586" t="s">
        <v>1573</v>
      </c>
      <c r="J586" t="s">
        <v>1764</v>
      </c>
      <c r="K586" t="s">
        <v>1765</v>
      </c>
      <c r="L586" t="s">
        <v>1766</v>
      </c>
      <c r="M586" t="s">
        <v>1767</v>
      </c>
      <c r="N586" t="s">
        <v>1245</v>
      </c>
      <c r="O586" t="s">
        <v>1602</v>
      </c>
      <c r="P586" t="s">
        <v>1602</v>
      </c>
      <c r="Q586" t="s">
        <v>1352</v>
      </c>
      <c r="R586" t="s">
        <v>1825</v>
      </c>
      <c r="S586" t="s">
        <v>285</v>
      </c>
      <c r="T586" t="s">
        <v>286</v>
      </c>
      <c r="U586" t="s">
        <v>521</v>
      </c>
      <c r="V586" t="s">
        <v>521</v>
      </c>
      <c r="W586" t="s">
        <v>1826</v>
      </c>
      <c r="X586" t="s">
        <v>1305</v>
      </c>
      <c r="Y586" t="s">
        <v>1579</v>
      </c>
      <c r="Z586" t="s">
        <v>1579</v>
      </c>
      <c r="AA586" t="s">
        <v>1580</v>
      </c>
      <c r="AB586" t="s">
        <v>284</v>
      </c>
      <c r="AC586" t="s">
        <v>50</v>
      </c>
      <c r="AD586" t="s">
        <v>1308</v>
      </c>
      <c r="AE586" t="s">
        <v>284</v>
      </c>
      <c r="AF586" t="s">
        <v>1309</v>
      </c>
      <c r="AG586" t="s">
        <v>284</v>
      </c>
      <c r="AH586" t="s">
        <v>1285</v>
      </c>
      <c r="AI586" t="s">
        <v>1311</v>
      </c>
      <c r="AJ586" t="s">
        <v>1311</v>
      </c>
      <c r="AK586" t="s">
        <v>48</v>
      </c>
      <c r="AL586" t="s">
        <v>1258</v>
      </c>
      <c r="AM586" t="s">
        <v>1827</v>
      </c>
      <c r="AN586" t="s">
        <v>1826</v>
      </c>
      <c r="AO586" t="s">
        <v>1314</v>
      </c>
      <c r="AP586" t="s">
        <v>1315</v>
      </c>
      <c r="AQ586" t="s">
        <v>1590</v>
      </c>
      <c r="AR586" t="s">
        <v>1591</v>
      </c>
      <c r="AS586" t="s">
        <v>1291</v>
      </c>
      <c r="AT586" t="s">
        <v>1794</v>
      </c>
      <c r="AU586" t="s">
        <v>1795</v>
      </c>
      <c r="AV586" t="s">
        <v>287</v>
      </c>
      <c r="AW586" t="s">
        <v>288</v>
      </c>
      <c r="AX586">
        <v>8</v>
      </c>
      <c r="AY586" t="s">
        <v>1285</v>
      </c>
      <c r="AZ586">
        <v>10</v>
      </c>
      <c r="BA586">
        <v>10</v>
      </c>
      <c r="BB586" t="s">
        <v>287</v>
      </c>
      <c r="BC586" t="s">
        <v>1294</v>
      </c>
      <c r="BD586" t="s">
        <v>1295</v>
      </c>
      <c r="BE586" t="s">
        <v>55</v>
      </c>
      <c r="BF586" t="s">
        <v>56</v>
      </c>
      <c r="BG586" t="s">
        <v>32</v>
      </c>
      <c r="BH586" t="s">
        <v>32</v>
      </c>
      <c r="BI586" t="s">
        <v>1270</v>
      </c>
      <c r="BJ586" t="s">
        <v>1271</v>
      </c>
      <c r="BK586" s="2">
        <v>290.95999999999998</v>
      </c>
      <c r="BL586" s="2">
        <v>-22.63</v>
      </c>
      <c r="BM586" s="2">
        <v>268.33</v>
      </c>
      <c r="BN586" s="2">
        <v>0</v>
      </c>
      <c r="BO586" s="2">
        <v>-19.399999999999999</v>
      </c>
      <c r="BP586" s="2">
        <v>0</v>
      </c>
      <c r="BQ586" s="2">
        <v>248.93</v>
      </c>
      <c r="BR586" s="2">
        <v>0</v>
      </c>
      <c r="BS586" s="2">
        <v>0</v>
      </c>
      <c r="BT586" s="2">
        <v>0</v>
      </c>
      <c r="BU586" s="2">
        <v>0</v>
      </c>
      <c r="BV586" s="2">
        <v>0</v>
      </c>
      <c r="BW586" s="2">
        <v>0</v>
      </c>
      <c r="BX586" s="2">
        <v>0</v>
      </c>
      <c r="BY586" s="2">
        <v>0</v>
      </c>
      <c r="BZ586" s="2">
        <v>0</v>
      </c>
      <c r="CA586" s="2">
        <v>0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t="s">
        <v>32</v>
      </c>
      <c r="CL586" t="s">
        <v>2373</v>
      </c>
      <c r="CM586" t="s">
        <v>2377</v>
      </c>
      <c r="CN586" t="s">
        <v>2374</v>
      </c>
      <c r="CO586" t="s">
        <v>284</v>
      </c>
      <c r="CP586" t="b">
        <v>1</v>
      </c>
      <c r="CQ586" t="s">
        <v>2373</v>
      </c>
      <c r="CR586" t="b">
        <v>1</v>
      </c>
    </row>
    <row r="587" spans="1:96" x14ac:dyDescent="0.25">
      <c r="A587" t="s">
        <v>18</v>
      </c>
      <c r="B587" t="s">
        <v>1830</v>
      </c>
      <c r="C587" t="str">
        <f t="shared" si="9"/>
        <v>000001190009-2019-20191231Campagnano</v>
      </c>
      <c r="D587" t="s">
        <v>519</v>
      </c>
      <c r="E587" t="s">
        <v>520</v>
      </c>
      <c r="F587" t="s">
        <v>79</v>
      </c>
      <c r="G587" t="s">
        <v>1404</v>
      </c>
      <c r="H587" t="s">
        <v>1404</v>
      </c>
      <c r="I587" t="s">
        <v>1573</v>
      </c>
      <c r="J587" t="s">
        <v>1764</v>
      </c>
      <c r="K587" t="s">
        <v>1765</v>
      </c>
      <c r="L587" t="s">
        <v>1766</v>
      </c>
      <c r="M587" t="s">
        <v>1767</v>
      </c>
      <c r="N587" t="s">
        <v>1245</v>
      </c>
      <c r="O587" t="s">
        <v>1405</v>
      </c>
      <c r="P587" t="s">
        <v>1405</v>
      </c>
      <c r="Q587" t="s">
        <v>1352</v>
      </c>
      <c r="R587" t="s">
        <v>1825</v>
      </c>
      <c r="S587" t="s">
        <v>285</v>
      </c>
      <c r="T587" t="s">
        <v>286</v>
      </c>
      <c r="U587" t="s">
        <v>521</v>
      </c>
      <c r="V587" t="s">
        <v>521</v>
      </c>
      <c r="W587" t="s">
        <v>1826</v>
      </c>
      <c r="X587" t="s">
        <v>1305</v>
      </c>
      <c r="Y587" t="s">
        <v>1579</v>
      </c>
      <c r="Z587" t="s">
        <v>1579</v>
      </c>
      <c r="AA587" t="s">
        <v>1580</v>
      </c>
      <c r="AB587" t="s">
        <v>284</v>
      </c>
      <c r="AC587" t="s">
        <v>50</v>
      </c>
      <c r="AD587" t="s">
        <v>1308</v>
      </c>
      <c r="AE587" t="s">
        <v>284</v>
      </c>
      <c r="AF587" t="s">
        <v>1309</v>
      </c>
      <c r="AG587" t="s">
        <v>284</v>
      </c>
      <c r="AH587" t="s">
        <v>1285</v>
      </c>
      <c r="AI587" t="s">
        <v>1311</v>
      </c>
      <c r="AJ587" t="s">
        <v>1311</v>
      </c>
      <c r="AK587" t="s">
        <v>48</v>
      </c>
      <c r="AL587" t="s">
        <v>1258</v>
      </c>
      <c r="AM587" t="s">
        <v>1827</v>
      </c>
      <c r="AN587" t="s">
        <v>1826</v>
      </c>
      <c r="AO587" t="s">
        <v>1314</v>
      </c>
      <c r="AP587" t="s">
        <v>1315</v>
      </c>
      <c r="AQ587" t="s">
        <v>1590</v>
      </c>
      <c r="AR587" t="s">
        <v>1591</v>
      </c>
      <c r="AS587" t="s">
        <v>1291</v>
      </c>
      <c r="AT587" t="s">
        <v>1794</v>
      </c>
      <c r="AU587" t="s">
        <v>1795</v>
      </c>
      <c r="AV587" t="s">
        <v>287</v>
      </c>
      <c r="AW587" t="s">
        <v>288</v>
      </c>
      <c r="AX587">
        <v>8</v>
      </c>
      <c r="AY587" t="s">
        <v>1285</v>
      </c>
      <c r="AZ587">
        <v>10</v>
      </c>
      <c r="BA587">
        <v>10</v>
      </c>
      <c r="BB587" t="s">
        <v>287</v>
      </c>
      <c r="BC587" t="s">
        <v>1294</v>
      </c>
      <c r="BD587" t="s">
        <v>1295</v>
      </c>
      <c r="BE587" t="s">
        <v>55</v>
      </c>
      <c r="BF587" t="s">
        <v>56</v>
      </c>
      <c r="BG587" t="s">
        <v>32</v>
      </c>
      <c r="BH587" t="s">
        <v>32</v>
      </c>
      <c r="BI587" t="s">
        <v>1270</v>
      </c>
      <c r="BJ587" t="s">
        <v>1271</v>
      </c>
      <c r="BK587" s="2">
        <v>404.33</v>
      </c>
      <c r="BL587" s="2">
        <v>-29.21</v>
      </c>
      <c r="BM587" s="2">
        <v>375.12</v>
      </c>
      <c r="BN587" s="2">
        <v>0</v>
      </c>
      <c r="BO587" s="2">
        <v>-26.96</v>
      </c>
      <c r="BP587" s="2">
        <v>0</v>
      </c>
      <c r="BQ587" s="2">
        <v>348.16</v>
      </c>
      <c r="BR587" s="2">
        <v>0</v>
      </c>
      <c r="BS587" s="2">
        <v>0</v>
      </c>
      <c r="BT587" s="2">
        <v>0</v>
      </c>
      <c r="BU587" s="2">
        <v>0</v>
      </c>
      <c r="BV587" s="2">
        <v>0</v>
      </c>
      <c r="BW587" s="2">
        <v>0</v>
      </c>
      <c r="BX587" s="2">
        <v>0</v>
      </c>
      <c r="BY587" s="2">
        <v>0</v>
      </c>
      <c r="BZ587" s="2">
        <v>0</v>
      </c>
      <c r="CA587" s="2">
        <v>0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t="s">
        <v>32</v>
      </c>
      <c r="CL587" t="s">
        <v>2373</v>
      </c>
      <c r="CM587" t="s">
        <v>2377</v>
      </c>
      <c r="CN587" t="s">
        <v>2374</v>
      </c>
      <c r="CO587" t="s">
        <v>284</v>
      </c>
      <c r="CP587" t="b">
        <v>1</v>
      </c>
      <c r="CQ587" t="s">
        <v>2373</v>
      </c>
      <c r="CR587" t="b">
        <v>1</v>
      </c>
    </row>
    <row r="588" spans="1:96" x14ac:dyDescent="0.25">
      <c r="A588" t="s">
        <v>18</v>
      </c>
      <c r="B588" t="s">
        <v>1831</v>
      </c>
      <c r="C588" t="str">
        <f t="shared" si="9"/>
        <v>000001190009-2020-20200201Campagnano</v>
      </c>
      <c r="D588" t="s">
        <v>519</v>
      </c>
      <c r="E588" t="s">
        <v>520</v>
      </c>
      <c r="F588" t="s">
        <v>71</v>
      </c>
      <c r="G588" t="s">
        <v>1360</v>
      </c>
      <c r="H588" t="s">
        <v>1360</v>
      </c>
      <c r="I588" t="s">
        <v>1573</v>
      </c>
      <c r="J588" t="s">
        <v>1764</v>
      </c>
      <c r="K588" t="s">
        <v>1765</v>
      </c>
      <c r="L588" t="s">
        <v>1766</v>
      </c>
      <c r="M588" t="s">
        <v>1767</v>
      </c>
      <c r="N588" t="s">
        <v>1245</v>
      </c>
      <c r="O588" t="s">
        <v>1360</v>
      </c>
      <c r="P588" t="s">
        <v>1343</v>
      </c>
      <c r="Q588" t="s">
        <v>1352</v>
      </c>
      <c r="R588" t="s">
        <v>1825</v>
      </c>
      <c r="S588" t="s">
        <v>285</v>
      </c>
      <c r="T588" t="s">
        <v>286</v>
      </c>
      <c r="U588" t="s">
        <v>521</v>
      </c>
      <c r="V588" t="s">
        <v>521</v>
      </c>
      <c r="W588" t="s">
        <v>1826</v>
      </c>
      <c r="X588" t="s">
        <v>1305</v>
      </c>
      <c r="Y588" t="s">
        <v>1579</v>
      </c>
      <c r="Z588" t="s">
        <v>1579</v>
      </c>
      <c r="AA588" t="s">
        <v>1580</v>
      </c>
      <c r="AB588" t="s">
        <v>284</v>
      </c>
      <c r="AC588" t="s">
        <v>50</v>
      </c>
      <c r="AD588" t="s">
        <v>1308</v>
      </c>
      <c r="AE588" s="35"/>
      <c r="AF588" t="s">
        <v>1309</v>
      </c>
      <c r="AG588" t="s">
        <v>284</v>
      </c>
      <c r="AH588" t="s">
        <v>1285</v>
      </c>
      <c r="AI588" t="s">
        <v>1311</v>
      </c>
      <c r="AJ588" t="s">
        <v>1311</v>
      </c>
      <c r="AK588" t="s">
        <v>48</v>
      </c>
      <c r="AL588" t="s">
        <v>1258</v>
      </c>
      <c r="AM588" t="s">
        <v>1827</v>
      </c>
      <c r="AN588" t="s">
        <v>1826</v>
      </c>
      <c r="AO588" t="s">
        <v>1314</v>
      </c>
      <c r="AP588" t="s">
        <v>1315</v>
      </c>
      <c r="AQ588" t="s">
        <v>1590</v>
      </c>
      <c r="AR588" t="s">
        <v>1591</v>
      </c>
      <c r="AS588" t="s">
        <v>1291</v>
      </c>
      <c r="AT588" t="s">
        <v>1794</v>
      </c>
      <c r="AU588" t="s">
        <v>1795</v>
      </c>
      <c r="AV588" t="s">
        <v>287</v>
      </c>
      <c r="AW588" t="s">
        <v>288</v>
      </c>
      <c r="AX588">
        <v>8</v>
      </c>
      <c r="AY588" t="s">
        <v>1285</v>
      </c>
      <c r="AZ588">
        <v>10</v>
      </c>
      <c r="BA588">
        <v>10</v>
      </c>
      <c r="BC588" t="s">
        <v>1294</v>
      </c>
      <c r="BD588" t="s">
        <v>1295</v>
      </c>
      <c r="BE588" t="s">
        <v>55</v>
      </c>
      <c r="BF588" t="s">
        <v>56</v>
      </c>
      <c r="BG588" t="s">
        <v>32</v>
      </c>
      <c r="BH588" t="s">
        <v>32</v>
      </c>
      <c r="BI588" t="s">
        <v>1270</v>
      </c>
      <c r="BJ588" t="s">
        <v>1271</v>
      </c>
      <c r="BK588" s="2">
        <v>585.70000000000005</v>
      </c>
      <c r="BL588" s="2">
        <v>-35.79</v>
      </c>
      <c r="BM588" s="2">
        <v>549.91</v>
      </c>
      <c r="BN588" s="2">
        <v>0</v>
      </c>
      <c r="BO588" s="2">
        <v>-39.049999999999997</v>
      </c>
      <c r="BP588" s="2">
        <v>0</v>
      </c>
      <c r="BQ588" s="2">
        <v>510.86</v>
      </c>
      <c r="BR588" s="2">
        <v>0</v>
      </c>
      <c r="BS588" s="2">
        <v>0</v>
      </c>
      <c r="BT588" s="2">
        <v>0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t="s">
        <v>32</v>
      </c>
      <c r="CL588" t="s">
        <v>2373</v>
      </c>
      <c r="CM588" t="s">
        <v>2377</v>
      </c>
      <c r="CN588" t="s">
        <v>2374</v>
      </c>
      <c r="CO588" t="s">
        <v>284</v>
      </c>
      <c r="CP588" t="b">
        <v>1</v>
      </c>
      <c r="CQ588" t="s">
        <v>2373</v>
      </c>
      <c r="CR588" t="b">
        <v>1</v>
      </c>
    </row>
    <row r="589" spans="1:96" x14ac:dyDescent="0.25">
      <c r="A589" t="s">
        <v>18</v>
      </c>
      <c r="B589" t="s">
        <v>1831</v>
      </c>
      <c r="C589" t="str">
        <f t="shared" si="9"/>
        <v>000001190009-2020-20200331Campagnano</v>
      </c>
      <c r="D589" t="s">
        <v>519</v>
      </c>
      <c r="E589" t="s">
        <v>520</v>
      </c>
      <c r="F589" t="s">
        <v>71</v>
      </c>
      <c r="G589" t="s">
        <v>1604</v>
      </c>
      <c r="H589" t="s">
        <v>1604</v>
      </c>
      <c r="I589" t="s">
        <v>1573</v>
      </c>
      <c r="J589" t="s">
        <v>1764</v>
      </c>
      <c r="K589" t="s">
        <v>1765</v>
      </c>
      <c r="L589" t="s">
        <v>1766</v>
      </c>
      <c r="M589" t="s">
        <v>1767</v>
      </c>
      <c r="N589" t="s">
        <v>1245</v>
      </c>
      <c r="O589" t="s">
        <v>1605</v>
      </c>
      <c r="P589" t="s">
        <v>1605</v>
      </c>
      <c r="Q589" t="s">
        <v>1352</v>
      </c>
      <c r="R589" t="s">
        <v>1825</v>
      </c>
      <c r="S589" t="s">
        <v>285</v>
      </c>
      <c r="T589" t="s">
        <v>286</v>
      </c>
      <c r="U589" t="s">
        <v>521</v>
      </c>
      <c r="V589" t="s">
        <v>521</v>
      </c>
      <c r="W589" t="s">
        <v>1826</v>
      </c>
      <c r="X589" t="s">
        <v>1305</v>
      </c>
      <c r="Y589" t="s">
        <v>1579</v>
      </c>
      <c r="Z589" t="s">
        <v>1579</v>
      </c>
      <c r="AA589" t="s">
        <v>1580</v>
      </c>
      <c r="AB589" t="s">
        <v>284</v>
      </c>
      <c r="AC589" t="s">
        <v>50</v>
      </c>
      <c r="AD589" t="s">
        <v>1308</v>
      </c>
      <c r="AE589" t="s">
        <v>284</v>
      </c>
      <c r="AF589" t="s">
        <v>1309</v>
      </c>
      <c r="AG589" t="s">
        <v>284</v>
      </c>
      <c r="AH589" t="s">
        <v>1285</v>
      </c>
      <c r="AI589" t="s">
        <v>1311</v>
      </c>
      <c r="AJ589" t="s">
        <v>1311</v>
      </c>
      <c r="AK589" t="s">
        <v>48</v>
      </c>
      <c r="AL589" t="s">
        <v>1258</v>
      </c>
      <c r="AM589" t="s">
        <v>1827</v>
      </c>
      <c r="AN589" t="s">
        <v>1826</v>
      </c>
      <c r="AO589" t="s">
        <v>1314</v>
      </c>
      <c r="AP589" t="s">
        <v>1315</v>
      </c>
      <c r="AQ589" t="s">
        <v>1590</v>
      </c>
      <c r="AR589" t="s">
        <v>1591</v>
      </c>
      <c r="AS589" t="s">
        <v>1291</v>
      </c>
      <c r="AT589" t="s">
        <v>1794</v>
      </c>
      <c r="AU589" t="s">
        <v>1795</v>
      </c>
      <c r="AV589" t="s">
        <v>287</v>
      </c>
      <c r="AW589" t="s">
        <v>288</v>
      </c>
      <c r="AX589">
        <v>8</v>
      </c>
      <c r="AY589" t="s">
        <v>1285</v>
      </c>
      <c r="AZ589">
        <v>10</v>
      </c>
      <c r="BA589">
        <v>10</v>
      </c>
      <c r="BB589" t="s">
        <v>287</v>
      </c>
      <c r="BC589" t="s">
        <v>1294</v>
      </c>
      <c r="BD589" t="s">
        <v>1295</v>
      </c>
      <c r="BE589" t="s">
        <v>55</v>
      </c>
      <c r="BF589" t="s">
        <v>56</v>
      </c>
      <c r="BG589" t="s">
        <v>32</v>
      </c>
      <c r="BH589" t="s">
        <v>32</v>
      </c>
      <c r="BI589" t="s">
        <v>1270</v>
      </c>
      <c r="BJ589" t="s">
        <v>1271</v>
      </c>
      <c r="BK589" s="2">
        <v>355.78</v>
      </c>
      <c r="BL589" s="2">
        <v>-19.77</v>
      </c>
      <c r="BM589" s="2">
        <v>336.01</v>
      </c>
      <c r="BN589" s="2">
        <v>0</v>
      </c>
      <c r="BO589" s="2">
        <v>-23.72</v>
      </c>
      <c r="BP589" s="2">
        <v>0</v>
      </c>
      <c r="BQ589" s="2">
        <v>312.29000000000002</v>
      </c>
      <c r="BR589" s="2">
        <v>0</v>
      </c>
      <c r="BS589" s="2">
        <v>0</v>
      </c>
      <c r="BT589" s="2">
        <v>0</v>
      </c>
      <c r="BU589" s="2">
        <v>0</v>
      </c>
      <c r="BV589" s="2">
        <v>0</v>
      </c>
      <c r="BW589" s="2">
        <v>0</v>
      </c>
      <c r="BX589" s="2">
        <v>0</v>
      </c>
      <c r="BY589" s="2">
        <v>0</v>
      </c>
      <c r="BZ589" s="2">
        <v>0</v>
      </c>
      <c r="CA589" s="2">
        <v>0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t="s">
        <v>32</v>
      </c>
      <c r="CL589" t="s">
        <v>2373</v>
      </c>
      <c r="CM589" t="s">
        <v>2377</v>
      </c>
      <c r="CN589" t="s">
        <v>2374</v>
      </c>
      <c r="CO589" t="s">
        <v>284</v>
      </c>
      <c r="CP589" t="b">
        <v>1</v>
      </c>
      <c r="CQ589" t="s">
        <v>2373</v>
      </c>
      <c r="CR589" t="b">
        <v>1</v>
      </c>
    </row>
    <row r="590" spans="1:96" x14ac:dyDescent="0.25">
      <c r="A590" t="s">
        <v>18</v>
      </c>
      <c r="B590" t="s">
        <v>1831</v>
      </c>
      <c r="C590" t="str">
        <f t="shared" si="9"/>
        <v>000001190009-2020-20200430Campagnano</v>
      </c>
      <c r="D590" t="s">
        <v>519</v>
      </c>
      <c r="E590" t="s">
        <v>520</v>
      </c>
      <c r="F590" t="s">
        <v>71</v>
      </c>
      <c r="G590" t="s">
        <v>1408</v>
      </c>
      <c r="H590" t="s">
        <v>1408</v>
      </c>
      <c r="I590" t="s">
        <v>1573</v>
      </c>
      <c r="J590" t="s">
        <v>1764</v>
      </c>
      <c r="K590" t="s">
        <v>1765</v>
      </c>
      <c r="L590" t="s">
        <v>1766</v>
      </c>
      <c r="M590" t="s">
        <v>1767</v>
      </c>
      <c r="N590" t="s">
        <v>1245</v>
      </c>
      <c r="O590" t="s">
        <v>1409</v>
      </c>
      <c r="P590" t="s">
        <v>1409</v>
      </c>
      <c r="Q590" t="s">
        <v>1352</v>
      </c>
      <c r="R590" t="s">
        <v>1825</v>
      </c>
      <c r="S590" t="s">
        <v>285</v>
      </c>
      <c r="T590" t="s">
        <v>286</v>
      </c>
      <c r="U590" t="s">
        <v>521</v>
      </c>
      <c r="V590" t="s">
        <v>521</v>
      </c>
      <c r="W590" t="s">
        <v>1826</v>
      </c>
      <c r="X590" t="s">
        <v>1305</v>
      </c>
      <c r="Y590" t="s">
        <v>1579</v>
      </c>
      <c r="Z590" t="s">
        <v>1579</v>
      </c>
      <c r="AA590" t="s">
        <v>1580</v>
      </c>
      <c r="AB590" t="s">
        <v>284</v>
      </c>
      <c r="AC590" t="s">
        <v>50</v>
      </c>
      <c r="AD590" t="s">
        <v>1308</v>
      </c>
      <c r="AE590" t="s">
        <v>284</v>
      </c>
      <c r="AF590" t="s">
        <v>1309</v>
      </c>
      <c r="AG590" t="s">
        <v>284</v>
      </c>
      <c r="AH590" t="s">
        <v>1285</v>
      </c>
      <c r="AI590" t="s">
        <v>1311</v>
      </c>
      <c r="AJ590" t="s">
        <v>1311</v>
      </c>
      <c r="AK590" t="s">
        <v>48</v>
      </c>
      <c r="AL590" t="s">
        <v>1258</v>
      </c>
      <c r="AM590" t="s">
        <v>1827</v>
      </c>
      <c r="AN590" t="s">
        <v>1826</v>
      </c>
      <c r="AO590" t="s">
        <v>1314</v>
      </c>
      <c r="AP590" t="s">
        <v>1315</v>
      </c>
      <c r="AQ590" t="s">
        <v>1590</v>
      </c>
      <c r="AR590" t="s">
        <v>1591</v>
      </c>
      <c r="AS590" t="s">
        <v>1291</v>
      </c>
      <c r="AT590" t="s">
        <v>1794</v>
      </c>
      <c r="AU590" t="s">
        <v>1795</v>
      </c>
      <c r="AV590" t="s">
        <v>287</v>
      </c>
      <c r="AW590" t="s">
        <v>288</v>
      </c>
      <c r="AX590">
        <v>8</v>
      </c>
      <c r="AY590" t="s">
        <v>1285</v>
      </c>
      <c r="AZ590">
        <v>10</v>
      </c>
      <c r="BA590">
        <v>10</v>
      </c>
      <c r="BB590" t="s">
        <v>287</v>
      </c>
      <c r="BC590" t="s">
        <v>1294</v>
      </c>
      <c r="BD590" t="s">
        <v>1295</v>
      </c>
      <c r="BE590" t="s">
        <v>55</v>
      </c>
      <c r="BF590" t="s">
        <v>56</v>
      </c>
      <c r="BG590" t="s">
        <v>32</v>
      </c>
      <c r="BH590" t="s">
        <v>32</v>
      </c>
      <c r="BI590" t="s">
        <v>1270</v>
      </c>
      <c r="BJ590" t="s">
        <v>1271</v>
      </c>
      <c r="BK590" s="2">
        <v>115.12</v>
      </c>
      <c r="BL590" s="2">
        <v>-5.76</v>
      </c>
      <c r="BM590" s="2">
        <v>109.36</v>
      </c>
      <c r="BN590" s="2">
        <v>0</v>
      </c>
      <c r="BO590" s="2">
        <v>-7.67</v>
      </c>
      <c r="BP590" s="2">
        <v>0</v>
      </c>
      <c r="BQ590" s="2">
        <v>101.69</v>
      </c>
      <c r="BR590" s="2">
        <v>0</v>
      </c>
      <c r="BS590" s="2">
        <v>0</v>
      </c>
      <c r="BT590" s="2">
        <v>0</v>
      </c>
      <c r="BU590" s="2">
        <v>0</v>
      </c>
      <c r="BV590" s="2">
        <v>0</v>
      </c>
      <c r="BW590" s="2">
        <v>0</v>
      </c>
      <c r="BX590" s="2">
        <v>0</v>
      </c>
      <c r="BY590" s="2">
        <v>0</v>
      </c>
      <c r="BZ590" s="2">
        <v>0</v>
      </c>
      <c r="CA590" s="2">
        <v>0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t="s">
        <v>32</v>
      </c>
      <c r="CL590" t="s">
        <v>2373</v>
      </c>
      <c r="CM590" t="s">
        <v>2377</v>
      </c>
      <c r="CN590" t="s">
        <v>2374</v>
      </c>
      <c r="CO590" t="s">
        <v>284</v>
      </c>
      <c r="CP590" t="b">
        <v>1</v>
      </c>
      <c r="CQ590" t="s">
        <v>2373</v>
      </c>
      <c r="CR590" t="b">
        <v>1</v>
      </c>
    </row>
    <row r="591" spans="1:96" x14ac:dyDescent="0.25">
      <c r="A591" t="s">
        <v>18</v>
      </c>
      <c r="B591" t="s">
        <v>1831</v>
      </c>
      <c r="C591" t="str">
        <f t="shared" si="9"/>
        <v>000001190009-2020-20200531Campagnano</v>
      </c>
      <c r="D591" t="s">
        <v>519</v>
      </c>
      <c r="E591" t="s">
        <v>520</v>
      </c>
      <c r="F591" t="s">
        <v>71</v>
      </c>
      <c r="G591" t="s">
        <v>1449</v>
      </c>
      <c r="H591" t="s">
        <v>1449</v>
      </c>
      <c r="I591" t="s">
        <v>1573</v>
      </c>
      <c r="J591" t="s">
        <v>1764</v>
      </c>
      <c r="K591" t="s">
        <v>1765</v>
      </c>
      <c r="L591" t="s">
        <v>1766</v>
      </c>
      <c r="M591" t="s">
        <v>1767</v>
      </c>
      <c r="N591" t="s">
        <v>1245</v>
      </c>
      <c r="O591" t="s">
        <v>1450</v>
      </c>
      <c r="P591" t="s">
        <v>1450</v>
      </c>
      <c r="Q591" t="s">
        <v>1352</v>
      </c>
      <c r="R591" t="s">
        <v>1825</v>
      </c>
      <c r="S591" t="s">
        <v>285</v>
      </c>
      <c r="T591" t="s">
        <v>286</v>
      </c>
      <c r="U591" t="s">
        <v>521</v>
      </c>
      <c r="V591" t="s">
        <v>521</v>
      </c>
      <c r="W591" t="s">
        <v>1826</v>
      </c>
      <c r="X591" t="s">
        <v>1305</v>
      </c>
      <c r="Y591" t="s">
        <v>1579</v>
      </c>
      <c r="Z591" t="s">
        <v>1579</v>
      </c>
      <c r="AA591" t="s">
        <v>1580</v>
      </c>
      <c r="AB591" t="s">
        <v>284</v>
      </c>
      <c r="AC591" t="s">
        <v>50</v>
      </c>
      <c r="AD591" t="s">
        <v>1308</v>
      </c>
      <c r="AE591" t="s">
        <v>284</v>
      </c>
      <c r="AF591" t="s">
        <v>1309</v>
      </c>
      <c r="AG591" t="s">
        <v>284</v>
      </c>
      <c r="AH591" t="s">
        <v>1285</v>
      </c>
      <c r="AI591" t="s">
        <v>1311</v>
      </c>
      <c r="AJ591" t="s">
        <v>1311</v>
      </c>
      <c r="AK591" t="s">
        <v>48</v>
      </c>
      <c r="AL591" t="s">
        <v>1258</v>
      </c>
      <c r="AM591" t="s">
        <v>1827</v>
      </c>
      <c r="AN591" t="s">
        <v>1826</v>
      </c>
      <c r="AO591" t="s">
        <v>1314</v>
      </c>
      <c r="AP591" t="s">
        <v>1315</v>
      </c>
      <c r="AQ591" t="s">
        <v>1590</v>
      </c>
      <c r="AR591" t="s">
        <v>1591</v>
      </c>
      <c r="AS591" t="s">
        <v>1291</v>
      </c>
      <c r="AT591" t="s">
        <v>1794</v>
      </c>
      <c r="AU591" t="s">
        <v>1795</v>
      </c>
      <c r="AV591" t="s">
        <v>287</v>
      </c>
      <c r="AW591" t="s">
        <v>288</v>
      </c>
      <c r="AX591">
        <v>8</v>
      </c>
      <c r="AY591" t="s">
        <v>1285</v>
      </c>
      <c r="AZ591">
        <v>10</v>
      </c>
      <c r="BA591">
        <v>10</v>
      </c>
      <c r="BB591" t="s">
        <v>287</v>
      </c>
      <c r="BC591" t="s">
        <v>1294</v>
      </c>
      <c r="BD591" t="s">
        <v>1295</v>
      </c>
      <c r="BE591" t="s">
        <v>55</v>
      </c>
      <c r="BF591" t="s">
        <v>56</v>
      </c>
      <c r="BG591" t="s">
        <v>32</v>
      </c>
      <c r="BH591" t="s">
        <v>32</v>
      </c>
      <c r="BI591" t="s">
        <v>1270</v>
      </c>
      <c r="BJ591" t="s">
        <v>1271</v>
      </c>
      <c r="BK591" s="2">
        <v>137.22</v>
      </c>
      <c r="BL591" s="2">
        <v>-6.1</v>
      </c>
      <c r="BM591" s="2">
        <v>131.12</v>
      </c>
      <c r="BN591" s="2">
        <v>0</v>
      </c>
      <c r="BO591" s="2">
        <v>-9.15</v>
      </c>
      <c r="BP591" s="2">
        <v>0</v>
      </c>
      <c r="BQ591" s="2">
        <v>121.97</v>
      </c>
      <c r="BR591" s="2">
        <v>0</v>
      </c>
      <c r="BS591" s="2">
        <v>0</v>
      </c>
      <c r="BT591" s="2">
        <v>0</v>
      </c>
      <c r="BU591" s="2">
        <v>0</v>
      </c>
      <c r="BV591" s="2">
        <v>0</v>
      </c>
      <c r="BW591" s="2">
        <v>0</v>
      </c>
      <c r="BX591" s="2">
        <v>0</v>
      </c>
      <c r="BY591" s="2">
        <v>0</v>
      </c>
      <c r="BZ591" s="2">
        <v>0</v>
      </c>
      <c r="CA591" s="2">
        <v>0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t="s">
        <v>32</v>
      </c>
      <c r="CL591" t="s">
        <v>2373</v>
      </c>
      <c r="CM591" t="s">
        <v>2377</v>
      </c>
      <c r="CN591" t="s">
        <v>2374</v>
      </c>
      <c r="CO591" t="s">
        <v>284</v>
      </c>
      <c r="CP591" t="b">
        <v>1</v>
      </c>
      <c r="CQ591" t="s">
        <v>2373</v>
      </c>
      <c r="CR591" t="b">
        <v>1</v>
      </c>
    </row>
    <row r="592" spans="1:96" x14ac:dyDescent="0.25">
      <c r="A592" t="s">
        <v>18</v>
      </c>
      <c r="B592" t="s">
        <v>1831</v>
      </c>
      <c r="C592" t="str">
        <f t="shared" si="9"/>
        <v>000001190009-2020-20200630Campagnano</v>
      </c>
      <c r="D592" t="s">
        <v>519</v>
      </c>
      <c r="E592" t="s">
        <v>520</v>
      </c>
      <c r="F592" t="s">
        <v>71</v>
      </c>
      <c r="G592" t="s">
        <v>1349</v>
      </c>
      <c r="H592" t="s">
        <v>1349</v>
      </c>
      <c r="I592" t="s">
        <v>1573</v>
      </c>
      <c r="J592" t="s">
        <v>1764</v>
      </c>
      <c r="K592" t="s">
        <v>1765</v>
      </c>
      <c r="L592" t="s">
        <v>1766</v>
      </c>
      <c r="M592" t="s">
        <v>1767</v>
      </c>
      <c r="N592" t="s">
        <v>1245</v>
      </c>
      <c r="O592" t="s">
        <v>1350</v>
      </c>
      <c r="P592" t="s">
        <v>1350</v>
      </c>
      <c r="Q592" t="s">
        <v>1352</v>
      </c>
      <c r="R592" t="s">
        <v>1825</v>
      </c>
      <c r="S592" t="s">
        <v>285</v>
      </c>
      <c r="T592" t="s">
        <v>286</v>
      </c>
      <c r="U592" t="s">
        <v>521</v>
      </c>
      <c r="V592" t="s">
        <v>521</v>
      </c>
      <c r="W592" t="s">
        <v>1826</v>
      </c>
      <c r="X592" t="s">
        <v>1305</v>
      </c>
      <c r="Y592" t="s">
        <v>1579</v>
      </c>
      <c r="Z592" t="s">
        <v>1579</v>
      </c>
      <c r="AA592" t="s">
        <v>1580</v>
      </c>
      <c r="AB592" t="s">
        <v>284</v>
      </c>
      <c r="AC592" t="s">
        <v>50</v>
      </c>
      <c r="AD592" t="s">
        <v>1308</v>
      </c>
      <c r="AE592" t="s">
        <v>284</v>
      </c>
      <c r="AF592" t="s">
        <v>1309</v>
      </c>
      <c r="AG592" t="s">
        <v>284</v>
      </c>
      <c r="AH592" t="s">
        <v>1285</v>
      </c>
      <c r="AI592" t="s">
        <v>1311</v>
      </c>
      <c r="AJ592" t="s">
        <v>1311</v>
      </c>
      <c r="AK592" t="s">
        <v>48</v>
      </c>
      <c r="AL592" t="s">
        <v>1258</v>
      </c>
      <c r="AM592" t="s">
        <v>1827</v>
      </c>
      <c r="AN592" t="s">
        <v>1826</v>
      </c>
      <c r="AO592" t="s">
        <v>1314</v>
      </c>
      <c r="AP592" t="s">
        <v>1315</v>
      </c>
      <c r="AQ592" t="s">
        <v>1590</v>
      </c>
      <c r="AR592" t="s">
        <v>1591</v>
      </c>
      <c r="AS592" t="s">
        <v>1291</v>
      </c>
      <c r="AT592" t="s">
        <v>1794</v>
      </c>
      <c r="AU592" t="s">
        <v>1795</v>
      </c>
      <c r="AV592" t="s">
        <v>287</v>
      </c>
      <c r="AW592" t="s">
        <v>288</v>
      </c>
      <c r="AX592">
        <v>8</v>
      </c>
      <c r="AY592" t="s">
        <v>1285</v>
      </c>
      <c r="AZ592">
        <v>10</v>
      </c>
      <c r="BA592">
        <v>10</v>
      </c>
      <c r="BB592" t="s">
        <v>287</v>
      </c>
      <c r="BC592" t="s">
        <v>1294</v>
      </c>
      <c r="BD592" t="s">
        <v>1295</v>
      </c>
      <c r="BE592" t="s">
        <v>55</v>
      </c>
      <c r="BF592" t="s">
        <v>56</v>
      </c>
      <c r="BG592" t="s">
        <v>32</v>
      </c>
      <c r="BH592" t="s">
        <v>32</v>
      </c>
      <c r="BI592" t="s">
        <v>1270</v>
      </c>
      <c r="BJ592" t="s">
        <v>1271</v>
      </c>
      <c r="BK592" s="2">
        <v>310.70999999999998</v>
      </c>
      <c r="BL592" s="2">
        <v>-12.08</v>
      </c>
      <c r="BM592" s="2">
        <v>298.63</v>
      </c>
      <c r="BN592" s="2">
        <v>0</v>
      </c>
      <c r="BO592" s="2">
        <v>-20.71</v>
      </c>
      <c r="BP592" s="2">
        <v>0</v>
      </c>
      <c r="BQ592" s="2">
        <v>277.92</v>
      </c>
      <c r="BR592" s="2">
        <v>0</v>
      </c>
      <c r="BS592" s="2">
        <v>0</v>
      </c>
      <c r="BT592" s="2">
        <v>0</v>
      </c>
      <c r="BU592" s="2">
        <v>0</v>
      </c>
      <c r="BV592" s="2">
        <v>0</v>
      </c>
      <c r="BW592" s="2">
        <v>0</v>
      </c>
      <c r="BX592" s="2">
        <v>0</v>
      </c>
      <c r="BY592" s="2">
        <v>0</v>
      </c>
      <c r="BZ592" s="2">
        <v>0</v>
      </c>
      <c r="CA592" s="2">
        <v>0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t="s">
        <v>32</v>
      </c>
      <c r="CL592" t="s">
        <v>2373</v>
      </c>
      <c r="CM592" t="s">
        <v>2377</v>
      </c>
      <c r="CN592" t="s">
        <v>2374</v>
      </c>
      <c r="CO592" t="s">
        <v>284</v>
      </c>
      <c r="CP592" t="b">
        <v>1</v>
      </c>
      <c r="CQ592" t="s">
        <v>2373</v>
      </c>
      <c r="CR592" t="b">
        <v>1</v>
      </c>
    </row>
    <row r="593" spans="1:96" x14ac:dyDescent="0.25">
      <c r="A593" t="s">
        <v>18</v>
      </c>
      <c r="B593" t="s">
        <v>1831</v>
      </c>
      <c r="C593" t="str">
        <f t="shared" si="9"/>
        <v>000001190009-2020-20200831Campagnano</v>
      </c>
      <c r="D593" t="s">
        <v>519</v>
      </c>
      <c r="E593" t="s">
        <v>520</v>
      </c>
      <c r="F593" t="s">
        <v>71</v>
      </c>
      <c r="G593" t="s">
        <v>1432</v>
      </c>
      <c r="H593" t="s">
        <v>1432</v>
      </c>
      <c r="I593" t="s">
        <v>1573</v>
      </c>
      <c r="J593" t="s">
        <v>1764</v>
      </c>
      <c r="K593" t="s">
        <v>1765</v>
      </c>
      <c r="L593" t="s">
        <v>1766</v>
      </c>
      <c r="M593" t="s">
        <v>1767</v>
      </c>
      <c r="N593" t="s">
        <v>1245</v>
      </c>
      <c r="O593" t="s">
        <v>1433</v>
      </c>
      <c r="P593" t="s">
        <v>1433</v>
      </c>
      <c r="Q593" t="s">
        <v>1352</v>
      </c>
      <c r="R593" t="s">
        <v>1825</v>
      </c>
      <c r="S593" t="s">
        <v>285</v>
      </c>
      <c r="T593" t="s">
        <v>286</v>
      </c>
      <c r="U593" t="s">
        <v>521</v>
      </c>
      <c r="V593" t="s">
        <v>521</v>
      </c>
      <c r="W593" t="s">
        <v>1826</v>
      </c>
      <c r="X593" t="s">
        <v>1305</v>
      </c>
      <c r="Y593" t="s">
        <v>1579</v>
      </c>
      <c r="Z593" t="s">
        <v>1579</v>
      </c>
      <c r="AA593" t="s">
        <v>1580</v>
      </c>
      <c r="AB593" t="s">
        <v>284</v>
      </c>
      <c r="AC593" t="s">
        <v>50</v>
      </c>
      <c r="AD593" t="s">
        <v>1308</v>
      </c>
      <c r="AE593" t="s">
        <v>284</v>
      </c>
      <c r="AF593" t="s">
        <v>1309</v>
      </c>
      <c r="AG593" t="s">
        <v>284</v>
      </c>
      <c r="AH593" t="s">
        <v>1285</v>
      </c>
      <c r="AI593" t="s">
        <v>1311</v>
      </c>
      <c r="AJ593" t="s">
        <v>1311</v>
      </c>
      <c r="AK593" t="s">
        <v>48</v>
      </c>
      <c r="AL593" t="s">
        <v>1258</v>
      </c>
      <c r="AM593" t="s">
        <v>1827</v>
      </c>
      <c r="AN593" t="s">
        <v>1826</v>
      </c>
      <c r="AO593" t="s">
        <v>1314</v>
      </c>
      <c r="AP593" t="s">
        <v>1315</v>
      </c>
      <c r="AQ593" t="s">
        <v>1590</v>
      </c>
      <c r="AR593" t="s">
        <v>1591</v>
      </c>
      <c r="AS593" t="s">
        <v>1291</v>
      </c>
      <c r="AT593" t="s">
        <v>1794</v>
      </c>
      <c r="AU593" t="s">
        <v>1795</v>
      </c>
      <c r="AV593" t="s">
        <v>287</v>
      </c>
      <c r="AW593" t="s">
        <v>288</v>
      </c>
      <c r="AX593">
        <v>8</v>
      </c>
      <c r="AY593" t="s">
        <v>1285</v>
      </c>
      <c r="AZ593">
        <v>10</v>
      </c>
      <c r="BA593">
        <v>10</v>
      </c>
      <c r="BB593" t="s">
        <v>287</v>
      </c>
      <c r="BC593" t="s">
        <v>1294</v>
      </c>
      <c r="BD593" t="s">
        <v>1295</v>
      </c>
      <c r="BE593" t="s">
        <v>55</v>
      </c>
      <c r="BF593" t="s">
        <v>56</v>
      </c>
      <c r="BG593" t="s">
        <v>32</v>
      </c>
      <c r="BH593" t="s">
        <v>32</v>
      </c>
      <c r="BI593" t="s">
        <v>1270</v>
      </c>
      <c r="BJ593" t="s">
        <v>1271</v>
      </c>
      <c r="BK593" s="2">
        <v>612.84</v>
      </c>
      <c r="BL593" s="2">
        <v>-17.02</v>
      </c>
      <c r="BM593" s="2">
        <v>595.82000000000005</v>
      </c>
      <c r="BN593" s="2">
        <v>0</v>
      </c>
      <c r="BO593" s="2">
        <v>-40.86</v>
      </c>
      <c r="BP593" s="2">
        <v>0</v>
      </c>
      <c r="BQ593" s="2">
        <v>554.96</v>
      </c>
      <c r="BR593" s="2">
        <v>0</v>
      </c>
      <c r="BS593" s="2">
        <v>0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0</v>
      </c>
      <c r="BZ593" s="2">
        <v>0</v>
      </c>
      <c r="CA593" s="2">
        <v>0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t="s">
        <v>32</v>
      </c>
      <c r="CL593" t="s">
        <v>2373</v>
      </c>
      <c r="CM593" t="s">
        <v>2377</v>
      </c>
      <c r="CN593" t="s">
        <v>2374</v>
      </c>
      <c r="CO593" t="s">
        <v>284</v>
      </c>
      <c r="CP593" t="b">
        <v>1</v>
      </c>
      <c r="CQ593" t="s">
        <v>2373</v>
      </c>
      <c r="CR593" t="b">
        <v>1</v>
      </c>
    </row>
    <row r="594" spans="1:96" x14ac:dyDescent="0.25">
      <c r="A594" t="s">
        <v>18</v>
      </c>
      <c r="B594" t="s">
        <v>1831</v>
      </c>
      <c r="C594" t="str">
        <f t="shared" si="9"/>
        <v>000001190009-2020-20200930Campagnano</v>
      </c>
      <c r="D594" t="s">
        <v>519</v>
      </c>
      <c r="E594" t="s">
        <v>520</v>
      </c>
      <c r="F594" t="s">
        <v>71</v>
      </c>
      <c r="G594" t="s">
        <v>1413</v>
      </c>
      <c r="H594" t="s">
        <v>1413</v>
      </c>
      <c r="I594" t="s">
        <v>1573</v>
      </c>
      <c r="J594" t="s">
        <v>1764</v>
      </c>
      <c r="K594" t="s">
        <v>1765</v>
      </c>
      <c r="L594" t="s">
        <v>1766</v>
      </c>
      <c r="M594" t="s">
        <v>1767</v>
      </c>
      <c r="N594" t="s">
        <v>1245</v>
      </c>
      <c r="O594" t="s">
        <v>1414</v>
      </c>
      <c r="P594" t="s">
        <v>1414</v>
      </c>
      <c r="Q594" t="s">
        <v>1352</v>
      </c>
      <c r="R594" t="s">
        <v>1825</v>
      </c>
      <c r="S594" t="s">
        <v>285</v>
      </c>
      <c r="T594" t="s">
        <v>286</v>
      </c>
      <c r="U594" t="s">
        <v>521</v>
      </c>
      <c r="V594" t="s">
        <v>521</v>
      </c>
      <c r="W594" t="s">
        <v>1826</v>
      </c>
      <c r="X594" t="s">
        <v>1305</v>
      </c>
      <c r="Y594" t="s">
        <v>1579</v>
      </c>
      <c r="Z594" t="s">
        <v>1579</v>
      </c>
      <c r="AA594" t="s">
        <v>1580</v>
      </c>
      <c r="AB594" t="s">
        <v>284</v>
      </c>
      <c r="AC594" t="s">
        <v>50</v>
      </c>
      <c r="AD594" t="s">
        <v>1308</v>
      </c>
      <c r="AE594" t="s">
        <v>284</v>
      </c>
      <c r="AF594" t="s">
        <v>1309</v>
      </c>
      <c r="AG594" t="s">
        <v>284</v>
      </c>
      <c r="AH594" t="s">
        <v>1285</v>
      </c>
      <c r="AI594" t="s">
        <v>1311</v>
      </c>
      <c r="AJ594" t="s">
        <v>1311</v>
      </c>
      <c r="AK594" t="s">
        <v>48</v>
      </c>
      <c r="AL594" t="s">
        <v>1258</v>
      </c>
      <c r="AM594" t="s">
        <v>1827</v>
      </c>
      <c r="AN594" t="s">
        <v>1826</v>
      </c>
      <c r="AO594" t="s">
        <v>1314</v>
      </c>
      <c r="AP594" t="s">
        <v>1315</v>
      </c>
      <c r="AQ594" t="s">
        <v>1590</v>
      </c>
      <c r="AR594" t="s">
        <v>1591</v>
      </c>
      <c r="AS594" t="s">
        <v>1291</v>
      </c>
      <c r="AT594" t="s">
        <v>1794</v>
      </c>
      <c r="AU594" t="s">
        <v>1795</v>
      </c>
      <c r="AV594" t="s">
        <v>287</v>
      </c>
      <c r="AW594" t="s">
        <v>288</v>
      </c>
      <c r="AX594">
        <v>8</v>
      </c>
      <c r="AY594" t="s">
        <v>1285</v>
      </c>
      <c r="AZ594">
        <v>10</v>
      </c>
      <c r="BA594">
        <v>10</v>
      </c>
      <c r="BB594" t="s">
        <v>287</v>
      </c>
      <c r="BC594" t="s">
        <v>1294</v>
      </c>
      <c r="BD594" t="s">
        <v>1295</v>
      </c>
      <c r="BE594" t="s">
        <v>55</v>
      </c>
      <c r="BF594" t="s">
        <v>56</v>
      </c>
      <c r="BG594" t="s">
        <v>32</v>
      </c>
      <c r="BH594" t="s">
        <v>32</v>
      </c>
      <c r="BI594" t="s">
        <v>1270</v>
      </c>
      <c r="BJ594" t="s">
        <v>1271</v>
      </c>
      <c r="BK594" s="2">
        <v>164.76</v>
      </c>
      <c r="BL594" s="2">
        <v>-3.66</v>
      </c>
      <c r="BM594" s="2">
        <v>161.1</v>
      </c>
      <c r="BN594" s="2">
        <v>0</v>
      </c>
      <c r="BO594" s="2">
        <v>-10.98</v>
      </c>
      <c r="BP594" s="2">
        <v>0</v>
      </c>
      <c r="BQ594" s="2">
        <v>150.12</v>
      </c>
      <c r="BR594" s="2">
        <v>0</v>
      </c>
      <c r="BS594" s="2">
        <v>0</v>
      </c>
      <c r="BT594" s="2">
        <v>0</v>
      </c>
      <c r="BU594" s="2">
        <v>0</v>
      </c>
      <c r="BV594" s="2">
        <v>0</v>
      </c>
      <c r="BW594" s="2">
        <v>0</v>
      </c>
      <c r="BX594" s="2">
        <v>0</v>
      </c>
      <c r="BY594" s="2">
        <v>0</v>
      </c>
      <c r="BZ594" s="2">
        <v>0</v>
      </c>
      <c r="CA594" s="2">
        <v>0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t="s">
        <v>32</v>
      </c>
      <c r="CL594" t="s">
        <v>2373</v>
      </c>
      <c r="CM594" t="s">
        <v>2377</v>
      </c>
      <c r="CN594" t="s">
        <v>2374</v>
      </c>
      <c r="CO594" t="s">
        <v>284</v>
      </c>
      <c r="CP594" t="b">
        <v>1</v>
      </c>
      <c r="CQ594" t="s">
        <v>2373</v>
      </c>
      <c r="CR594" t="b">
        <v>1</v>
      </c>
    </row>
    <row r="595" spans="1:96" x14ac:dyDescent="0.25">
      <c r="A595" t="s">
        <v>18</v>
      </c>
      <c r="B595" t="s">
        <v>1831</v>
      </c>
      <c r="C595" t="str">
        <f t="shared" si="9"/>
        <v>000001190009-2020-20201031Campagnano</v>
      </c>
      <c r="D595" t="s">
        <v>519</v>
      </c>
      <c r="E595" t="s">
        <v>520</v>
      </c>
      <c r="F595" t="s">
        <v>71</v>
      </c>
      <c r="G595" t="s">
        <v>1361</v>
      </c>
      <c r="H595" t="s">
        <v>1361</v>
      </c>
      <c r="I595" t="s">
        <v>1573</v>
      </c>
      <c r="J595" t="s">
        <v>1764</v>
      </c>
      <c r="K595" t="s">
        <v>1765</v>
      </c>
      <c r="L595" t="s">
        <v>1766</v>
      </c>
      <c r="M595" t="s">
        <v>1767</v>
      </c>
      <c r="N595" t="s">
        <v>1245</v>
      </c>
      <c r="O595" t="s">
        <v>1362</v>
      </c>
      <c r="P595" t="s">
        <v>1362</v>
      </c>
      <c r="Q595" t="s">
        <v>1352</v>
      </c>
      <c r="R595" t="s">
        <v>1825</v>
      </c>
      <c r="S595" t="s">
        <v>285</v>
      </c>
      <c r="T595" t="s">
        <v>286</v>
      </c>
      <c r="U595" t="s">
        <v>521</v>
      </c>
      <c r="V595" t="s">
        <v>521</v>
      </c>
      <c r="W595" t="s">
        <v>1826</v>
      </c>
      <c r="X595" t="s">
        <v>1305</v>
      </c>
      <c r="Y595" t="s">
        <v>1579</v>
      </c>
      <c r="Z595" t="s">
        <v>1579</v>
      </c>
      <c r="AA595" t="s">
        <v>1580</v>
      </c>
      <c r="AB595" t="s">
        <v>284</v>
      </c>
      <c r="AC595" t="s">
        <v>50</v>
      </c>
      <c r="AD595" t="s">
        <v>1308</v>
      </c>
      <c r="AE595" t="s">
        <v>284</v>
      </c>
      <c r="AF595" t="s">
        <v>1309</v>
      </c>
      <c r="AG595" t="s">
        <v>284</v>
      </c>
      <c r="AH595" t="s">
        <v>1285</v>
      </c>
      <c r="AI595" t="s">
        <v>1311</v>
      </c>
      <c r="AJ595" t="s">
        <v>1311</v>
      </c>
      <c r="AK595" t="s">
        <v>48</v>
      </c>
      <c r="AL595" t="s">
        <v>1258</v>
      </c>
      <c r="AM595" t="s">
        <v>1827</v>
      </c>
      <c r="AN595" t="s">
        <v>1826</v>
      </c>
      <c r="AO595" t="s">
        <v>1314</v>
      </c>
      <c r="AP595" t="s">
        <v>1315</v>
      </c>
      <c r="AQ595" t="s">
        <v>1590</v>
      </c>
      <c r="AR595" t="s">
        <v>1591</v>
      </c>
      <c r="AS595" t="s">
        <v>1291</v>
      </c>
      <c r="AT595" t="s">
        <v>1794</v>
      </c>
      <c r="AU595" t="s">
        <v>1795</v>
      </c>
      <c r="AV595" t="s">
        <v>287</v>
      </c>
      <c r="AW595" t="s">
        <v>288</v>
      </c>
      <c r="AX595">
        <v>8</v>
      </c>
      <c r="AY595" t="s">
        <v>1285</v>
      </c>
      <c r="AZ595">
        <v>10</v>
      </c>
      <c r="BA595">
        <v>10</v>
      </c>
      <c r="BB595" t="s">
        <v>287</v>
      </c>
      <c r="BC595" t="s">
        <v>1294</v>
      </c>
      <c r="BD595" t="s">
        <v>1295</v>
      </c>
      <c r="BE595" t="s">
        <v>55</v>
      </c>
      <c r="BF595" t="s">
        <v>56</v>
      </c>
      <c r="BG595" t="s">
        <v>32</v>
      </c>
      <c r="BH595" t="s">
        <v>32</v>
      </c>
      <c r="BI595" t="s">
        <v>1270</v>
      </c>
      <c r="BJ595" t="s">
        <v>1271</v>
      </c>
      <c r="BK595" s="2">
        <v>71.069999999999993</v>
      </c>
      <c r="BL595" s="2">
        <v>-1.18</v>
      </c>
      <c r="BM595" s="2">
        <v>69.89</v>
      </c>
      <c r="BN595" s="2">
        <v>0</v>
      </c>
      <c r="BO595" s="2">
        <v>-4.74</v>
      </c>
      <c r="BP595" s="2">
        <v>0</v>
      </c>
      <c r="BQ595" s="2">
        <v>65.150000000000006</v>
      </c>
      <c r="BR595" s="2">
        <v>0</v>
      </c>
      <c r="BS595" s="2">
        <v>0</v>
      </c>
      <c r="BT595" s="2">
        <v>0</v>
      </c>
      <c r="BU595" s="2">
        <v>0</v>
      </c>
      <c r="BV595" s="2">
        <v>0</v>
      </c>
      <c r="BW595" s="2">
        <v>0</v>
      </c>
      <c r="BX595" s="2">
        <v>0</v>
      </c>
      <c r="BY595" s="2">
        <v>0</v>
      </c>
      <c r="BZ595" s="2">
        <v>0</v>
      </c>
      <c r="CA595" s="2">
        <v>0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t="s">
        <v>32</v>
      </c>
      <c r="CL595" t="s">
        <v>2373</v>
      </c>
      <c r="CM595" t="s">
        <v>2377</v>
      </c>
      <c r="CN595" t="s">
        <v>2374</v>
      </c>
      <c r="CO595" t="s">
        <v>284</v>
      </c>
      <c r="CP595" t="b">
        <v>1</v>
      </c>
      <c r="CQ595" t="s">
        <v>2373</v>
      </c>
      <c r="CR595" t="b">
        <v>1</v>
      </c>
    </row>
    <row r="596" spans="1:96" x14ac:dyDescent="0.25">
      <c r="A596" t="s">
        <v>18</v>
      </c>
      <c r="B596" t="s">
        <v>1832</v>
      </c>
      <c r="C596" t="str">
        <f t="shared" si="9"/>
        <v>000001190009-2021-20210228Campagnano</v>
      </c>
      <c r="D596" t="s">
        <v>519</v>
      </c>
      <c r="E596" t="s">
        <v>520</v>
      </c>
      <c r="F596" t="s">
        <v>76</v>
      </c>
      <c r="G596" t="s">
        <v>1435</v>
      </c>
      <c r="H596" t="s">
        <v>1435</v>
      </c>
      <c r="I596" t="s">
        <v>1573</v>
      </c>
      <c r="J596" t="s">
        <v>1764</v>
      </c>
      <c r="K596" t="s">
        <v>1765</v>
      </c>
      <c r="L596" t="s">
        <v>1766</v>
      </c>
      <c r="M596" t="s">
        <v>1767</v>
      </c>
      <c r="N596" t="s">
        <v>1245</v>
      </c>
      <c r="O596" t="s">
        <v>1417</v>
      </c>
      <c r="P596" t="s">
        <v>1417</v>
      </c>
      <c r="Q596" t="s">
        <v>1352</v>
      </c>
      <c r="R596" t="s">
        <v>1825</v>
      </c>
      <c r="S596" t="s">
        <v>285</v>
      </c>
      <c r="T596" t="s">
        <v>286</v>
      </c>
      <c r="U596" t="s">
        <v>521</v>
      </c>
      <c r="V596" t="s">
        <v>521</v>
      </c>
      <c r="W596" t="s">
        <v>1826</v>
      </c>
      <c r="X596" t="s">
        <v>1305</v>
      </c>
      <c r="Y596" t="s">
        <v>1579</v>
      </c>
      <c r="Z596" t="s">
        <v>1579</v>
      </c>
      <c r="AA596" t="s">
        <v>1580</v>
      </c>
      <c r="AB596" t="s">
        <v>284</v>
      </c>
      <c r="AC596" t="s">
        <v>50</v>
      </c>
      <c r="AD596" t="s">
        <v>1308</v>
      </c>
      <c r="AE596" t="s">
        <v>284</v>
      </c>
      <c r="AF596" t="s">
        <v>1309</v>
      </c>
      <c r="AG596" t="s">
        <v>284</v>
      </c>
      <c r="AH596" t="s">
        <v>1285</v>
      </c>
      <c r="AI596" t="s">
        <v>1311</v>
      </c>
      <c r="AJ596" t="s">
        <v>1311</v>
      </c>
      <c r="AK596" t="s">
        <v>48</v>
      </c>
      <c r="AL596" t="s">
        <v>1258</v>
      </c>
      <c r="AM596" t="s">
        <v>1827</v>
      </c>
      <c r="AN596" t="s">
        <v>1826</v>
      </c>
      <c r="AO596" t="s">
        <v>1314</v>
      </c>
      <c r="AP596" t="s">
        <v>1315</v>
      </c>
      <c r="AQ596" t="s">
        <v>1590</v>
      </c>
      <c r="AR596" t="s">
        <v>1591</v>
      </c>
      <c r="AS596" t="s">
        <v>1291</v>
      </c>
      <c r="AT596" t="s">
        <v>1794</v>
      </c>
      <c r="AU596" t="s">
        <v>1795</v>
      </c>
      <c r="AV596" t="s">
        <v>287</v>
      </c>
      <c r="AW596" t="s">
        <v>288</v>
      </c>
      <c r="AX596">
        <v>8</v>
      </c>
      <c r="AY596" t="s">
        <v>1285</v>
      </c>
      <c r="AZ596">
        <v>10</v>
      </c>
      <c r="BA596">
        <v>10</v>
      </c>
      <c r="BB596" t="s">
        <v>287</v>
      </c>
      <c r="BC596" t="s">
        <v>1294</v>
      </c>
      <c r="BD596" t="s">
        <v>1295</v>
      </c>
      <c r="BE596" t="s">
        <v>77</v>
      </c>
      <c r="BF596" t="s">
        <v>31</v>
      </c>
      <c r="BG596" t="s">
        <v>78</v>
      </c>
      <c r="BH596" t="s">
        <v>32</v>
      </c>
      <c r="BI596" t="s">
        <v>1270</v>
      </c>
      <c r="BJ596" t="s">
        <v>1271</v>
      </c>
      <c r="BK596" s="2">
        <v>0</v>
      </c>
      <c r="BL596" s="2">
        <v>0</v>
      </c>
      <c r="BM596" s="2">
        <v>0</v>
      </c>
      <c r="BN596" s="2">
        <v>431.08</v>
      </c>
      <c r="BO596" s="2">
        <v>-26.34</v>
      </c>
      <c r="BP596" s="2">
        <v>0</v>
      </c>
      <c r="BQ596" s="2">
        <v>404.74</v>
      </c>
      <c r="BR596" s="2">
        <v>431.08</v>
      </c>
      <c r="BS596" s="2">
        <v>0</v>
      </c>
      <c r="BT596" s="2">
        <v>0</v>
      </c>
      <c r="BU596" s="2">
        <v>0</v>
      </c>
      <c r="BV596" s="2">
        <v>0</v>
      </c>
      <c r="BW596" s="2">
        <v>0</v>
      </c>
      <c r="BX596" s="2">
        <v>0</v>
      </c>
      <c r="BY596" s="2">
        <v>0</v>
      </c>
      <c r="BZ596" s="2">
        <v>0</v>
      </c>
      <c r="CA596" s="2">
        <v>0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t="s">
        <v>32</v>
      </c>
      <c r="CL596" t="s">
        <v>2373</v>
      </c>
      <c r="CM596" t="s">
        <v>2377</v>
      </c>
      <c r="CN596" t="s">
        <v>2374</v>
      </c>
    </row>
    <row r="597" spans="1:96" x14ac:dyDescent="0.25">
      <c r="A597" t="s">
        <v>18</v>
      </c>
      <c r="B597" t="s">
        <v>1832</v>
      </c>
      <c r="C597" t="str">
        <f t="shared" si="9"/>
        <v>000001190009-2021-20210331Campagnano</v>
      </c>
      <c r="D597" t="s">
        <v>519</v>
      </c>
      <c r="E597" t="s">
        <v>520</v>
      </c>
      <c r="F597" t="s">
        <v>76</v>
      </c>
      <c r="G597" t="s">
        <v>1418</v>
      </c>
      <c r="H597" t="s">
        <v>1418</v>
      </c>
      <c r="I597" t="s">
        <v>1573</v>
      </c>
      <c r="J597" t="s">
        <v>1764</v>
      </c>
      <c r="K597" t="s">
        <v>1765</v>
      </c>
      <c r="L597" t="s">
        <v>1766</v>
      </c>
      <c r="M597" t="s">
        <v>1767</v>
      </c>
      <c r="N597" t="s">
        <v>1245</v>
      </c>
      <c r="O597" t="s">
        <v>1419</v>
      </c>
      <c r="P597" t="s">
        <v>1419</v>
      </c>
      <c r="Q597" t="s">
        <v>1352</v>
      </c>
      <c r="R597" t="s">
        <v>1825</v>
      </c>
      <c r="S597" t="s">
        <v>285</v>
      </c>
      <c r="T597" t="s">
        <v>286</v>
      </c>
      <c r="U597" t="s">
        <v>521</v>
      </c>
      <c r="V597" t="s">
        <v>521</v>
      </c>
      <c r="W597" t="s">
        <v>1826</v>
      </c>
      <c r="X597" t="s">
        <v>1305</v>
      </c>
      <c r="Y597" t="s">
        <v>1579</v>
      </c>
      <c r="Z597" t="s">
        <v>1579</v>
      </c>
      <c r="AA597" t="s">
        <v>1580</v>
      </c>
      <c r="AB597" t="s">
        <v>284</v>
      </c>
      <c r="AC597" t="s">
        <v>50</v>
      </c>
      <c r="AD597" t="s">
        <v>1308</v>
      </c>
      <c r="AE597" t="s">
        <v>284</v>
      </c>
      <c r="AF597" t="s">
        <v>1309</v>
      </c>
      <c r="AG597" t="s">
        <v>284</v>
      </c>
      <c r="AH597" t="s">
        <v>1285</v>
      </c>
      <c r="AI597" t="s">
        <v>1311</v>
      </c>
      <c r="AJ597" t="s">
        <v>1311</v>
      </c>
      <c r="AK597" t="s">
        <v>48</v>
      </c>
      <c r="AL597" t="s">
        <v>1258</v>
      </c>
      <c r="AM597" t="s">
        <v>1827</v>
      </c>
      <c r="AN597" t="s">
        <v>1826</v>
      </c>
      <c r="AO597" t="s">
        <v>1314</v>
      </c>
      <c r="AP597" t="s">
        <v>1315</v>
      </c>
      <c r="AQ597" t="s">
        <v>1590</v>
      </c>
      <c r="AR597" t="s">
        <v>1591</v>
      </c>
      <c r="AS597" t="s">
        <v>1291</v>
      </c>
      <c r="AT597" t="s">
        <v>1794</v>
      </c>
      <c r="AU597" t="s">
        <v>1795</v>
      </c>
      <c r="AV597" t="s">
        <v>287</v>
      </c>
      <c r="AW597" t="s">
        <v>288</v>
      </c>
      <c r="AX597">
        <v>8</v>
      </c>
      <c r="AY597" t="s">
        <v>1285</v>
      </c>
      <c r="AZ597">
        <v>10</v>
      </c>
      <c r="BA597">
        <v>10</v>
      </c>
      <c r="BB597" t="s">
        <v>287</v>
      </c>
      <c r="BC597" t="s">
        <v>1294</v>
      </c>
      <c r="BD597" t="s">
        <v>1295</v>
      </c>
      <c r="BE597" t="s">
        <v>77</v>
      </c>
      <c r="BF597" t="s">
        <v>31</v>
      </c>
      <c r="BG597" t="s">
        <v>78</v>
      </c>
      <c r="BH597" t="s">
        <v>32</v>
      </c>
      <c r="BI597" t="s">
        <v>1270</v>
      </c>
      <c r="BJ597" t="s">
        <v>1271</v>
      </c>
      <c r="BK597" s="2">
        <v>0</v>
      </c>
      <c r="BL597" s="2">
        <v>0</v>
      </c>
      <c r="BM597" s="2">
        <v>0</v>
      </c>
      <c r="BN597" s="2">
        <v>110.06</v>
      </c>
      <c r="BO597" s="2">
        <v>-6.11</v>
      </c>
      <c r="BP597" s="2">
        <v>0</v>
      </c>
      <c r="BQ597" s="2">
        <v>103.95</v>
      </c>
      <c r="BR597" s="2">
        <v>110.06</v>
      </c>
      <c r="BS597" s="2">
        <v>0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t="s">
        <v>32</v>
      </c>
      <c r="CL597" t="s">
        <v>2373</v>
      </c>
      <c r="CM597" t="s">
        <v>2377</v>
      </c>
      <c r="CN597" t="s">
        <v>2374</v>
      </c>
    </row>
    <row r="598" spans="1:96" x14ac:dyDescent="0.25">
      <c r="A598" t="s">
        <v>18</v>
      </c>
      <c r="B598" t="s">
        <v>1832</v>
      </c>
      <c r="C598" t="str">
        <f t="shared" si="9"/>
        <v>000001190009-2021-20210430Campagnano</v>
      </c>
      <c r="D598" t="s">
        <v>519</v>
      </c>
      <c r="E598" t="s">
        <v>520</v>
      </c>
      <c r="F598" t="s">
        <v>76</v>
      </c>
      <c r="G598" t="s">
        <v>1420</v>
      </c>
      <c r="H598" t="s">
        <v>1420</v>
      </c>
      <c r="I598" t="s">
        <v>1573</v>
      </c>
      <c r="J598" t="s">
        <v>1764</v>
      </c>
      <c r="K598" t="s">
        <v>1765</v>
      </c>
      <c r="L598" t="s">
        <v>1766</v>
      </c>
      <c r="M598" t="s">
        <v>1767</v>
      </c>
      <c r="N598" t="s">
        <v>1245</v>
      </c>
      <c r="O598" t="s">
        <v>1421</v>
      </c>
      <c r="P598" t="s">
        <v>1421</v>
      </c>
      <c r="Q598" t="s">
        <v>1352</v>
      </c>
      <c r="R598" t="s">
        <v>1825</v>
      </c>
      <c r="S598" t="s">
        <v>285</v>
      </c>
      <c r="T598" t="s">
        <v>286</v>
      </c>
      <c r="U598" t="s">
        <v>521</v>
      </c>
      <c r="V598" t="s">
        <v>521</v>
      </c>
      <c r="W598" t="s">
        <v>1826</v>
      </c>
      <c r="X598" t="s">
        <v>1305</v>
      </c>
      <c r="Y598" t="s">
        <v>1579</v>
      </c>
      <c r="Z598" t="s">
        <v>1579</v>
      </c>
      <c r="AA598" t="s">
        <v>1580</v>
      </c>
      <c r="AB598" t="s">
        <v>284</v>
      </c>
      <c r="AC598" t="s">
        <v>50</v>
      </c>
      <c r="AD598" t="s">
        <v>1308</v>
      </c>
      <c r="AE598" t="s">
        <v>284</v>
      </c>
      <c r="AF598" t="s">
        <v>1309</v>
      </c>
      <c r="AG598" t="s">
        <v>284</v>
      </c>
      <c r="AH598" t="s">
        <v>1285</v>
      </c>
      <c r="AI598" t="s">
        <v>1311</v>
      </c>
      <c r="AJ598" t="s">
        <v>1311</v>
      </c>
      <c r="AK598" t="s">
        <v>48</v>
      </c>
      <c r="AL598" t="s">
        <v>1258</v>
      </c>
      <c r="AM598" t="s">
        <v>1827</v>
      </c>
      <c r="AN598" t="s">
        <v>1826</v>
      </c>
      <c r="AO598" t="s">
        <v>1314</v>
      </c>
      <c r="AP598" t="s">
        <v>1315</v>
      </c>
      <c r="AQ598" t="s">
        <v>1590</v>
      </c>
      <c r="AR598" t="s">
        <v>1591</v>
      </c>
      <c r="AS598" t="s">
        <v>1291</v>
      </c>
      <c r="AT598" t="s">
        <v>1794</v>
      </c>
      <c r="AU598" t="s">
        <v>1795</v>
      </c>
      <c r="AV598" t="s">
        <v>287</v>
      </c>
      <c r="AW598" t="s">
        <v>288</v>
      </c>
      <c r="AX598">
        <v>8</v>
      </c>
      <c r="AY598" t="s">
        <v>1285</v>
      </c>
      <c r="AZ598">
        <v>10</v>
      </c>
      <c r="BA598">
        <v>10</v>
      </c>
      <c r="BB598" t="s">
        <v>287</v>
      </c>
      <c r="BC598" t="s">
        <v>1294</v>
      </c>
      <c r="BD598" t="s">
        <v>1295</v>
      </c>
      <c r="BE598" t="s">
        <v>77</v>
      </c>
      <c r="BF598" t="s">
        <v>31</v>
      </c>
      <c r="BG598" t="s">
        <v>78</v>
      </c>
      <c r="BH598" t="s">
        <v>32</v>
      </c>
      <c r="BI598" t="s">
        <v>1270</v>
      </c>
      <c r="BJ598" t="s">
        <v>1271</v>
      </c>
      <c r="BK598" s="2">
        <v>0</v>
      </c>
      <c r="BL598" s="2">
        <v>0</v>
      </c>
      <c r="BM598" s="2">
        <v>0</v>
      </c>
      <c r="BN598" s="2">
        <v>80.41</v>
      </c>
      <c r="BO598" s="2">
        <v>-4.0199999999999996</v>
      </c>
      <c r="BP598" s="2">
        <v>0</v>
      </c>
      <c r="BQ598" s="2">
        <v>76.39</v>
      </c>
      <c r="BR598" s="2">
        <v>80.41</v>
      </c>
      <c r="BS598" s="2">
        <v>0</v>
      </c>
      <c r="BT598" s="2">
        <v>0</v>
      </c>
      <c r="BU598" s="2">
        <v>0</v>
      </c>
      <c r="BV598" s="2">
        <v>0</v>
      </c>
      <c r="BW598" s="2">
        <v>0</v>
      </c>
      <c r="BX598" s="2">
        <v>0</v>
      </c>
      <c r="BY598" s="2">
        <v>0</v>
      </c>
      <c r="BZ598" s="2">
        <v>0</v>
      </c>
      <c r="CA598" s="2">
        <v>0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t="s">
        <v>32</v>
      </c>
      <c r="CL598" t="s">
        <v>2373</v>
      </c>
      <c r="CM598" t="s">
        <v>2377</v>
      </c>
      <c r="CN598" t="s">
        <v>2374</v>
      </c>
    </row>
    <row r="599" spans="1:96" x14ac:dyDescent="0.25">
      <c r="A599" t="s">
        <v>18</v>
      </c>
      <c r="B599" t="s">
        <v>1832</v>
      </c>
      <c r="C599" t="str">
        <f t="shared" si="9"/>
        <v>000001190009-2021-20210531Campagnano</v>
      </c>
      <c r="D599" t="s">
        <v>519</v>
      </c>
      <c r="E599" t="s">
        <v>520</v>
      </c>
      <c r="F599" t="s">
        <v>76</v>
      </c>
      <c r="G599" t="s">
        <v>1422</v>
      </c>
      <c r="H599" t="s">
        <v>1422</v>
      </c>
      <c r="I599" t="s">
        <v>1573</v>
      </c>
      <c r="J599" t="s">
        <v>1764</v>
      </c>
      <c r="K599" t="s">
        <v>1765</v>
      </c>
      <c r="L599" t="s">
        <v>1766</v>
      </c>
      <c r="M599" t="s">
        <v>1767</v>
      </c>
      <c r="N599" t="s">
        <v>1245</v>
      </c>
      <c r="O599" t="s">
        <v>1423</v>
      </c>
      <c r="P599" t="s">
        <v>1423</v>
      </c>
      <c r="Q599" t="s">
        <v>1352</v>
      </c>
      <c r="R599" t="s">
        <v>1825</v>
      </c>
      <c r="S599" t="s">
        <v>285</v>
      </c>
      <c r="T599" t="s">
        <v>286</v>
      </c>
      <c r="U599" t="s">
        <v>521</v>
      </c>
      <c r="V599" t="s">
        <v>521</v>
      </c>
      <c r="W599" t="s">
        <v>1826</v>
      </c>
      <c r="X599" t="s">
        <v>1305</v>
      </c>
      <c r="Y599" t="s">
        <v>1579</v>
      </c>
      <c r="Z599" t="s">
        <v>1579</v>
      </c>
      <c r="AA599" t="s">
        <v>1580</v>
      </c>
      <c r="AB599" t="s">
        <v>284</v>
      </c>
      <c r="AC599" t="s">
        <v>50</v>
      </c>
      <c r="AD599" t="s">
        <v>1308</v>
      </c>
      <c r="AE599" t="s">
        <v>284</v>
      </c>
      <c r="AF599" t="s">
        <v>1309</v>
      </c>
      <c r="AG599" t="s">
        <v>284</v>
      </c>
      <c r="AH599" t="s">
        <v>1285</v>
      </c>
      <c r="AI599" t="s">
        <v>1311</v>
      </c>
      <c r="AJ599" t="s">
        <v>1311</v>
      </c>
      <c r="AK599" t="s">
        <v>48</v>
      </c>
      <c r="AL599" t="s">
        <v>1258</v>
      </c>
      <c r="AM599" t="s">
        <v>1827</v>
      </c>
      <c r="AN599" t="s">
        <v>1826</v>
      </c>
      <c r="AO599" t="s">
        <v>1314</v>
      </c>
      <c r="AP599" t="s">
        <v>1315</v>
      </c>
      <c r="AQ599" t="s">
        <v>1590</v>
      </c>
      <c r="AR599" t="s">
        <v>1591</v>
      </c>
      <c r="AS599" t="s">
        <v>1291</v>
      </c>
      <c r="AT599" t="s">
        <v>1794</v>
      </c>
      <c r="AU599" t="s">
        <v>1795</v>
      </c>
      <c r="AV599" t="s">
        <v>287</v>
      </c>
      <c r="AW599" t="s">
        <v>288</v>
      </c>
      <c r="AX599">
        <v>8</v>
      </c>
      <c r="AY599" t="s">
        <v>1285</v>
      </c>
      <c r="AZ599">
        <v>10</v>
      </c>
      <c r="BA599">
        <v>10</v>
      </c>
      <c r="BB599" t="s">
        <v>287</v>
      </c>
      <c r="BC599" t="s">
        <v>1294</v>
      </c>
      <c r="BD599" t="s">
        <v>1295</v>
      </c>
      <c r="BE599" t="s">
        <v>77</v>
      </c>
      <c r="BF599" t="s">
        <v>31</v>
      </c>
      <c r="BG599" t="s">
        <v>78</v>
      </c>
      <c r="BH599" t="s">
        <v>32</v>
      </c>
      <c r="BI599" t="s">
        <v>1270</v>
      </c>
      <c r="BJ599" t="s">
        <v>1271</v>
      </c>
      <c r="BK599" s="2">
        <v>0</v>
      </c>
      <c r="BL599" s="2">
        <v>0</v>
      </c>
      <c r="BM599" s="2">
        <v>0</v>
      </c>
      <c r="BN599" s="2">
        <v>138.79</v>
      </c>
      <c r="BO599" s="2">
        <v>-6.17</v>
      </c>
      <c r="BP599" s="2">
        <v>0</v>
      </c>
      <c r="BQ599" s="2">
        <v>132.62</v>
      </c>
      <c r="BR599" s="2">
        <v>138.79</v>
      </c>
      <c r="BS599" s="2">
        <v>0</v>
      </c>
      <c r="BT599" s="2">
        <v>0</v>
      </c>
      <c r="BU599" s="2">
        <v>0</v>
      </c>
      <c r="BV599" s="2">
        <v>0</v>
      </c>
      <c r="BW599" s="2">
        <v>0</v>
      </c>
      <c r="BX599" s="2">
        <v>0</v>
      </c>
      <c r="BY599" s="2">
        <v>0</v>
      </c>
      <c r="BZ599" s="2">
        <v>0</v>
      </c>
      <c r="CA599" s="2">
        <v>0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t="s">
        <v>32</v>
      </c>
      <c r="CL599" t="s">
        <v>2373</v>
      </c>
      <c r="CM599" t="s">
        <v>2377</v>
      </c>
      <c r="CN599" t="s">
        <v>2374</v>
      </c>
    </row>
    <row r="600" spans="1:96" x14ac:dyDescent="0.25">
      <c r="A600" t="s">
        <v>18</v>
      </c>
      <c r="B600" t="s">
        <v>1832</v>
      </c>
      <c r="C600" t="str">
        <f t="shared" si="9"/>
        <v>000001190009-2021-20210630Campagnano</v>
      </c>
      <c r="D600" t="s">
        <v>519</v>
      </c>
      <c r="E600" t="s">
        <v>520</v>
      </c>
      <c r="F600" t="s">
        <v>76</v>
      </c>
      <c r="G600" t="s">
        <v>1436</v>
      </c>
      <c r="H600" t="s">
        <v>1436</v>
      </c>
      <c r="I600" t="s">
        <v>1573</v>
      </c>
      <c r="J600" t="s">
        <v>1764</v>
      </c>
      <c r="K600" t="s">
        <v>1765</v>
      </c>
      <c r="L600" t="s">
        <v>1766</v>
      </c>
      <c r="M600" t="s">
        <v>1767</v>
      </c>
      <c r="N600" t="s">
        <v>1245</v>
      </c>
      <c r="O600" t="s">
        <v>1424</v>
      </c>
      <c r="P600" t="s">
        <v>1424</v>
      </c>
      <c r="Q600" t="s">
        <v>1352</v>
      </c>
      <c r="R600" t="s">
        <v>1825</v>
      </c>
      <c r="S600" t="s">
        <v>285</v>
      </c>
      <c r="T600" t="s">
        <v>286</v>
      </c>
      <c r="U600" t="s">
        <v>521</v>
      </c>
      <c r="V600" t="s">
        <v>521</v>
      </c>
      <c r="W600" t="s">
        <v>1826</v>
      </c>
      <c r="X600" t="s">
        <v>1305</v>
      </c>
      <c r="Y600" t="s">
        <v>1579</v>
      </c>
      <c r="Z600" t="s">
        <v>1579</v>
      </c>
      <c r="AA600" t="s">
        <v>1580</v>
      </c>
      <c r="AB600" t="s">
        <v>284</v>
      </c>
      <c r="AC600" t="s">
        <v>50</v>
      </c>
      <c r="AD600" t="s">
        <v>1308</v>
      </c>
      <c r="AE600" t="s">
        <v>284</v>
      </c>
      <c r="AF600" t="s">
        <v>1309</v>
      </c>
      <c r="AG600" t="s">
        <v>284</v>
      </c>
      <c r="AH600" t="s">
        <v>1285</v>
      </c>
      <c r="AI600" t="s">
        <v>1311</v>
      </c>
      <c r="AJ600" t="s">
        <v>1311</v>
      </c>
      <c r="AK600" t="s">
        <v>48</v>
      </c>
      <c r="AL600" t="s">
        <v>1258</v>
      </c>
      <c r="AM600" t="s">
        <v>1827</v>
      </c>
      <c r="AN600" t="s">
        <v>1826</v>
      </c>
      <c r="AO600" t="s">
        <v>1314</v>
      </c>
      <c r="AP600" t="s">
        <v>1315</v>
      </c>
      <c r="AQ600" t="s">
        <v>1590</v>
      </c>
      <c r="AR600" t="s">
        <v>1591</v>
      </c>
      <c r="AS600" t="s">
        <v>1291</v>
      </c>
      <c r="AT600" t="s">
        <v>1794</v>
      </c>
      <c r="AU600" t="s">
        <v>1795</v>
      </c>
      <c r="AV600" t="s">
        <v>287</v>
      </c>
      <c r="AW600" t="s">
        <v>288</v>
      </c>
      <c r="AX600">
        <v>8</v>
      </c>
      <c r="AY600" t="s">
        <v>1285</v>
      </c>
      <c r="AZ600">
        <v>10</v>
      </c>
      <c r="BA600">
        <v>10</v>
      </c>
      <c r="BB600" t="s">
        <v>287</v>
      </c>
      <c r="BC600" t="s">
        <v>1294</v>
      </c>
      <c r="BD600" t="s">
        <v>1295</v>
      </c>
      <c r="BE600" t="s">
        <v>77</v>
      </c>
      <c r="BF600" t="s">
        <v>31</v>
      </c>
      <c r="BG600" t="s">
        <v>78</v>
      </c>
      <c r="BH600" t="s">
        <v>32</v>
      </c>
      <c r="BI600" t="s">
        <v>1270</v>
      </c>
      <c r="BJ600" t="s">
        <v>1271</v>
      </c>
      <c r="BK600" s="2">
        <v>0</v>
      </c>
      <c r="BL600" s="2">
        <v>0</v>
      </c>
      <c r="BM600" s="2">
        <v>0</v>
      </c>
      <c r="BN600" s="2">
        <v>58.51</v>
      </c>
      <c r="BO600" s="2">
        <v>-2.2799999999999998</v>
      </c>
      <c r="BP600" s="2">
        <v>0</v>
      </c>
      <c r="BQ600" s="2">
        <v>56.23</v>
      </c>
      <c r="BR600" s="2">
        <v>58.51</v>
      </c>
      <c r="BS600" s="2">
        <v>0</v>
      </c>
      <c r="BT600" s="2">
        <v>0</v>
      </c>
      <c r="BU600" s="2">
        <v>0</v>
      </c>
      <c r="BV600" s="2">
        <v>0</v>
      </c>
      <c r="BW600" s="2">
        <v>0</v>
      </c>
      <c r="BX600" s="2">
        <v>0</v>
      </c>
      <c r="BY600" s="2">
        <v>0</v>
      </c>
      <c r="BZ600" s="2">
        <v>0</v>
      </c>
      <c r="CA600" s="2">
        <v>0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t="s">
        <v>32</v>
      </c>
      <c r="CL600" t="s">
        <v>2373</v>
      </c>
      <c r="CM600" t="s">
        <v>2377</v>
      </c>
      <c r="CN600" t="s">
        <v>2374</v>
      </c>
    </row>
    <row r="601" spans="1:96" x14ac:dyDescent="0.25">
      <c r="A601" t="s">
        <v>18</v>
      </c>
      <c r="B601" t="s">
        <v>1832</v>
      </c>
      <c r="C601" t="str">
        <f t="shared" si="9"/>
        <v>000001190009-2021-20210901Campagnano</v>
      </c>
      <c r="D601" t="s">
        <v>519</v>
      </c>
      <c r="E601" t="s">
        <v>520</v>
      </c>
      <c r="F601" t="s">
        <v>76</v>
      </c>
      <c r="G601" t="s">
        <v>1366</v>
      </c>
      <c r="H601" t="s">
        <v>1366</v>
      </c>
      <c r="I601" t="s">
        <v>1573</v>
      </c>
      <c r="J601" t="s">
        <v>1764</v>
      </c>
      <c r="K601" t="s">
        <v>1765</v>
      </c>
      <c r="L601" t="s">
        <v>1766</v>
      </c>
      <c r="M601" t="s">
        <v>1767</v>
      </c>
      <c r="N601" t="s">
        <v>1245</v>
      </c>
      <c r="O601" t="s">
        <v>1366</v>
      </c>
      <c r="P601" t="s">
        <v>1343</v>
      </c>
      <c r="Q601" t="s">
        <v>1352</v>
      </c>
      <c r="R601" t="s">
        <v>1825</v>
      </c>
      <c r="S601" t="s">
        <v>285</v>
      </c>
      <c r="T601" t="s">
        <v>286</v>
      </c>
      <c r="U601" t="s">
        <v>521</v>
      </c>
      <c r="V601" t="s">
        <v>521</v>
      </c>
      <c r="W601" t="s">
        <v>1826</v>
      </c>
      <c r="X601" t="s">
        <v>1305</v>
      </c>
      <c r="Y601" t="s">
        <v>1579</v>
      </c>
      <c r="Z601" t="s">
        <v>1579</v>
      </c>
      <c r="AA601" t="s">
        <v>1580</v>
      </c>
      <c r="AB601" t="s">
        <v>284</v>
      </c>
      <c r="AC601" t="s">
        <v>50</v>
      </c>
      <c r="AD601" t="s">
        <v>1308</v>
      </c>
      <c r="AE601" t="s">
        <v>284</v>
      </c>
      <c r="AF601" t="s">
        <v>1309</v>
      </c>
      <c r="AG601" t="s">
        <v>284</v>
      </c>
      <c r="AH601" t="s">
        <v>1285</v>
      </c>
      <c r="AI601" t="s">
        <v>1311</v>
      </c>
      <c r="AJ601" t="s">
        <v>1311</v>
      </c>
      <c r="AK601" t="s">
        <v>48</v>
      </c>
      <c r="AL601" t="s">
        <v>1258</v>
      </c>
      <c r="AM601" t="s">
        <v>1827</v>
      </c>
      <c r="AN601" t="s">
        <v>1826</v>
      </c>
      <c r="AO601" t="s">
        <v>1314</v>
      </c>
      <c r="AP601" t="s">
        <v>1315</v>
      </c>
      <c r="AQ601" t="s">
        <v>1590</v>
      </c>
      <c r="AR601" t="s">
        <v>1591</v>
      </c>
      <c r="AS601" t="s">
        <v>1291</v>
      </c>
      <c r="AT601" t="s">
        <v>1794</v>
      </c>
      <c r="AU601" t="s">
        <v>1795</v>
      </c>
      <c r="AV601" t="s">
        <v>287</v>
      </c>
      <c r="AW601" t="s">
        <v>288</v>
      </c>
      <c r="AX601">
        <v>8</v>
      </c>
      <c r="AY601" t="s">
        <v>1285</v>
      </c>
      <c r="AZ601">
        <v>10</v>
      </c>
      <c r="BA601">
        <v>10</v>
      </c>
      <c r="BB601" t="s">
        <v>287</v>
      </c>
      <c r="BC601" t="s">
        <v>1294</v>
      </c>
      <c r="BD601" t="s">
        <v>1295</v>
      </c>
      <c r="BE601" t="s">
        <v>77</v>
      </c>
      <c r="BF601" t="s">
        <v>31</v>
      </c>
      <c r="BG601" t="s">
        <v>78</v>
      </c>
      <c r="BH601" t="s">
        <v>32</v>
      </c>
      <c r="BI601" t="s">
        <v>1270</v>
      </c>
      <c r="BJ601" t="s">
        <v>1271</v>
      </c>
      <c r="BK601" s="2">
        <v>0</v>
      </c>
      <c r="BL601" s="2">
        <v>0</v>
      </c>
      <c r="BM601" s="2">
        <v>0</v>
      </c>
      <c r="BN601" s="2">
        <v>86.1</v>
      </c>
      <c r="BO601" s="2">
        <v>-1.91</v>
      </c>
      <c r="BP601" s="2">
        <v>0</v>
      </c>
      <c r="BQ601" s="2">
        <v>84.19</v>
      </c>
      <c r="BR601" s="2">
        <v>86.1</v>
      </c>
      <c r="BS601" s="2">
        <v>0</v>
      </c>
      <c r="BT601" s="2">
        <v>0</v>
      </c>
      <c r="BU601" s="2">
        <v>0</v>
      </c>
      <c r="BV601" s="2">
        <v>0</v>
      </c>
      <c r="BW601" s="2">
        <v>0</v>
      </c>
      <c r="BX601" s="2">
        <v>0</v>
      </c>
      <c r="BY601" s="2">
        <v>0</v>
      </c>
      <c r="BZ601" s="2">
        <v>0</v>
      </c>
      <c r="CA601" s="2">
        <v>0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t="s">
        <v>32</v>
      </c>
      <c r="CL601" t="s">
        <v>2373</v>
      </c>
      <c r="CM601" t="s">
        <v>2377</v>
      </c>
      <c r="CN601" t="s">
        <v>2374</v>
      </c>
    </row>
    <row r="602" spans="1:96" x14ac:dyDescent="0.25">
      <c r="A602" t="s">
        <v>18</v>
      </c>
      <c r="B602" t="s">
        <v>1832</v>
      </c>
      <c r="C602" t="str">
        <f t="shared" si="9"/>
        <v>000001190009-2021-20211001Campagnano</v>
      </c>
      <c r="D602" t="s">
        <v>519</v>
      </c>
      <c r="E602" t="s">
        <v>520</v>
      </c>
      <c r="F602" t="s">
        <v>76</v>
      </c>
      <c r="G602" t="s">
        <v>1370</v>
      </c>
      <c r="H602" t="s">
        <v>1370</v>
      </c>
      <c r="I602" t="s">
        <v>1573</v>
      </c>
      <c r="J602" t="s">
        <v>1764</v>
      </c>
      <c r="K602" t="s">
        <v>1765</v>
      </c>
      <c r="L602" t="s">
        <v>1766</v>
      </c>
      <c r="M602" t="s">
        <v>1767</v>
      </c>
      <c r="N602" t="s">
        <v>1245</v>
      </c>
      <c r="O602" t="s">
        <v>1370</v>
      </c>
      <c r="P602" t="s">
        <v>1343</v>
      </c>
      <c r="Q602" t="s">
        <v>1352</v>
      </c>
      <c r="R602" t="s">
        <v>1825</v>
      </c>
      <c r="S602" t="s">
        <v>285</v>
      </c>
      <c r="T602" t="s">
        <v>286</v>
      </c>
      <c r="U602" t="s">
        <v>521</v>
      </c>
      <c r="V602" t="s">
        <v>521</v>
      </c>
      <c r="W602" t="s">
        <v>1826</v>
      </c>
      <c r="X602" t="s">
        <v>1305</v>
      </c>
      <c r="Y602" t="s">
        <v>1579</v>
      </c>
      <c r="Z602" t="s">
        <v>1579</v>
      </c>
      <c r="AA602" t="s">
        <v>1580</v>
      </c>
      <c r="AB602" t="s">
        <v>284</v>
      </c>
      <c r="AC602" t="s">
        <v>50</v>
      </c>
      <c r="AD602" t="s">
        <v>1308</v>
      </c>
      <c r="AE602" t="s">
        <v>284</v>
      </c>
      <c r="AF602" t="s">
        <v>1309</v>
      </c>
      <c r="AG602" t="s">
        <v>284</v>
      </c>
      <c r="AH602" t="s">
        <v>1285</v>
      </c>
      <c r="AI602" t="s">
        <v>1311</v>
      </c>
      <c r="AJ602" t="s">
        <v>1311</v>
      </c>
      <c r="AK602" t="s">
        <v>48</v>
      </c>
      <c r="AL602" t="s">
        <v>1258</v>
      </c>
      <c r="AM602" t="s">
        <v>1827</v>
      </c>
      <c r="AN602" t="s">
        <v>1826</v>
      </c>
      <c r="AO602" t="s">
        <v>1314</v>
      </c>
      <c r="AP602" t="s">
        <v>1315</v>
      </c>
      <c r="AQ602" t="s">
        <v>1590</v>
      </c>
      <c r="AR602" t="s">
        <v>1591</v>
      </c>
      <c r="AS602" t="s">
        <v>1291</v>
      </c>
      <c r="AT602" t="s">
        <v>1794</v>
      </c>
      <c r="AU602" t="s">
        <v>1795</v>
      </c>
      <c r="AV602" t="s">
        <v>287</v>
      </c>
      <c r="AW602" t="s">
        <v>288</v>
      </c>
      <c r="AX602">
        <v>8</v>
      </c>
      <c r="AY602" t="s">
        <v>1285</v>
      </c>
      <c r="AZ602">
        <v>10</v>
      </c>
      <c r="BA602">
        <v>10</v>
      </c>
      <c r="BB602" t="s">
        <v>287</v>
      </c>
      <c r="BC602" t="s">
        <v>1294</v>
      </c>
      <c r="BD602" t="s">
        <v>1295</v>
      </c>
      <c r="BE602" t="s">
        <v>77</v>
      </c>
      <c r="BF602" t="s">
        <v>31</v>
      </c>
      <c r="BG602" t="s">
        <v>78</v>
      </c>
      <c r="BH602" t="s">
        <v>32</v>
      </c>
      <c r="BI602" t="s">
        <v>1270</v>
      </c>
      <c r="BJ602" t="s">
        <v>1271</v>
      </c>
      <c r="BK602" s="2">
        <v>0</v>
      </c>
      <c r="BL602" s="2">
        <v>0</v>
      </c>
      <c r="BM602" s="2">
        <v>0</v>
      </c>
      <c r="BN602" s="2">
        <v>60.35</v>
      </c>
      <c r="BO602" s="2">
        <v>-1.01</v>
      </c>
      <c r="BP602" s="2">
        <v>0</v>
      </c>
      <c r="BQ602" s="2">
        <v>59.34</v>
      </c>
      <c r="BR602" s="2">
        <v>60.35</v>
      </c>
      <c r="BS602" s="2">
        <v>0</v>
      </c>
      <c r="BT602" s="2">
        <v>0</v>
      </c>
      <c r="BU602" s="2">
        <v>0</v>
      </c>
      <c r="BV602" s="2">
        <v>0</v>
      </c>
      <c r="BW602" s="2">
        <v>0</v>
      </c>
      <c r="BX602" s="2">
        <v>0</v>
      </c>
      <c r="BY602" s="2">
        <v>0</v>
      </c>
      <c r="BZ602" s="2">
        <v>0</v>
      </c>
      <c r="CA602" s="2">
        <v>0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t="s">
        <v>32</v>
      </c>
      <c r="CL602" t="s">
        <v>2373</v>
      </c>
      <c r="CM602" t="s">
        <v>2377</v>
      </c>
      <c r="CN602" t="s">
        <v>2374</v>
      </c>
    </row>
    <row r="603" spans="1:96" x14ac:dyDescent="0.25">
      <c r="A603" t="s">
        <v>18</v>
      </c>
      <c r="B603" t="s">
        <v>1832</v>
      </c>
      <c r="C603" t="str">
        <f t="shared" si="9"/>
        <v>000001190009-2021-20211101Campagnano</v>
      </c>
      <c r="D603" t="s">
        <v>519</v>
      </c>
      <c r="E603" t="s">
        <v>520</v>
      </c>
      <c r="F603" t="s">
        <v>76</v>
      </c>
      <c r="G603" t="s">
        <v>1367</v>
      </c>
      <c r="H603" t="s">
        <v>1367</v>
      </c>
      <c r="I603" t="s">
        <v>1573</v>
      </c>
      <c r="J603" t="s">
        <v>1764</v>
      </c>
      <c r="K603" t="s">
        <v>1765</v>
      </c>
      <c r="L603" t="s">
        <v>1766</v>
      </c>
      <c r="M603" t="s">
        <v>1767</v>
      </c>
      <c r="N603" t="s">
        <v>1245</v>
      </c>
      <c r="O603" t="s">
        <v>1367</v>
      </c>
      <c r="P603" t="s">
        <v>1343</v>
      </c>
      <c r="Q603" t="s">
        <v>1352</v>
      </c>
      <c r="R603" t="s">
        <v>1825</v>
      </c>
      <c r="S603" t="s">
        <v>285</v>
      </c>
      <c r="T603" t="s">
        <v>286</v>
      </c>
      <c r="U603" t="s">
        <v>521</v>
      </c>
      <c r="V603" t="s">
        <v>521</v>
      </c>
      <c r="W603" t="s">
        <v>1826</v>
      </c>
      <c r="X603" t="s">
        <v>1305</v>
      </c>
      <c r="Y603" t="s">
        <v>1579</v>
      </c>
      <c r="Z603" t="s">
        <v>1579</v>
      </c>
      <c r="AA603" t="s">
        <v>1580</v>
      </c>
      <c r="AB603" t="s">
        <v>284</v>
      </c>
      <c r="AC603" t="s">
        <v>50</v>
      </c>
      <c r="AD603" t="s">
        <v>1308</v>
      </c>
      <c r="AE603" t="s">
        <v>284</v>
      </c>
      <c r="AF603" t="s">
        <v>1309</v>
      </c>
      <c r="AG603" t="s">
        <v>284</v>
      </c>
      <c r="AH603" t="s">
        <v>1285</v>
      </c>
      <c r="AI603" t="s">
        <v>1311</v>
      </c>
      <c r="AJ603" t="s">
        <v>1311</v>
      </c>
      <c r="AK603" t="s">
        <v>48</v>
      </c>
      <c r="AL603" t="s">
        <v>1258</v>
      </c>
      <c r="AM603" t="s">
        <v>1827</v>
      </c>
      <c r="AN603" t="s">
        <v>1826</v>
      </c>
      <c r="AO603" t="s">
        <v>1314</v>
      </c>
      <c r="AP603" t="s">
        <v>1315</v>
      </c>
      <c r="AQ603" t="s">
        <v>1590</v>
      </c>
      <c r="AR603" t="s">
        <v>1591</v>
      </c>
      <c r="AS603" t="s">
        <v>1291</v>
      </c>
      <c r="AT603" t="s">
        <v>1794</v>
      </c>
      <c r="AU603" t="s">
        <v>1795</v>
      </c>
      <c r="AV603" t="s">
        <v>287</v>
      </c>
      <c r="AW603" t="s">
        <v>288</v>
      </c>
      <c r="AX603">
        <v>8</v>
      </c>
      <c r="AY603" t="s">
        <v>1285</v>
      </c>
      <c r="AZ603">
        <v>10</v>
      </c>
      <c r="BA603">
        <v>10</v>
      </c>
      <c r="BB603" t="s">
        <v>287</v>
      </c>
      <c r="BC603" t="s">
        <v>1294</v>
      </c>
      <c r="BD603" t="s">
        <v>1295</v>
      </c>
      <c r="BE603" t="s">
        <v>77</v>
      </c>
      <c r="BF603" t="s">
        <v>31</v>
      </c>
      <c r="BG603" t="s">
        <v>78</v>
      </c>
      <c r="BH603" t="s">
        <v>32</v>
      </c>
      <c r="BI603" t="s">
        <v>1270</v>
      </c>
      <c r="BJ603" t="s">
        <v>1271</v>
      </c>
      <c r="BK603" s="2">
        <v>0</v>
      </c>
      <c r="BL603" s="2">
        <v>0</v>
      </c>
      <c r="BM603" s="2">
        <v>0</v>
      </c>
      <c r="BN603" s="2">
        <v>65.849999999999994</v>
      </c>
      <c r="BO603" s="2">
        <v>-0.73</v>
      </c>
      <c r="BP603" s="2">
        <v>0</v>
      </c>
      <c r="BQ603" s="2">
        <v>65.11999999999999</v>
      </c>
      <c r="BR603" s="2">
        <v>65.849999999999994</v>
      </c>
      <c r="BS603" s="2">
        <v>0</v>
      </c>
      <c r="BT603" s="2">
        <v>0</v>
      </c>
      <c r="BU603" s="2">
        <v>0</v>
      </c>
      <c r="BV603" s="2">
        <v>0</v>
      </c>
      <c r="BW603" s="2">
        <v>0</v>
      </c>
      <c r="BX603" s="2">
        <v>0</v>
      </c>
      <c r="BY603" s="2">
        <v>0</v>
      </c>
      <c r="BZ603" s="2">
        <v>0</v>
      </c>
      <c r="CA603" s="2">
        <v>0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t="s">
        <v>32</v>
      </c>
      <c r="CL603" t="s">
        <v>2373</v>
      </c>
      <c r="CM603" t="s">
        <v>2377</v>
      </c>
      <c r="CN603" t="s">
        <v>2374</v>
      </c>
    </row>
    <row r="604" spans="1:96" x14ac:dyDescent="0.25">
      <c r="A604" t="s">
        <v>18</v>
      </c>
      <c r="B604" t="s">
        <v>1832</v>
      </c>
      <c r="C604" t="str">
        <f t="shared" si="9"/>
        <v>000001190009-2021-20211231Campagnano</v>
      </c>
      <c r="D604" t="s">
        <v>519</v>
      </c>
      <c r="E604" t="s">
        <v>520</v>
      </c>
      <c r="F604" t="s">
        <v>76</v>
      </c>
      <c r="G604" t="s">
        <v>1368</v>
      </c>
      <c r="H604" t="s">
        <v>1368</v>
      </c>
      <c r="I604" t="s">
        <v>1573</v>
      </c>
      <c r="J604" t="s">
        <v>1764</v>
      </c>
      <c r="K604" t="s">
        <v>1765</v>
      </c>
      <c r="L604" t="s">
        <v>1766</v>
      </c>
      <c r="M604" t="s">
        <v>1767</v>
      </c>
      <c r="N604" t="s">
        <v>1245</v>
      </c>
      <c r="O604" t="s">
        <v>1371</v>
      </c>
      <c r="P604" t="s">
        <v>1371</v>
      </c>
      <c r="Q604" t="s">
        <v>1352</v>
      </c>
      <c r="R604" t="s">
        <v>1825</v>
      </c>
      <c r="S604" t="s">
        <v>285</v>
      </c>
      <c r="T604" t="s">
        <v>286</v>
      </c>
      <c r="U604" t="s">
        <v>521</v>
      </c>
      <c r="V604" t="s">
        <v>521</v>
      </c>
      <c r="W604" t="s">
        <v>1826</v>
      </c>
      <c r="X604" t="s">
        <v>1305</v>
      </c>
      <c r="Y604" t="s">
        <v>1579</v>
      </c>
      <c r="Z604" t="s">
        <v>1579</v>
      </c>
      <c r="AA604" t="s">
        <v>1580</v>
      </c>
      <c r="AB604" t="s">
        <v>284</v>
      </c>
      <c r="AC604" t="s">
        <v>50</v>
      </c>
      <c r="AD604" t="s">
        <v>1308</v>
      </c>
      <c r="AE604" t="s">
        <v>284</v>
      </c>
      <c r="AF604" t="s">
        <v>1309</v>
      </c>
      <c r="AG604" t="s">
        <v>284</v>
      </c>
      <c r="AH604" t="s">
        <v>1285</v>
      </c>
      <c r="AI604" t="s">
        <v>1311</v>
      </c>
      <c r="AJ604" t="s">
        <v>1311</v>
      </c>
      <c r="AK604" t="s">
        <v>48</v>
      </c>
      <c r="AL604" t="s">
        <v>1258</v>
      </c>
      <c r="AM604" t="s">
        <v>1827</v>
      </c>
      <c r="AN604" t="s">
        <v>1826</v>
      </c>
      <c r="AO604" t="s">
        <v>1314</v>
      </c>
      <c r="AP604" t="s">
        <v>1315</v>
      </c>
      <c r="AQ604" t="s">
        <v>1590</v>
      </c>
      <c r="AR604" t="s">
        <v>1591</v>
      </c>
      <c r="AS604" t="s">
        <v>1291</v>
      </c>
      <c r="AT604" t="s">
        <v>1794</v>
      </c>
      <c r="AU604" t="s">
        <v>1795</v>
      </c>
      <c r="AV604" t="s">
        <v>287</v>
      </c>
      <c r="AW604" t="s">
        <v>288</v>
      </c>
      <c r="AX604">
        <v>8</v>
      </c>
      <c r="AY604" t="s">
        <v>1285</v>
      </c>
      <c r="AZ604">
        <v>10</v>
      </c>
      <c r="BA604">
        <v>10</v>
      </c>
      <c r="BB604" t="s">
        <v>287</v>
      </c>
      <c r="BC604" t="s">
        <v>1294</v>
      </c>
      <c r="BD604" t="s">
        <v>1295</v>
      </c>
      <c r="BE604" t="s">
        <v>77</v>
      </c>
      <c r="BF604" t="s">
        <v>31</v>
      </c>
      <c r="BG604" t="s">
        <v>78</v>
      </c>
      <c r="BH604" t="s">
        <v>32</v>
      </c>
      <c r="BI604" t="s">
        <v>1270</v>
      </c>
      <c r="BJ604" t="s">
        <v>1271</v>
      </c>
      <c r="BK604" s="2">
        <v>0</v>
      </c>
      <c r="BL604" s="2">
        <v>0</v>
      </c>
      <c r="BM604" s="2">
        <v>0</v>
      </c>
      <c r="BN604" s="2">
        <v>260.27999999999997</v>
      </c>
      <c r="BO604" s="2">
        <v>-1.45</v>
      </c>
      <c r="BP604" s="2">
        <v>0</v>
      </c>
      <c r="BQ604" s="2">
        <v>258.83</v>
      </c>
      <c r="BR604" s="2">
        <v>260.27999999999997</v>
      </c>
      <c r="BS604" s="2">
        <v>0</v>
      </c>
      <c r="BT604" s="2">
        <v>0</v>
      </c>
      <c r="BU604" s="2">
        <v>0</v>
      </c>
      <c r="BV604" s="2">
        <v>0</v>
      </c>
      <c r="BW604" s="2">
        <v>0</v>
      </c>
      <c r="BX604" s="2">
        <v>0</v>
      </c>
      <c r="BY604" s="2">
        <v>0</v>
      </c>
      <c r="BZ604" s="2">
        <v>0</v>
      </c>
      <c r="CA604" s="2">
        <v>0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t="s">
        <v>32</v>
      </c>
      <c r="CL604" t="s">
        <v>2373</v>
      </c>
      <c r="CM604" t="s">
        <v>2377</v>
      </c>
      <c r="CN604" t="s">
        <v>2374</v>
      </c>
    </row>
    <row r="605" spans="1:96" x14ac:dyDescent="0.25">
      <c r="A605" t="s">
        <v>18</v>
      </c>
      <c r="B605" t="s">
        <v>1833</v>
      </c>
      <c r="C605" t="str">
        <f t="shared" si="9"/>
        <v>000001190010-2016-20160101Termoli</v>
      </c>
      <c r="D605" t="s">
        <v>522</v>
      </c>
      <c r="E605" t="s">
        <v>520</v>
      </c>
      <c r="F605" t="s">
        <v>281</v>
      </c>
      <c r="G605" t="s">
        <v>1572</v>
      </c>
      <c r="H605" t="s">
        <v>1572</v>
      </c>
      <c r="I605" t="s">
        <v>1573</v>
      </c>
      <c r="J605" t="s">
        <v>1574</v>
      </c>
      <c r="K605" t="s">
        <v>1575</v>
      </c>
      <c r="L605" t="s">
        <v>1576</v>
      </c>
      <c r="M605" t="s">
        <v>1577</v>
      </c>
      <c r="N605" t="s">
        <v>1245</v>
      </c>
      <c r="O605" t="s">
        <v>1572</v>
      </c>
      <c r="P605" t="s">
        <v>1343</v>
      </c>
      <c r="Q605" t="s">
        <v>1352</v>
      </c>
      <c r="R605" t="s">
        <v>1825</v>
      </c>
      <c r="S605" t="s">
        <v>285</v>
      </c>
      <c r="T605" t="s">
        <v>286</v>
      </c>
      <c r="U605" t="s">
        <v>523</v>
      </c>
      <c r="V605" t="s">
        <v>523</v>
      </c>
      <c r="W605" t="s">
        <v>1834</v>
      </c>
      <c r="X605" t="s">
        <v>1391</v>
      </c>
      <c r="Y605" t="s">
        <v>1579</v>
      </c>
      <c r="Z605" t="s">
        <v>1579</v>
      </c>
      <c r="AA605" t="s">
        <v>1580</v>
      </c>
      <c r="AB605" t="s">
        <v>284</v>
      </c>
      <c r="AC605" t="s">
        <v>50</v>
      </c>
      <c r="AD605" t="s">
        <v>1308</v>
      </c>
      <c r="AE605" t="s">
        <v>284</v>
      </c>
      <c r="AF605" t="s">
        <v>1309</v>
      </c>
      <c r="AG605" t="s">
        <v>284</v>
      </c>
      <c r="AH605" t="s">
        <v>1285</v>
      </c>
      <c r="AI605" t="s">
        <v>1311</v>
      </c>
      <c r="AJ605" t="s">
        <v>1311</v>
      </c>
      <c r="AK605" t="s">
        <v>48</v>
      </c>
      <c r="AL605" t="s">
        <v>1258</v>
      </c>
      <c r="AM605" t="s">
        <v>1827</v>
      </c>
      <c r="AN605" t="s">
        <v>1826</v>
      </c>
      <c r="AO605" t="s">
        <v>1314</v>
      </c>
      <c r="AP605" t="s">
        <v>1397</v>
      </c>
      <c r="AQ605" t="s">
        <v>1590</v>
      </c>
      <c r="AR605" t="s">
        <v>1591</v>
      </c>
      <c r="AS605" t="s">
        <v>1291</v>
      </c>
      <c r="AT605" t="s">
        <v>1794</v>
      </c>
      <c r="AU605" t="s">
        <v>1795</v>
      </c>
      <c r="AV605" t="s">
        <v>287</v>
      </c>
      <c r="AW605" t="s">
        <v>288</v>
      </c>
      <c r="AX605">
        <v>8</v>
      </c>
      <c r="AY605" t="s">
        <v>1285</v>
      </c>
      <c r="AZ605">
        <v>10</v>
      </c>
      <c r="BA605">
        <v>10</v>
      </c>
      <c r="BB605" t="s">
        <v>287</v>
      </c>
      <c r="BC605" t="s">
        <v>1294</v>
      </c>
      <c r="BD605" t="s">
        <v>1295</v>
      </c>
      <c r="BE605" t="s">
        <v>55</v>
      </c>
      <c r="BF605" t="s">
        <v>56</v>
      </c>
      <c r="BG605" t="s">
        <v>32</v>
      </c>
      <c r="BH605" t="s">
        <v>32</v>
      </c>
      <c r="BI605" t="s">
        <v>1270</v>
      </c>
      <c r="BJ605" t="s">
        <v>1271</v>
      </c>
      <c r="BK605" s="2">
        <v>15871.54</v>
      </c>
      <c r="BL605" s="2">
        <v>-5290.5</v>
      </c>
      <c r="BM605" s="2">
        <v>10581.04</v>
      </c>
      <c r="BN605" s="2">
        <v>0</v>
      </c>
      <c r="BO605" s="2">
        <v>-1058.0999999999999</v>
      </c>
      <c r="BP605" s="2">
        <v>0</v>
      </c>
      <c r="BQ605" s="2">
        <v>9522.94</v>
      </c>
      <c r="BR605" s="2">
        <v>0</v>
      </c>
      <c r="BS605" s="2">
        <v>0</v>
      </c>
      <c r="BT605" s="2">
        <v>0</v>
      </c>
      <c r="BU605" s="2">
        <v>0</v>
      </c>
      <c r="BV605" s="2">
        <v>0</v>
      </c>
      <c r="BW605" s="2">
        <v>0</v>
      </c>
      <c r="BX605" s="2">
        <v>0</v>
      </c>
      <c r="BY605" s="2">
        <v>0</v>
      </c>
      <c r="BZ605" s="2">
        <v>0</v>
      </c>
      <c r="CA605" s="2">
        <v>0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t="s">
        <v>32</v>
      </c>
      <c r="CL605" t="s">
        <v>2378</v>
      </c>
      <c r="CM605" t="s">
        <v>2377</v>
      </c>
      <c r="CN605" t="s">
        <v>2374</v>
      </c>
      <c r="CO605" t="s">
        <v>284</v>
      </c>
      <c r="CP605" t="b">
        <v>1</v>
      </c>
      <c r="CQ605" t="s">
        <v>2378</v>
      </c>
      <c r="CR605" t="b">
        <v>1</v>
      </c>
    </row>
    <row r="606" spans="1:96" x14ac:dyDescent="0.25">
      <c r="A606" t="s">
        <v>18</v>
      </c>
      <c r="B606" t="s">
        <v>1835</v>
      </c>
      <c r="C606" t="str">
        <f t="shared" si="9"/>
        <v>000001190010-2017-20170101Termoli</v>
      </c>
      <c r="D606" t="s">
        <v>522</v>
      </c>
      <c r="E606" t="s">
        <v>520</v>
      </c>
      <c r="F606" t="s">
        <v>68</v>
      </c>
      <c r="G606" t="s">
        <v>1338</v>
      </c>
      <c r="H606" t="s">
        <v>1338</v>
      </c>
      <c r="I606" t="s">
        <v>1573</v>
      </c>
      <c r="J606" t="s">
        <v>1574</v>
      </c>
      <c r="K606" t="s">
        <v>1575</v>
      </c>
      <c r="L606" t="s">
        <v>1576</v>
      </c>
      <c r="M606" t="s">
        <v>1577</v>
      </c>
      <c r="N606" t="s">
        <v>1245</v>
      </c>
      <c r="O606" t="s">
        <v>1338</v>
      </c>
      <c r="P606" t="s">
        <v>1343</v>
      </c>
      <c r="Q606" t="s">
        <v>1352</v>
      </c>
      <c r="R606" t="s">
        <v>1825</v>
      </c>
      <c r="S606" t="s">
        <v>285</v>
      </c>
      <c r="T606" t="s">
        <v>286</v>
      </c>
      <c r="U606" t="s">
        <v>523</v>
      </c>
      <c r="V606" t="s">
        <v>523</v>
      </c>
      <c r="W606" t="s">
        <v>1834</v>
      </c>
      <c r="X606" t="s">
        <v>1391</v>
      </c>
      <c r="Y606" t="s">
        <v>1579</v>
      </c>
      <c r="Z606" t="s">
        <v>1579</v>
      </c>
      <c r="AA606" t="s">
        <v>1580</v>
      </c>
      <c r="AB606" t="s">
        <v>284</v>
      </c>
      <c r="AC606" t="s">
        <v>50</v>
      </c>
      <c r="AD606" t="s">
        <v>1308</v>
      </c>
      <c r="AE606" t="s">
        <v>284</v>
      </c>
      <c r="AF606" t="s">
        <v>1309</v>
      </c>
      <c r="AG606" t="s">
        <v>284</v>
      </c>
      <c r="AH606" t="s">
        <v>1285</v>
      </c>
      <c r="AI606" t="s">
        <v>1311</v>
      </c>
      <c r="AJ606" t="s">
        <v>1311</v>
      </c>
      <c r="AK606" t="s">
        <v>48</v>
      </c>
      <c r="AL606" t="s">
        <v>1258</v>
      </c>
      <c r="AM606" t="s">
        <v>1827</v>
      </c>
      <c r="AN606" t="s">
        <v>1826</v>
      </c>
      <c r="AO606" t="s">
        <v>1314</v>
      </c>
      <c r="AP606" t="s">
        <v>1397</v>
      </c>
      <c r="AQ606" t="s">
        <v>1590</v>
      </c>
      <c r="AR606" t="s">
        <v>1591</v>
      </c>
      <c r="AS606" t="s">
        <v>1291</v>
      </c>
      <c r="AT606" t="s">
        <v>1794</v>
      </c>
      <c r="AU606" t="s">
        <v>1795</v>
      </c>
      <c r="AV606" t="s">
        <v>287</v>
      </c>
      <c r="AW606" t="s">
        <v>288</v>
      </c>
      <c r="AX606">
        <v>8</v>
      </c>
      <c r="AY606" t="s">
        <v>1285</v>
      </c>
      <c r="AZ606">
        <v>10</v>
      </c>
      <c r="BA606">
        <v>10</v>
      </c>
      <c r="BB606" t="s">
        <v>287</v>
      </c>
      <c r="BC606" t="s">
        <v>1294</v>
      </c>
      <c r="BD606" t="s">
        <v>1295</v>
      </c>
      <c r="BE606" t="s">
        <v>55</v>
      </c>
      <c r="BF606" t="s">
        <v>56</v>
      </c>
      <c r="BG606" t="s">
        <v>32</v>
      </c>
      <c r="BH606" t="s">
        <v>32</v>
      </c>
      <c r="BI606" t="s">
        <v>1270</v>
      </c>
      <c r="BJ606" t="s">
        <v>1271</v>
      </c>
      <c r="BK606" s="2">
        <v>7818.74</v>
      </c>
      <c r="BL606" s="2">
        <v>-2085</v>
      </c>
      <c r="BM606" s="2">
        <v>5733.74</v>
      </c>
      <c r="BN606" s="2">
        <v>0</v>
      </c>
      <c r="BO606" s="2">
        <v>-521.25</v>
      </c>
      <c r="BP606" s="2">
        <v>0</v>
      </c>
      <c r="BQ606" s="2">
        <v>5212.49</v>
      </c>
      <c r="BR606" s="2">
        <v>0</v>
      </c>
      <c r="BS606" s="2">
        <v>0</v>
      </c>
      <c r="BT606" s="2">
        <v>0</v>
      </c>
      <c r="BU606" s="2">
        <v>0</v>
      </c>
      <c r="BV606" s="2">
        <v>0</v>
      </c>
      <c r="BW606" s="2">
        <v>0</v>
      </c>
      <c r="BX606" s="2">
        <v>0</v>
      </c>
      <c r="BY606" s="2">
        <v>0</v>
      </c>
      <c r="BZ606" s="2">
        <v>0</v>
      </c>
      <c r="CA606" s="2">
        <v>0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t="s">
        <v>32</v>
      </c>
      <c r="CL606" t="s">
        <v>2378</v>
      </c>
      <c r="CM606" t="s">
        <v>2377</v>
      </c>
      <c r="CN606" t="s">
        <v>2374</v>
      </c>
      <c r="CO606" t="s">
        <v>284</v>
      </c>
      <c r="CP606" t="b">
        <v>1</v>
      </c>
      <c r="CQ606" t="s">
        <v>2378</v>
      </c>
      <c r="CR606" t="b">
        <v>1</v>
      </c>
    </row>
    <row r="607" spans="1:96" x14ac:dyDescent="0.25">
      <c r="A607" t="s">
        <v>18</v>
      </c>
      <c r="B607" t="s">
        <v>1836</v>
      </c>
      <c r="C607" t="str">
        <f t="shared" si="9"/>
        <v>000001190010-2018-20180101Termoli</v>
      </c>
      <c r="D607" t="s">
        <v>522</v>
      </c>
      <c r="E607" t="s">
        <v>520</v>
      </c>
      <c r="F607" t="s">
        <v>75</v>
      </c>
      <c r="G607" t="s">
        <v>1355</v>
      </c>
      <c r="H607" t="s">
        <v>1355</v>
      </c>
      <c r="I607" t="s">
        <v>1573</v>
      </c>
      <c r="J607" t="s">
        <v>1574</v>
      </c>
      <c r="K607" t="s">
        <v>1575</v>
      </c>
      <c r="L607" t="s">
        <v>1576</v>
      </c>
      <c r="M607" t="s">
        <v>1577</v>
      </c>
      <c r="N607" t="s">
        <v>1245</v>
      </c>
      <c r="O607" t="s">
        <v>1355</v>
      </c>
      <c r="P607" t="s">
        <v>1343</v>
      </c>
      <c r="Q607" t="s">
        <v>1352</v>
      </c>
      <c r="R607" t="s">
        <v>1825</v>
      </c>
      <c r="S607" t="s">
        <v>285</v>
      </c>
      <c r="T607" t="s">
        <v>286</v>
      </c>
      <c r="U607" t="s">
        <v>523</v>
      </c>
      <c r="V607" t="s">
        <v>523</v>
      </c>
      <c r="W607" t="s">
        <v>1834</v>
      </c>
      <c r="X607" t="s">
        <v>1391</v>
      </c>
      <c r="Y607" t="s">
        <v>1579</v>
      </c>
      <c r="Z607" t="s">
        <v>1579</v>
      </c>
      <c r="AA607" t="s">
        <v>1580</v>
      </c>
      <c r="AB607" t="s">
        <v>284</v>
      </c>
      <c r="AC607" t="s">
        <v>50</v>
      </c>
      <c r="AD607" t="s">
        <v>1308</v>
      </c>
      <c r="AE607" t="s">
        <v>284</v>
      </c>
      <c r="AF607" t="s">
        <v>1309</v>
      </c>
      <c r="AG607" t="s">
        <v>284</v>
      </c>
      <c r="AH607" t="s">
        <v>1285</v>
      </c>
      <c r="AI607" t="s">
        <v>1311</v>
      </c>
      <c r="AJ607" t="s">
        <v>1311</v>
      </c>
      <c r="AK607" t="s">
        <v>48</v>
      </c>
      <c r="AL607" t="s">
        <v>1258</v>
      </c>
      <c r="AM607" t="s">
        <v>1827</v>
      </c>
      <c r="AN607" t="s">
        <v>1826</v>
      </c>
      <c r="AO607" t="s">
        <v>1314</v>
      </c>
      <c r="AP607" t="s">
        <v>1397</v>
      </c>
      <c r="AQ607" t="s">
        <v>1590</v>
      </c>
      <c r="AR607" t="s">
        <v>1591</v>
      </c>
      <c r="AS607" t="s">
        <v>1291</v>
      </c>
      <c r="AT607" t="s">
        <v>1794</v>
      </c>
      <c r="AU607" t="s">
        <v>1795</v>
      </c>
      <c r="AV607" t="s">
        <v>287</v>
      </c>
      <c r="AW607" t="s">
        <v>288</v>
      </c>
      <c r="AX607">
        <v>8</v>
      </c>
      <c r="AY607" t="s">
        <v>1285</v>
      </c>
      <c r="AZ607">
        <v>10</v>
      </c>
      <c r="BA607">
        <v>10</v>
      </c>
      <c r="BB607" t="s">
        <v>287</v>
      </c>
      <c r="BC607" t="s">
        <v>1294</v>
      </c>
      <c r="BD607" t="s">
        <v>1295</v>
      </c>
      <c r="BE607" t="s">
        <v>55</v>
      </c>
      <c r="BF607" t="s">
        <v>56</v>
      </c>
      <c r="BG607" t="s">
        <v>32</v>
      </c>
      <c r="BH607" t="s">
        <v>32</v>
      </c>
      <c r="BI607" t="s">
        <v>1270</v>
      </c>
      <c r="BJ607" t="s">
        <v>1271</v>
      </c>
      <c r="BK607" s="2">
        <v>10253.620000000001</v>
      </c>
      <c r="BL607" s="2">
        <v>-2050.71</v>
      </c>
      <c r="BM607" s="2">
        <v>8202.91</v>
      </c>
      <c r="BN607" s="2">
        <v>0</v>
      </c>
      <c r="BO607" s="2">
        <v>-683.57</v>
      </c>
      <c r="BP607" s="2">
        <v>0</v>
      </c>
      <c r="BQ607" s="2">
        <v>7519.34</v>
      </c>
      <c r="BR607" s="2">
        <v>0</v>
      </c>
      <c r="BS607" s="2">
        <v>0</v>
      </c>
      <c r="BT607" s="2">
        <v>0</v>
      </c>
      <c r="BU607" s="2">
        <v>0</v>
      </c>
      <c r="BV607" s="2">
        <v>0</v>
      </c>
      <c r="BW607" s="2">
        <v>0</v>
      </c>
      <c r="BX607" s="2">
        <v>0</v>
      </c>
      <c r="BY607" s="2">
        <v>0</v>
      </c>
      <c r="BZ607" s="2">
        <v>0</v>
      </c>
      <c r="CA607" s="2">
        <v>0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t="s">
        <v>32</v>
      </c>
      <c r="CL607" t="s">
        <v>2378</v>
      </c>
      <c r="CM607" t="s">
        <v>2377</v>
      </c>
      <c r="CN607" t="s">
        <v>2374</v>
      </c>
      <c r="CO607" t="s">
        <v>284</v>
      </c>
      <c r="CP607" t="b">
        <v>1</v>
      </c>
      <c r="CQ607" t="s">
        <v>2378</v>
      </c>
      <c r="CR607" t="b">
        <v>1</v>
      </c>
    </row>
    <row r="608" spans="1:96" x14ac:dyDescent="0.25">
      <c r="A608" t="s">
        <v>18</v>
      </c>
      <c r="B608" t="s">
        <v>1837</v>
      </c>
      <c r="C608" t="str">
        <f t="shared" si="9"/>
        <v>000001190010-2019-20191031Termoli</v>
      </c>
      <c r="D608" t="s">
        <v>522</v>
      </c>
      <c r="E608" t="s">
        <v>520</v>
      </c>
      <c r="F608" t="s">
        <v>79</v>
      </c>
      <c r="G608" t="s">
        <v>1399</v>
      </c>
      <c r="H608" t="s">
        <v>1594</v>
      </c>
      <c r="I608" t="s">
        <v>1573</v>
      </c>
      <c r="J608" t="s">
        <v>1764</v>
      </c>
      <c r="K608" t="s">
        <v>1765</v>
      </c>
      <c r="L608" t="s">
        <v>1766</v>
      </c>
      <c r="M608" t="s">
        <v>1767</v>
      </c>
      <c r="N608" t="s">
        <v>1245</v>
      </c>
      <c r="O608" t="s">
        <v>1357</v>
      </c>
      <c r="P608" t="s">
        <v>1357</v>
      </c>
      <c r="Q608" t="s">
        <v>1352</v>
      </c>
      <c r="R608" t="s">
        <v>1825</v>
      </c>
      <c r="S608" t="s">
        <v>285</v>
      </c>
      <c r="T608" t="s">
        <v>286</v>
      </c>
      <c r="U608" t="s">
        <v>523</v>
      </c>
      <c r="V608" t="s">
        <v>523</v>
      </c>
      <c r="W608" t="s">
        <v>1834</v>
      </c>
      <c r="X608" t="s">
        <v>1391</v>
      </c>
      <c r="Y608" t="s">
        <v>1579</v>
      </c>
      <c r="Z608" t="s">
        <v>1579</v>
      </c>
      <c r="AA608" t="s">
        <v>1580</v>
      </c>
      <c r="AB608" t="s">
        <v>284</v>
      </c>
      <c r="AC608" t="s">
        <v>50</v>
      </c>
      <c r="AD608" t="s">
        <v>1308</v>
      </c>
      <c r="AE608" t="s">
        <v>284</v>
      </c>
      <c r="AF608" t="s">
        <v>1309</v>
      </c>
      <c r="AG608" t="s">
        <v>284</v>
      </c>
      <c r="AH608" t="s">
        <v>1285</v>
      </c>
      <c r="AI608" t="s">
        <v>1311</v>
      </c>
      <c r="AJ608" t="s">
        <v>1311</v>
      </c>
      <c r="AK608" t="s">
        <v>48</v>
      </c>
      <c r="AL608" t="s">
        <v>1258</v>
      </c>
      <c r="AM608" t="s">
        <v>1827</v>
      </c>
      <c r="AN608" t="s">
        <v>1826</v>
      </c>
      <c r="AO608" t="s">
        <v>1314</v>
      </c>
      <c r="AP608" t="s">
        <v>1397</v>
      </c>
      <c r="AQ608" t="s">
        <v>1590</v>
      </c>
      <c r="AR608" t="s">
        <v>1591</v>
      </c>
      <c r="AS608" t="s">
        <v>1291</v>
      </c>
      <c r="AT608" t="s">
        <v>1794</v>
      </c>
      <c r="AU608" t="s">
        <v>1795</v>
      </c>
      <c r="AV608" t="s">
        <v>287</v>
      </c>
      <c r="AW608" t="s">
        <v>288</v>
      </c>
      <c r="AX608">
        <v>8</v>
      </c>
      <c r="AY608" t="s">
        <v>1285</v>
      </c>
      <c r="AZ608">
        <v>10</v>
      </c>
      <c r="BA608">
        <v>10</v>
      </c>
      <c r="BB608" t="s">
        <v>287</v>
      </c>
      <c r="BC608" t="s">
        <v>1294</v>
      </c>
      <c r="BD608" t="s">
        <v>1295</v>
      </c>
      <c r="BE608" t="s">
        <v>55</v>
      </c>
      <c r="BF608" t="s">
        <v>56</v>
      </c>
      <c r="BG608" t="s">
        <v>32</v>
      </c>
      <c r="BH608" t="s">
        <v>32</v>
      </c>
      <c r="BI608" t="s">
        <v>1270</v>
      </c>
      <c r="BJ608" t="s">
        <v>1271</v>
      </c>
      <c r="BK608" s="2">
        <v>294.51</v>
      </c>
      <c r="BL608" s="2">
        <v>-39.26</v>
      </c>
      <c r="BM608" s="2">
        <v>255.25</v>
      </c>
      <c r="BN608" s="2">
        <v>0</v>
      </c>
      <c r="BO608" s="2">
        <v>-19.63</v>
      </c>
      <c r="BP608" s="2">
        <v>0</v>
      </c>
      <c r="BQ608" s="2">
        <v>235.62</v>
      </c>
      <c r="BR608" s="2">
        <v>0</v>
      </c>
      <c r="BS608" s="2">
        <v>0</v>
      </c>
      <c r="BT608" s="2">
        <v>0</v>
      </c>
      <c r="BU608" s="2">
        <v>0</v>
      </c>
      <c r="BV608" s="2">
        <v>0</v>
      </c>
      <c r="BW608" s="2">
        <v>0</v>
      </c>
      <c r="BX608" s="2">
        <v>0</v>
      </c>
      <c r="BY608" s="2">
        <v>0</v>
      </c>
      <c r="BZ608" s="2">
        <v>0</v>
      </c>
      <c r="CA608" s="2">
        <v>0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t="s">
        <v>32</v>
      </c>
      <c r="CL608" t="s">
        <v>2378</v>
      </c>
      <c r="CM608" t="s">
        <v>2377</v>
      </c>
      <c r="CN608" t="s">
        <v>2374</v>
      </c>
      <c r="CO608" t="s">
        <v>284</v>
      </c>
      <c r="CP608" t="b">
        <v>1</v>
      </c>
      <c r="CQ608" t="s">
        <v>2378</v>
      </c>
      <c r="CR608" t="b">
        <v>1</v>
      </c>
    </row>
    <row r="609" spans="1:96" x14ac:dyDescent="0.25">
      <c r="A609" t="s">
        <v>18</v>
      </c>
      <c r="B609" t="s">
        <v>1837</v>
      </c>
      <c r="C609" t="str">
        <f t="shared" si="9"/>
        <v>000001190010-2019-20191031Termoli</v>
      </c>
      <c r="D609" t="s">
        <v>522</v>
      </c>
      <c r="E609" t="s">
        <v>520</v>
      </c>
      <c r="F609" t="s">
        <v>79</v>
      </c>
      <c r="G609" t="s">
        <v>1399</v>
      </c>
      <c r="H609" t="s">
        <v>1594</v>
      </c>
      <c r="I609" t="s">
        <v>1573</v>
      </c>
      <c r="J609" t="s">
        <v>1764</v>
      </c>
      <c r="K609" t="s">
        <v>1765</v>
      </c>
      <c r="L609" t="s">
        <v>1766</v>
      </c>
      <c r="M609" t="s">
        <v>1767</v>
      </c>
      <c r="N609" t="s">
        <v>1245</v>
      </c>
      <c r="O609" t="s">
        <v>1594</v>
      </c>
      <c r="P609" t="s">
        <v>1594</v>
      </c>
      <c r="Q609" t="s">
        <v>1352</v>
      </c>
      <c r="R609" t="s">
        <v>1825</v>
      </c>
      <c r="S609" t="s">
        <v>285</v>
      </c>
      <c r="T609" t="s">
        <v>286</v>
      </c>
      <c r="U609" t="s">
        <v>523</v>
      </c>
      <c r="V609" t="s">
        <v>523</v>
      </c>
      <c r="W609" t="s">
        <v>1834</v>
      </c>
      <c r="X609" t="s">
        <v>1391</v>
      </c>
      <c r="Y609" t="s">
        <v>1579</v>
      </c>
      <c r="Z609" t="s">
        <v>1579</v>
      </c>
      <c r="AA609" t="s">
        <v>1580</v>
      </c>
      <c r="AB609" t="s">
        <v>284</v>
      </c>
      <c r="AC609" t="s">
        <v>50</v>
      </c>
      <c r="AD609" t="s">
        <v>1308</v>
      </c>
      <c r="AE609" t="s">
        <v>284</v>
      </c>
      <c r="AF609" t="s">
        <v>1309</v>
      </c>
      <c r="AG609" t="s">
        <v>284</v>
      </c>
      <c r="AH609" t="s">
        <v>1285</v>
      </c>
      <c r="AI609" t="s">
        <v>1311</v>
      </c>
      <c r="AJ609" t="s">
        <v>1311</v>
      </c>
      <c r="AK609" t="s">
        <v>48</v>
      </c>
      <c r="AL609" t="s">
        <v>1258</v>
      </c>
      <c r="AM609" t="s">
        <v>1827</v>
      </c>
      <c r="AN609" t="s">
        <v>1826</v>
      </c>
      <c r="AO609" t="s">
        <v>1314</v>
      </c>
      <c r="AP609" t="s">
        <v>1397</v>
      </c>
      <c r="AQ609" t="s">
        <v>1590</v>
      </c>
      <c r="AR609" t="s">
        <v>1591</v>
      </c>
      <c r="AS609" t="s">
        <v>1291</v>
      </c>
      <c r="AT609" t="s">
        <v>1794</v>
      </c>
      <c r="AU609" t="s">
        <v>1795</v>
      </c>
      <c r="AV609" t="s">
        <v>287</v>
      </c>
      <c r="AW609" t="s">
        <v>288</v>
      </c>
      <c r="AX609">
        <v>8</v>
      </c>
      <c r="AY609" t="s">
        <v>1285</v>
      </c>
      <c r="AZ609">
        <v>10</v>
      </c>
      <c r="BA609">
        <v>10</v>
      </c>
      <c r="BB609" t="s">
        <v>287</v>
      </c>
      <c r="BC609" t="s">
        <v>1294</v>
      </c>
      <c r="BD609" t="s">
        <v>1295</v>
      </c>
      <c r="BE609" t="s">
        <v>55</v>
      </c>
      <c r="BF609" t="s">
        <v>56</v>
      </c>
      <c r="BG609" t="s">
        <v>32</v>
      </c>
      <c r="BH609" t="s">
        <v>32</v>
      </c>
      <c r="BI609" t="s">
        <v>1270</v>
      </c>
      <c r="BJ609" t="s">
        <v>1271</v>
      </c>
      <c r="BK609" s="2">
        <v>1054.25</v>
      </c>
      <c r="BL609" s="2">
        <v>-134.71</v>
      </c>
      <c r="BM609" s="2">
        <v>919.54</v>
      </c>
      <c r="BN609" s="2">
        <v>0</v>
      </c>
      <c r="BO609" s="2">
        <v>-70.28</v>
      </c>
      <c r="BP609" s="2">
        <v>0</v>
      </c>
      <c r="BQ609" s="2">
        <v>849.26</v>
      </c>
      <c r="BR609" s="2">
        <v>0</v>
      </c>
      <c r="BS609" s="2">
        <v>0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t="s">
        <v>32</v>
      </c>
      <c r="CL609" t="s">
        <v>2378</v>
      </c>
      <c r="CM609" t="s">
        <v>2377</v>
      </c>
      <c r="CN609" t="s">
        <v>2374</v>
      </c>
      <c r="CO609" t="s">
        <v>284</v>
      </c>
      <c r="CP609" t="b">
        <v>1</v>
      </c>
      <c r="CQ609" t="s">
        <v>2378</v>
      </c>
      <c r="CR609" t="b">
        <v>1</v>
      </c>
    </row>
    <row r="610" spans="1:96" x14ac:dyDescent="0.25">
      <c r="A610" t="s">
        <v>18</v>
      </c>
      <c r="B610" t="s">
        <v>1837</v>
      </c>
      <c r="C610" t="str">
        <f t="shared" si="9"/>
        <v>000001190010-2019-20191031Termoli</v>
      </c>
      <c r="D610" t="s">
        <v>522</v>
      </c>
      <c r="E610" t="s">
        <v>520</v>
      </c>
      <c r="F610" t="s">
        <v>79</v>
      </c>
      <c r="G610" t="s">
        <v>1399</v>
      </c>
      <c r="H610" t="s">
        <v>1594</v>
      </c>
      <c r="I610" t="s">
        <v>1573</v>
      </c>
      <c r="J610" t="s">
        <v>1764</v>
      </c>
      <c r="K610" t="s">
        <v>1765</v>
      </c>
      <c r="L610" t="s">
        <v>1766</v>
      </c>
      <c r="M610" t="s">
        <v>1767</v>
      </c>
      <c r="N610" t="s">
        <v>1245</v>
      </c>
      <c r="O610" t="s">
        <v>1595</v>
      </c>
      <c r="P610" t="s">
        <v>1595</v>
      </c>
      <c r="Q610" t="s">
        <v>1352</v>
      </c>
      <c r="R610" t="s">
        <v>1825</v>
      </c>
      <c r="S610" t="s">
        <v>285</v>
      </c>
      <c r="T610" t="s">
        <v>286</v>
      </c>
      <c r="U610" t="s">
        <v>523</v>
      </c>
      <c r="V610" t="s">
        <v>523</v>
      </c>
      <c r="W610" t="s">
        <v>1834</v>
      </c>
      <c r="X610" t="s">
        <v>1391</v>
      </c>
      <c r="Y610" t="s">
        <v>1579</v>
      </c>
      <c r="Z610" t="s">
        <v>1579</v>
      </c>
      <c r="AA610" t="s">
        <v>1580</v>
      </c>
      <c r="AB610" t="s">
        <v>284</v>
      </c>
      <c r="AC610" t="s">
        <v>50</v>
      </c>
      <c r="AD610" t="s">
        <v>1308</v>
      </c>
      <c r="AE610" t="s">
        <v>284</v>
      </c>
      <c r="AF610" t="s">
        <v>1309</v>
      </c>
      <c r="AG610" t="s">
        <v>284</v>
      </c>
      <c r="AH610" t="s">
        <v>1285</v>
      </c>
      <c r="AI610" t="s">
        <v>1311</v>
      </c>
      <c r="AJ610" t="s">
        <v>1311</v>
      </c>
      <c r="AK610" t="s">
        <v>48</v>
      </c>
      <c r="AL610" t="s">
        <v>1258</v>
      </c>
      <c r="AM610" t="s">
        <v>1827</v>
      </c>
      <c r="AN610" t="s">
        <v>1826</v>
      </c>
      <c r="AO610" t="s">
        <v>1314</v>
      </c>
      <c r="AP610" t="s">
        <v>1397</v>
      </c>
      <c r="AQ610" t="s">
        <v>1590</v>
      </c>
      <c r="AR610" t="s">
        <v>1591</v>
      </c>
      <c r="AS610" t="s">
        <v>1291</v>
      </c>
      <c r="AT610" t="s">
        <v>1794</v>
      </c>
      <c r="AU610" t="s">
        <v>1795</v>
      </c>
      <c r="AV610" t="s">
        <v>287</v>
      </c>
      <c r="AW610" t="s">
        <v>288</v>
      </c>
      <c r="AX610">
        <v>8</v>
      </c>
      <c r="AY610" t="s">
        <v>1285</v>
      </c>
      <c r="AZ610">
        <v>10</v>
      </c>
      <c r="BA610">
        <v>10</v>
      </c>
      <c r="BB610" t="s">
        <v>287</v>
      </c>
      <c r="BC610" t="s">
        <v>1294</v>
      </c>
      <c r="BD610" t="s">
        <v>1295</v>
      </c>
      <c r="BE610" t="s">
        <v>55</v>
      </c>
      <c r="BF610" t="s">
        <v>56</v>
      </c>
      <c r="BG610" t="s">
        <v>32</v>
      </c>
      <c r="BH610" t="s">
        <v>32</v>
      </c>
      <c r="BI610" t="s">
        <v>1270</v>
      </c>
      <c r="BJ610" t="s">
        <v>1271</v>
      </c>
      <c r="BK610" s="2">
        <v>1745.7</v>
      </c>
      <c r="BL610" s="2">
        <v>-213.36</v>
      </c>
      <c r="BM610" s="2">
        <v>1532.34</v>
      </c>
      <c r="BN610" s="2">
        <v>0</v>
      </c>
      <c r="BO610" s="2">
        <v>-116.38</v>
      </c>
      <c r="BP610" s="2">
        <v>0</v>
      </c>
      <c r="BQ610" s="2">
        <v>1415.96</v>
      </c>
      <c r="BR610" s="2">
        <v>0</v>
      </c>
      <c r="BS610" s="2">
        <v>0</v>
      </c>
      <c r="BT610" s="2">
        <v>0</v>
      </c>
      <c r="BU610" s="2">
        <v>0</v>
      </c>
      <c r="BV610" s="2">
        <v>0</v>
      </c>
      <c r="BW610" s="2">
        <v>0</v>
      </c>
      <c r="BX610" s="2">
        <v>0</v>
      </c>
      <c r="BY610" s="2">
        <v>0</v>
      </c>
      <c r="BZ610" s="2">
        <v>0</v>
      </c>
      <c r="CA610" s="2">
        <v>0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t="s">
        <v>32</v>
      </c>
      <c r="CL610" t="s">
        <v>2378</v>
      </c>
      <c r="CM610" t="s">
        <v>2377</v>
      </c>
      <c r="CN610" t="s">
        <v>2374</v>
      </c>
      <c r="CO610" t="s">
        <v>284</v>
      </c>
      <c r="CP610" t="b">
        <v>1</v>
      </c>
      <c r="CQ610" t="s">
        <v>2378</v>
      </c>
      <c r="CR610" t="b">
        <v>1</v>
      </c>
    </row>
    <row r="611" spans="1:96" x14ac:dyDescent="0.25">
      <c r="A611" t="s">
        <v>18</v>
      </c>
      <c r="B611" t="s">
        <v>1837</v>
      </c>
      <c r="C611" t="str">
        <f t="shared" si="9"/>
        <v>000001190010-2019-20191031Termoli</v>
      </c>
      <c r="D611" t="s">
        <v>522</v>
      </c>
      <c r="E611" t="s">
        <v>520</v>
      </c>
      <c r="F611" t="s">
        <v>79</v>
      </c>
      <c r="G611" t="s">
        <v>1399</v>
      </c>
      <c r="H611" t="s">
        <v>1594</v>
      </c>
      <c r="I611" t="s">
        <v>1573</v>
      </c>
      <c r="J611" t="s">
        <v>1764</v>
      </c>
      <c r="K611" t="s">
        <v>1765</v>
      </c>
      <c r="L611" t="s">
        <v>1766</v>
      </c>
      <c r="M611" t="s">
        <v>1767</v>
      </c>
      <c r="N611" t="s">
        <v>1245</v>
      </c>
      <c r="O611" t="s">
        <v>1596</v>
      </c>
      <c r="P611" t="s">
        <v>1596</v>
      </c>
      <c r="Q611" t="s">
        <v>1352</v>
      </c>
      <c r="R611" t="s">
        <v>1825</v>
      </c>
      <c r="S611" t="s">
        <v>285</v>
      </c>
      <c r="T611" t="s">
        <v>286</v>
      </c>
      <c r="U611" t="s">
        <v>523</v>
      </c>
      <c r="V611" t="s">
        <v>523</v>
      </c>
      <c r="W611" t="s">
        <v>1834</v>
      </c>
      <c r="X611" t="s">
        <v>1391</v>
      </c>
      <c r="Y611" t="s">
        <v>1579</v>
      </c>
      <c r="Z611" t="s">
        <v>1579</v>
      </c>
      <c r="AA611" t="s">
        <v>1580</v>
      </c>
      <c r="AB611" t="s">
        <v>284</v>
      </c>
      <c r="AC611" t="s">
        <v>50</v>
      </c>
      <c r="AD611" t="s">
        <v>1308</v>
      </c>
      <c r="AE611" t="s">
        <v>284</v>
      </c>
      <c r="AF611" t="s">
        <v>1309</v>
      </c>
      <c r="AG611" t="s">
        <v>284</v>
      </c>
      <c r="AH611" t="s">
        <v>1285</v>
      </c>
      <c r="AI611" t="s">
        <v>1311</v>
      </c>
      <c r="AJ611" t="s">
        <v>1311</v>
      </c>
      <c r="AK611" t="s">
        <v>48</v>
      </c>
      <c r="AL611" t="s">
        <v>1258</v>
      </c>
      <c r="AM611" t="s">
        <v>1827</v>
      </c>
      <c r="AN611" t="s">
        <v>1826</v>
      </c>
      <c r="AO611" t="s">
        <v>1314</v>
      </c>
      <c r="AP611" t="s">
        <v>1397</v>
      </c>
      <c r="AQ611" t="s">
        <v>1590</v>
      </c>
      <c r="AR611" t="s">
        <v>1591</v>
      </c>
      <c r="AS611" t="s">
        <v>1291</v>
      </c>
      <c r="AT611" t="s">
        <v>1794</v>
      </c>
      <c r="AU611" t="s">
        <v>1795</v>
      </c>
      <c r="AV611" t="s">
        <v>287</v>
      </c>
      <c r="AW611" t="s">
        <v>288</v>
      </c>
      <c r="AX611">
        <v>8</v>
      </c>
      <c r="AY611" t="s">
        <v>1285</v>
      </c>
      <c r="AZ611">
        <v>10</v>
      </c>
      <c r="BA611">
        <v>10</v>
      </c>
      <c r="BB611" t="s">
        <v>287</v>
      </c>
      <c r="BC611" t="s">
        <v>1294</v>
      </c>
      <c r="BD611" t="s">
        <v>1295</v>
      </c>
      <c r="BE611" t="s">
        <v>55</v>
      </c>
      <c r="BF611" t="s">
        <v>56</v>
      </c>
      <c r="BG611" t="s">
        <v>32</v>
      </c>
      <c r="BH611" t="s">
        <v>32</v>
      </c>
      <c r="BI611" t="s">
        <v>1270</v>
      </c>
      <c r="BJ611" t="s">
        <v>1271</v>
      </c>
      <c r="BK611" s="2">
        <v>443.7</v>
      </c>
      <c r="BL611" s="2">
        <v>-51.77</v>
      </c>
      <c r="BM611" s="2">
        <v>391.93</v>
      </c>
      <c r="BN611" s="2">
        <v>0</v>
      </c>
      <c r="BO611" s="2">
        <v>-29.58</v>
      </c>
      <c r="BP611" s="2">
        <v>0</v>
      </c>
      <c r="BQ611" s="2">
        <v>362.35</v>
      </c>
      <c r="BR611" s="2">
        <v>0</v>
      </c>
      <c r="BS611" s="2">
        <v>0</v>
      </c>
      <c r="BT611" s="2">
        <v>0</v>
      </c>
      <c r="BU611" s="2">
        <v>0</v>
      </c>
      <c r="BV611" s="2">
        <v>0</v>
      </c>
      <c r="BW611" s="2">
        <v>0</v>
      </c>
      <c r="BX611" s="2">
        <v>0</v>
      </c>
      <c r="BY611" s="2">
        <v>0</v>
      </c>
      <c r="BZ611" s="2">
        <v>0</v>
      </c>
      <c r="CA611" s="2">
        <v>0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t="s">
        <v>32</v>
      </c>
      <c r="CL611" t="s">
        <v>2378</v>
      </c>
      <c r="CM611" t="s">
        <v>2377</v>
      </c>
      <c r="CN611" t="s">
        <v>2374</v>
      </c>
      <c r="CO611" t="s">
        <v>284</v>
      </c>
      <c r="CP611" t="b">
        <v>1</v>
      </c>
      <c r="CQ611" t="s">
        <v>2378</v>
      </c>
      <c r="CR611" t="b">
        <v>1</v>
      </c>
    </row>
    <row r="612" spans="1:96" x14ac:dyDescent="0.25">
      <c r="A612" t="s">
        <v>18</v>
      </c>
      <c r="B612" t="s">
        <v>1837</v>
      </c>
      <c r="C612" t="str">
        <f t="shared" si="9"/>
        <v>000001190010-2019-20191031Termoli</v>
      </c>
      <c r="D612" t="s">
        <v>522</v>
      </c>
      <c r="E612" t="s">
        <v>520</v>
      </c>
      <c r="F612" t="s">
        <v>79</v>
      </c>
      <c r="G612" t="s">
        <v>1399</v>
      </c>
      <c r="H612" t="s">
        <v>1594</v>
      </c>
      <c r="I612" t="s">
        <v>1573</v>
      </c>
      <c r="J612" t="s">
        <v>1764</v>
      </c>
      <c r="K612" t="s">
        <v>1765</v>
      </c>
      <c r="L612" t="s">
        <v>1766</v>
      </c>
      <c r="M612" t="s">
        <v>1767</v>
      </c>
      <c r="N612" t="s">
        <v>1245</v>
      </c>
      <c r="O612" t="s">
        <v>1400</v>
      </c>
      <c r="P612" t="s">
        <v>1400</v>
      </c>
      <c r="Q612" t="s">
        <v>1352</v>
      </c>
      <c r="R612" t="s">
        <v>1825</v>
      </c>
      <c r="S612" t="s">
        <v>285</v>
      </c>
      <c r="T612" t="s">
        <v>286</v>
      </c>
      <c r="U612" t="s">
        <v>523</v>
      </c>
      <c r="V612" t="s">
        <v>523</v>
      </c>
      <c r="W612" t="s">
        <v>1834</v>
      </c>
      <c r="X612" t="s">
        <v>1391</v>
      </c>
      <c r="Y612" t="s">
        <v>1579</v>
      </c>
      <c r="Z612" t="s">
        <v>1579</v>
      </c>
      <c r="AA612" t="s">
        <v>1580</v>
      </c>
      <c r="AB612" t="s">
        <v>284</v>
      </c>
      <c r="AC612" t="s">
        <v>50</v>
      </c>
      <c r="AD612" t="s">
        <v>1308</v>
      </c>
      <c r="AE612" t="s">
        <v>284</v>
      </c>
      <c r="AF612" t="s">
        <v>1309</v>
      </c>
      <c r="AG612" t="s">
        <v>284</v>
      </c>
      <c r="AH612" t="s">
        <v>1285</v>
      </c>
      <c r="AI612" t="s">
        <v>1311</v>
      </c>
      <c r="AJ612" t="s">
        <v>1311</v>
      </c>
      <c r="AK612" t="s">
        <v>48</v>
      </c>
      <c r="AL612" t="s">
        <v>1258</v>
      </c>
      <c r="AM612" t="s">
        <v>1827</v>
      </c>
      <c r="AN612" t="s">
        <v>1826</v>
      </c>
      <c r="AO612" t="s">
        <v>1314</v>
      </c>
      <c r="AP612" t="s">
        <v>1397</v>
      </c>
      <c r="AQ612" t="s">
        <v>1590</v>
      </c>
      <c r="AR612" t="s">
        <v>1591</v>
      </c>
      <c r="AS612" t="s">
        <v>1291</v>
      </c>
      <c r="AT612" t="s">
        <v>1794</v>
      </c>
      <c r="AU612" t="s">
        <v>1795</v>
      </c>
      <c r="AV612" t="s">
        <v>287</v>
      </c>
      <c r="AW612" t="s">
        <v>288</v>
      </c>
      <c r="AX612">
        <v>8</v>
      </c>
      <c r="AY612" t="s">
        <v>1285</v>
      </c>
      <c r="AZ612">
        <v>10</v>
      </c>
      <c r="BA612">
        <v>10</v>
      </c>
      <c r="BB612" t="s">
        <v>287</v>
      </c>
      <c r="BC612" t="s">
        <v>1294</v>
      </c>
      <c r="BD612" t="s">
        <v>1295</v>
      </c>
      <c r="BE612" t="s">
        <v>55</v>
      </c>
      <c r="BF612" t="s">
        <v>56</v>
      </c>
      <c r="BG612" t="s">
        <v>32</v>
      </c>
      <c r="BH612" t="s">
        <v>32</v>
      </c>
      <c r="BI612" t="s">
        <v>1270</v>
      </c>
      <c r="BJ612" t="s">
        <v>1271</v>
      </c>
      <c r="BK612" s="2">
        <v>96.8</v>
      </c>
      <c r="BL612" s="2">
        <v>-10.75</v>
      </c>
      <c r="BM612" s="2">
        <v>86.05</v>
      </c>
      <c r="BN612" s="2">
        <v>0</v>
      </c>
      <c r="BO612" s="2">
        <v>-6.45</v>
      </c>
      <c r="BP612" s="2">
        <v>0</v>
      </c>
      <c r="BQ612" s="2">
        <v>79.599999999999994</v>
      </c>
      <c r="BR612" s="2">
        <v>0</v>
      </c>
      <c r="BS612" s="2">
        <v>0</v>
      </c>
      <c r="BT612" s="2">
        <v>0</v>
      </c>
      <c r="BU612" s="2">
        <v>0</v>
      </c>
      <c r="BV612" s="2">
        <v>0</v>
      </c>
      <c r="BW612" s="2">
        <v>0</v>
      </c>
      <c r="BX612" s="2">
        <v>0</v>
      </c>
      <c r="BY612" s="2">
        <v>0</v>
      </c>
      <c r="BZ612" s="2">
        <v>0</v>
      </c>
      <c r="CA612" s="2">
        <v>0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t="s">
        <v>32</v>
      </c>
      <c r="CL612" t="s">
        <v>2378</v>
      </c>
      <c r="CM612" t="s">
        <v>2377</v>
      </c>
      <c r="CN612" t="s">
        <v>2374</v>
      </c>
      <c r="CO612" t="s">
        <v>284</v>
      </c>
      <c r="CP612" t="b">
        <v>1</v>
      </c>
      <c r="CQ612" t="s">
        <v>2378</v>
      </c>
      <c r="CR612" t="b">
        <v>1</v>
      </c>
    </row>
    <row r="613" spans="1:96" x14ac:dyDescent="0.25">
      <c r="A613" t="s">
        <v>18</v>
      </c>
      <c r="B613" t="s">
        <v>1837</v>
      </c>
      <c r="C613" t="str">
        <f t="shared" si="9"/>
        <v>000001190010-2019-20191031Termoli</v>
      </c>
      <c r="D613" t="s">
        <v>522</v>
      </c>
      <c r="E613" t="s">
        <v>520</v>
      </c>
      <c r="F613" t="s">
        <v>79</v>
      </c>
      <c r="G613" t="s">
        <v>1399</v>
      </c>
      <c r="H613" t="s">
        <v>1594</v>
      </c>
      <c r="I613" t="s">
        <v>1573</v>
      </c>
      <c r="J613" t="s">
        <v>1764</v>
      </c>
      <c r="K613" t="s">
        <v>1765</v>
      </c>
      <c r="L613" t="s">
        <v>1766</v>
      </c>
      <c r="M613" t="s">
        <v>1767</v>
      </c>
      <c r="N613" t="s">
        <v>1245</v>
      </c>
      <c r="O613" t="s">
        <v>1597</v>
      </c>
      <c r="P613" t="s">
        <v>1597</v>
      </c>
      <c r="Q613" t="s">
        <v>1352</v>
      </c>
      <c r="R613" t="s">
        <v>1825</v>
      </c>
      <c r="S613" t="s">
        <v>285</v>
      </c>
      <c r="T613" t="s">
        <v>286</v>
      </c>
      <c r="U613" t="s">
        <v>523</v>
      </c>
      <c r="V613" t="s">
        <v>523</v>
      </c>
      <c r="W613" t="s">
        <v>1834</v>
      </c>
      <c r="X613" t="s">
        <v>1391</v>
      </c>
      <c r="Y613" t="s">
        <v>1579</v>
      </c>
      <c r="Z613" t="s">
        <v>1579</v>
      </c>
      <c r="AA613" t="s">
        <v>1580</v>
      </c>
      <c r="AB613" t="s">
        <v>284</v>
      </c>
      <c r="AC613" t="s">
        <v>50</v>
      </c>
      <c r="AD613" t="s">
        <v>1308</v>
      </c>
      <c r="AE613" t="s">
        <v>284</v>
      </c>
      <c r="AF613" t="s">
        <v>1309</v>
      </c>
      <c r="AG613" t="s">
        <v>284</v>
      </c>
      <c r="AH613" t="s">
        <v>1285</v>
      </c>
      <c r="AI613" t="s">
        <v>1311</v>
      </c>
      <c r="AJ613" t="s">
        <v>1311</v>
      </c>
      <c r="AK613" t="s">
        <v>48</v>
      </c>
      <c r="AL613" t="s">
        <v>1258</v>
      </c>
      <c r="AM613" t="s">
        <v>1827</v>
      </c>
      <c r="AN613" t="s">
        <v>1826</v>
      </c>
      <c r="AO613" t="s">
        <v>1314</v>
      </c>
      <c r="AP613" t="s">
        <v>1397</v>
      </c>
      <c r="AQ613" t="s">
        <v>1590</v>
      </c>
      <c r="AR613" t="s">
        <v>1591</v>
      </c>
      <c r="AS613" t="s">
        <v>1291</v>
      </c>
      <c r="AT613" t="s">
        <v>1794</v>
      </c>
      <c r="AU613" t="s">
        <v>1795</v>
      </c>
      <c r="AV613" t="s">
        <v>287</v>
      </c>
      <c r="AW613" t="s">
        <v>288</v>
      </c>
      <c r="AX613">
        <v>8</v>
      </c>
      <c r="AY613" t="s">
        <v>1285</v>
      </c>
      <c r="AZ613">
        <v>10</v>
      </c>
      <c r="BA613">
        <v>10</v>
      </c>
      <c r="BB613" t="s">
        <v>287</v>
      </c>
      <c r="BC613" t="s">
        <v>1294</v>
      </c>
      <c r="BD613" t="s">
        <v>1295</v>
      </c>
      <c r="BE613" t="s">
        <v>55</v>
      </c>
      <c r="BF613" t="s">
        <v>56</v>
      </c>
      <c r="BG613" t="s">
        <v>32</v>
      </c>
      <c r="BH613" t="s">
        <v>32</v>
      </c>
      <c r="BI613" t="s">
        <v>1270</v>
      </c>
      <c r="BJ613" t="s">
        <v>1271</v>
      </c>
      <c r="BK613" s="2">
        <v>698.6</v>
      </c>
      <c r="BL613" s="2">
        <v>-73.739999999999995</v>
      </c>
      <c r="BM613" s="2">
        <v>624.86</v>
      </c>
      <c r="BN613" s="2">
        <v>0</v>
      </c>
      <c r="BO613" s="2">
        <v>-46.57</v>
      </c>
      <c r="BP613" s="2">
        <v>0</v>
      </c>
      <c r="BQ613" s="2">
        <v>578.29</v>
      </c>
      <c r="BR613" s="2">
        <v>0</v>
      </c>
      <c r="BS613" s="2">
        <v>0</v>
      </c>
      <c r="BT613" s="2">
        <v>0</v>
      </c>
      <c r="BU613" s="2">
        <v>0</v>
      </c>
      <c r="BV613" s="2">
        <v>0</v>
      </c>
      <c r="BW613" s="2">
        <v>0</v>
      </c>
      <c r="BX613" s="2">
        <v>0</v>
      </c>
      <c r="BY613" s="2">
        <v>0</v>
      </c>
      <c r="BZ613" s="2">
        <v>0</v>
      </c>
      <c r="CA613" s="2">
        <v>0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t="s">
        <v>32</v>
      </c>
      <c r="CL613" t="s">
        <v>2378</v>
      </c>
      <c r="CM613" t="s">
        <v>2377</v>
      </c>
      <c r="CN613" t="s">
        <v>2374</v>
      </c>
      <c r="CO613" t="s">
        <v>284</v>
      </c>
      <c r="CP613" t="b">
        <v>1</v>
      </c>
      <c r="CQ613" t="s">
        <v>2378</v>
      </c>
      <c r="CR613" t="b">
        <v>1</v>
      </c>
    </row>
    <row r="614" spans="1:96" x14ac:dyDescent="0.25">
      <c r="A614" t="s">
        <v>18</v>
      </c>
      <c r="B614" t="s">
        <v>1837</v>
      </c>
      <c r="C614" t="str">
        <f t="shared" si="9"/>
        <v>000001190010-2019-20191031Termoli</v>
      </c>
      <c r="D614" t="s">
        <v>522</v>
      </c>
      <c r="E614" t="s">
        <v>520</v>
      </c>
      <c r="F614" t="s">
        <v>79</v>
      </c>
      <c r="G614" t="s">
        <v>1399</v>
      </c>
      <c r="H614" t="s">
        <v>1594</v>
      </c>
      <c r="I614" t="s">
        <v>1573</v>
      </c>
      <c r="J614" t="s">
        <v>1764</v>
      </c>
      <c r="K614" t="s">
        <v>1765</v>
      </c>
      <c r="L614" t="s">
        <v>1766</v>
      </c>
      <c r="M614" t="s">
        <v>1767</v>
      </c>
      <c r="N614" t="s">
        <v>1245</v>
      </c>
      <c r="O614" t="s">
        <v>1598</v>
      </c>
      <c r="P614" t="s">
        <v>1598</v>
      </c>
      <c r="Q614" t="s">
        <v>1352</v>
      </c>
      <c r="R614" t="s">
        <v>1825</v>
      </c>
      <c r="S614" t="s">
        <v>285</v>
      </c>
      <c r="T614" t="s">
        <v>286</v>
      </c>
      <c r="U614" t="s">
        <v>523</v>
      </c>
      <c r="V614" t="s">
        <v>523</v>
      </c>
      <c r="W614" t="s">
        <v>1834</v>
      </c>
      <c r="X614" t="s">
        <v>1391</v>
      </c>
      <c r="Y614" t="s">
        <v>1579</v>
      </c>
      <c r="Z614" t="s">
        <v>1579</v>
      </c>
      <c r="AA614" t="s">
        <v>1580</v>
      </c>
      <c r="AB614" t="s">
        <v>284</v>
      </c>
      <c r="AC614" t="s">
        <v>50</v>
      </c>
      <c r="AD614" t="s">
        <v>1308</v>
      </c>
      <c r="AE614" t="s">
        <v>284</v>
      </c>
      <c r="AF614" t="s">
        <v>1309</v>
      </c>
      <c r="AG614" t="s">
        <v>284</v>
      </c>
      <c r="AH614" t="s">
        <v>1285</v>
      </c>
      <c r="AI614" t="s">
        <v>1311</v>
      </c>
      <c r="AJ614" t="s">
        <v>1311</v>
      </c>
      <c r="AK614" t="s">
        <v>48</v>
      </c>
      <c r="AL614" t="s">
        <v>1258</v>
      </c>
      <c r="AM614" t="s">
        <v>1827</v>
      </c>
      <c r="AN614" t="s">
        <v>1826</v>
      </c>
      <c r="AO614" t="s">
        <v>1314</v>
      </c>
      <c r="AP614" t="s">
        <v>1397</v>
      </c>
      <c r="AQ614" t="s">
        <v>1590</v>
      </c>
      <c r="AR614" t="s">
        <v>1591</v>
      </c>
      <c r="AS614" t="s">
        <v>1291</v>
      </c>
      <c r="AT614" t="s">
        <v>1794</v>
      </c>
      <c r="AU614" t="s">
        <v>1795</v>
      </c>
      <c r="AV614" t="s">
        <v>287</v>
      </c>
      <c r="AW614" t="s">
        <v>288</v>
      </c>
      <c r="AX614">
        <v>8</v>
      </c>
      <c r="AY614" t="s">
        <v>1285</v>
      </c>
      <c r="AZ614">
        <v>10</v>
      </c>
      <c r="BA614">
        <v>10</v>
      </c>
      <c r="BB614" t="s">
        <v>287</v>
      </c>
      <c r="BC614" t="s">
        <v>1294</v>
      </c>
      <c r="BD614" t="s">
        <v>1295</v>
      </c>
      <c r="BE614" t="s">
        <v>55</v>
      </c>
      <c r="BF614" t="s">
        <v>56</v>
      </c>
      <c r="BG614" t="s">
        <v>32</v>
      </c>
      <c r="BH614" t="s">
        <v>32</v>
      </c>
      <c r="BI614" t="s">
        <v>1270</v>
      </c>
      <c r="BJ614" t="s">
        <v>1271</v>
      </c>
      <c r="BK614" s="2">
        <v>321.51</v>
      </c>
      <c r="BL614" s="2">
        <v>-32.15</v>
      </c>
      <c r="BM614" s="2">
        <v>289.36</v>
      </c>
      <c r="BN614" s="2">
        <v>0</v>
      </c>
      <c r="BO614" s="2">
        <v>-21.43</v>
      </c>
      <c r="BP614" s="2">
        <v>0</v>
      </c>
      <c r="BQ614" s="2">
        <v>267.93</v>
      </c>
      <c r="BR614" s="2">
        <v>0</v>
      </c>
      <c r="BS614" s="2">
        <v>0</v>
      </c>
      <c r="BT614" s="2">
        <v>0</v>
      </c>
      <c r="BU614" s="2">
        <v>0</v>
      </c>
      <c r="BV614" s="2">
        <v>0</v>
      </c>
      <c r="BW614" s="2">
        <v>0</v>
      </c>
      <c r="BX614" s="2">
        <v>0</v>
      </c>
      <c r="BY614" s="2">
        <v>0</v>
      </c>
      <c r="BZ614" s="2">
        <v>0</v>
      </c>
      <c r="CA614" s="2">
        <v>0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t="s">
        <v>32</v>
      </c>
      <c r="CL614" t="s">
        <v>2378</v>
      </c>
      <c r="CM614" t="s">
        <v>2377</v>
      </c>
      <c r="CN614" t="s">
        <v>2374</v>
      </c>
      <c r="CO614" t="s">
        <v>284</v>
      </c>
      <c r="CP614" t="b">
        <v>1</v>
      </c>
      <c r="CQ614" t="s">
        <v>2378</v>
      </c>
      <c r="CR614" t="b">
        <v>1</v>
      </c>
    </row>
    <row r="615" spans="1:96" x14ac:dyDescent="0.25">
      <c r="A615" t="s">
        <v>18</v>
      </c>
      <c r="B615" t="s">
        <v>1837</v>
      </c>
      <c r="C615" t="str">
        <f t="shared" si="9"/>
        <v>000001190010-2019-20191031Termoli</v>
      </c>
      <c r="D615" t="s">
        <v>522</v>
      </c>
      <c r="E615" t="s">
        <v>520</v>
      </c>
      <c r="F615" t="s">
        <v>79</v>
      </c>
      <c r="G615" t="s">
        <v>1399</v>
      </c>
      <c r="H615" t="s">
        <v>1594</v>
      </c>
      <c r="I615" t="s">
        <v>1573</v>
      </c>
      <c r="J615" t="s">
        <v>1764</v>
      </c>
      <c r="K615" t="s">
        <v>1765</v>
      </c>
      <c r="L615" t="s">
        <v>1766</v>
      </c>
      <c r="M615" t="s">
        <v>1767</v>
      </c>
      <c r="N615" t="s">
        <v>1245</v>
      </c>
      <c r="O615" t="s">
        <v>1599</v>
      </c>
      <c r="P615" t="s">
        <v>1599</v>
      </c>
      <c r="Q615" t="s">
        <v>1352</v>
      </c>
      <c r="R615" t="s">
        <v>1825</v>
      </c>
      <c r="S615" t="s">
        <v>285</v>
      </c>
      <c r="T615" t="s">
        <v>286</v>
      </c>
      <c r="U615" t="s">
        <v>523</v>
      </c>
      <c r="V615" t="s">
        <v>523</v>
      </c>
      <c r="W615" t="s">
        <v>1834</v>
      </c>
      <c r="X615" t="s">
        <v>1391</v>
      </c>
      <c r="Y615" t="s">
        <v>1579</v>
      </c>
      <c r="Z615" t="s">
        <v>1579</v>
      </c>
      <c r="AA615" t="s">
        <v>1580</v>
      </c>
      <c r="AB615" t="s">
        <v>284</v>
      </c>
      <c r="AC615" t="s">
        <v>50</v>
      </c>
      <c r="AD615" t="s">
        <v>1308</v>
      </c>
      <c r="AE615" t="s">
        <v>284</v>
      </c>
      <c r="AF615" t="s">
        <v>1309</v>
      </c>
      <c r="AG615" t="s">
        <v>284</v>
      </c>
      <c r="AH615" t="s">
        <v>1285</v>
      </c>
      <c r="AI615" t="s">
        <v>1311</v>
      </c>
      <c r="AJ615" t="s">
        <v>1311</v>
      </c>
      <c r="AK615" t="s">
        <v>48</v>
      </c>
      <c r="AL615" t="s">
        <v>1258</v>
      </c>
      <c r="AM615" t="s">
        <v>1827</v>
      </c>
      <c r="AN615" t="s">
        <v>1826</v>
      </c>
      <c r="AO615" t="s">
        <v>1314</v>
      </c>
      <c r="AP615" t="s">
        <v>1397</v>
      </c>
      <c r="AQ615" t="s">
        <v>1590</v>
      </c>
      <c r="AR615" t="s">
        <v>1591</v>
      </c>
      <c r="AS615" t="s">
        <v>1291</v>
      </c>
      <c r="AT615" t="s">
        <v>1794</v>
      </c>
      <c r="AU615" t="s">
        <v>1795</v>
      </c>
      <c r="AV615" t="s">
        <v>287</v>
      </c>
      <c r="AW615" t="s">
        <v>288</v>
      </c>
      <c r="AX615">
        <v>8</v>
      </c>
      <c r="AY615" t="s">
        <v>1285</v>
      </c>
      <c r="AZ615">
        <v>10</v>
      </c>
      <c r="BA615">
        <v>10</v>
      </c>
      <c r="BB615" t="s">
        <v>287</v>
      </c>
      <c r="BC615" t="s">
        <v>1294</v>
      </c>
      <c r="BD615" t="s">
        <v>1295</v>
      </c>
      <c r="BE615" t="s">
        <v>55</v>
      </c>
      <c r="BF615" t="s">
        <v>56</v>
      </c>
      <c r="BG615" t="s">
        <v>32</v>
      </c>
      <c r="BH615" t="s">
        <v>32</v>
      </c>
      <c r="BI615" t="s">
        <v>1270</v>
      </c>
      <c r="BJ615" t="s">
        <v>1271</v>
      </c>
      <c r="BK615" s="2">
        <v>159.63999999999999</v>
      </c>
      <c r="BL615" s="2">
        <v>-15.07</v>
      </c>
      <c r="BM615" s="2">
        <v>144.57</v>
      </c>
      <c r="BN615" s="2">
        <v>0</v>
      </c>
      <c r="BO615" s="2">
        <v>-10.64</v>
      </c>
      <c r="BP615" s="2">
        <v>0</v>
      </c>
      <c r="BQ615" s="2">
        <v>133.93</v>
      </c>
      <c r="BR615" s="2">
        <v>0</v>
      </c>
      <c r="BS615" s="2">
        <v>0</v>
      </c>
      <c r="BT615" s="2">
        <v>0</v>
      </c>
      <c r="BU615" s="2">
        <v>0</v>
      </c>
      <c r="BV615" s="2">
        <v>0</v>
      </c>
      <c r="BW615" s="2">
        <v>0</v>
      </c>
      <c r="BX615" s="2">
        <v>0</v>
      </c>
      <c r="BY615" s="2">
        <v>0</v>
      </c>
      <c r="BZ615" s="2">
        <v>0</v>
      </c>
      <c r="CA615" s="2">
        <v>0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t="s">
        <v>32</v>
      </c>
      <c r="CL615" t="s">
        <v>2378</v>
      </c>
      <c r="CM615" t="s">
        <v>2377</v>
      </c>
      <c r="CN615" t="s">
        <v>2374</v>
      </c>
      <c r="CO615" t="s">
        <v>284</v>
      </c>
      <c r="CP615" t="b">
        <v>1</v>
      </c>
      <c r="CQ615" t="s">
        <v>2378</v>
      </c>
      <c r="CR615" t="b">
        <v>1</v>
      </c>
    </row>
    <row r="616" spans="1:96" x14ac:dyDescent="0.25">
      <c r="A616" t="s">
        <v>18</v>
      </c>
      <c r="B616" t="s">
        <v>1837</v>
      </c>
      <c r="C616" t="str">
        <f t="shared" si="9"/>
        <v>000001190010-2019-20191031Termoli</v>
      </c>
      <c r="D616" t="s">
        <v>522</v>
      </c>
      <c r="E616" t="s">
        <v>520</v>
      </c>
      <c r="F616" t="s">
        <v>79</v>
      </c>
      <c r="G616" t="s">
        <v>1399</v>
      </c>
      <c r="H616" t="s">
        <v>1594</v>
      </c>
      <c r="I616" t="s">
        <v>1573</v>
      </c>
      <c r="J616" t="s">
        <v>1764</v>
      </c>
      <c r="K616" t="s">
        <v>1765</v>
      </c>
      <c r="L616" t="s">
        <v>1766</v>
      </c>
      <c r="M616" t="s">
        <v>1767</v>
      </c>
      <c r="N616" t="s">
        <v>1245</v>
      </c>
      <c r="O616" t="s">
        <v>1403</v>
      </c>
      <c r="P616" t="s">
        <v>1403</v>
      </c>
      <c r="Q616" t="s">
        <v>1352</v>
      </c>
      <c r="R616" t="s">
        <v>1825</v>
      </c>
      <c r="S616" t="s">
        <v>285</v>
      </c>
      <c r="T616" t="s">
        <v>286</v>
      </c>
      <c r="U616" t="s">
        <v>523</v>
      </c>
      <c r="V616" t="s">
        <v>523</v>
      </c>
      <c r="W616" t="s">
        <v>1834</v>
      </c>
      <c r="X616" t="s">
        <v>1391</v>
      </c>
      <c r="Y616" t="s">
        <v>1579</v>
      </c>
      <c r="Z616" t="s">
        <v>1579</v>
      </c>
      <c r="AA616" t="s">
        <v>1580</v>
      </c>
      <c r="AB616" t="s">
        <v>284</v>
      </c>
      <c r="AC616" t="s">
        <v>50</v>
      </c>
      <c r="AD616" t="s">
        <v>1308</v>
      </c>
      <c r="AE616" t="s">
        <v>284</v>
      </c>
      <c r="AF616" t="s">
        <v>1309</v>
      </c>
      <c r="AG616" t="s">
        <v>284</v>
      </c>
      <c r="AH616" t="s">
        <v>1285</v>
      </c>
      <c r="AI616" t="s">
        <v>1311</v>
      </c>
      <c r="AJ616" t="s">
        <v>1311</v>
      </c>
      <c r="AK616" t="s">
        <v>48</v>
      </c>
      <c r="AL616" t="s">
        <v>1258</v>
      </c>
      <c r="AM616" t="s">
        <v>1827</v>
      </c>
      <c r="AN616" t="s">
        <v>1826</v>
      </c>
      <c r="AO616" t="s">
        <v>1314</v>
      </c>
      <c r="AP616" t="s">
        <v>1397</v>
      </c>
      <c r="AQ616" t="s">
        <v>1590</v>
      </c>
      <c r="AR616" t="s">
        <v>1591</v>
      </c>
      <c r="AS616" t="s">
        <v>1291</v>
      </c>
      <c r="AT616" t="s">
        <v>1794</v>
      </c>
      <c r="AU616" t="s">
        <v>1795</v>
      </c>
      <c r="AV616" t="s">
        <v>287</v>
      </c>
      <c r="AW616" t="s">
        <v>288</v>
      </c>
      <c r="AX616">
        <v>8</v>
      </c>
      <c r="AY616" t="s">
        <v>1285</v>
      </c>
      <c r="AZ616">
        <v>10</v>
      </c>
      <c r="BA616">
        <v>10</v>
      </c>
      <c r="BB616" t="s">
        <v>287</v>
      </c>
      <c r="BC616" t="s">
        <v>1294</v>
      </c>
      <c r="BD616" t="s">
        <v>1295</v>
      </c>
      <c r="BE616" t="s">
        <v>55</v>
      </c>
      <c r="BF616" t="s">
        <v>56</v>
      </c>
      <c r="BG616" t="s">
        <v>32</v>
      </c>
      <c r="BH616" t="s">
        <v>32</v>
      </c>
      <c r="BI616" t="s">
        <v>1270</v>
      </c>
      <c r="BJ616" t="s">
        <v>1271</v>
      </c>
      <c r="BK616" s="2">
        <v>290.37</v>
      </c>
      <c r="BL616" s="2">
        <v>-25.81</v>
      </c>
      <c r="BM616" s="2">
        <v>264.56</v>
      </c>
      <c r="BN616" s="2">
        <v>0</v>
      </c>
      <c r="BO616" s="2">
        <v>-19.36</v>
      </c>
      <c r="BP616" s="2">
        <v>0</v>
      </c>
      <c r="BQ616" s="2">
        <v>245.2</v>
      </c>
      <c r="BR616" s="2">
        <v>0</v>
      </c>
      <c r="BS616" s="2">
        <v>0</v>
      </c>
      <c r="BT616" s="2">
        <v>0</v>
      </c>
      <c r="BU616" s="2">
        <v>0</v>
      </c>
      <c r="BV616" s="2">
        <v>0</v>
      </c>
      <c r="BW616" s="2">
        <v>0</v>
      </c>
      <c r="BX616" s="2">
        <v>0</v>
      </c>
      <c r="BY616" s="2">
        <v>0</v>
      </c>
      <c r="BZ616" s="2">
        <v>0</v>
      </c>
      <c r="CA616" s="2">
        <v>0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t="s">
        <v>32</v>
      </c>
      <c r="CL616" t="s">
        <v>2378</v>
      </c>
      <c r="CM616" t="s">
        <v>2377</v>
      </c>
      <c r="CN616" t="s">
        <v>2374</v>
      </c>
      <c r="CO616" t="s">
        <v>284</v>
      </c>
      <c r="CP616" t="b">
        <v>1</v>
      </c>
      <c r="CQ616" t="s">
        <v>2378</v>
      </c>
      <c r="CR616" t="b">
        <v>1</v>
      </c>
    </row>
    <row r="617" spans="1:96" x14ac:dyDescent="0.25">
      <c r="A617" t="s">
        <v>18</v>
      </c>
      <c r="B617" t="s">
        <v>1837</v>
      </c>
      <c r="C617" t="str">
        <f t="shared" si="9"/>
        <v>000001190010-2019-20191031Termoli</v>
      </c>
      <c r="D617" t="s">
        <v>522</v>
      </c>
      <c r="E617" t="s">
        <v>520</v>
      </c>
      <c r="F617" t="s">
        <v>79</v>
      </c>
      <c r="G617" t="s">
        <v>1399</v>
      </c>
      <c r="H617" t="s">
        <v>1594</v>
      </c>
      <c r="I617" t="s">
        <v>1573</v>
      </c>
      <c r="J617" t="s">
        <v>1764</v>
      </c>
      <c r="K617" t="s">
        <v>1765</v>
      </c>
      <c r="L617" t="s">
        <v>1766</v>
      </c>
      <c r="M617" t="s">
        <v>1767</v>
      </c>
      <c r="N617" t="s">
        <v>1245</v>
      </c>
      <c r="O617" t="s">
        <v>1600</v>
      </c>
      <c r="P617" t="s">
        <v>1600</v>
      </c>
      <c r="Q617" t="s">
        <v>1352</v>
      </c>
      <c r="R617" t="s">
        <v>1825</v>
      </c>
      <c r="S617" t="s">
        <v>285</v>
      </c>
      <c r="T617" t="s">
        <v>286</v>
      </c>
      <c r="U617" t="s">
        <v>523</v>
      </c>
      <c r="V617" t="s">
        <v>523</v>
      </c>
      <c r="W617" t="s">
        <v>1834</v>
      </c>
      <c r="X617" t="s">
        <v>1391</v>
      </c>
      <c r="Y617" t="s">
        <v>1579</v>
      </c>
      <c r="Z617" t="s">
        <v>1579</v>
      </c>
      <c r="AA617" t="s">
        <v>1580</v>
      </c>
      <c r="AB617" t="s">
        <v>284</v>
      </c>
      <c r="AC617" t="s">
        <v>50</v>
      </c>
      <c r="AD617" t="s">
        <v>1308</v>
      </c>
      <c r="AE617" t="s">
        <v>284</v>
      </c>
      <c r="AF617" t="s">
        <v>1309</v>
      </c>
      <c r="AG617" t="s">
        <v>284</v>
      </c>
      <c r="AH617" t="s">
        <v>1285</v>
      </c>
      <c r="AI617" t="s">
        <v>1311</v>
      </c>
      <c r="AJ617" t="s">
        <v>1311</v>
      </c>
      <c r="AK617" t="s">
        <v>48</v>
      </c>
      <c r="AL617" t="s">
        <v>1258</v>
      </c>
      <c r="AM617" t="s">
        <v>1827</v>
      </c>
      <c r="AN617" t="s">
        <v>1826</v>
      </c>
      <c r="AO617" t="s">
        <v>1314</v>
      </c>
      <c r="AP617" t="s">
        <v>1397</v>
      </c>
      <c r="AQ617" t="s">
        <v>1590</v>
      </c>
      <c r="AR617" t="s">
        <v>1591</v>
      </c>
      <c r="AS617" t="s">
        <v>1291</v>
      </c>
      <c r="AT617" t="s">
        <v>1794</v>
      </c>
      <c r="AU617" t="s">
        <v>1795</v>
      </c>
      <c r="AV617" t="s">
        <v>287</v>
      </c>
      <c r="AW617" t="s">
        <v>288</v>
      </c>
      <c r="AX617">
        <v>8</v>
      </c>
      <c r="AY617" t="s">
        <v>1285</v>
      </c>
      <c r="AZ617">
        <v>10</v>
      </c>
      <c r="BA617">
        <v>10</v>
      </c>
      <c r="BB617" t="s">
        <v>287</v>
      </c>
      <c r="BC617" t="s">
        <v>1294</v>
      </c>
      <c r="BD617" t="s">
        <v>1295</v>
      </c>
      <c r="BE617" t="s">
        <v>55</v>
      </c>
      <c r="BF617" t="s">
        <v>56</v>
      </c>
      <c r="BG617" t="s">
        <v>32</v>
      </c>
      <c r="BH617" t="s">
        <v>32</v>
      </c>
      <c r="BI617" t="s">
        <v>1270</v>
      </c>
      <c r="BJ617" t="s">
        <v>1271</v>
      </c>
      <c r="BK617" s="2">
        <v>910.5</v>
      </c>
      <c r="BL617" s="2">
        <v>-75.88</v>
      </c>
      <c r="BM617" s="2">
        <v>834.62</v>
      </c>
      <c r="BN617" s="2">
        <v>0</v>
      </c>
      <c r="BO617" s="2">
        <v>-60.7</v>
      </c>
      <c r="BP617" s="2">
        <v>0</v>
      </c>
      <c r="BQ617" s="2">
        <v>773.92</v>
      </c>
      <c r="BR617" s="2">
        <v>0</v>
      </c>
      <c r="BS617" s="2">
        <v>0</v>
      </c>
      <c r="BT617" s="2">
        <v>0</v>
      </c>
      <c r="BU617" s="2">
        <v>0</v>
      </c>
      <c r="BV617" s="2">
        <v>0</v>
      </c>
      <c r="BW617" s="2">
        <v>0</v>
      </c>
      <c r="BX617" s="2">
        <v>0</v>
      </c>
      <c r="BY617" s="2">
        <v>0</v>
      </c>
      <c r="BZ617" s="2">
        <v>0</v>
      </c>
      <c r="CA617" s="2">
        <v>0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t="s">
        <v>32</v>
      </c>
      <c r="CL617" t="s">
        <v>2378</v>
      </c>
      <c r="CM617" t="s">
        <v>2377</v>
      </c>
      <c r="CN617" t="s">
        <v>2374</v>
      </c>
      <c r="CO617" t="s">
        <v>284</v>
      </c>
      <c r="CP617" t="b">
        <v>1</v>
      </c>
      <c r="CQ617" t="s">
        <v>2378</v>
      </c>
      <c r="CR617" t="b">
        <v>1</v>
      </c>
    </row>
    <row r="618" spans="1:96" x14ac:dyDescent="0.25">
      <c r="A618" t="s">
        <v>18</v>
      </c>
      <c r="B618" t="s">
        <v>1837</v>
      </c>
      <c r="C618" t="str">
        <f t="shared" si="9"/>
        <v>000001190010-2019-20191130Termoli</v>
      </c>
      <c r="D618" t="s">
        <v>522</v>
      </c>
      <c r="E618" t="s">
        <v>520</v>
      </c>
      <c r="F618" t="s">
        <v>79</v>
      </c>
      <c r="G618" t="s">
        <v>1601</v>
      </c>
      <c r="H618" t="s">
        <v>1601</v>
      </c>
      <c r="I618" t="s">
        <v>1573</v>
      </c>
      <c r="J618" t="s">
        <v>1764</v>
      </c>
      <c r="K618" t="s">
        <v>1765</v>
      </c>
      <c r="L618" t="s">
        <v>1766</v>
      </c>
      <c r="M618" t="s">
        <v>1767</v>
      </c>
      <c r="N618" t="s">
        <v>1245</v>
      </c>
      <c r="O618" t="s">
        <v>1602</v>
      </c>
      <c r="P618" t="s">
        <v>1602</v>
      </c>
      <c r="Q618" t="s">
        <v>1352</v>
      </c>
      <c r="R618" t="s">
        <v>1825</v>
      </c>
      <c r="S618" t="s">
        <v>285</v>
      </c>
      <c r="T618" t="s">
        <v>286</v>
      </c>
      <c r="U618" t="s">
        <v>523</v>
      </c>
      <c r="V618" t="s">
        <v>523</v>
      </c>
      <c r="W618" t="s">
        <v>1834</v>
      </c>
      <c r="X618" t="s">
        <v>1391</v>
      </c>
      <c r="Y618" t="s">
        <v>1579</v>
      </c>
      <c r="Z618" t="s">
        <v>1579</v>
      </c>
      <c r="AA618" t="s">
        <v>1580</v>
      </c>
      <c r="AB618" t="s">
        <v>284</v>
      </c>
      <c r="AC618" t="s">
        <v>50</v>
      </c>
      <c r="AD618" t="s">
        <v>1308</v>
      </c>
      <c r="AE618" t="s">
        <v>284</v>
      </c>
      <c r="AF618" t="s">
        <v>1309</v>
      </c>
      <c r="AG618" t="s">
        <v>284</v>
      </c>
      <c r="AH618" t="s">
        <v>1285</v>
      </c>
      <c r="AI618" t="s">
        <v>1311</v>
      </c>
      <c r="AJ618" t="s">
        <v>1311</v>
      </c>
      <c r="AK618" t="s">
        <v>48</v>
      </c>
      <c r="AL618" t="s">
        <v>1258</v>
      </c>
      <c r="AM618" t="s">
        <v>1827</v>
      </c>
      <c r="AN618" t="s">
        <v>1826</v>
      </c>
      <c r="AO618" t="s">
        <v>1314</v>
      </c>
      <c r="AP618" t="s">
        <v>1397</v>
      </c>
      <c r="AQ618" t="s">
        <v>1590</v>
      </c>
      <c r="AR618" t="s">
        <v>1591</v>
      </c>
      <c r="AS618" t="s">
        <v>1291</v>
      </c>
      <c r="AT618" t="s">
        <v>1794</v>
      </c>
      <c r="AU618" t="s">
        <v>1795</v>
      </c>
      <c r="AV618" t="s">
        <v>287</v>
      </c>
      <c r="AW618" t="s">
        <v>288</v>
      </c>
      <c r="AX618">
        <v>8</v>
      </c>
      <c r="AY618" t="s">
        <v>1285</v>
      </c>
      <c r="AZ618">
        <v>10</v>
      </c>
      <c r="BA618">
        <v>10</v>
      </c>
      <c r="BB618" t="s">
        <v>287</v>
      </c>
      <c r="BC618" t="s">
        <v>1294</v>
      </c>
      <c r="BD618" t="s">
        <v>1295</v>
      </c>
      <c r="BE618" t="s">
        <v>55</v>
      </c>
      <c r="BF618" t="s">
        <v>56</v>
      </c>
      <c r="BG618" t="s">
        <v>32</v>
      </c>
      <c r="BH618" t="s">
        <v>32</v>
      </c>
      <c r="BI618" t="s">
        <v>1270</v>
      </c>
      <c r="BJ618" t="s">
        <v>1271</v>
      </c>
      <c r="BK618" s="2">
        <v>233.68</v>
      </c>
      <c r="BL618" s="2">
        <v>-18.18</v>
      </c>
      <c r="BM618" s="2">
        <v>215.5</v>
      </c>
      <c r="BN618" s="2">
        <v>0</v>
      </c>
      <c r="BO618" s="2">
        <v>-15.58</v>
      </c>
      <c r="BP618" s="2">
        <v>0</v>
      </c>
      <c r="BQ618" s="2">
        <v>199.92</v>
      </c>
      <c r="BR618" s="2">
        <v>0</v>
      </c>
      <c r="BS618" s="2">
        <v>0</v>
      </c>
      <c r="BT618" s="2">
        <v>0</v>
      </c>
      <c r="BU618" s="2">
        <v>0</v>
      </c>
      <c r="BV618" s="2">
        <v>0</v>
      </c>
      <c r="BW618" s="2">
        <v>0</v>
      </c>
      <c r="BX618" s="2">
        <v>0</v>
      </c>
      <c r="BY618" s="2">
        <v>0</v>
      </c>
      <c r="BZ618" s="2">
        <v>0</v>
      </c>
      <c r="CA618" s="2">
        <v>0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t="s">
        <v>32</v>
      </c>
      <c r="CL618" t="s">
        <v>2378</v>
      </c>
      <c r="CM618" t="s">
        <v>2377</v>
      </c>
      <c r="CN618" t="s">
        <v>2374</v>
      </c>
      <c r="CO618" t="s">
        <v>284</v>
      </c>
      <c r="CP618" t="b">
        <v>1</v>
      </c>
      <c r="CQ618" t="s">
        <v>2378</v>
      </c>
      <c r="CR618" t="b">
        <v>1</v>
      </c>
    </row>
    <row r="619" spans="1:96" x14ac:dyDescent="0.25">
      <c r="A619" t="s">
        <v>18</v>
      </c>
      <c r="B619" t="s">
        <v>1837</v>
      </c>
      <c r="C619" t="str">
        <f t="shared" si="9"/>
        <v>000001190010-2019-20191231Termoli</v>
      </c>
      <c r="D619" t="s">
        <v>522</v>
      </c>
      <c r="E619" t="s">
        <v>520</v>
      </c>
      <c r="F619" t="s">
        <v>79</v>
      </c>
      <c r="G619" t="s">
        <v>1404</v>
      </c>
      <c r="H619" t="s">
        <v>1404</v>
      </c>
      <c r="I619" t="s">
        <v>1573</v>
      </c>
      <c r="J619" t="s">
        <v>1764</v>
      </c>
      <c r="K619" t="s">
        <v>1765</v>
      </c>
      <c r="L619" t="s">
        <v>1766</v>
      </c>
      <c r="M619" t="s">
        <v>1767</v>
      </c>
      <c r="N619" t="s">
        <v>1245</v>
      </c>
      <c r="O619" t="s">
        <v>1405</v>
      </c>
      <c r="P619" t="s">
        <v>1405</v>
      </c>
      <c r="Q619" t="s">
        <v>1352</v>
      </c>
      <c r="R619" t="s">
        <v>1825</v>
      </c>
      <c r="S619" t="s">
        <v>285</v>
      </c>
      <c r="T619" t="s">
        <v>286</v>
      </c>
      <c r="U619" t="s">
        <v>523</v>
      </c>
      <c r="V619" t="s">
        <v>523</v>
      </c>
      <c r="W619" t="s">
        <v>1834</v>
      </c>
      <c r="X619" t="s">
        <v>1391</v>
      </c>
      <c r="Y619" t="s">
        <v>1579</v>
      </c>
      <c r="Z619" t="s">
        <v>1579</v>
      </c>
      <c r="AA619" t="s">
        <v>1580</v>
      </c>
      <c r="AB619" t="s">
        <v>284</v>
      </c>
      <c r="AC619" t="s">
        <v>50</v>
      </c>
      <c r="AD619" t="s">
        <v>1308</v>
      </c>
      <c r="AE619" t="s">
        <v>284</v>
      </c>
      <c r="AF619" t="s">
        <v>1309</v>
      </c>
      <c r="AG619" t="s">
        <v>284</v>
      </c>
      <c r="AH619" t="s">
        <v>1285</v>
      </c>
      <c r="AI619" t="s">
        <v>1311</v>
      </c>
      <c r="AJ619" t="s">
        <v>1311</v>
      </c>
      <c r="AK619" t="s">
        <v>48</v>
      </c>
      <c r="AL619" t="s">
        <v>1258</v>
      </c>
      <c r="AM619" t="s">
        <v>1827</v>
      </c>
      <c r="AN619" t="s">
        <v>1826</v>
      </c>
      <c r="AO619" t="s">
        <v>1314</v>
      </c>
      <c r="AP619" t="s">
        <v>1397</v>
      </c>
      <c r="AQ619" t="s">
        <v>1590</v>
      </c>
      <c r="AR619" t="s">
        <v>1591</v>
      </c>
      <c r="AS619" t="s">
        <v>1291</v>
      </c>
      <c r="AT619" t="s">
        <v>1794</v>
      </c>
      <c r="AU619" t="s">
        <v>1795</v>
      </c>
      <c r="AV619" t="s">
        <v>287</v>
      </c>
      <c r="AW619" t="s">
        <v>288</v>
      </c>
      <c r="AX619">
        <v>8</v>
      </c>
      <c r="AY619" t="s">
        <v>1285</v>
      </c>
      <c r="AZ619">
        <v>10</v>
      </c>
      <c r="BA619">
        <v>10</v>
      </c>
      <c r="BB619" t="s">
        <v>287</v>
      </c>
      <c r="BC619" t="s">
        <v>1294</v>
      </c>
      <c r="BD619" t="s">
        <v>1295</v>
      </c>
      <c r="BE619" t="s">
        <v>55</v>
      </c>
      <c r="BF619" t="s">
        <v>56</v>
      </c>
      <c r="BG619" t="s">
        <v>32</v>
      </c>
      <c r="BH619" t="s">
        <v>32</v>
      </c>
      <c r="BI619" t="s">
        <v>1270</v>
      </c>
      <c r="BJ619" t="s">
        <v>1271</v>
      </c>
      <c r="BK619" s="2">
        <v>370.35</v>
      </c>
      <c r="BL619" s="2">
        <v>-26.75</v>
      </c>
      <c r="BM619" s="2">
        <v>343.6</v>
      </c>
      <c r="BN619" s="2">
        <v>0</v>
      </c>
      <c r="BO619" s="2">
        <v>-24.69</v>
      </c>
      <c r="BP619" s="2">
        <v>0</v>
      </c>
      <c r="BQ619" s="2">
        <v>318.91000000000003</v>
      </c>
      <c r="BR619" s="2">
        <v>0</v>
      </c>
      <c r="BS619" s="2">
        <v>0</v>
      </c>
      <c r="BT619" s="2">
        <v>0</v>
      </c>
      <c r="BU619" s="2">
        <v>0</v>
      </c>
      <c r="BV619" s="2">
        <v>0</v>
      </c>
      <c r="BW619" s="2">
        <v>0</v>
      </c>
      <c r="BX619" s="2">
        <v>0</v>
      </c>
      <c r="BY619" s="2">
        <v>0</v>
      </c>
      <c r="BZ619" s="2">
        <v>0</v>
      </c>
      <c r="CA619" s="2">
        <v>0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t="s">
        <v>32</v>
      </c>
      <c r="CL619" t="s">
        <v>2378</v>
      </c>
      <c r="CM619" t="s">
        <v>2377</v>
      </c>
      <c r="CN619" t="s">
        <v>2374</v>
      </c>
      <c r="CO619" t="s">
        <v>284</v>
      </c>
      <c r="CP619" t="b">
        <v>1</v>
      </c>
      <c r="CQ619" t="s">
        <v>2378</v>
      </c>
      <c r="CR619" t="b">
        <v>1</v>
      </c>
    </row>
    <row r="620" spans="1:96" x14ac:dyDescent="0.25">
      <c r="A620" t="s">
        <v>18</v>
      </c>
      <c r="B620" t="s">
        <v>1838</v>
      </c>
      <c r="C620" t="str">
        <f t="shared" si="9"/>
        <v>000001190010-2020-20200201Termoli</v>
      </c>
      <c r="D620" t="s">
        <v>522</v>
      </c>
      <c r="E620" t="s">
        <v>520</v>
      </c>
      <c r="F620" t="s">
        <v>71</v>
      </c>
      <c r="G620" t="s">
        <v>1360</v>
      </c>
      <c r="H620" t="s">
        <v>1360</v>
      </c>
      <c r="I620" t="s">
        <v>1573</v>
      </c>
      <c r="J620" t="s">
        <v>1764</v>
      </c>
      <c r="K620" t="s">
        <v>1765</v>
      </c>
      <c r="L620" t="s">
        <v>1766</v>
      </c>
      <c r="M620" t="s">
        <v>1767</v>
      </c>
      <c r="N620" t="s">
        <v>1245</v>
      </c>
      <c r="O620" t="s">
        <v>1360</v>
      </c>
      <c r="P620" t="s">
        <v>1343</v>
      </c>
      <c r="Q620" t="s">
        <v>1352</v>
      </c>
      <c r="R620" t="s">
        <v>1825</v>
      </c>
      <c r="S620" t="s">
        <v>285</v>
      </c>
      <c r="T620" t="s">
        <v>286</v>
      </c>
      <c r="U620" t="s">
        <v>523</v>
      </c>
      <c r="V620" t="s">
        <v>523</v>
      </c>
      <c r="W620" t="s">
        <v>1834</v>
      </c>
      <c r="X620" t="s">
        <v>1391</v>
      </c>
      <c r="Y620" t="s">
        <v>1579</v>
      </c>
      <c r="Z620" t="s">
        <v>1579</v>
      </c>
      <c r="AA620" t="s">
        <v>1580</v>
      </c>
      <c r="AB620" t="s">
        <v>284</v>
      </c>
      <c r="AC620" t="s">
        <v>50</v>
      </c>
      <c r="AD620" t="s">
        <v>1308</v>
      </c>
      <c r="AE620" s="35"/>
      <c r="AF620" t="s">
        <v>1309</v>
      </c>
      <c r="AG620" t="s">
        <v>284</v>
      </c>
      <c r="AH620" t="s">
        <v>1285</v>
      </c>
      <c r="AI620" t="s">
        <v>1311</v>
      </c>
      <c r="AJ620" t="s">
        <v>1311</v>
      </c>
      <c r="AK620" t="s">
        <v>48</v>
      </c>
      <c r="AL620" t="s">
        <v>1258</v>
      </c>
      <c r="AM620" t="s">
        <v>1827</v>
      </c>
      <c r="AN620" t="s">
        <v>1826</v>
      </c>
      <c r="AO620" t="s">
        <v>1314</v>
      </c>
      <c r="AP620" t="s">
        <v>1397</v>
      </c>
      <c r="AQ620" t="s">
        <v>1590</v>
      </c>
      <c r="AR620" t="s">
        <v>1591</v>
      </c>
      <c r="AS620" t="s">
        <v>1291</v>
      </c>
      <c r="AT620" t="s">
        <v>1794</v>
      </c>
      <c r="AU620" t="s">
        <v>1795</v>
      </c>
      <c r="AV620" t="s">
        <v>287</v>
      </c>
      <c r="AW620" t="s">
        <v>288</v>
      </c>
      <c r="AX620">
        <v>8</v>
      </c>
      <c r="AY620" t="s">
        <v>1285</v>
      </c>
      <c r="AZ620">
        <v>10</v>
      </c>
      <c r="BA620">
        <v>10</v>
      </c>
      <c r="BC620" t="s">
        <v>1294</v>
      </c>
      <c r="BD620" t="s">
        <v>1295</v>
      </c>
      <c r="BE620" t="s">
        <v>55</v>
      </c>
      <c r="BF620" t="s">
        <v>56</v>
      </c>
      <c r="BG620" t="s">
        <v>32</v>
      </c>
      <c r="BH620" t="s">
        <v>32</v>
      </c>
      <c r="BI620" t="s">
        <v>1270</v>
      </c>
      <c r="BJ620" t="s">
        <v>1271</v>
      </c>
      <c r="BK620" s="2">
        <v>2537.06</v>
      </c>
      <c r="BL620" s="2">
        <v>-155.04</v>
      </c>
      <c r="BM620" s="2">
        <v>2382.02</v>
      </c>
      <c r="BN620" s="2">
        <v>0</v>
      </c>
      <c r="BO620" s="2">
        <v>-169.14</v>
      </c>
      <c r="BP620" s="2">
        <v>0</v>
      </c>
      <c r="BQ620" s="2">
        <v>2212.88</v>
      </c>
      <c r="BR620" s="2">
        <v>0</v>
      </c>
      <c r="BS620" s="2">
        <v>0</v>
      </c>
      <c r="BT620" s="2">
        <v>0</v>
      </c>
      <c r="BU620" s="2">
        <v>0</v>
      </c>
      <c r="BV620" s="2">
        <v>0</v>
      </c>
      <c r="BW620" s="2">
        <v>0</v>
      </c>
      <c r="BX620" s="2">
        <v>0</v>
      </c>
      <c r="BY620" s="2">
        <v>0</v>
      </c>
      <c r="BZ620" s="2">
        <v>0</v>
      </c>
      <c r="CA620" s="2">
        <v>0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t="s">
        <v>32</v>
      </c>
      <c r="CL620" t="s">
        <v>2378</v>
      </c>
      <c r="CM620" t="s">
        <v>2377</v>
      </c>
      <c r="CN620" t="s">
        <v>2374</v>
      </c>
      <c r="CO620" t="s">
        <v>284</v>
      </c>
      <c r="CP620" t="b">
        <v>1</v>
      </c>
      <c r="CQ620" t="s">
        <v>2378</v>
      </c>
      <c r="CR620" t="b">
        <v>1</v>
      </c>
    </row>
    <row r="621" spans="1:96" x14ac:dyDescent="0.25">
      <c r="A621" t="s">
        <v>18</v>
      </c>
      <c r="B621" t="s">
        <v>1838</v>
      </c>
      <c r="C621" t="str">
        <f t="shared" si="9"/>
        <v>000001190010-2020-20200331Termoli</v>
      </c>
      <c r="D621" t="s">
        <v>522</v>
      </c>
      <c r="E621" t="s">
        <v>520</v>
      </c>
      <c r="F621" t="s">
        <v>71</v>
      </c>
      <c r="G621" t="s">
        <v>1604</v>
      </c>
      <c r="H621" t="s">
        <v>1604</v>
      </c>
      <c r="I621" t="s">
        <v>1573</v>
      </c>
      <c r="J621" t="s">
        <v>1764</v>
      </c>
      <c r="K621" t="s">
        <v>1765</v>
      </c>
      <c r="L621" t="s">
        <v>1766</v>
      </c>
      <c r="M621" t="s">
        <v>1767</v>
      </c>
      <c r="N621" t="s">
        <v>1245</v>
      </c>
      <c r="O621" t="s">
        <v>1605</v>
      </c>
      <c r="P621" t="s">
        <v>1605</v>
      </c>
      <c r="Q621" t="s">
        <v>1352</v>
      </c>
      <c r="R621" t="s">
        <v>1825</v>
      </c>
      <c r="S621" t="s">
        <v>285</v>
      </c>
      <c r="T621" t="s">
        <v>286</v>
      </c>
      <c r="U621" t="s">
        <v>523</v>
      </c>
      <c r="V621" t="s">
        <v>523</v>
      </c>
      <c r="W621" t="s">
        <v>1834</v>
      </c>
      <c r="X621" t="s">
        <v>1391</v>
      </c>
      <c r="Y621" t="s">
        <v>1579</v>
      </c>
      <c r="Z621" t="s">
        <v>1579</v>
      </c>
      <c r="AA621" t="s">
        <v>1580</v>
      </c>
      <c r="AB621" t="s">
        <v>284</v>
      </c>
      <c r="AC621" t="s">
        <v>50</v>
      </c>
      <c r="AD621" t="s">
        <v>1308</v>
      </c>
      <c r="AE621" t="s">
        <v>284</v>
      </c>
      <c r="AF621" t="s">
        <v>1309</v>
      </c>
      <c r="AG621" t="s">
        <v>284</v>
      </c>
      <c r="AH621" t="s">
        <v>1285</v>
      </c>
      <c r="AI621" t="s">
        <v>1311</v>
      </c>
      <c r="AJ621" t="s">
        <v>1311</v>
      </c>
      <c r="AK621" t="s">
        <v>48</v>
      </c>
      <c r="AL621" t="s">
        <v>1258</v>
      </c>
      <c r="AM621" t="s">
        <v>1827</v>
      </c>
      <c r="AN621" t="s">
        <v>1826</v>
      </c>
      <c r="AO621" t="s">
        <v>1314</v>
      </c>
      <c r="AP621" t="s">
        <v>1397</v>
      </c>
      <c r="AQ621" t="s">
        <v>1590</v>
      </c>
      <c r="AR621" t="s">
        <v>1591</v>
      </c>
      <c r="AS621" t="s">
        <v>1291</v>
      </c>
      <c r="AT621" t="s">
        <v>1794</v>
      </c>
      <c r="AU621" t="s">
        <v>1795</v>
      </c>
      <c r="AV621" t="s">
        <v>287</v>
      </c>
      <c r="AW621" t="s">
        <v>288</v>
      </c>
      <c r="AX621">
        <v>8</v>
      </c>
      <c r="AY621" t="s">
        <v>1285</v>
      </c>
      <c r="AZ621">
        <v>10</v>
      </c>
      <c r="BA621">
        <v>10</v>
      </c>
      <c r="BB621" t="s">
        <v>287</v>
      </c>
      <c r="BC621" t="s">
        <v>1294</v>
      </c>
      <c r="BD621" t="s">
        <v>1295</v>
      </c>
      <c r="BE621" t="s">
        <v>55</v>
      </c>
      <c r="BF621" t="s">
        <v>56</v>
      </c>
      <c r="BG621" t="s">
        <v>32</v>
      </c>
      <c r="BH621" t="s">
        <v>32</v>
      </c>
      <c r="BI621" t="s">
        <v>1270</v>
      </c>
      <c r="BJ621" t="s">
        <v>1271</v>
      </c>
      <c r="BK621" s="2">
        <v>54.73</v>
      </c>
      <c r="BL621" s="2">
        <v>-3.04</v>
      </c>
      <c r="BM621" s="2">
        <v>51.69</v>
      </c>
      <c r="BN621" s="2">
        <v>0</v>
      </c>
      <c r="BO621" s="2">
        <v>-3.65</v>
      </c>
      <c r="BP621" s="2">
        <v>0</v>
      </c>
      <c r="BQ621" s="2">
        <v>48.04</v>
      </c>
      <c r="BR621" s="2">
        <v>0</v>
      </c>
      <c r="BS621" s="2">
        <v>0</v>
      </c>
      <c r="BT621" s="2">
        <v>0</v>
      </c>
      <c r="BU621" s="2">
        <v>0</v>
      </c>
      <c r="BV621" s="2">
        <v>0</v>
      </c>
      <c r="BW621" s="2">
        <v>0</v>
      </c>
      <c r="BX621" s="2">
        <v>0</v>
      </c>
      <c r="BY621" s="2">
        <v>0</v>
      </c>
      <c r="BZ621" s="2">
        <v>0</v>
      </c>
      <c r="CA621" s="2">
        <v>0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t="s">
        <v>32</v>
      </c>
      <c r="CL621" t="s">
        <v>2378</v>
      </c>
      <c r="CM621" t="s">
        <v>2377</v>
      </c>
      <c r="CN621" t="s">
        <v>2374</v>
      </c>
      <c r="CO621" t="s">
        <v>284</v>
      </c>
      <c r="CP621" t="b">
        <v>1</v>
      </c>
      <c r="CQ621" t="s">
        <v>2378</v>
      </c>
      <c r="CR621" t="b">
        <v>1</v>
      </c>
    </row>
    <row r="622" spans="1:96" x14ac:dyDescent="0.25">
      <c r="A622" t="s">
        <v>18</v>
      </c>
      <c r="B622" t="s">
        <v>1838</v>
      </c>
      <c r="C622" t="str">
        <f t="shared" si="9"/>
        <v>000001190010-2020-20200430Termoli</v>
      </c>
      <c r="D622" t="s">
        <v>522</v>
      </c>
      <c r="E622" t="s">
        <v>520</v>
      </c>
      <c r="F622" t="s">
        <v>71</v>
      </c>
      <c r="G622" t="s">
        <v>1408</v>
      </c>
      <c r="H622" t="s">
        <v>1408</v>
      </c>
      <c r="I622" t="s">
        <v>1573</v>
      </c>
      <c r="J622" t="s">
        <v>1764</v>
      </c>
      <c r="K622" t="s">
        <v>1765</v>
      </c>
      <c r="L622" t="s">
        <v>1766</v>
      </c>
      <c r="M622" t="s">
        <v>1767</v>
      </c>
      <c r="N622" t="s">
        <v>1245</v>
      </c>
      <c r="O622" t="s">
        <v>1409</v>
      </c>
      <c r="P622" t="s">
        <v>1409</v>
      </c>
      <c r="Q622" t="s">
        <v>1352</v>
      </c>
      <c r="R622" t="s">
        <v>1825</v>
      </c>
      <c r="S622" t="s">
        <v>285</v>
      </c>
      <c r="T622" t="s">
        <v>286</v>
      </c>
      <c r="U622" t="s">
        <v>523</v>
      </c>
      <c r="V622" t="s">
        <v>523</v>
      </c>
      <c r="W622" t="s">
        <v>1834</v>
      </c>
      <c r="X622" t="s">
        <v>1391</v>
      </c>
      <c r="Y622" t="s">
        <v>1579</v>
      </c>
      <c r="Z622" t="s">
        <v>1579</v>
      </c>
      <c r="AA622" t="s">
        <v>1580</v>
      </c>
      <c r="AB622" t="s">
        <v>284</v>
      </c>
      <c r="AC622" t="s">
        <v>50</v>
      </c>
      <c r="AD622" t="s">
        <v>1308</v>
      </c>
      <c r="AE622" t="s">
        <v>284</v>
      </c>
      <c r="AF622" t="s">
        <v>1309</v>
      </c>
      <c r="AG622" t="s">
        <v>284</v>
      </c>
      <c r="AH622" t="s">
        <v>1285</v>
      </c>
      <c r="AI622" t="s">
        <v>1311</v>
      </c>
      <c r="AJ622" t="s">
        <v>1311</v>
      </c>
      <c r="AK622" t="s">
        <v>48</v>
      </c>
      <c r="AL622" t="s">
        <v>1258</v>
      </c>
      <c r="AM622" t="s">
        <v>1827</v>
      </c>
      <c r="AN622" t="s">
        <v>1826</v>
      </c>
      <c r="AO622" t="s">
        <v>1314</v>
      </c>
      <c r="AP622" t="s">
        <v>1397</v>
      </c>
      <c r="AQ622" t="s">
        <v>1590</v>
      </c>
      <c r="AR622" t="s">
        <v>1591</v>
      </c>
      <c r="AS622" t="s">
        <v>1291</v>
      </c>
      <c r="AT622" t="s">
        <v>1794</v>
      </c>
      <c r="AU622" t="s">
        <v>1795</v>
      </c>
      <c r="AV622" t="s">
        <v>287</v>
      </c>
      <c r="AW622" t="s">
        <v>288</v>
      </c>
      <c r="AX622">
        <v>8</v>
      </c>
      <c r="AY622" t="s">
        <v>1285</v>
      </c>
      <c r="AZ622">
        <v>10</v>
      </c>
      <c r="BA622">
        <v>10</v>
      </c>
      <c r="BB622" t="s">
        <v>287</v>
      </c>
      <c r="BC622" t="s">
        <v>1294</v>
      </c>
      <c r="BD622" t="s">
        <v>1295</v>
      </c>
      <c r="BE622" t="s">
        <v>55</v>
      </c>
      <c r="BF622" t="s">
        <v>56</v>
      </c>
      <c r="BG622" t="s">
        <v>32</v>
      </c>
      <c r="BH622" t="s">
        <v>32</v>
      </c>
      <c r="BI622" t="s">
        <v>1270</v>
      </c>
      <c r="BJ622" t="s">
        <v>1271</v>
      </c>
      <c r="BK622" s="2">
        <v>102.75</v>
      </c>
      <c r="BL622" s="2">
        <v>-5.14</v>
      </c>
      <c r="BM622" s="2">
        <v>97.61</v>
      </c>
      <c r="BN622" s="2">
        <v>0</v>
      </c>
      <c r="BO622" s="2">
        <v>-6.85</v>
      </c>
      <c r="BP622" s="2">
        <v>0</v>
      </c>
      <c r="BQ622" s="2">
        <v>90.76</v>
      </c>
      <c r="BR622" s="2">
        <v>0</v>
      </c>
      <c r="BS622" s="2">
        <v>0</v>
      </c>
      <c r="BT622" s="2">
        <v>0</v>
      </c>
      <c r="BU622" s="2">
        <v>0</v>
      </c>
      <c r="BV622" s="2">
        <v>0</v>
      </c>
      <c r="BW622" s="2">
        <v>0</v>
      </c>
      <c r="BX622" s="2">
        <v>0</v>
      </c>
      <c r="BY622" s="2">
        <v>0</v>
      </c>
      <c r="BZ622" s="2">
        <v>0</v>
      </c>
      <c r="CA622" s="2">
        <v>0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t="s">
        <v>32</v>
      </c>
      <c r="CL622" t="s">
        <v>2378</v>
      </c>
      <c r="CM622" t="s">
        <v>2377</v>
      </c>
      <c r="CN622" t="s">
        <v>2374</v>
      </c>
      <c r="CO622" t="s">
        <v>284</v>
      </c>
      <c r="CP622" t="b">
        <v>1</v>
      </c>
      <c r="CQ622" t="s">
        <v>2378</v>
      </c>
      <c r="CR622" t="b">
        <v>1</v>
      </c>
    </row>
    <row r="623" spans="1:96" x14ac:dyDescent="0.25">
      <c r="A623" t="s">
        <v>18</v>
      </c>
      <c r="B623" t="s">
        <v>1838</v>
      </c>
      <c r="C623" t="str">
        <f t="shared" si="9"/>
        <v>000001190010-2020-20200531Termoli</v>
      </c>
      <c r="D623" t="s">
        <v>522</v>
      </c>
      <c r="E623" t="s">
        <v>520</v>
      </c>
      <c r="F623" t="s">
        <v>71</v>
      </c>
      <c r="G623" t="s">
        <v>1449</v>
      </c>
      <c r="H623" t="s">
        <v>1449</v>
      </c>
      <c r="I623" t="s">
        <v>1573</v>
      </c>
      <c r="J623" t="s">
        <v>1764</v>
      </c>
      <c r="K623" t="s">
        <v>1765</v>
      </c>
      <c r="L623" t="s">
        <v>1766</v>
      </c>
      <c r="M623" t="s">
        <v>1767</v>
      </c>
      <c r="N623" t="s">
        <v>1245</v>
      </c>
      <c r="O623" t="s">
        <v>1450</v>
      </c>
      <c r="P623" t="s">
        <v>1450</v>
      </c>
      <c r="Q623" t="s">
        <v>1352</v>
      </c>
      <c r="R623" t="s">
        <v>1825</v>
      </c>
      <c r="S623" t="s">
        <v>285</v>
      </c>
      <c r="T623" t="s">
        <v>286</v>
      </c>
      <c r="U623" t="s">
        <v>523</v>
      </c>
      <c r="V623" t="s">
        <v>523</v>
      </c>
      <c r="W623" t="s">
        <v>1834</v>
      </c>
      <c r="X623" t="s">
        <v>1391</v>
      </c>
      <c r="Y623" t="s">
        <v>1579</v>
      </c>
      <c r="Z623" t="s">
        <v>1579</v>
      </c>
      <c r="AA623" t="s">
        <v>1580</v>
      </c>
      <c r="AB623" t="s">
        <v>284</v>
      </c>
      <c r="AC623" t="s">
        <v>50</v>
      </c>
      <c r="AD623" t="s">
        <v>1308</v>
      </c>
      <c r="AE623" t="s">
        <v>284</v>
      </c>
      <c r="AF623" t="s">
        <v>1309</v>
      </c>
      <c r="AG623" t="s">
        <v>284</v>
      </c>
      <c r="AH623" t="s">
        <v>1285</v>
      </c>
      <c r="AI623" t="s">
        <v>1311</v>
      </c>
      <c r="AJ623" t="s">
        <v>1311</v>
      </c>
      <c r="AK623" t="s">
        <v>48</v>
      </c>
      <c r="AL623" t="s">
        <v>1258</v>
      </c>
      <c r="AM623" t="s">
        <v>1827</v>
      </c>
      <c r="AN623" t="s">
        <v>1826</v>
      </c>
      <c r="AO623" t="s">
        <v>1314</v>
      </c>
      <c r="AP623" t="s">
        <v>1397</v>
      </c>
      <c r="AQ623" t="s">
        <v>1590</v>
      </c>
      <c r="AR623" t="s">
        <v>1591</v>
      </c>
      <c r="AS623" t="s">
        <v>1291</v>
      </c>
      <c r="AT623" t="s">
        <v>1794</v>
      </c>
      <c r="AU623" t="s">
        <v>1795</v>
      </c>
      <c r="AV623" t="s">
        <v>287</v>
      </c>
      <c r="AW623" t="s">
        <v>288</v>
      </c>
      <c r="AX623">
        <v>8</v>
      </c>
      <c r="AY623" t="s">
        <v>1285</v>
      </c>
      <c r="AZ623">
        <v>10</v>
      </c>
      <c r="BA623">
        <v>10</v>
      </c>
      <c r="BB623" t="s">
        <v>287</v>
      </c>
      <c r="BC623" t="s">
        <v>1294</v>
      </c>
      <c r="BD623" t="s">
        <v>1295</v>
      </c>
      <c r="BE623" t="s">
        <v>55</v>
      </c>
      <c r="BF623" t="s">
        <v>56</v>
      </c>
      <c r="BG623" t="s">
        <v>32</v>
      </c>
      <c r="BH623" t="s">
        <v>32</v>
      </c>
      <c r="BI623" t="s">
        <v>1270</v>
      </c>
      <c r="BJ623" t="s">
        <v>1271</v>
      </c>
      <c r="BK623" s="2">
        <v>99.09</v>
      </c>
      <c r="BL623" s="2">
        <v>-4.4000000000000004</v>
      </c>
      <c r="BM623" s="2">
        <v>94.69</v>
      </c>
      <c r="BN623" s="2">
        <v>0</v>
      </c>
      <c r="BO623" s="2">
        <v>-6.61</v>
      </c>
      <c r="BP623" s="2">
        <v>0</v>
      </c>
      <c r="BQ623" s="2">
        <v>88.08</v>
      </c>
      <c r="BR623" s="2">
        <v>0</v>
      </c>
      <c r="BS623" s="2">
        <v>0</v>
      </c>
      <c r="BT623" s="2">
        <v>0</v>
      </c>
      <c r="BU623" s="2">
        <v>0</v>
      </c>
      <c r="BV623" s="2">
        <v>0</v>
      </c>
      <c r="BW623" s="2">
        <v>0</v>
      </c>
      <c r="BX623" s="2">
        <v>0</v>
      </c>
      <c r="BY623" s="2">
        <v>0</v>
      </c>
      <c r="BZ623" s="2">
        <v>0</v>
      </c>
      <c r="CA623" s="2">
        <v>0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t="s">
        <v>32</v>
      </c>
      <c r="CL623" t="s">
        <v>2378</v>
      </c>
      <c r="CM623" t="s">
        <v>2377</v>
      </c>
      <c r="CN623" t="s">
        <v>2374</v>
      </c>
      <c r="CO623" t="s">
        <v>284</v>
      </c>
      <c r="CP623" t="b">
        <v>1</v>
      </c>
      <c r="CQ623" t="s">
        <v>2378</v>
      </c>
      <c r="CR623" t="b">
        <v>1</v>
      </c>
    </row>
    <row r="624" spans="1:96" x14ac:dyDescent="0.25">
      <c r="A624" t="s">
        <v>18</v>
      </c>
      <c r="B624" t="s">
        <v>1838</v>
      </c>
      <c r="C624" t="str">
        <f t="shared" si="9"/>
        <v>000001190010-2020-20200630Termoli</v>
      </c>
      <c r="D624" t="s">
        <v>522</v>
      </c>
      <c r="E624" t="s">
        <v>520</v>
      </c>
      <c r="F624" t="s">
        <v>71</v>
      </c>
      <c r="G624" t="s">
        <v>1349</v>
      </c>
      <c r="H624" t="s">
        <v>1349</v>
      </c>
      <c r="I624" t="s">
        <v>1573</v>
      </c>
      <c r="J624" t="s">
        <v>1764</v>
      </c>
      <c r="K624" t="s">
        <v>1765</v>
      </c>
      <c r="L624" t="s">
        <v>1766</v>
      </c>
      <c r="M624" t="s">
        <v>1767</v>
      </c>
      <c r="N624" t="s">
        <v>1245</v>
      </c>
      <c r="O624" t="s">
        <v>1350</v>
      </c>
      <c r="P624" t="s">
        <v>1350</v>
      </c>
      <c r="Q624" t="s">
        <v>1352</v>
      </c>
      <c r="R624" t="s">
        <v>1825</v>
      </c>
      <c r="S624" t="s">
        <v>285</v>
      </c>
      <c r="T624" t="s">
        <v>286</v>
      </c>
      <c r="U624" t="s">
        <v>523</v>
      </c>
      <c r="V624" t="s">
        <v>523</v>
      </c>
      <c r="W624" t="s">
        <v>1834</v>
      </c>
      <c r="X624" t="s">
        <v>1391</v>
      </c>
      <c r="Y624" t="s">
        <v>1579</v>
      </c>
      <c r="Z624" t="s">
        <v>1579</v>
      </c>
      <c r="AA624" t="s">
        <v>1580</v>
      </c>
      <c r="AB624" t="s">
        <v>284</v>
      </c>
      <c r="AC624" t="s">
        <v>50</v>
      </c>
      <c r="AD624" t="s">
        <v>1308</v>
      </c>
      <c r="AE624" t="s">
        <v>284</v>
      </c>
      <c r="AF624" t="s">
        <v>1309</v>
      </c>
      <c r="AG624" t="s">
        <v>284</v>
      </c>
      <c r="AH624" t="s">
        <v>1285</v>
      </c>
      <c r="AI624" t="s">
        <v>1311</v>
      </c>
      <c r="AJ624" t="s">
        <v>1311</v>
      </c>
      <c r="AK624" t="s">
        <v>48</v>
      </c>
      <c r="AL624" t="s">
        <v>1258</v>
      </c>
      <c r="AM624" t="s">
        <v>1827</v>
      </c>
      <c r="AN624" t="s">
        <v>1826</v>
      </c>
      <c r="AO624" t="s">
        <v>1314</v>
      </c>
      <c r="AP624" t="s">
        <v>1397</v>
      </c>
      <c r="AQ624" t="s">
        <v>1590</v>
      </c>
      <c r="AR624" t="s">
        <v>1591</v>
      </c>
      <c r="AS624" t="s">
        <v>1291</v>
      </c>
      <c r="AT624" t="s">
        <v>1794</v>
      </c>
      <c r="AU624" t="s">
        <v>1795</v>
      </c>
      <c r="AV624" t="s">
        <v>287</v>
      </c>
      <c r="AW624" t="s">
        <v>288</v>
      </c>
      <c r="AX624">
        <v>8</v>
      </c>
      <c r="AY624" t="s">
        <v>1285</v>
      </c>
      <c r="AZ624">
        <v>10</v>
      </c>
      <c r="BA624">
        <v>10</v>
      </c>
      <c r="BB624" t="s">
        <v>287</v>
      </c>
      <c r="BC624" t="s">
        <v>1294</v>
      </c>
      <c r="BD624" t="s">
        <v>1295</v>
      </c>
      <c r="BE624" t="s">
        <v>55</v>
      </c>
      <c r="BF624" t="s">
        <v>56</v>
      </c>
      <c r="BG624" t="s">
        <v>32</v>
      </c>
      <c r="BH624" t="s">
        <v>32</v>
      </c>
      <c r="BI624" t="s">
        <v>1270</v>
      </c>
      <c r="BJ624" t="s">
        <v>1271</v>
      </c>
      <c r="BK624" s="2">
        <v>152.81</v>
      </c>
      <c r="BL624" s="2">
        <v>-5.94</v>
      </c>
      <c r="BM624" s="2">
        <v>146.87</v>
      </c>
      <c r="BN624" s="2">
        <v>0</v>
      </c>
      <c r="BO624" s="2">
        <v>-10.19</v>
      </c>
      <c r="BP624" s="2">
        <v>0</v>
      </c>
      <c r="BQ624" s="2">
        <v>136.68</v>
      </c>
      <c r="BR624" s="2">
        <v>0</v>
      </c>
      <c r="BS624" s="2">
        <v>0</v>
      </c>
      <c r="BT624" s="2">
        <v>0</v>
      </c>
      <c r="BU624" s="2">
        <v>0</v>
      </c>
      <c r="BV624" s="2">
        <v>0</v>
      </c>
      <c r="BW624" s="2">
        <v>0</v>
      </c>
      <c r="BX624" s="2">
        <v>0</v>
      </c>
      <c r="BY624" s="2">
        <v>0</v>
      </c>
      <c r="BZ624" s="2">
        <v>0</v>
      </c>
      <c r="CA624" s="2">
        <v>0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t="s">
        <v>32</v>
      </c>
      <c r="CL624" t="s">
        <v>2378</v>
      </c>
      <c r="CM624" t="s">
        <v>2377</v>
      </c>
      <c r="CN624" t="s">
        <v>2374</v>
      </c>
      <c r="CO624" t="s">
        <v>284</v>
      </c>
      <c r="CP624" t="b">
        <v>1</v>
      </c>
      <c r="CQ624" t="s">
        <v>2378</v>
      </c>
      <c r="CR624" t="b">
        <v>1</v>
      </c>
    </row>
    <row r="625" spans="1:96" x14ac:dyDescent="0.25">
      <c r="A625" t="s">
        <v>18</v>
      </c>
      <c r="B625" t="s">
        <v>1838</v>
      </c>
      <c r="C625" t="str">
        <f t="shared" si="9"/>
        <v>000001190010-2020-20200831Termoli</v>
      </c>
      <c r="D625" t="s">
        <v>522</v>
      </c>
      <c r="E625" t="s">
        <v>520</v>
      </c>
      <c r="F625" t="s">
        <v>71</v>
      </c>
      <c r="G625" t="s">
        <v>1432</v>
      </c>
      <c r="H625" t="s">
        <v>1432</v>
      </c>
      <c r="I625" t="s">
        <v>1573</v>
      </c>
      <c r="J625" t="s">
        <v>1764</v>
      </c>
      <c r="K625" t="s">
        <v>1765</v>
      </c>
      <c r="L625" t="s">
        <v>1766</v>
      </c>
      <c r="M625" t="s">
        <v>1767</v>
      </c>
      <c r="N625" t="s">
        <v>1245</v>
      </c>
      <c r="O625" t="s">
        <v>1433</v>
      </c>
      <c r="P625" t="s">
        <v>1433</v>
      </c>
      <c r="Q625" t="s">
        <v>1352</v>
      </c>
      <c r="R625" t="s">
        <v>1825</v>
      </c>
      <c r="S625" t="s">
        <v>285</v>
      </c>
      <c r="T625" t="s">
        <v>286</v>
      </c>
      <c r="U625" t="s">
        <v>523</v>
      </c>
      <c r="V625" t="s">
        <v>523</v>
      </c>
      <c r="W625" t="s">
        <v>1834</v>
      </c>
      <c r="X625" t="s">
        <v>1391</v>
      </c>
      <c r="Y625" t="s">
        <v>1579</v>
      </c>
      <c r="Z625" t="s">
        <v>1579</v>
      </c>
      <c r="AA625" t="s">
        <v>1580</v>
      </c>
      <c r="AB625" t="s">
        <v>284</v>
      </c>
      <c r="AC625" t="s">
        <v>50</v>
      </c>
      <c r="AD625" t="s">
        <v>1308</v>
      </c>
      <c r="AE625" t="s">
        <v>284</v>
      </c>
      <c r="AF625" t="s">
        <v>1309</v>
      </c>
      <c r="AG625" t="s">
        <v>284</v>
      </c>
      <c r="AH625" t="s">
        <v>1285</v>
      </c>
      <c r="AI625" t="s">
        <v>1311</v>
      </c>
      <c r="AJ625" t="s">
        <v>1311</v>
      </c>
      <c r="AK625" t="s">
        <v>48</v>
      </c>
      <c r="AL625" t="s">
        <v>1258</v>
      </c>
      <c r="AM625" t="s">
        <v>1827</v>
      </c>
      <c r="AN625" t="s">
        <v>1826</v>
      </c>
      <c r="AO625" t="s">
        <v>1314</v>
      </c>
      <c r="AP625" t="s">
        <v>1397</v>
      </c>
      <c r="AQ625" t="s">
        <v>1590</v>
      </c>
      <c r="AR625" t="s">
        <v>1591</v>
      </c>
      <c r="AS625" t="s">
        <v>1291</v>
      </c>
      <c r="AT625" t="s">
        <v>1794</v>
      </c>
      <c r="AU625" t="s">
        <v>1795</v>
      </c>
      <c r="AV625" t="s">
        <v>287</v>
      </c>
      <c r="AW625" t="s">
        <v>288</v>
      </c>
      <c r="AX625">
        <v>8</v>
      </c>
      <c r="AY625" t="s">
        <v>1285</v>
      </c>
      <c r="AZ625">
        <v>10</v>
      </c>
      <c r="BA625">
        <v>10</v>
      </c>
      <c r="BB625" t="s">
        <v>287</v>
      </c>
      <c r="BC625" t="s">
        <v>1294</v>
      </c>
      <c r="BD625" t="s">
        <v>1295</v>
      </c>
      <c r="BE625" t="s">
        <v>55</v>
      </c>
      <c r="BF625" t="s">
        <v>56</v>
      </c>
      <c r="BG625" t="s">
        <v>32</v>
      </c>
      <c r="BH625" t="s">
        <v>32</v>
      </c>
      <c r="BI625" t="s">
        <v>1270</v>
      </c>
      <c r="BJ625" t="s">
        <v>1271</v>
      </c>
      <c r="BK625" s="2">
        <v>639.75</v>
      </c>
      <c r="BL625" s="2">
        <v>-17.77</v>
      </c>
      <c r="BM625" s="2">
        <v>621.98</v>
      </c>
      <c r="BN625" s="2">
        <v>0</v>
      </c>
      <c r="BO625" s="2">
        <v>-42.65</v>
      </c>
      <c r="BP625" s="2">
        <v>0</v>
      </c>
      <c r="BQ625" s="2">
        <v>579.33000000000004</v>
      </c>
      <c r="BR625" s="2">
        <v>0</v>
      </c>
      <c r="BS625" s="2">
        <v>0</v>
      </c>
      <c r="BT625" s="2">
        <v>0</v>
      </c>
      <c r="BU625" s="2">
        <v>0</v>
      </c>
      <c r="BV625" s="2">
        <v>0</v>
      </c>
      <c r="BW625" s="2">
        <v>0</v>
      </c>
      <c r="BX625" s="2">
        <v>0</v>
      </c>
      <c r="BY625" s="2">
        <v>0</v>
      </c>
      <c r="BZ625" s="2">
        <v>0</v>
      </c>
      <c r="CA625" s="2">
        <v>0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t="s">
        <v>32</v>
      </c>
      <c r="CL625" t="s">
        <v>2378</v>
      </c>
      <c r="CM625" t="s">
        <v>2377</v>
      </c>
      <c r="CN625" t="s">
        <v>2374</v>
      </c>
      <c r="CO625" t="s">
        <v>284</v>
      </c>
      <c r="CP625" t="b">
        <v>1</v>
      </c>
      <c r="CQ625" t="s">
        <v>2378</v>
      </c>
      <c r="CR625" t="b">
        <v>1</v>
      </c>
    </row>
    <row r="626" spans="1:96" x14ac:dyDescent="0.25">
      <c r="A626" t="s">
        <v>18</v>
      </c>
      <c r="B626" t="s">
        <v>1838</v>
      </c>
      <c r="C626" t="str">
        <f t="shared" si="9"/>
        <v>000001190010-2020-20200930Termoli</v>
      </c>
      <c r="D626" t="s">
        <v>522</v>
      </c>
      <c r="E626" t="s">
        <v>520</v>
      </c>
      <c r="F626" t="s">
        <v>71</v>
      </c>
      <c r="G626" t="s">
        <v>1413</v>
      </c>
      <c r="H626" t="s">
        <v>1413</v>
      </c>
      <c r="I626" t="s">
        <v>1573</v>
      </c>
      <c r="J626" t="s">
        <v>1764</v>
      </c>
      <c r="K626" t="s">
        <v>1765</v>
      </c>
      <c r="L626" t="s">
        <v>1766</v>
      </c>
      <c r="M626" t="s">
        <v>1767</v>
      </c>
      <c r="N626" t="s">
        <v>1245</v>
      </c>
      <c r="O626" t="s">
        <v>1414</v>
      </c>
      <c r="P626" t="s">
        <v>1414</v>
      </c>
      <c r="Q626" t="s">
        <v>1352</v>
      </c>
      <c r="R626" t="s">
        <v>1825</v>
      </c>
      <c r="S626" t="s">
        <v>285</v>
      </c>
      <c r="T626" t="s">
        <v>286</v>
      </c>
      <c r="U626" t="s">
        <v>523</v>
      </c>
      <c r="V626" t="s">
        <v>523</v>
      </c>
      <c r="W626" t="s">
        <v>1834</v>
      </c>
      <c r="X626" t="s">
        <v>1391</v>
      </c>
      <c r="Y626" t="s">
        <v>1579</v>
      </c>
      <c r="Z626" t="s">
        <v>1579</v>
      </c>
      <c r="AA626" t="s">
        <v>1580</v>
      </c>
      <c r="AB626" t="s">
        <v>284</v>
      </c>
      <c r="AC626" t="s">
        <v>50</v>
      </c>
      <c r="AD626" t="s">
        <v>1308</v>
      </c>
      <c r="AE626" t="s">
        <v>284</v>
      </c>
      <c r="AF626" t="s">
        <v>1309</v>
      </c>
      <c r="AG626" t="s">
        <v>284</v>
      </c>
      <c r="AH626" t="s">
        <v>1285</v>
      </c>
      <c r="AI626" t="s">
        <v>1311</v>
      </c>
      <c r="AJ626" t="s">
        <v>1311</v>
      </c>
      <c r="AK626" t="s">
        <v>48</v>
      </c>
      <c r="AL626" t="s">
        <v>1258</v>
      </c>
      <c r="AM626" t="s">
        <v>1827</v>
      </c>
      <c r="AN626" t="s">
        <v>1826</v>
      </c>
      <c r="AO626" t="s">
        <v>1314</v>
      </c>
      <c r="AP626" t="s">
        <v>1397</v>
      </c>
      <c r="AQ626" t="s">
        <v>1590</v>
      </c>
      <c r="AR626" t="s">
        <v>1591</v>
      </c>
      <c r="AS626" t="s">
        <v>1291</v>
      </c>
      <c r="AT626" t="s">
        <v>1794</v>
      </c>
      <c r="AU626" t="s">
        <v>1795</v>
      </c>
      <c r="AV626" t="s">
        <v>287</v>
      </c>
      <c r="AW626" t="s">
        <v>288</v>
      </c>
      <c r="AX626">
        <v>8</v>
      </c>
      <c r="AY626" t="s">
        <v>1285</v>
      </c>
      <c r="AZ626">
        <v>10</v>
      </c>
      <c r="BA626">
        <v>10</v>
      </c>
      <c r="BB626" t="s">
        <v>287</v>
      </c>
      <c r="BC626" t="s">
        <v>1294</v>
      </c>
      <c r="BD626" t="s">
        <v>1295</v>
      </c>
      <c r="BE626" t="s">
        <v>55</v>
      </c>
      <c r="BF626" t="s">
        <v>56</v>
      </c>
      <c r="BG626" t="s">
        <v>32</v>
      </c>
      <c r="BH626" t="s">
        <v>32</v>
      </c>
      <c r="BI626" t="s">
        <v>1270</v>
      </c>
      <c r="BJ626" t="s">
        <v>1271</v>
      </c>
      <c r="BK626" s="2">
        <v>126.47</v>
      </c>
      <c r="BL626" s="2">
        <v>-2.81</v>
      </c>
      <c r="BM626" s="2">
        <v>123.66</v>
      </c>
      <c r="BN626" s="2">
        <v>0</v>
      </c>
      <c r="BO626" s="2">
        <v>-8.43</v>
      </c>
      <c r="BP626" s="2">
        <v>0</v>
      </c>
      <c r="BQ626" s="2">
        <v>115.23</v>
      </c>
      <c r="BR626" s="2">
        <v>0</v>
      </c>
      <c r="BS626" s="2">
        <v>0</v>
      </c>
      <c r="BT626" s="2">
        <v>0</v>
      </c>
      <c r="BU626" s="2">
        <v>0</v>
      </c>
      <c r="BV626" s="2">
        <v>0</v>
      </c>
      <c r="BW626" s="2">
        <v>0</v>
      </c>
      <c r="BX626" s="2">
        <v>0</v>
      </c>
      <c r="BY626" s="2">
        <v>0</v>
      </c>
      <c r="BZ626" s="2">
        <v>0</v>
      </c>
      <c r="CA626" s="2">
        <v>0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t="s">
        <v>32</v>
      </c>
      <c r="CL626" t="s">
        <v>2378</v>
      </c>
      <c r="CM626" t="s">
        <v>2377</v>
      </c>
      <c r="CN626" t="s">
        <v>2374</v>
      </c>
      <c r="CO626" t="s">
        <v>284</v>
      </c>
      <c r="CP626" t="b">
        <v>1</v>
      </c>
      <c r="CQ626" t="s">
        <v>2378</v>
      </c>
      <c r="CR626" t="b">
        <v>1</v>
      </c>
    </row>
    <row r="627" spans="1:96" x14ac:dyDescent="0.25">
      <c r="A627" t="s">
        <v>18</v>
      </c>
      <c r="B627" t="s">
        <v>1838</v>
      </c>
      <c r="C627" t="str">
        <f t="shared" si="9"/>
        <v>000001190010-2020-20201031Termoli</v>
      </c>
      <c r="D627" t="s">
        <v>522</v>
      </c>
      <c r="E627" t="s">
        <v>520</v>
      </c>
      <c r="F627" t="s">
        <v>71</v>
      </c>
      <c r="G627" t="s">
        <v>1361</v>
      </c>
      <c r="H627" t="s">
        <v>1361</v>
      </c>
      <c r="I627" t="s">
        <v>1573</v>
      </c>
      <c r="J627" t="s">
        <v>1764</v>
      </c>
      <c r="K627" t="s">
        <v>1765</v>
      </c>
      <c r="L627" t="s">
        <v>1766</v>
      </c>
      <c r="M627" t="s">
        <v>1767</v>
      </c>
      <c r="N627" t="s">
        <v>1245</v>
      </c>
      <c r="O627" t="s">
        <v>1362</v>
      </c>
      <c r="P627" t="s">
        <v>1362</v>
      </c>
      <c r="Q627" t="s">
        <v>1352</v>
      </c>
      <c r="R627" t="s">
        <v>1825</v>
      </c>
      <c r="S627" t="s">
        <v>285</v>
      </c>
      <c r="T627" t="s">
        <v>286</v>
      </c>
      <c r="U627" t="s">
        <v>523</v>
      </c>
      <c r="V627" t="s">
        <v>523</v>
      </c>
      <c r="W627" t="s">
        <v>1834</v>
      </c>
      <c r="X627" t="s">
        <v>1391</v>
      </c>
      <c r="Y627" t="s">
        <v>1579</v>
      </c>
      <c r="Z627" t="s">
        <v>1579</v>
      </c>
      <c r="AA627" t="s">
        <v>1580</v>
      </c>
      <c r="AB627" t="s">
        <v>284</v>
      </c>
      <c r="AC627" t="s">
        <v>50</v>
      </c>
      <c r="AD627" t="s">
        <v>1308</v>
      </c>
      <c r="AE627" t="s">
        <v>284</v>
      </c>
      <c r="AF627" t="s">
        <v>1309</v>
      </c>
      <c r="AG627" t="s">
        <v>284</v>
      </c>
      <c r="AH627" t="s">
        <v>1285</v>
      </c>
      <c r="AI627" t="s">
        <v>1311</v>
      </c>
      <c r="AJ627" t="s">
        <v>1311</v>
      </c>
      <c r="AK627" t="s">
        <v>48</v>
      </c>
      <c r="AL627" t="s">
        <v>1258</v>
      </c>
      <c r="AM627" t="s">
        <v>1827</v>
      </c>
      <c r="AN627" t="s">
        <v>1826</v>
      </c>
      <c r="AO627" t="s">
        <v>1314</v>
      </c>
      <c r="AP627" t="s">
        <v>1397</v>
      </c>
      <c r="AQ627" t="s">
        <v>1590</v>
      </c>
      <c r="AR627" t="s">
        <v>1591</v>
      </c>
      <c r="AS627" t="s">
        <v>1291</v>
      </c>
      <c r="AT627" t="s">
        <v>1794</v>
      </c>
      <c r="AU627" t="s">
        <v>1795</v>
      </c>
      <c r="AV627" t="s">
        <v>287</v>
      </c>
      <c r="AW627" t="s">
        <v>288</v>
      </c>
      <c r="AX627">
        <v>8</v>
      </c>
      <c r="AY627" t="s">
        <v>1285</v>
      </c>
      <c r="AZ627">
        <v>10</v>
      </c>
      <c r="BA627">
        <v>10</v>
      </c>
      <c r="BB627" t="s">
        <v>287</v>
      </c>
      <c r="BC627" t="s">
        <v>1294</v>
      </c>
      <c r="BD627" t="s">
        <v>1295</v>
      </c>
      <c r="BE627" t="s">
        <v>55</v>
      </c>
      <c r="BF627" t="s">
        <v>56</v>
      </c>
      <c r="BG627" t="s">
        <v>32</v>
      </c>
      <c r="BH627" t="s">
        <v>32</v>
      </c>
      <c r="BI627" t="s">
        <v>1270</v>
      </c>
      <c r="BJ627" t="s">
        <v>1271</v>
      </c>
      <c r="BK627" s="2">
        <v>285.7</v>
      </c>
      <c r="BL627" s="2">
        <v>-4.76</v>
      </c>
      <c r="BM627" s="2">
        <v>280.94</v>
      </c>
      <c r="BN627" s="2">
        <v>0</v>
      </c>
      <c r="BO627" s="2">
        <v>-19.05</v>
      </c>
      <c r="BP627" s="2">
        <v>0</v>
      </c>
      <c r="BQ627" s="2">
        <v>261.89</v>
      </c>
      <c r="BR627" s="2">
        <v>0</v>
      </c>
      <c r="BS627" s="2">
        <v>0</v>
      </c>
      <c r="BT627" s="2">
        <v>0</v>
      </c>
      <c r="BU627" s="2">
        <v>0</v>
      </c>
      <c r="BV627" s="2">
        <v>0</v>
      </c>
      <c r="BW627" s="2">
        <v>0</v>
      </c>
      <c r="BX627" s="2">
        <v>0</v>
      </c>
      <c r="BY627" s="2">
        <v>0</v>
      </c>
      <c r="BZ627" s="2">
        <v>0</v>
      </c>
      <c r="CA627" s="2">
        <v>0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t="s">
        <v>32</v>
      </c>
      <c r="CL627" t="s">
        <v>2378</v>
      </c>
      <c r="CM627" t="s">
        <v>2377</v>
      </c>
      <c r="CN627" t="s">
        <v>2374</v>
      </c>
      <c r="CO627" t="s">
        <v>284</v>
      </c>
      <c r="CP627" t="b">
        <v>1</v>
      </c>
      <c r="CQ627" t="s">
        <v>2378</v>
      </c>
      <c r="CR627" t="b">
        <v>1</v>
      </c>
    </row>
    <row r="628" spans="1:96" x14ac:dyDescent="0.25">
      <c r="A628" t="s">
        <v>18</v>
      </c>
      <c r="B628" t="s">
        <v>1838</v>
      </c>
      <c r="C628" t="str">
        <f t="shared" si="9"/>
        <v>000001190010-2020-20201130Termoli</v>
      </c>
      <c r="D628" t="s">
        <v>522</v>
      </c>
      <c r="E628" t="s">
        <v>520</v>
      </c>
      <c r="F628" t="s">
        <v>71</v>
      </c>
      <c r="G628" t="s">
        <v>1444</v>
      </c>
      <c r="H628" t="s">
        <v>1444</v>
      </c>
      <c r="I628" t="s">
        <v>1573</v>
      </c>
      <c r="J628" t="s">
        <v>1764</v>
      </c>
      <c r="K628" t="s">
        <v>1765</v>
      </c>
      <c r="L628" t="s">
        <v>1766</v>
      </c>
      <c r="M628" t="s">
        <v>1767</v>
      </c>
      <c r="N628" t="s">
        <v>1245</v>
      </c>
      <c r="O628" t="s">
        <v>1445</v>
      </c>
      <c r="P628" t="s">
        <v>1445</v>
      </c>
      <c r="Q628" t="s">
        <v>1352</v>
      </c>
      <c r="R628" t="s">
        <v>1825</v>
      </c>
      <c r="S628" t="s">
        <v>285</v>
      </c>
      <c r="T628" t="s">
        <v>286</v>
      </c>
      <c r="U628" t="s">
        <v>523</v>
      </c>
      <c r="V628" t="s">
        <v>523</v>
      </c>
      <c r="W628" t="s">
        <v>1834</v>
      </c>
      <c r="X628" t="s">
        <v>1391</v>
      </c>
      <c r="Y628" t="s">
        <v>1579</v>
      </c>
      <c r="Z628" t="s">
        <v>1579</v>
      </c>
      <c r="AA628" t="s">
        <v>1580</v>
      </c>
      <c r="AB628" t="s">
        <v>284</v>
      </c>
      <c r="AC628" t="s">
        <v>50</v>
      </c>
      <c r="AD628" t="s">
        <v>1308</v>
      </c>
      <c r="AE628" t="s">
        <v>284</v>
      </c>
      <c r="AF628" t="s">
        <v>1309</v>
      </c>
      <c r="AG628" t="s">
        <v>284</v>
      </c>
      <c r="AH628" t="s">
        <v>1285</v>
      </c>
      <c r="AI628" t="s">
        <v>1311</v>
      </c>
      <c r="AJ628" t="s">
        <v>1311</v>
      </c>
      <c r="AK628" t="s">
        <v>48</v>
      </c>
      <c r="AL628" t="s">
        <v>1258</v>
      </c>
      <c r="AM628" t="s">
        <v>1827</v>
      </c>
      <c r="AN628" t="s">
        <v>1826</v>
      </c>
      <c r="AO628" t="s">
        <v>1314</v>
      </c>
      <c r="AP628" t="s">
        <v>1397</v>
      </c>
      <c r="AQ628" t="s">
        <v>1590</v>
      </c>
      <c r="AR628" t="s">
        <v>1591</v>
      </c>
      <c r="AS628" t="s">
        <v>1291</v>
      </c>
      <c r="AT628" t="s">
        <v>1794</v>
      </c>
      <c r="AU628" t="s">
        <v>1795</v>
      </c>
      <c r="AV628" t="s">
        <v>287</v>
      </c>
      <c r="AW628" t="s">
        <v>288</v>
      </c>
      <c r="AX628">
        <v>8</v>
      </c>
      <c r="AY628" t="s">
        <v>1285</v>
      </c>
      <c r="AZ628">
        <v>10</v>
      </c>
      <c r="BA628">
        <v>10</v>
      </c>
      <c r="BB628" t="s">
        <v>287</v>
      </c>
      <c r="BC628" t="s">
        <v>1294</v>
      </c>
      <c r="BD628" t="s">
        <v>1295</v>
      </c>
      <c r="BE628" t="s">
        <v>55</v>
      </c>
      <c r="BF628" t="s">
        <v>56</v>
      </c>
      <c r="BG628" t="s">
        <v>32</v>
      </c>
      <c r="BH628" t="s">
        <v>32</v>
      </c>
      <c r="BI628" t="s">
        <v>1270</v>
      </c>
      <c r="BJ628" t="s">
        <v>1271</v>
      </c>
      <c r="BK628" s="2">
        <v>3733.65</v>
      </c>
      <c r="BL628" s="2">
        <v>-41.49</v>
      </c>
      <c r="BM628" s="2">
        <v>3692.16</v>
      </c>
      <c r="BN628" s="2">
        <v>0</v>
      </c>
      <c r="BO628" s="2">
        <v>-248.91</v>
      </c>
      <c r="BP628" s="2">
        <v>0</v>
      </c>
      <c r="BQ628" s="2">
        <v>3443.25</v>
      </c>
      <c r="BR628" s="2">
        <v>0</v>
      </c>
      <c r="BS628" s="2">
        <v>0</v>
      </c>
      <c r="BT628" s="2">
        <v>0</v>
      </c>
      <c r="BU628" s="2">
        <v>0</v>
      </c>
      <c r="BV628" s="2">
        <v>0</v>
      </c>
      <c r="BW628" s="2">
        <v>0</v>
      </c>
      <c r="BX628" s="2">
        <v>0</v>
      </c>
      <c r="BY628" s="2">
        <v>0</v>
      </c>
      <c r="BZ628" s="2">
        <v>0</v>
      </c>
      <c r="CA628" s="2">
        <v>0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t="s">
        <v>32</v>
      </c>
      <c r="CL628" t="s">
        <v>2378</v>
      </c>
      <c r="CM628" t="s">
        <v>2377</v>
      </c>
      <c r="CN628" t="s">
        <v>2374</v>
      </c>
      <c r="CO628" t="s">
        <v>284</v>
      </c>
      <c r="CP628" t="b">
        <v>1</v>
      </c>
      <c r="CQ628" t="s">
        <v>2378</v>
      </c>
      <c r="CR628" t="b">
        <v>1</v>
      </c>
    </row>
    <row r="629" spans="1:96" x14ac:dyDescent="0.25">
      <c r="A629" t="s">
        <v>18</v>
      </c>
      <c r="B629" t="s">
        <v>1838</v>
      </c>
      <c r="C629" t="str">
        <f t="shared" si="9"/>
        <v>000001190010-2020-20201231Termoli</v>
      </c>
      <c r="D629" t="s">
        <v>522</v>
      </c>
      <c r="E629" t="s">
        <v>520</v>
      </c>
      <c r="F629" t="s">
        <v>71</v>
      </c>
      <c r="G629" t="s">
        <v>1363</v>
      </c>
      <c r="H629" t="s">
        <v>1363</v>
      </c>
      <c r="I629" t="s">
        <v>1573</v>
      </c>
      <c r="J629" t="s">
        <v>1764</v>
      </c>
      <c r="K629" t="s">
        <v>1765</v>
      </c>
      <c r="L629" t="s">
        <v>1766</v>
      </c>
      <c r="M629" t="s">
        <v>1767</v>
      </c>
      <c r="N629" t="s">
        <v>1245</v>
      </c>
      <c r="O629" t="s">
        <v>1364</v>
      </c>
      <c r="P629" t="s">
        <v>1364</v>
      </c>
      <c r="Q629" t="s">
        <v>1352</v>
      </c>
      <c r="R629" t="s">
        <v>1825</v>
      </c>
      <c r="S629" t="s">
        <v>285</v>
      </c>
      <c r="T629" t="s">
        <v>286</v>
      </c>
      <c r="U629" t="s">
        <v>523</v>
      </c>
      <c r="V629" t="s">
        <v>523</v>
      </c>
      <c r="W629" t="s">
        <v>1834</v>
      </c>
      <c r="X629" t="s">
        <v>1391</v>
      </c>
      <c r="Y629" t="s">
        <v>1579</v>
      </c>
      <c r="Z629" t="s">
        <v>1579</v>
      </c>
      <c r="AA629" t="s">
        <v>1580</v>
      </c>
      <c r="AB629" t="s">
        <v>284</v>
      </c>
      <c r="AC629" t="s">
        <v>50</v>
      </c>
      <c r="AD629" t="s">
        <v>1308</v>
      </c>
      <c r="AE629" t="s">
        <v>284</v>
      </c>
      <c r="AF629" t="s">
        <v>1309</v>
      </c>
      <c r="AG629" t="s">
        <v>284</v>
      </c>
      <c r="AH629" t="s">
        <v>1285</v>
      </c>
      <c r="AI629" t="s">
        <v>1311</v>
      </c>
      <c r="AJ629" t="s">
        <v>1311</v>
      </c>
      <c r="AK629" t="s">
        <v>48</v>
      </c>
      <c r="AL629" t="s">
        <v>1258</v>
      </c>
      <c r="AM629" t="s">
        <v>1827</v>
      </c>
      <c r="AN629" t="s">
        <v>1826</v>
      </c>
      <c r="AO629" t="s">
        <v>1314</v>
      </c>
      <c r="AP629" t="s">
        <v>1397</v>
      </c>
      <c r="AQ629" t="s">
        <v>1590</v>
      </c>
      <c r="AR629" t="s">
        <v>1591</v>
      </c>
      <c r="AS629" t="s">
        <v>1291</v>
      </c>
      <c r="AT629" t="s">
        <v>1794</v>
      </c>
      <c r="AU629" t="s">
        <v>1795</v>
      </c>
      <c r="AV629" t="s">
        <v>287</v>
      </c>
      <c r="AW629" t="s">
        <v>288</v>
      </c>
      <c r="AX629">
        <v>8</v>
      </c>
      <c r="AY629" t="s">
        <v>1285</v>
      </c>
      <c r="AZ629">
        <v>10</v>
      </c>
      <c r="BA629">
        <v>10</v>
      </c>
      <c r="BB629" t="s">
        <v>287</v>
      </c>
      <c r="BC629" t="s">
        <v>1294</v>
      </c>
      <c r="BD629" t="s">
        <v>1295</v>
      </c>
      <c r="BE629" t="s">
        <v>55</v>
      </c>
      <c r="BF629" t="s">
        <v>56</v>
      </c>
      <c r="BG629" t="s">
        <v>32</v>
      </c>
      <c r="BH629" t="s">
        <v>32</v>
      </c>
      <c r="BI629" t="s">
        <v>1270</v>
      </c>
      <c r="BJ629" t="s">
        <v>1271</v>
      </c>
      <c r="BK629" s="2">
        <v>677.37</v>
      </c>
      <c r="BL629" s="2">
        <v>-3.76</v>
      </c>
      <c r="BM629" s="2">
        <v>673.61</v>
      </c>
      <c r="BN629" s="2">
        <v>0</v>
      </c>
      <c r="BO629" s="2">
        <v>-45.16</v>
      </c>
      <c r="BP629" s="2">
        <v>0</v>
      </c>
      <c r="BQ629" s="2">
        <v>628.45000000000005</v>
      </c>
      <c r="BR629" s="2">
        <v>0</v>
      </c>
      <c r="BS629" s="2">
        <v>0</v>
      </c>
      <c r="BT629" s="2">
        <v>0</v>
      </c>
      <c r="BU629" s="2">
        <v>0</v>
      </c>
      <c r="BV629" s="2">
        <v>0</v>
      </c>
      <c r="BW629" s="2">
        <v>0</v>
      </c>
      <c r="BX629" s="2">
        <v>0</v>
      </c>
      <c r="BY629" s="2">
        <v>0</v>
      </c>
      <c r="BZ629" s="2">
        <v>0</v>
      </c>
      <c r="CA629" s="2">
        <v>0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t="s">
        <v>32</v>
      </c>
      <c r="CL629" t="s">
        <v>2378</v>
      </c>
      <c r="CM629" t="s">
        <v>2377</v>
      </c>
      <c r="CN629" t="s">
        <v>2374</v>
      </c>
      <c r="CO629" t="s">
        <v>284</v>
      </c>
      <c r="CP629" t="b">
        <v>1</v>
      </c>
      <c r="CQ629" t="s">
        <v>2378</v>
      </c>
      <c r="CR629" t="b">
        <v>1</v>
      </c>
    </row>
    <row r="630" spans="1:96" x14ac:dyDescent="0.25">
      <c r="A630" t="s">
        <v>18</v>
      </c>
      <c r="B630" t="s">
        <v>1839</v>
      </c>
      <c r="C630" t="str">
        <f t="shared" si="9"/>
        <v>000001190010-2021-20210228Termoli</v>
      </c>
      <c r="D630" t="s">
        <v>522</v>
      </c>
      <c r="E630" t="s">
        <v>520</v>
      </c>
      <c r="F630" t="s">
        <v>76</v>
      </c>
      <c r="G630" t="s">
        <v>1435</v>
      </c>
      <c r="H630" t="s">
        <v>1435</v>
      </c>
      <c r="I630" t="s">
        <v>1573</v>
      </c>
      <c r="J630" t="s">
        <v>1764</v>
      </c>
      <c r="K630" t="s">
        <v>1765</v>
      </c>
      <c r="L630" t="s">
        <v>1766</v>
      </c>
      <c r="M630" t="s">
        <v>1767</v>
      </c>
      <c r="N630" t="s">
        <v>1245</v>
      </c>
      <c r="O630" t="s">
        <v>1417</v>
      </c>
      <c r="P630" t="s">
        <v>1417</v>
      </c>
      <c r="Q630" t="s">
        <v>1352</v>
      </c>
      <c r="R630" t="s">
        <v>1825</v>
      </c>
      <c r="S630" t="s">
        <v>285</v>
      </c>
      <c r="T630" t="s">
        <v>286</v>
      </c>
      <c r="U630" t="s">
        <v>523</v>
      </c>
      <c r="V630" t="s">
        <v>523</v>
      </c>
      <c r="W630" t="s">
        <v>1834</v>
      </c>
      <c r="X630" t="s">
        <v>1391</v>
      </c>
      <c r="Y630" t="s">
        <v>1579</v>
      </c>
      <c r="Z630" t="s">
        <v>1579</v>
      </c>
      <c r="AA630" t="s">
        <v>1580</v>
      </c>
      <c r="AB630" t="s">
        <v>284</v>
      </c>
      <c r="AC630" t="s">
        <v>50</v>
      </c>
      <c r="AD630" t="s">
        <v>1308</v>
      </c>
      <c r="AE630" t="s">
        <v>284</v>
      </c>
      <c r="AF630" t="s">
        <v>1309</v>
      </c>
      <c r="AG630" t="s">
        <v>284</v>
      </c>
      <c r="AH630" t="s">
        <v>1285</v>
      </c>
      <c r="AI630" t="s">
        <v>1311</v>
      </c>
      <c r="AJ630" t="s">
        <v>1311</v>
      </c>
      <c r="AK630" t="s">
        <v>48</v>
      </c>
      <c r="AL630" t="s">
        <v>1258</v>
      </c>
      <c r="AM630" t="s">
        <v>1827</v>
      </c>
      <c r="AN630" t="s">
        <v>1826</v>
      </c>
      <c r="AO630" t="s">
        <v>1314</v>
      </c>
      <c r="AP630" t="s">
        <v>1397</v>
      </c>
      <c r="AQ630" t="s">
        <v>1590</v>
      </c>
      <c r="AR630" t="s">
        <v>1591</v>
      </c>
      <c r="AS630" t="s">
        <v>1291</v>
      </c>
      <c r="AT630" t="s">
        <v>1794</v>
      </c>
      <c r="AU630" t="s">
        <v>1795</v>
      </c>
      <c r="AV630" t="s">
        <v>287</v>
      </c>
      <c r="AW630" t="s">
        <v>288</v>
      </c>
      <c r="AX630">
        <v>8</v>
      </c>
      <c r="AY630" t="s">
        <v>1285</v>
      </c>
      <c r="AZ630">
        <v>10</v>
      </c>
      <c r="BA630">
        <v>10</v>
      </c>
      <c r="BB630" t="s">
        <v>287</v>
      </c>
      <c r="BC630" t="s">
        <v>1294</v>
      </c>
      <c r="BD630" t="s">
        <v>1295</v>
      </c>
      <c r="BE630" t="s">
        <v>77</v>
      </c>
      <c r="BF630" t="s">
        <v>31</v>
      </c>
      <c r="BG630" t="s">
        <v>78</v>
      </c>
      <c r="BH630" t="s">
        <v>32</v>
      </c>
      <c r="BI630" t="s">
        <v>1270</v>
      </c>
      <c r="BJ630" t="s">
        <v>1271</v>
      </c>
      <c r="BK630" s="2">
        <v>0</v>
      </c>
      <c r="BL630" s="2">
        <v>0</v>
      </c>
      <c r="BM630" s="2">
        <v>0</v>
      </c>
      <c r="BN630" s="2">
        <v>174.24</v>
      </c>
      <c r="BO630" s="2">
        <v>-10.65</v>
      </c>
      <c r="BP630" s="2">
        <v>0</v>
      </c>
      <c r="BQ630" s="2">
        <v>163.59</v>
      </c>
      <c r="BR630" s="2">
        <v>174.24</v>
      </c>
      <c r="BS630" s="2">
        <v>0</v>
      </c>
      <c r="BT630" s="2">
        <v>0</v>
      </c>
      <c r="BU630" s="2">
        <v>0</v>
      </c>
      <c r="BV630" s="2">
        <v>0</v>
      </c>
      <c r="BW630" s="2">
        <v>0</v>
      </c>
      <c r="BX630" s="2">
        <v>0</v>
      </c>
      <c r="BY630" s="2">
        <v>0</v>
      </c>
      <c r="BZ630" s="2">
        <v>0</v>
      </c>
      <c r="CA630" s="2">
        <v>0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t="s">
        <v>32</v>
      </c>
      <c r="CL630" t="s">
        <v>2378</v>
      </c>
      <c r="CM630" t="s">
        <v>2377</v>
      </c>
      <c r="CN630" t="s">
        <v>2374</v>
      </c>
    </row>
    <row r="631" spans="1:96" x14ac:dyDescent="0.25">
      <c r="A631" t="s">
        <v>18</v>
      </c>
      <c r="B631" t="s">
        <v>1839</v>
      </c>
      <c r="C631" t="str">
        <f t="shared" si="9"/>
        <v>000001190010-2021-20210331Termoli</v>
      </c>
      <c r="D631" t="s">
        <v>522</v>
      </c>
      <c r="E631" t="s">
        <v>520</v>
      </c>
      <c r="F631" t="s">
        <v>76</v>
      </c>
      <c r="G631" t="s">
        <v>1418</v>
      </c>
      <c r="H631" t="s">
        <v>1418</v>
      </c>
      <c r="I631" t="s">
        <v>1573</v>
      </c>
      <c r="J631" t="s">
        <v>1764</v>
      </c>
      <c r="K631" t="s">
        <v>1765</v>
      </c>
      <c r="L631" t="s">
        <v>1766</v>
      </c>
      <c r="M631" t="s">
        <v>1767</v>
      </c>
      <c r="N631" t="s">
        <v>1245</v>
      </c>
      <c r="O631" t="s">
        <v>1419</v>
      </c>
      <c r="P631" t="s">
        <v>1419</v>
      </c>
      <c r="Q631" t="s">
        <v>1352</v>
      </c>
      <c r="R631" t="s">
        <v>1825</v>
      </c>
      <c r="S631" t="s">
        <v>285</v>
      </c>
      <c r="T631" t="s">
        <v>286</v>
      </c>
      <c r="U631" t="s">
        <v>523</v>
      </c>
      <c r="V631" t="s">
        <v>523</v>
      </c>
      <c r="W631" t="s">
        <v>1834</v>
      </c>
      <c r="X631" t="s">
        <v>1391</v>
      </c>
      <c r="Y631" t="s">
        <v>1579</v>
      </c>
      <c r="Z631" t="s">
        <v>1579</v>
      </c>
      <c r="AA631" t="s">
        <v>1580</v>
      </c>
      <c r="AB631" t="s">
        <v>284</v>
      </c>
      <c r="AC631" t="s">
        <v>50</v>
      </c>
      <c r="AD631" t="s">
        <v>1308</v>
      </c>
      <c r="AE631" t="s">
        <v>284</v>
      </c>
      <c r="AF631" t="s">
        <v>1309</v>
      </c>
      <c r="AG631" t="s">
        <v>284</v>
      </c>
      <c r="AH631" t="s">
        <v>1285</v>
      </c>
      <c r="AI631" t="s">
        <v>1311</v>
      </c>
      <c r="AJ631" t="s">
        <v>1311</v>
      </c>
      <c r="AK631" t="s">
        <v>48</v>
      </c>
      <c r="AL631" t="s">
        <v>1258</v>
      </c>
      <c r="AM631" t="s">
        <v>1827</v>
      </c>
      <c r="AN631" t="s">
        <v>1826</v>
      </c>
      <c r="AO631" t="s">
        <v>1314</v>
      </c>
      <c r="AP631" t="s">
        <v>1397</v>
      </c>
      <c r="AQ631" t="s">
        <v>1590</v>
      </c>
      <c r="AR631" t="s">
        <v>1591</v>
      </c>
      <c r="AS631" t="s">
        <v>1291</v>
      </c>
      <c r="AT631" t="s">
        <v>1794</v>
      </c>
      <c r="AU631" t="s">
        <v>1795</v>
      </c>
      <c r="AV631" t="s">
        <v>287</v>
      </c>
      <c r="AW631" t="s">
        <v>288</v>
      </c>
      <c r="AX631">
        <v>8</v>
      </c>
      <c r="AY631" t="s">
        <v>1285</v>
      </c>
      <c r="AZ631">
        <v>10</v>
      </c>
      <c r="BA631">
        <v>10</v>
      </c>
      <c r="BB631" t="s">
        <v>287</v>
      </c>
      <c r="BC631" t="s">
        <v>1294</v>
      </c>
      <c r="BD631" t="s">
        <v>1295</v>
      </c>
      <c r="BE631" t="s">
        <v>77</v>
      </c>
      <c r="BF631" t="s">
        <v>31</v>
      </c>
      <c r="BG631" t="s">
        <v>78</v>
      </c>
      <c r="BH631" t="s">
        <v>32</v>
      </c>
      <c r="BI631" t="s">
        <v>1270</v>
      </c>
      <c r="BJ631" t="s">
        <v>1271</v>
      </c>
      <c r="BK631" s="2">
        <v>0</v>
      </c>
      <c r="BL631" s="2">
        <v>0</v>
      </c>
      <c r="BM631" s="2">
        <v>0</v>
      </c>
      <c r="BN631" s="2">
        <v>179.2</v>
      </c>
      <c r="BO631" s="2">
        <v>-9.9600000000000009</v>
      </c>
      <c r="BP631" s="2">
        <v>0</v>
      </c>
      <c r="BQ631" s="2">
        <v>169.24</v>
      </c>
      <c r="BR631" s="2">
        <v>179.2</v>
      </c>
      <c r="BS631" s="2">
        <v>0</v>
      </c>
      <c r="BT631" s="2">
        <v>0</v>
      </c>
      <c r="BU631" s="2">
        <v>0</v>
      </c>
      <c r="BV631" s="2">
        <v>0</v>
      </c>
      <c r="BW631" s="2">
        <v>0</v>
      </c>
      <c r="BX631" s="2">
        <v>0</v>
      </c>
      <c r="BY631" s="2">
        <v>0</v>
      </c>
      <c r="BZ631" s="2">
        <v>0</v>
      </c>
      <c r="CA631" s="2">
        <v>0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t="s">
        <v>32</v>
      </c>
      <c r="CL631" t="s">
        <v>2378</v>
      </c>
      <c r="CM631" t="s">
        <v>2377</v>
      </c>
      <c r="CN631" t="s">
        <v>2374</v>
      </c>
    </row>
    <row r="632" spans="1:96" x14ac:dyDescent="0.25">
      <c r="A632" t="s">
        <v>18</v>
      </c>
      <c r="B632" t="s">
        <v>1839</v>
      </c>
      <c r="C632" t="str">
        <f t="shared" si="9"/>
        <v>000001190010-2021-20210430Termoli</v>
      </c>
      <c r="D632" t="s">
        <v>522</v>
      </c>
      <c r="E632" t="s">
        <v>520</v>
      </c>
      <c r="F632" t="s">
        <v>76</v>
      </c>
      <c r="G632" t="s">
        <v>1420</v>
      </c>
      <c r="H632" t="s">
        <v>1420</v>
      </c>
      <c r="I632" t="s">
        <v>1573</v>
      </c>
      <c r="J632" t="s">
        <v>1764</v>
      </c>
      <c r="K632" t="s">
        <v>1765</v>
      </c>
      <c r="L632" t="s">
        <v>1766</v>
      </c>
      <c r="M632" t="s">
        <v>1767</v>
      </c>
      <c r="N632" t="s">
        <v>1245</v>
      </c>
      <c r="O632" t="s">
        <v>1421</v>
      </c>
      <c r="P632" t="s">
        <v>1421</v>
      </c>
      <c r="Q632" t="s">
        <v>1352</v>
      </c>
      <c r="R632" t="s">
        <v>1825</v>
      </c>
      <c r="S632" t="s">
        <v>285</v>
      </c>
      <c r="T632" t="s">
        <v>286</v>
      </c>
      <c r="U632" t="s">
        <v>523</v>
      </c>
      <c r="V632" t="s">
        <v>523</v>
      </c>
      <c r="W632" t="s">
        <v>1834</v>
      </c>
      <c r="X632" t="s">
        <v>1391</v>
      </c>
      <c r="Y632" t="s">
        <v>1579</v>
      </c>
      <c r="Z632" t="s">
        <v>1579</v>
      </c>
      <c r="AA632" t="s">
        <v>1580</v>
      </c>
      <c r="AB632" t="s">
        <v>284</v>
      </c>
      <c r="AC632" t="s">
        <v>50</v>
      </c>
      <c r="AD632" t="s">
        <v>1308</v>
      </c>
      <c r="AE632" t="s">
        <v>284</v>
      </c>
      <c r="AF632" t="s">
        <v>1309</v>
      </c>
      <c r="AG632" t="s">
        <v>284</v>
      </c>
      <c r="AH632" t="s">
        <v>1285</v>
      </c>
      <c r="AI632" t="s">
        <v>1311</v>
      </c>
      <c r="AJ632" t="s">
        <v>1311</v>
      </c>
      <c r="AK632" t="s">
        <v>48</v>
      </c>
      <c r="AL632" t="s">
        <v>1258</v>
      </c>
      <c r="AM632" t="s">
        <v>1827</v>
      </c>
      <c r="AN632" t="s">
        <v>1826</v>
      </c>
      <c r="AO632" t="s">
        <v>1314</v>
      </c>
      <c r="AP632" t="s">
        <v>1397</v>
      </c>
      <c r="AQ632" t="s">
        <v>1590</v>
      </c>
      <c r="AR632" t="s">
        <v>1591</v>
      </c>
      <c r="AS632" t="s">
        <v>1291</v>
      </c>
      <c r="AT632" t="s">
        <v>1794</v>
      </c>
      <c r="AU632" t="s">
        <v>1795</v>
      </c>
      <c r="AV632" t="s">
        <v>287</v>
      </c>
      <c r="AW632" t="s">
        <v>288</v>
      </c>
      <c r="AX632">
        <v>8</v>
      </c>
      <c r="AY632" t="s">
        <v>1285</v>
      </c>
      <c r="AZ632">
        <v>10</v>
      </c>
      <c r="BA632">
        <v>10</v>
      </c>
      <c r="BB632" t="s">
        <v>287</v>
      </c>
      <c r="BC632" t="s">
        <v>1294</v>
      </c>
      <c r="BD632" t="s">
        <v>1295</v>
      </c>
      <c r="BE632" t="s">
        <v>77</v>
      </c>
      <c r="BF632" t="s">
        <v>31</v>
      </c>
      <c r="BG632" t="s">
        <v>78</v>
      </c>
      <c r="BH632" t="s">
        <v>32</v>
      </c>
      <c r="BI632" t="s">
        <v>1270</v>
      </c>
      <c r="BJ632" t="s">
        <v>1271</v>
      </c>
      <c r="BK632" s="2">
        <v>0</v>
      </c>
      <c r="BL632" s="2">
        <v>0</v>
      </c>
      <c r="BM632" s="2">
        <v>0</v>
      </c>
      <c r="BN632" s="2">
        <v>742.16</v>
      </c>
      <c r="BO632" s="2">
        <v>-37.11</v>
      </c>
      <c r="BP632" s="2">
        <v>0</v>
      </c>
      <c r="BQ632" s="2">
        <v>705.05</v>
      </c>
      <c r="BR632" s="2">
        <v>742.16</v>
      </c>
      <c r="BS632" s="2">
        <v>0</v>
      </c>
      <c r="BT632" s="2">
        <v>0</v>
      </c>
      <c r="BU632" s="2">
        <v>0</v>
      </c>
      <c r="BV632" s="2">
        <v>0</v>
      </c>
      <c r="BW632" s="2">
        <v>0</v>
      </c>
      <c r="BX632" s="2">
        <v>0</v>
      </c>
      <c r="BY632" s="2">
        <v>0</v>
      </c>
      <c r="BZ632" s="2">
        <v>0</v>
      </c>
      <c r="CA632" s="2">
        <v>0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t="s">
        <v>32</v>
      </c>
      <c r="CL632" t="s">
        <v>2378</v>
      </c>
      <c r="CM632" t="s">
        <v>2377</v>
      </c>
      <c r="CN632" t="s">
        <v>2374</v>
      </c>
    </row>
    <row r="633" spans="1:96" x14ac:dyDescent="0.25">
      <c r="A633" t="s">
        <v>18</v>
      </c>
      <c r="B633" t="s">
        <v>1839</v>
      </c>
      <c r="C633" t="str">
        <f t="shared" si="9"/>
        <v>000001190010-2021-20210531Termoli</v>
      </c>
      <c r="D633" t="s">
        <v>522</v>
      </c>
      <c r="E633" t="s">
        <v>520</v>
      </c>
      <c r="F633" t="s">
        <v>76</v>
      </c>
      <c r="G633" t="s">
        <v>1422</v>
      </c>
      <c r="H633" t="s">
        <v>1422</v>
      </c>
      <c r="I633" t="s">
        <v>1573</v>
      </c>
      <c r="J633" t="s">
        <v>1764</v>
      </c>
      <c r="K633" t="s">
        <v>1765</v>
      </c>
      <c r="L633" t="s">
        <v>1766</v>
      </c>
      <c r="M633" t="s">
        <v>1767</v>
      </c>
      <c r="N633" t="s">
        <v>1245</v>
      </c>
      <c r="O633" t="s">
        <v>1423</v>
      </c>
      <c r="P633" t="s">
        <v>1423</v>
      </c>
      <c r="Q633" t="s">
        <v>1352</v>
      </c>
      <c r="R633" t="s">
        <v>1825</v>
      </c>
      <c r="S633" t="s">
        <v>285</v>
      </c>
      <c r="T633" t="s">
        <v>286</v>
      </c>
      <c r="U633" t="s">
        <v>523</v>
      </c>
      <c r="V633" t="s">
        <v>523</v>
      </c>
      <c r="W633" t="s">
        <v>1834</v>
      </c>
      <c r="X633" t="s">
        <v>1391</v>
      </c>
      <c r="Y633" t="s">
        <v>1579</v>
      </c>
      <c r="Z633" t="s">
        <v>1579</v>
      </c>
      <c r="AA633" t="s">
        <v>1580</v>
      </c>
      <c r="AB633" t="s">
        <v>284</v>
      </c>
      <c r="AC633" t="s">
        <v>50</v>
      </c>
      <c r="AD633" t="s">
        <v>1308</v>
      </c>
      <c r="AE633" t="s">
        <v>284</v>
      </c>
      <c r="AF633" t="s">
        <v>1309</v>
      </c>
      <c r="AG633" t="s">
        <v>284</v>
      </c>
      <c r="AH633" t="s">
        <v>1285</v>
      </c>
      <c r="AI633" t="s">
        <v>1311</v>
      </c>
      <c r="AJ633" t="s">
        <v>1311</v>
      </c>
      <c r="AK633" t="s">
        <v>48</v>
      </c>
      <c r="AL633" t="s">
        <v>1258</v>
      </c>
      <c r="AM633" t="s">
        <v>1827</v>
      </c>
      <c r="AN633" t="s">
        <v>1826</v>
      </c>
      <c r="AO633" t="s">
        <v>1314</v>
      </c>
      <c r="AP633" t="s">
        <v>1397</v>
      </c>
      <c r="AQ633" t="s">
        <v>1590</v>
      </c>
      <c r="AR633" t="s">
        <v>1591</v>
      </c>
      <c r="AS633" t="s">
        <v>1291</v>
      </c>
      <c r="AT633" t="s">
        <v>1794</v>
      </c>
      <c r="AU633" t="s">
        <v>1795</v>
      </c>
      <c r="AV633" t="s">
        <v>287</v>
      </c>
      <c r="AW633" t="s">
        <v>288</v>
      </c>
      <c r="AX633">
        <v>8</v>
      </c>
      <c r="AY633" t="s">
        <v>1285</v>
      </c>
      <c r="AZ633">
        <v>10</v>
      </c>
      <c r="BA633">
        <v>10</v>
      </c>
      <c r="BB633" t="s">
        <v>287</v>
      </c>
      <c r="BC633" t="s">
        <v>1294</v>
      </c>
      <c r="BD633" t="s">
        <v>1295</v>
      </c>
      <c r="BE633" t="s">
        <v>77</v>
      </c>
      <c r="BF633" t="s">
        <v>31</v>
      </c>
      <c r="BG633" t="s">
        <v>78</v>
      </c>
      <c r="BH633" t="s">
        <v>32</v>
      </c>
      <c r="BI633" t="s">
        <v>1270</v>
      </c>
      <c r="BJ633" t="s">
        <v>1271</v>
      </c>
      <c r="BK633" s="2">
        <v>0</v>
      </c>
      <c r="BL633" s="2">
        <v>0</v>
      </c>
      <c r="BM633" s="2">
        <v>0</v>
      </c>
      <c r="BN633" s="2">
        <v>121.55</v>
      </c>
      <c r="BO633" s="2">
        <v>-5.4</v>
      </c>
      <c r="BP633" s="2">
        <v>0</v>
      </c>
      <c r="BQ633" s="2">
        <v>116.15</v>
      </c>
      <c r="BR633" s="2">
        <v>121.55</v>
      </c>
      <c r="BS633" s="2">
        <v>0</v>
      </c>
      <c r="BT633" s="2">
        <v>0</v>
      </c>
      <c r="BU633" s="2">
        <v>0</v>
      </c>
      <c r="BV633" s="2">
        <v>0</v>
      </c>
      <c r="BW633" s="2">
        <v>0</v>
      </c>
      <c r="BX633" s="2">
        <v>0</v>
      </c>
      <c r="BY633" s="2">
        <v>0</v>
      </c>
      <c r="BZ633" s="2">
        <v>0</v>
      </c>
      <c r="CA633" s="2">
        <v>0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t="s">
        <v>32</v>
      </c>
      <c r="CL633" t="s">
        <v>2378</v>
      </c>
      <c r="CM633" t="s">
        <v>2377</v>
      </c>
      <c r="CN633" t="s">
        <v>2374</v>
      </c>
    </row>
    <row r="634" spans="1:96" x14ac:dyDescent="0.25">
      <c r="A634" t="s">
        <v>18</v>
      </c>
      <c r="B634" t="s">
        <v>1839</v>
      </c>
      <c r="C634" t="str">
        <f t="shared" si="9"/>
        <v>000001190010-2021-20210630Termoli</v>
      </c>
      <c r="D634" t="s">
        <v>522</v>
      </c>
      <c r="E634" t="s">
        <v>520</v>
      </c>
      <c r="F634" t="s">
        <v>76</v>
      </c>
      <c r="G634" t="s">
        <v>1436</v>
      </c>
      <c r="H634" t="s">
        <v>1436</v>
      </c>
      <c r="I634" t="s">
        <v>1573</v>
      </c>
      <c r="J634" t="s">
        <v>1764</v>
      </c>
      <c r="K634" t="s">
        <v>1765</v>
      </c>
      <c r="L634" t="s">
        <v>1766</v>
      </c>
      <c r="M634" t="s">
        <v>1767</v>
      </c>
      <c r="N634" t="s">
        <v>1245</v>
      </c>
      <c r="O634" t="s">
        <v>1424</v>
      </c>
      <c r="P634" t="s">
        <v>1424</v>
      </c>
      <c r="Q634" t="s">
        <v>1352</v>
      </c>
      <c r="R634" t="s">
        <v>1825</v>
      </c>
      <c r="S634" t="s">
        <v>285</v>
      </c>
      <c r="T634" t="s">
        <v>286</v>
      </c>
      <c r="U634" t="s">
        <v>523</v>
      </c>
      <c r="V634" t="s">
        <v>523</v>
      </c>
      <c r="W634" t="s">
        <v>1834</v>
      </c>
      <c r="X634" t="s">
        <v>1391</v>
      </c>
      <c r="Y634" t="s">
        <v>1579</v>
      </c>
      <c r="Z634" t="s">
        <v>1579</v>
      </c>
      <c r="AA634" t="s">
        <v>1580</v>
      </c>
      <c r="AB634" t="s">
        <v>284</v>
      </c>
      <c r="AC634" t="s">
        <v>50</v>
      </c>
      <c r="AD634" t="s">
        <v>1308</v>
      </c>
      <c r="AE634" t="s">
        <v>284</v>
      </c>
      <c r="AF634" t="s">
        <v>1309</v>
      </c>
      <c r="AG634" t="s">
        <v>284</v>
      </c>
      <c r="AH634" t="s">
        <v>1285</v>
      </c>
      <c r="AI634" t="s">
        <v>1311</v>
      </c>
      <c r="AJ634" t="s">
        <v>1311</v>
      </c>
      <c r="AK634" t="s">
        <v>48</v>
      </c>
      <c r="AL634" t="s">
        <v>1258</v>
      </c>
      <c r="AM634" t="s">
        <v>1827</v>
      </c>
      <c r="AN634" t="s">
        <v>1826</v>
      </c>
      <c r="AO634" t="s">
        <v>1314</v>
      </c>
      <c r="AP634" t="s">
        <v>1397</v>
      </c>
      <c r="AQ634" t="s">
        <v>1590</v>
      </c>
      <c r="AR634" t="s">
        <v>1591</v>
      </c>
      <c r="AS634" t="s">
        <v>1291</v>
      </c>
      <c r="AT634" t="s">
        <v>1794</v>
      </c>
      <c r="AU634" t="s">
        <v>1795</v>
      </c>
      <c r="AV634" t="s">
        <v>287</v>
      </c>
      <c r="AW634" t="s">
        <v>288</v>
      </c>
      <c r="AX634">
        <v>8</v>
      </c>
      <c r="AY634" t="s">
        <v>1285</v>
      </c>
      <c r="AZ634">
        <v>10</v>
      </c>
      <c r="BA634">
        <v>10</v>
      </c>
      <c r="BB634" t="s">
        <v>287</v>
      </c>
      <c r="BC634" t="s">
        <v>1294</v>
      </c>
      <c r="BD634" t="s">
        <v>1295</v>
      </c>
      <c r="BE634" t="s">
        <v>77</v>
      </c>
      <c r="BF634" t="s">
        <v>31</v>
      </c>
      <c r="BG634" t="s">
        <v>78</v>
      </c>
      <c r="BH634" t="s">
        <v>32</v>
      </c>
      <c r="BI634" t="s">
        <v>1270</v>
      </c>
      <c r="BJ634" t="s">
        <v>1271</v>
      </c>
      <c r="BK634" s="2">
        <v>0</v>
      </c>
      <c r="BL634" s="2">
        <v>0</v>
      </c>
      <c r="BM634" s="2">
        <v>0</v>
      </c>
      <c r="BN634" s="2">
        <v>76.39</v>
      </c>
      <c r="BO634" s="2">
        <v>-2.97</v>
      </c>
      <c r="BP634" s="2">
        <v>0</v>
      </c>
      <c r="BQ634" s="2">
        <v>73.42</v>
      </c>
      <c r="BR634" s="2">
        <v>76.39</v>
      </c>
      <c r="BS634" s="2">
        <v>0</v>
      </c>
      <c r="BT634" s="2">
        <v>0</v>
      </c>
      <c r="BU634" s="2">
        <v>0</v>
      </c>
      <c r="BV634" s="2">
        <v>0</v>
      </c>
      <c r="BW634" s="2">
        <v>0</v>
      </c>
      <c r="BX634" s="2">
        <v>0</v>
      </c>
      <c r="BY634" s="2">
        <v>0</v>
      </c>
      <c r="BZ634" s="2">
        <v>0</v>
      </c>
      <c r="CA634" s="2">
        <v>0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t="s">
        <v>32</v>
      </c>
      <c r="CL634" t="s">
        <v>2378</v>
      </c>
      <c r="CM634" t="s">
        <v>2377</v>
      </c>
      <c r="CN634" t="s">
        <v>2374</v>
      </c>
    </row>
    <row r="635" spans="1:96" x14ac:dyDescent="0.25">
      <c r="A635" t="s">
        <v>18</v>
      </c>
      <c r="B635" t="s">
        <v>1839</v>
      </c>
      <c r="C635" t="str">
        <f t="shared" si="9"/>
        <v>000001190010-2021-20210801Termoli</v>
      </c>
      <c r="D635" t="s">
        <v>522</v>
      </c>
      <c r="E635" t="s">
        <v>520</v>
      </c>
      <c r="F635" t="s">
        <v>76</v>
      </c>
      <c r="G635" t="s">
        <v>1426</v>
      </c>
      <c r="H635" t="s">
        <v>1426</v>
      </c>
      <c r="I635" t="s">
        <v>1573</v>
      </c>
      <c r="J635" t="s">
        <v>1764</v>
      </c>
      <c r="K635" t="s">
        <v>1765</v>
      </c>
      <c r="L635" t="s">
        <v>1766</v>
      </c>
      <c r="M635" t="s">
        <v>1767</v>
      </c>
      <c r="N635" t="s">
        <v>1245</v>
      </c>
      <c r="O635" t="s">
        <v>1426</v>
      </c>
      <c r="P635" t="s">
        <v>1343</v>
      </c>
      <c r="Q635" t="s">
        <v>1352</v>
      </c>
      <c r="R635" t="s">
        <v>1825</v>
      </c>
      <c r="S635" t="s">
        <v>285</v>
      </c>
      <c r="T635" t="s">
        <v>286</v>
      </c>
      <c r="U635" t="s">
        <v>523</v>
      </c>
      <c r="V635" t="s">
        <v>523</v>
      </c>
      <c r="W635" t="s">
        <v>1834</v>
      </c>
      <c r="X635" t="s">
        <v>1391</v>
      </c>
      <c r="Y635" t="s">
        <v>1579</v>
      </c>
      <c r="Z635" t="s">
        <v>1579</v>
      </c>
      <c r="AA635" t="s">
        <v>1580</v>
      </c>
      <c r="AB635" t="s">
        <v>284</v>
      </c>
      <c r="AC635" t="s">
        <v>50</v>
      </c>
      <c r="AD635" t="s">
        <v>1308</v>
      </c>
      <c r="AE635" t="s">
        <v>284</v>
      </c>
      <c r="AF635" t="s">
        <v>1309</v>
      </c>
      <c r="AG635" t="s">
        <v>284</v>
      </c>
      <c r="AH635" t="s">
        <v>1285</v>
      </c>
      <c r="AI635" t="s">
        <v>1311</v>
      </c>
      <c r="AJ635" t="s">
        <v>1311</v>
      </c>
      <c r="AK635" t="s">
        <v>48</v>
      </c>
      <c r="AL635" t="s">
        <v>1258</v>
      </c>
      <c r="AM635" t="s">
        <v>1827</v>
      </c>
      <c r="AN635" t="s">
        <v>1826</v>
      </c>
      <c r="AO635" t="s">
        <v>1314</v>
      </c>
      <c r="AP635" t="s">
        <v>1397</v>
      </c>
      <c r="AQ635" t="s">
        <v>1590</v>
      </c>
      <c r="AR635" t="s">
        <v>1591</v>
      </c>
      <c r="AS635" t="s">
        <v>1291</v>
      </c>
      <c r="AT635" t="s">
        <v>1794</v>
      </c>
      <c r="AU635" t="s">
        <v>1795</v>
      </c>
      <c r="AV635" t="s">
        <v>287</v>
      </c>
      <c r="AW635" t="s">
        <v>288</v>
      </c>
      <c r="AX635">
        <v>8</v>
      </c>
      <c r="AY635" t="s">
        <v>1285</v>
      </c>
      <c r="AZ635">
        <v>10</v>
      </c>
      <c r="BA635">
        <v>10</v>
      </c>
      <c r="BB635" t="s">
        <v>287</v>
      </c>
      <c r="BC635" t="s">
        <v>1294</v>
      </c>
      <c r="BD635" t="s">
        <v>1295</v>
      </c>
      <c r="BE635" t="s">
        <v>77</v>
      </c>
      <c r="BF635" t="s">
        <v>31</v>
      </c>
      <c r="BG635" t="s">
        <v>78</v>
      </c>
      <c r="BH635" t="s">
        <v>32</v>
      </c>
      <c r="BI635" t="s">
        <v>1270</v>
      </c>
      <c r="BJ635" t="s">
        <v>1271</v>
      </c>
      <c r="BK635" s="2">
        <v>0</v>
      </c>
      <c r="BL635" s="2">
        <v>0</v>
      </c>
      <c r="BM635" s="2">
        <v>0</v>
      </c>
      <c r="BN635" s="2">
        <v>94.61</v>
      </c>
      <c r="BO635" s="2">
        <v>-2.63</v>
      </c>
      <c r="BP635" s="2">
        <v>0</v>
      </c>
      <c r="BQ635" s="2">
        <v>91.98</v>
      </c>
      <c r="BR635" s="2">
        <v>94.61</v>
      </c>
      <c r="BS635" s="2">
        <v>0</v>
      </c>
      <c r="BT635" s="2">
        <v>0</v>
      </c>
      <c r="BU635" s="2">
        <v>0</v>
      </c>
      <c r="BV635" s="2">
        <v>0</v>
      </c>
      <c r="BW635" s="2">
        <v>0</v>
      </c>
      <c r="BX635" s="2">
        <v>0</v>
      </c>
      <c r="BY635" s="2">
        <v>0</v>
      </c>
      <c r="BZ635" s="2">
        <v>0</v>
      </c>
      <c r="CA635" s="2">
        <v>0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t="s">
        <v>32</v>
      </c>
      <c r="CL635" t="s">
        <v>2378</v>
      </c>
      <c r="CM635" t="s">
        <v>2377</v>
      </c>
      <c r="CN635" t="s">
        <v>2374</v>
      </c>
    </row>
    <row r="636" spans="1:96" x14ac:dyDescent="0.25">
      <c r="A636" t="s">
        <v>18</v>
      </c>
      <c r="B636" t="s">
        <v>1839</v>
      </c>
      <c r="C636" t="str">
        <f t="shared" si="9"/>
        <v>000001190010-2021-20211101Termoli</v>
      </c>
      <c r="D636" t="s">
        <v>522</v>
      </c>
      <c r="E636" t="s">
        <v>520</v>
      </c>
      <c r="F636" t="s">
        <v>76</v>
      </c>
      <c r="G636" t="s">
        <v>1367</v>
      </c>
      <c r="H636" t="s">
        <v>1367</v>
      </c>
      <c r="I636" t="s">
        <v>1573</v>
      </c>
      <c r="J636" t="s">
        <v>1764</v>
      </c>
      <c r="K636" t="s">
        <v>1765</v>
      </c>
      <c r="L636" t="s">
        <v>1766</v>
      </c>
      <c r="M636" t="s">
        <v>1767</v>
      </c>
      <c r="N636" t="s">
        <v>1245</v>
      </c>
      <c r="O636" t="s">
        <v>1367</v>
      </c>
      <c r="P636" t="s">
        <v>1343</v>
      </c>
      <c r="Q636" t="s">
        <v>1352</v>
      </c>
      <c r="R636" t="s">
        <v>1825</v>
      </c>
      <c r="S636" t="s">
        <v>285</v>
      </c>
      <c r="T636" t="s">
        <v>286</v>
      </c>
      <c r="U636" t="s">
        <v>523</v>
      </c>
      <c r="V636" t="s">
        <v>523</v>
      </c>
      <c r="W636" t="s">
        <v>1834</v>
      </c>
      <c r="X636" t="s">
        <v>1391</v>
      </c>
      <c r="Y636" t="s">
        <v>1579</v>
      </c>
      <c r="Z636" t="s">
        <v>1579</v>
      </c>
      <c r="AA636" t="s">
        <v>1580</v>
      </c>
      <c r="AB636" t="s">
        <v>284</v>
      </c>
      <c r="AC636" t="s">
        <v>50</v>
      </c>
      <c r="AD636" t="s">
        <v>1308</v>
      </c>
      <c r="AE636" t="s">
        <v>284</v>
      </c>
      <c r="AF636" t="s">
        <v>1309</v>
      </c>
      <c r="AG636" t="s">
        <v>284</v>
      </c>
      <c r="AH636" t="s">
        <v>1285</v>
      </c>
      <c r="AI636" t="s">
        <v>1311</v>
      </c>
      <c r="AJ636" t="s">
        <v>1311</v>
      </c>
      <c r="AK636" t="s">
        <v>48</v>
      </c>
      <c r="AL636" t="s">
        <v>1258</v>
      </c>
      <c r="AM636" t="s">
        <v>1827</v>
      </c>
      <c r="AN636" t="s">
        <v>1826</v>
      </c>
      <c r="AO636" t="s">
        <v>1314</v>
      </c>
      <c r="AP636" t="s">
        <v>1397</v>
      </c>
      <c r="AQ636" t="s">
        <v>1590</v>
      </c>
      <c r="AR636" t="s">
        <v>1591</v>
      </c>
      <c r="AS636" t="s">
        <v>1291</v>
      </c>
      <c r="AT636" t="s">
        <v>1794</v>
      </c>
      <c r="AU636" t="s">
        <v>1795</v>
      </c>
      <c r="AV636" t="s">
        <v>287</v>
      </c>
      <c r="AW636" t="s">
        <v>288</v>
      </c>
      <c r="AX636">
        <v>8</v>
      </c>
      <c r="AY636" t="s">
        <v>1285</v>
      </c>
      <c r="AZ636">
        <v>10</v>
      </c>
      <c r="BA636">
        <v>10</v>
      </c>
      <c r="BB636" t="s">
        <v>287</v>
      </c>
      <c r="BC636" t="s">
        <v>1294</v>
      </c>
      <c r="BD636" t="s">
        <v>1295</v>
      </c>
      <c r="BE636" t="s">
        <v>77</v>
      </c>
      <c r="BF636" t="s">
        <v>31</v>
      </c>
      <c r="BG636" t="s">
        <v>78</v>
      </c>
      <c r="BH636" t="s">
        <v>32</v>
      </c>
      <c r="BI636" t="s">
        <v>1270</v>
      </c>
      <c r="BJ636" t="s">
        <v>1271</v>
      </c>
      <c r="BK636" s="2">
        <v>0</v>
      </c>
      <c r="BL636" s="2">
        <v>0</v>
      </c>
      <c r="BM636" s="2">
        <v>0</v>
      </c>
      <c r="BN636" s="2">
        <v>41.68</v>
      </c>
      <c r="BO636" s="2">
        <v>-0.46</v>
      </c>
      <c r="BP636" s="2">
        <v>0</v>
      </c>
      <c r="BQ636" s="2">
        <v>41.22</v>
      </c>
      <c r="BR636" s="2">
        <v>41.68</v>
      </c>
      <c r="BS636" s="2">
        <v>0</v>
      </c>
      <c r="BT636" s="2">
        <v>0</v>
      </c>
      <c r="BU636" s="2">
        <v>0</v>
      </c>
      <c r="BV636" s="2">
        <v>0</v>
      </c>
      <c r="BW636" s="2">
        <v>0</v>
      </c>
      <c r="BX636" s="2">
        <v>0</v>
      </c>
      <c r="BY636" s="2">
        <v>0</v>
      </c>
      <c r="BZ636" s="2">
        <v>0</v>
      </c>
      <c r="CA636" s="2">
        <v>0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t="s">
        <v>32</v>
      </c>
      <c r="CL636" t="s">
        <v>2378</v>
      </c>
      <c r="CM636" t="s">
        <v>2377</v>
      </c>
      <c r="CN636" t="s">
        <v>2374</v>
      </c>
    </row>
    <row r="637" spans="1:96" x14ac:dyDescent="0.25">
      <c r="A637" t="s">
        <v>18</v>
      </c>
      <c r="B637" t="s">
        <v>1839</v>
      </c>
      <c r="C637" t="str">
        <f t="shared" si="9"/>
        <v>000001190010-2021-20211231Termoli</v>
      </c>
      <c r="D637" t="s">
        <v>522</v>
      </c>
      <c r="E637" t="s">
        <v>520</v>
      </c>
      <c r="F637" t="s">
        <v>76</v>
      </c>
      <c r="G637" t="s">
        <v>1368</v>
      </c>
      <c r="H637" t="s">
        <v>1368</v>
      </c>
      <c r="I637" t="s">
        <v>1573</v>
      </c>
      <c r="J637" t="s">
        <v>1764</v>
      </c>
      <c r="K637" t="s">
        <v>1765</v>
      </c>
      <c r="L637" t="s">
        <v>1766</v>
      </c>
      <c r="M637" t="s">
        <v>1767</v>
      </c>
      <c r="N637" t="s">
        <v>1245</v>
      </c>
      <c r="O637" t="s">
        <v>1371</v>
      </c>
      <c r="P637" t="s">
        <v>1371</v>
      </c>
      <c r="Q637" t="s">
        <v>1352</v>
      </c>
      <c r="R637" t="s">
        <v>1825</v>
      </c>
      <c r="S637" t="s">
        <v>285</v>
      </c>
      <c r="T637" t="s">
        <v>286</v>
      </c>
      <c r="U637" t="s">
        <v>523</v>
      </c>
      <c r="V637" t="s">
        <v>523</v>
      </c>
      <c r="W637" t="s">
        <v>1834</v>
      </c>
      <c r="X637" t="s">
        <v>1391</v>
      </c>
      <c r="Y637" t="s">
        <v>1579</v>
      </c>
      <c r="Z637" t="s">
        <v>1579</v>
      </c>
      <c r="AA637" t="s">
        <v>1580</v>
      </c>
      <c r="AB637" t="s">
        <v>284</v>
      </c>
      <c r="AC637" t="s">
        <v>50</v>
      </c>
      <c r="AD637" t="s">
        <v>1308</v>
      </c>
      <c r="AE637" t="s">
        <v>284</v>
      </c>
      <c r="AF637" t="s">
        <v>1309</v>
      </c>
      <c r="AG637" t="s">
        <v>284</v>
      </c>
      <c r="AH637" t="s">
        <v>1285</v>
      </c>
      <c r="AI637" t="s">
        <v>1311</v>
      </c>
      <c r="AJ637" t="s">
        <v>1311</v>
      </c>
      <c r="AK637" t="s">
        <v>48</v>
      </c>
      <c r="AL637" t="s">
        <v>1258</v>
      </c>
      <c r="AM637" t="s">
        <v>1827</v>
      </c>
      <c r="AN637" t="s">
        <v>1826</v>
      </c>
      <c r="AO637" t="s">
        <v>1314</v>
      </c>
      <c r="AP637" t="s">
        <v>1397</v>
      </c>
      <c r="AQ637" t="s">
        <v>1590</v>
      </c>
      <c r="AR637" t="s">
        <v>1591</v>
      </c>
      <c r="AS637" t="s">
        <v>1291</v>
      </c>
      <c r="AT637" t="s">
        <v>1794</v>
      </c>
      <c r="AU637" t="s">
        <v>1795</v>
      </c>
      <c r="AV637" t="s">
        <v>287</v>
      </c>
      <c r="AW637" t="s">
        <v>288</v>
      </c>
      <c r="AX637">
        <v>8</v>
      </c>
      <c r="AY637" t="s">
        <v>1285</v>
      </c>
      <c r="AZ637">
        <v>10</v>
      </c>
      <c r="BA637">
        <v>10</v>
      </c>
      <c r="BB637" t="s">
        <v>287</v>
      </c>
      <c r="BC637" t="s">
        <v>1294</v>
      </c>
      <c r="BD637" t="s">
        <v>1295</v>
      </c>
      <c r="BE637" t="s">
        <v>77</v>
      </c>
      <c r="BF637" t="s">
        <v>31</v>
      </c>
      <c r="BG637" t="s">
        <v>78</v>
      </c>
      <c r="BH637" t="s">
        <v>32</v>
      </c>
      <c r="BI637" t="s">
        <v>1270</v>
      </c>
      <c r="BJ637" t="s">
        <v>1271</v>
      </c>
      <c r="BK637" s="2">
        <v>0</v>
      </c>
      <c r="BL637" s="2">
        <v>0</v>
      </c>
      <c r="BM637" s="2">
        <v>0</v>
      </c>
      <c r="BN637" s="2">
        <v>472.72</v>
      </c>
      <c r="BO637" s="2">
        <v>-2.63</v>
      </c>
      <c r="BP637" s="2">
        <v>0</v>
      </c>
      <c r="BQ637" s="2">
        <v>470.09</v>
      </c>
      <c r="BR637" s="2">
        <v>472.72</v>
      </c>
      <c r="BS637" s="2">
        <v>0</v>
      </c>
      <c r="BT637" s="2">
        <v>0</v>
      </c>
      <c r="BU637" s="2">
        <v>0</v>
      </c>
      <c r="BV637" s="2">
        <v>0</v>
      </c>
      <c r="BW637" s="2">
        <v>0</v>
      </c>
      <c r="BX637" s="2">
        <v>0</v>
      </c>
      <c r="BY637" s="2">
        <v>0</v>
      </c>
      <c r="BZ637" s="2">
        <v>0</v>
      </c>
      <c r="CA637" s="2">
        <v>0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t="s">
        <v>32</v>
      </c>
      <c r="CL637" t="s">
        <v>2378</v>
      </c>
      <c r="CM637" t="s">
        <v>2377</v>
      </c>
      <c r="CN637" t="s">
        <v>2374</v>
      </c>
    </row>
    <row r="638" spans="1:96" x14ac:dyDescent="0.25">
      <c r="A638" t="s">
        <v>18</v>
      </c>
      <c r="B638" t="s">
        <v>1840</v>
      </c>
      <c r="C638" t="str">
        <f t="shared" si="9"/>
        <v>000001190011-2016-20160101Termoli</v>
      </c>
      <c r="D638" t="s">
        <v>524</v>
      </c>
      <c r="E638" t="s">
        <v>525</v>
      </c>
      <c r="F638" t="s">
        <v>281</v>
      </c>
      <c r="G638" t="s">
        <v>1572</v>
      </c>
      <c r="H638" t="s">
        <v>1572</v>
      </c>
      <c r="I638" t="s">
        <v>1573</v>
      </c>
      <c r="J638" t="s">
        <v>1574</v>
      </c>
      <c r="K638" t="s">
        <v>1575</v>
      </c>
      <c r="L638" t="s">
        <v>1576</v>
      </c>
      <c r="M638" t="s">
        <v>1577</v>
      </c>
      <c r="N638" t="s">
        <v>1245</v>
      </c>
      <c r="O638" t="s">
        <v>1572</v>
      </c>
      <c r="P638" t="s">
        <v>1343</v>
      </c>
      <c r="Q638" t="s">
        <v>1352</v>
      </c>
      <c r="R638" t="s">
        <v>1825</v>
      </c>
      <c r="S638" t="s">
        <v>285</v>
      </c>
      <c r="T638" t="s">
        <v>286</v>
      </c>
      <c r="U638" t="s">
        <v>526</v>
      </c>
      <c r="V638" t="s">
        <v>526</v>
      </c>
      <c r="W638" t="s">
        <v>525</v>
      </c>
      <c r="X638" t="s">
        <v>1391</v>
      </c>
      <c r="Y638" t="s">
        <v>1460</v>
      </c>
      <c r="Z638" t="s">
        <v>1460</v>
      </c>
      <c r="AA638" t="s">
        <v>1646</v>
      </c>
      <c r="AB638" t="s">
        <v>123</v>
      </c>
      <c r="AC638" t="s">
        <v>123</v>
      </c>
      <c r="AD638" t="s">
        <v>123</v>
      </c>
      <c r="AE638" t="s">
        <v>123</v>
      </c>
      <c r="AF638" t="s">
        <v>1462</v>
      </c>
      <c r="AG638" t="s">
        <v>123</v>
      </c>
      <c r="AH638" t="s">
        <v>1285</v>
      </c>
      <c r="AI638" t="s">
        <v>1463</v>
      </c>
      <c r="AJ638" t="s">
        <v>1463</v>
      </c>
      <c r="AK638" t="s">
        <v>85</v>
      </c>
      <c r="AL638" t="s">
        <v>1464</v>
      </c>
      <c r="AM638" t="s">
        <v>1564</v>
      </c>
      <c r="AN638" t="s">
        <v>1565</v>
      </c>
      <c r="AO638" t="s">
        <v>1384</v>
      </c>
      <c r="AP638" t="s">
        <v>1465</v>
      </c>
      <c r="AQ638" t="s">
        <v>1466</v>
      </c>
      <c r="AR638" t="s">
        <v>1467</v>
      </c>
      <c r="AS638" t="s">
        <v>1291</v>
      </c>
      <c r="AT638" t="s">
        <v>1794</v>
      </c>
      <c r="AU638" t="s">
        <v>1795</v>
      </c>
      <c r="AV638" t="s">
        <v>506</v>
      </c>
      <c r="AW638" t="s">
        <v>507</v>
      </c>
      <c r="AX638">
        <v>25</v>
      </c>
      <c r="AY638" t="s">
        <v>1285</v>
      </c>
      <c r="AZ638">
        <v>10</v>
      </c>
      <c r="BA638">
        <v>10</v>
      </c>
      <c r="BB638" t="s">
        <v>506</v>
      </c>
      <c r="BC638" t="s">
        <v>1294</v>
      </c>
      <c r="BD638" t="s">
        <v>1295</v>
      </c>
      <c r="BE638" t="s">
        <v>55</v>
      </c>
      <c r="BF638" t="s">
        <v>56</v>
      </c>
      <c r="BG638" t="s">
        <v>32</v>
      </c>
      <c r="BH638" t="s">
        <v>32</v>
      </c>
      <c r="BI638" t="s">
        <v>1270</v>
      </c>
      <c r="BJ638" t="s">
        <v>1271</v>
      </c>
      <c r="BK638" s="2">
        <v>100004.24</v>
      </c>
      <c r="BL638" s="2">
        <v>-33334.75</v>
      </c>
      <c r="BM638" s="2">
        <v>66669.490000000005</v>
      </c>
      <c r="BN638" s="2">
        <v>0</v>
      </c>
      <c r="BO638" s="2">
        <v>-6666.95</v>
      </c>
      <c r="BP638" s="2">
        <v>0</v>
      </c>
      <c r="BQ638" s="2">
        <v>60002.540000000023</v>
      </c>
      <c r="BR638" s="2">
        <v>0</v>
      </c>
      <c r="BS638" s="2">
        <v>0</v>
      </c>
      <c r="BT638" s="2">
        <v>0</v>
      </c>
      <c r="BU638" s="2">
        <v>0</v>
      </c>
      <c r="BV638" s="2">
        <v>0</v>
      </c>
      <c r="BW638" s="2">
        <v>0</v>
      </c>
      <c r="BX638" s="2">
        <v>0</v>
      </c>
      <c r="BY638" s="2">
        <v>0</v>
      </c>
      <c r="BZ638" s="2">
        <v>0</v>
      </c>
      <c r="CA638" s="2">
        <v>0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t="s">
        <v>32</v>
      </c>
      <c r="CL638" t="s">
        <v>2378</v>
      </c>
      <c r="CM638" t="s">
        <v>2377</v>
      </c>
      <c r="CN638" t="s">
        <v>2374</v>
      </c>
      <c r="CO638" t="s">
        <v>123</v>
      </c>
      <c r="CP638" t="b">
        <v>1</v>
      </c>
      <c r="CQ638" t="s">
        <v>2378</v>
      </c>
      <c r="CR638" t="b">
        <v>1</v>
      </c>
    </row>
    <row r="639" spans="1:96" x14ac:dyDescent="0.25">
      <c r="A639" t="s">
        <v>18</v>
      </c>
      <c r="B639" t="s">
        <v>1841</v>
      </c>
      <c r="C639" t="str">
        <f t="shared" si="9"/>
        <v>000001190011-2017-20170101Termoli</v>
      </c>
      <c r="D639" t="s">
        <v>524</v>
      </c>
      <c r="E639" t="s">
        <v>525</v>
      </c>
      <c r="F639" t="s">
        <v>68</v>
      </c>
      <c r="G639" t="s">
        <v>1338</v>
      </c>
      <c r="H639" t="s">
        <v>1338</v>
      </c>
      <c r="I639" t="s">
        <v>1573</v>
      </c>
      <c r="J639" t="s">
        <v>1574</v>
      </c>
      <c r="K639" t="s">
        <v>1575</v>
      </c>
      <c r="L639" t="s">
        <v>1576</v>
      </c>
      <c r="M639" t="s">
        <v>1577</v>
      </c>
      <c r="N639" t="s">
        <v>1245</v>
      </c>
      <c r="O639" t="s">
        <v>1338</v>
      </c>
      <c r="P639" t="s">
        <v>1343</v>
      </c>
      <c r="Q639" t="s">
        <v>1352</v>
      </c>
      <c r="R639" t="s">
        <v>1825</v>
      </c>
      <c r="S639" t="s">
        <v>285</v>
      </c>
      <c r="T639" t="s">
        <v>286</v>
      </c>
      <c r="U639" t="s">
        <v>526</v>
      </c>
      <c r="V639" t="s">
        <v>526</v>
      </c>
      <c r="W639" t="s">
        <v>525</v>
      </c>
      <c r="X639" t="s">
        <v>1391</v>
      </c>
      <c r="Y639" t="s">
        <v>1460</v>
      </c>
      <c r="Z639" t="s">
        <v>1460</v>
      </c>
      <c r="AA639" t="s">
        <v>1646</v>
      </c>
      <c r="AB639" t="s">
        <v>123</v>
      </c>
      <c r="AC639" t="s">
        <v>123</v>
      </c>
      <c r="AD639" t="s">
        <v>123</v>
      </c>
      <c r="AE639" t="s">
        <v>123</v>
      </c>
      <c r="AF639" t="s">
        <v>1462</v>
      </c>
      <c r="AG639" t="s">
        <v>123</v>
      </c>
      <c r="AH639" t="s">
        <v>1285</v>
      </c>
      <c r="AI639" t="s">
        <v>1463</v>
      </c>
      <c r="AJ639" t="s">
        <v>1463</v>
      </c>
      <c r="AK639" t="s">
        <v>85</v>
      </c>
      <c r="AL639" t="s">
        <v>1464</v>
      </c>
      <c r="AM639" t="s">
        <v>1564</v>
      </c>
      <c r="AN639" t="s">
        <v>1565</v>
      </c>
      <c r="AO639" t="s">
        <v>1384</v>
      </c>
      <c r="AP639" t="s">
        <v>1465</v>
      </c>
      <c r="AQ639" t="s">
        <v>1466</v>
      </c>
      <c r="AR639" t="s">
        <v>1467</v>
      </c>
      <c r="AS639" t="s">
        <v>1291</v>
      </c>
      <c r="AT639" t="s">
        <v>1794</v>
      </c>
      <c r="AU639" t="s">
        <v>1795</v>
      </c>
      <c r="AV639" t="s">
        <v>506</v>
      </c>
      <c r="AW639" t="s">
        <v>507</v>
      </c>
      <c r="AX639">
        <v>25</v>
      </c>
      <c r="AY639" t="s">
        <v>1285</v>
      </c>
      <c r="AZ639">
        <v>10</v>
      </c>
      <c r="BA639">
        <v>10</v>
      </c>
      <c r="BB639" t="s">
        <v>506</v>
      </c>
      <c r="BC639" t="s">
        <v>1294</v>
      </c>
      <c r="BD639" t="s">
        <v>1295</v>
      </c>
      <c r="BE639" t="s">
        <v>55</v>
      </c>
      <c r="BF639" t="s">
        <v>56</v>
      </c>
      <c r="BG639" t="s">
        <v>32</v>
      </c>
      <c r="BH639" t="s">
        <v>32</v>
      </c>
      <c r="BI639" t="s">
        <v>1270</v>
      </c>
      <c r="BJ639" t="s">
        <v>1271</v>
      </c>
      <c r="BK639" s="2">
        <v>82345</v>
      </c>
      <c r="BL639" s="2">
        <v>-21958.68</v>
      </c>
      <c r="BM639" s="2">
        <v>60386.32</v>
      </c>
      <c r="BN639" s="2">
        <v>0</v>
      </c>
      <c r="BO639" s="2">
        <v>-5489.67</v>
      </c>
      <c r="BP639" s="2">
        <v>0</v>
      </c>
      <c r="BQ639" s="2">
        <v>54896.65</v>
      </c>
      <c r="BR639" s="2">
        <v>0</v>
      </c>
      <c r="BS639" s="2">
        <v>0</v>
      </c>
      <c r="BT639" s="2">
        <v>0</v>
      </c>
      <c r="BU639" s="2">
        <v>0</v>
      </c>
      <c r="BV639" s="2">
        <v>0</v>
      </c>
      <c r="BW639" s="2">
        <v>0</v>
      </c>
      <c r="BX639" s="2">
        <v>0</v>
      </c>
      <c r="BY639" s="2">
        <v>0</v>
      </c>
      <c r="BZ639" s="2">
        <v>0</v>
      </c>
      <c r="CA639" s="2">
        <v>0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t="s">
        <v>32</v>
      </c>
      <c r="CL639" t="s">
        <v>2378</v>
      </c>
      <c r="CM639" t="s">
        <v>2377</v>
      </c>
      <c r="CN639" t="s">
        <v>2374</v>
      </c>
      <c r="CO639" t="s">
        <v>123</v>
      </c>
      <c r="CP639" t="b">
        <v>1</v>
      </c>
      <c r="CQ639" t="s">
        <v>2378</v>
      </c>
      <c r="CR639" t="b">
        <v>1</v>
      </c>
    </row>
    <row r="640" spans="1:96" x14ac:dyDescent="0.25">
      <c r="A640" t="s">
        <v>18</v>
      </c>
      <c r="B640" t="s">
        <v>1842</v>
      </c>
      <c r="C640" t="str">
        <f t="shared" si="9"/>
        <v>000001190011-2018-20180101Termoli</v>
      </c>
      <c r="D640" t="s">
        <v>524</v>
      </c>
      <c r="E640" t="s">
        <v>525</v>
      </c>
      <c r="F640" t="s">
        <v>75</v>
      </c>
      <c r="G640" t="s">
        <v>1355</v>
      </c>
      <c r="H640" t="s">
        <v>1355</v>
      </c>
      <c r="I640" t="s">
        <v>1573</v>
      </c>
      <c r="J640" t="s">
        <v>1574</v>
      </c>
      <c r="K640" t="s">
        <v>1575</v>
      </c>
      <c r="L640" t="s">
        <v>1576</v>
      </c>
      <c r="M640" t="s">
        <v>1577</v>
      </c>
      <c r="N640" t="s">
        <v>1245</v>
      </c>
      <c r="O640" t="s">
        <v>1355</v>
      </c>
      <c r="P640" t="s">
        <v>1343</v>
      </c>
      <c r="Q640" t="s">
        <v>1352</v>
      </c>
      <c r="R640" t="s">
        <v>1825</v>
      </c>
      <c r="S640" t="s">
        <v>285</v>
      </c>
      <c r="T640" t="s">
        <v>286</v>
      </c>
      <c r="U640" t="s">
        <v>526</v>
      </c>
      <c r="V640" t="s">
        <v>526</v>
      </c>
      <c r="W640" t="s">
        <v>525</v>
      </c>
      <c r="X640" t="s">
        <v>1391</v>
      </c>
      <c r="Y640" t="s">
        <v>1460</v>
      </c>
      <c r="Z640" t="s">
        <v>1460</v>
      </c>
      <c r="AA640" t="s">
        <v>1646</v>
      </c>
      <c r="AB640" t="s">
        <v>123</v>
      </c>
      <c r="AC640" t="s">
        <v>123</v>
      </c>
      <c r="AD640" t="s">
        <v>123</v>
      </c>
      <c r="AE640" t="s">
        <v>123</v>
      </c>
      <c r="AF640" t="s">
        <v>1462</v>
      </c>
      <c r="AG640" t="s">
        <v>123</v>
      </c>
      <c r="AH640" t="s">
        <v>1285</v>
      </c>
      <c r="AI640" t="s">
        <v>1463</v>
      </c>
      <c r="AJ640" t="s">
        <v>1463</v>
      </c>
      <c r="AK640" t="s">
        <v>85</v>
      </c>
      <c r="AL640" t="s">
        <v>1464</v>
      </c>
      <c r="AM640" t="s">
        <v>1564</v>
      </c>
      <c r="AN640" t="s">
        <v>1565</v>
      </c>
      <c r="AO640" t="s">
        <v>1384</v>
      </c>
      <c r="AP640" t="s">
        <v>1465</v>
      </c>
      <c r="AQ640" t="s">
        <v>1466</v>
      </c>
      <c r="AR640" t="s">
        <v>1467</v>
      </c>
      <c r="AS640" t="s">
        <v>1291</v>
      </c>
      <c r="AT640" t="s">
        <v>1794</v>
      </c>
      <c r="AU640" t="s">
        <v>1795</v>
      </c>
      <c r="AV640" t="s">
        <v>506</v>
      </c>
      <c r="AW640" t="s">
        <v>507</v>
      </c>
      <c r="AX640">
        <v>25</v>
      </c>
      <c r="AY640" t="s">
        <v>1285</v>
      </c>
      <c r="AZ640">
        <v>10</v>
      </c>
      <c r="BA640">
        <v>10</v>
      </c>
      <c r="BB640" t="s">
        <v>506</v>
      </c>
      <c r="BC640" t="s">
        <v>1294</v>
      </c>
      <c r="BD640" t="s">
        <v>1295</v>
      </c>
      <c r="BE640" t="s">
        <v>55</v>
      </c>
      <c r="BF640" t="s">
        <v>56</v>
      </c>
      <c r="BG640" t="s">
        <v>32</v>
      </c>
      <c r="BH640" t="s">
        <v>32</v>
      </c>
      <c r="BI640" t="s">
        <v>1270</v>
      </c>
      <c r="BJ640" t="s">
        <v>1271</v>
      </c>
      <c r="BK640" s="2">
        <v>88595</v>
      </c>
      <c r="BL640" s="2">
        <v>-17718.990000000002</v>
      </c>
      <c r="BM640" s="2">
        <v>70876.009999999995</v>
      </c>
      <c r="BN640" s="2">
        <v>0</v>
      </c>
      <c r="BO640" s="2">
        <v>-5906.33</v>
      </c>
      <c r="BP640" s="2">
        <v>0</v>
      </c>
      <c r="BQ640" s="2">
        <v>64969.679999999993</v>
      </c>
      <c r="BR640" s="2">
        <v>0</v>
      </c>
      <c r="BS640" s="2">
        <v>0</v>
      </c>
      <c r="BT640" s="2">
        <v>0</v>
      </c>
      <c r="BU640" s="2">
        <v>0</v>
      </c>
      <c r="BV640" s="2">
        <v>0</v>
      </c>
      <c r="BW640" s="2">
        <v>0</v>
      </c>
      <c r="BX640" s="2">
        <v>0</v>
      </c>
      <c r="BY640" s="2">
        <v>0</v>
      </c>
      <c r="BZ640" s="2">
        <v>0</v>
      </c>
      <c r="CA640" s="2">
        <v>0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t="s">
        <v>32</v>
      </c>
      <c r="CL640" t="s">
        <v>2378</v>
      </c>
      <c r="CM640" t="s">
        <v>2377</v>
      </c>
      <c r="CN640" t="s">
        <v>2374</v>
      </c>
      <c r="CO640" t="s">
        <v>123</v>
      </c>
      <c r="CP640" t="b">
        <v>1</v>
      </c>
      <c r="CQ640" t="s">
        <v>2378</v>
      </c>
      <c r="CR640" t="b">
        <v>1</v>
      </c>
    </row>
    <row r="641" spans="1:96" x14ac:dyDescent="0.25">
      <c r="A641" t="s">
        <v>18</v>
      </c>
      <c r="B641" t="s">
        <v>1843</v>
      </c>
      <c r="C641" t="str">
        <f t="shared" si="9"/>
        <v>000001190011-2019-20191031Termoli</v>
      </c>
      <c r="D641" t="s">
        <v>524</v>
      </c>
      <c r="E641" t="s">
        <v>525</v>
      </c>
      <c r="F641" t="s">
        <v>79</v>
      </c>
      <c r="G641" t="s">
        <v>1399</v>
      </c>
      <c r="H641" t="s">
        <v>1357</v>
      </c>
      <c r="I641" t="s">
        <v>1573</v>
      </c>
      <c r="J641" t="s">
        <v>1764</v>
      </c>
      <c r="K641" t="s">
        <v>1765</v>
      </c>
      <c r="L641" t="s">
        <v>1766</v>
      </c>
      <c r="M641" t="s">
        <v>1767</v>
      </c>
      <c r="N641" t="s">
        <v>1245</v>
      </c>
      <c r="O641" t="s">
        <v>1357</v>
      </c>
      <c r="P641" t="s">
        <v>1357</v>
      </c>
      <c r="Q641" t="s">
        <v>1352</v>
      </c>
      <c r="R641" t="s">
        <v>1825</v>
      </c>
      <c r="S641" t="s">
        <v>285</v>
      </c>
      <c r="T641" t="s">
        <v>286</v>
      </c>
      <c r="U641" t="s">
        <v>526</v>
      </c>
      <c r="V641" t="s">
        <v>526</v>
      </c>
      <c r="W641" t="s">
        <v>525</v>
      </c>
      <c r="X641" t="s">
        <v>1391</v>
      </c>
      <c r="Y641" t="s">
        <v>1460</v>
      </c>
      <c r="Z641" t="s">
        <v>1460</v>
      </c>
      <c r="AA641" t="s">
        <v>1646</v>
      </c>
      <c r="AB641" t="s">
        <v>123</v>
      </c>
      <c r="AC641" t="s">
        <v>123</v>
      </c>
      <c r="AD641" t="s">
        <v>123</v>
      </c>
      <c r="AE641" t="s">
        <v>123</v>
      </c>
      <c r="AF641" t="s">
        <v>1462</v>
      </c>
      <c r="AG641" t="s">
        <v>123</v>
      </c>
      <c r="AH641" t="s">
        <v>1285</v>
      </c>
      <c r="AI641" t="s">
        <v>1463</v>
      </c>
      <c r="AJ641" t="s">
        <v>1463</v>
      </c>
      <c r="AK641" t="s">
        <v>85</v>
      </c>
      <c r="AL641" t="s">
        <v>1464</v>
      </c>
      <c r="AM641" t="s">
        <v>1564</v>
      </c>
      <c r="AN641" t="s">
        <v>1565</v>
      </c>
      <c r="AO641" t="s">
        <v>1384</v>
      </c>
      <c r="AP641" t="s">
        <v>1465</v>
      </c>
      <c r="AQ641" t="s">
        <v>1466</v>
      </c>
      <c r="AR641" t="s">
        <v>1467</v>
      </c>
      <c r="AS641" t="s">
        <v>1291</v>
      </c>
      <c r="AT641" t="s">
        <v>1794</v>
      </c>
      <c r="AU641" t="s">
        <v>1795</v>
      </c>
      <c r="AV641" t="s">
        <v>506</v>
      </c>
      <c r="AW641" t="s">
        <v>507</v>
      </c>
      <c r="AX641">
        <v>25</v>
      </c>
      <c r="AY641" t="s">
        <v>1285</v>
      </c>
      <c r="AZ641">
        <v>10</v>
      </c>
      <c r="BA641">
        <v>10</v>
      </c>
      <c r="BB641" t="s">
        <v>506</v>
      </c>
      <c r="BC641" t="s">
        <v>1294</v>
      </c>
      <c r="BD641" t="s">
        <v>1295</v>
      </c>
      <c r="BE641" t="s">
        <v>55</v>
      </c>
      <c r="BF641" t="s">
        <v>56</v>
      </c>
      <c r="BG641" t="s">
        <v>32</v>
      </c>
      <c r="BH641" t="s">
        <v>32</v>
      </c>
      <c r="BI641" t="s">
        <v>1270</v>
      </c>
      <c r="BJ641" t="s">
        <v>1271</v>
      </c>
      <c r="BK641" s="2">
        <v>21500</v>
      </c>
      <c r="BL641" s="2">
        <v>-2866.66</v>
      </c>
      <c r="BM641" s="2">
        <v>18633.34</v>
      </c>
      <c r="BN641" s="2">
        <v>0</v>
      </c>
      <c r="BO641" s="2">
        <v>-1433.33</v>
      </c>
      <c r="BP641" s="2">
        <v>0</v>
      </c>
      <c r="BQ641" s="2">
        <v>17200.009999999998</v>
      </c>
      <c r="BR641" s="2">
        <v>0</v>
      </c>
      <c r="BS641" s="2">
        <v>0</v>
      </c>
      <c r="BT641" s="2">
        <v>0</v>
      </c>
      <c r="BU641" s="2">
        <v>0</v>
      </c>
      <c r="BV641" s="2">
        <v>0</v>
      </c>
      <c r="BW641" s="2">
        <v>0</v>
      </c>
      <c r="BX641" s="2">
        <v>0</v>
      </c>
      <c r="BY641" s="2">
        <v>0</v>
      </c>
      <c r="BZ641" s="2">
        <v>0</v>
      </c>
      <c r="CA641" s="2">
        <v>0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t="s">
        <v>32</v>
      </c>
      <c r="CL641" t="s">
        <v>2378</v>
      </c>
      <c r="CM641" t="s">
        <v>2377</v>
      </c>
      <c r="CN641" t="s">
        <v>2374</v>
      </c>
      <c r="CO641" t="s">
        <v>123</v>
      </c>
      <c r="CP641" t="b">
        <v>1</v>
      </c>
      <c r="CQ641" t="s">
        <v>2378</v>
      </c>
      <c r="CR641" t="b">
        <v>1</v>
      </c>
    </row>
    <row r="642" spans="1:96" x14ac:dyDescent="0.25">
      <c r="A642" t="s">
        <v>18</v>
      </c>
      <c r="B642" t="s">
        <v>1843</v>
      </c>
      <c r="C642" t="str">
        <f t="shared" si="9"/>
        <v>000001190011-2019-20191031Termoli</v>
      </c>
      <c r="D642" t="s">
        <v>524</v>
      </c>
      <c r="E642" t="s">
        <v>525</v>
      </c>
      <c r="F642" t="s">
        <v>79</v>
      </c>
      <c r="G642" t="s">
        <v>1399</v>
      </c>
      <c r="H642" t="s">
        <v>1357</v>
      </c>
      <c r="I642" t="s">
        <v>1573</v>
      </c>
      <c r="J642" t="s">
        <v>1764</v>
      </c>
      <c r="K642" t="s">
        <v>1765</v>
      </c>
      <c r="L642" t="s">
        <v>1766</v>
      </c>
      <c r="M642" t="s">
        <v>1767</v>
      </c>
      <c r="N642" t="s">
        <v>1245</v>
      </c>
      <c r="O642" t="s">
        <v>1595</v>
      </c>
      <c r="P642" t="s">
        <v>1595</v>
      </c>
      <c r="Q642" t="s">
        <v>1352</v>
      </c>
      <c r="R642" t="s">
        <v>1825</v>
      </c>
      <c r="S642" t="s">
        <v>285</v>
      </c>
      <c r="T642" t="s">
        <v>286</v>
      </c>
      <c r="U642" t="s">
        <v>526</v>
      </c>
      <c r="V642" t="s">
        <v>526</v>
      </c>
      <c r="W642" t="s">
        <v>525</v>
      </c>
      <c r="X642" t="s">
        <v>1391</v>
      </c>
      <c r="Y642" t="s">
        <v>1460</v>
      </c>
      <c r="Z642" t="s">
        <v>1460</v>
      </c>
      <c r="AA642" t="s">
        <v>1646</v>
      </c>
      <c r="AB642" t="s">
        <v>123</v>
      </c>
      <c r="AC642" t="s">
        <v>123</v>
      </c>
      <c r="AD642" t="s">
        <v>123</v>
      </c>
      <c r="AE642" t="s">
        <v>123</v>
      </c>
      <c r="AF642" t="s">
        <v>1462</v>
      </c>
      <c r="AG642" t="s">
        <v>123</v>
      </c>
      <c r="AH642" t="s">
        <v>1285</v>
      </c>
      <c r="AI642" t="s">
        <v>1463</v>
      </c>
      <c r="AJ642" t="s">
        <v>1463</v>
      </c>
      <c r="AK642" t="s">
        <v>85</v>
      </c>
      <c r="AL642" t="s">
        <v>1464</v>
      </c>
      <c r="AM642" t="s">
        <v>1564</v>
      </c>
      <c r="AN642" t="s">
        <v>1565</v>
      </c>
      <c r="AO642" t="s">
        <v>1384</v>
      </c>
      <c r="AP642" t="s">
        <v>1465</v>
      </c>
      <c r="AQ642" t="s">
        <v>1466</v>
      </c>
      <c r="AR642" t="s">
        <v>1467</v>
      </c>
      <c r="AS642" t="s">
        <v>1291</v>
      </c>
      <c r="AT642" t="s">
        <v>1794</v>
      </c>
      <c r="AU642" t="s">
        <v>1795</v>
      </c>
      <c r="AV642" t="s">
        <v>506</v>
      </c>
      <c r="AW642" t="s">
        <v>507</v>
      </c>
      <c r="AX642">
        <v>25</v>
      </c>
      <c r="AY642" t="s">
        <v>1285</v>
      </c>
      <c r="AZ642">
        <v>10</v>
      </c>
      <c r="BA642">
        <v>10</v>
      </c>
      <c r="BB642" t="s">
        <v>506</v>
      </c>
      <c r="BC642" t="s">
        <v>1294</v>
      </c>
      <c r="BD642" t="s">
        <v>1295</v>
      </c>
      <c r="BE642" t="s">
        <v>55</v>
      </c>
      <c r="BF642" t="s">
        <v>56</v>
      </c>
      <c r="BG642" t="s">
        <v>32</v>
      </c>
      <c r="BH642" t="s">
        <v>32</v>
      </c>
      <c r="BI642" t="s">
        <v>1270</v>
      </c>
      <c r="BJ642" t="s">
        <v>1271</v>
      </c>
      <c r="BK642" s="2">
        <v>59300</v>
      </c>
      <c r="BL642" s="2">
        <v>-7247.77</v>
      </c>
      <c r="BM642" s="2">
        <v>52052.23</v>
      </c>
      <c r="BN642" s="2">
        <v>0</v>
      </c>
      <c r="BO642" s="2">
        <v>-3953.33</v>
      </c>
      <c r="BP642" s="2">
        <v>0</v>
      </c>
      <c r="BQ642" s="2">
        <v>48098.9</v>
      </c>
      <c r="BR642" s="2">
        <v>0</v>
      </c>
      <c r="BS642" s="2">
        <v>0</v>
      </c>
      <c r="BT642" s="2">
        <v>0</v>
      </c>
      <c r="BU642" s="2">
        <v>0</v>
      </c>
      <c r="BV642" s="2">
        <v>0</v>
      </c>
      <c r="BW642" s="2">
        <v>0</v>
      </c>
      <c r="BX642" s="2">
        <v>0</v>
      </c>
      <c r="BY642" s="2">
        <v>0</v>
      </c>
      <c r="BZ642" s="2">
        <v>0</v>
      </c>
      <c r="CA642" s="2">
        <v>0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t="s">
        <v>32</v>
      </c>
      <c r="CL642" t="s">
        <v>2378</v>
      </c>
      <c r="CM642" t="s">
        <v>2377</v>
      </c>
      <c r="CN642" t="s">
        <v>2374</v>
      </c>
      <c r="CO642" t="s">
        <v>123</v>
      </c>
      <c r="CP642" t="b">
        <v>1</v>
      </c>
      <c r="CQ642" t="s">
        <v>2378</v>
      </c>
      <c r="CR642" t="b">
        <v>1</v>
      </c>
    </row>
    <row r="643" spans="1:96" x14ac:dyDescent="0.25">
      <c r="A643" t="s">
        <v>18</v>
      </c>
      <c r="B643" t="s">
        <v>1843</v>
      </c>
      <c r="C643" t="str">
        <f t="shared" ref="C643:C706" si="10">+B643&amp;"-"&amp;G643&amp;CL643</f>
        <v>000001190011-2019-20191031Termoli</v>
      </c>
      <c r="D643" t="s">
        <v>524</v>
      </c>
      <c r="E643" t="s">
        <v>525</v>
      </c>
      <c r="F643" t="s">
        <v>79</v>
      </c>
      <c r="G643" t="s">
        <v>1399</v>
      </c>
      <c r="H643" t="s">
        <v>1357</v>
      </c>
      <c r="I643" t="s">
        <v>1573</v>
      </c>
      <c r="J643" t="s">
        <v>1764</v>
      </c>
      <c r="K643" t="s">
        <v>1765</v>
      </c>
      <c r="L643" t="s">
        <v>1766</v>
      </c>
      <c r="M643" t="s">
        <v>1767</v>
      </c>
      <c r="N643" t="s">
        <v>1245</v>
      </c>
      <c r="O643" t="s">
        <v>1400</v>
      </c>
      <c r="P643" t="s">
        <v>1400</v>
      </c>
      <c r="Q643" t="s">
        <v>1352</v>
      </c>
      <c r="R643" t="s">
        <v>1825</v>
      </c>
      <c r="S643" t="s">
        <v>285</v>
      </c>
      <c r="T643" t="s">
        <v>286</v>
      </c>
      <c r="U643" t="s">
        <v>526</v>
      </c>
      <c r="V643" t="s">
        <v>526</v>
      </c>
      <c r="W643" t="s">
        <v>525</v>
      </c>
      <c r="X643" t="s">
        <v>1391</v>
      </c>
      <c r="Y643" t="s">
        <v>1460</v>
      </c>
      <c r="Z643" t="s">
        <v>1460</v>
      </c>
      <c r="AA643" t="s">
        <v>1646</v>
      </c>
      <c r="AB643" t="s">
        <v>123</v>
      </c>
      <c r="AC643" t="s">
        <v>123</v>
      </c>
      <c r="AD643" t="s">
        <v>123</v>
      </c>
      <c r="AE643" t="s">
        <v>123</v>
      </c>
      <c r="AF643" t="s">
        <v>1462</v>
      </c>
      <c r="AG643" t="s">
        <v>123</v>
      </c>
      <c r="AH643" t="s">
        <v>1285</v>
      </c>
      <c r="AI643" t="s">
        <v>1463</v>
      </c>
      <c r="AJ643" t="s">
        <v>1463</v>
      </c>
      <c r="AK643" t="s">
        <v>85</v>
      </c>
      <c r="AL643" t="s">
        <v>1464</v>
      </c>
      <c r="AM643" t="s">
        <v>1564</v>
      </c>
      <c r="AN643" t="s">
        <v>1565</v>
      </c>
      <c r="AO643" t="s">
        <v>1384</v>
      </c>
      <c r="AP643" t="s">
        <v>1465</v>
      </c>
      <c r="AQ643" t="s">
        <v>1466</v>
      </c>
      <c r="AR643" t="s">
        <v>1467</v>
      </c>
      <c r="AS643" t="s">
        <v>1291</v>
      </c>
      <c r="AT643" t="s">
        <v>1794</v>
      </c>
      <c r="AU643" t="s">
        <v>1795</v>
      </c>
      <c r="AV643" t="s">
        <v>506</v>
      </c>
      <c r="AW643" t="s">
        <v>507</v>
      </c>
      <c r="AX643">
        <v>25</v>
      </c>
      <c r="AY643" t="s">
        <v>1285</v>
      </c>
      <c r="AZ643">
        <v>10</v>
      </c>
      <c r="BA643">
        <v>10</v>
      </c>
      <c r="BB643" t="s">
        <v>506</v>
      </c>
      <c r="BC643" t="s">
        <v>1294</v>
      </c>
      <c r="BD643" t="s">
        <v>1295</v>
      </c>
      <c r="BE643" t="s">
        <v>55</v>
      </c>
      <c r="BF643" t="s">
        <v>56</v>
      </c>
      <c r="BG643" t="s">
        <v>32</v>
      </c>
      <c r="BH643" t="s">
        <v>32</v>
      </c>
      <c r="BI643" t="s">
        <v>1270</v>
      </c>
      <c r="BJ643" t="s">
        <v>1271</v>
      </c>
      <c r="BK643" s="2">
        <v>6470</v>
      </c>
      <c r="BL643" s="2">
        <v>-718.89</v>
      </c>
      <c r="BM643" s="2">
        <v>5751.11</v>
      </c>
      <c r="BN643" s="2">
        <v>0</v>
      </c>
      <c r="BO643" s="2">
        <v>-431.33</v>
      </c>
      <c r="BP643" s="2">
        <v>0</v>
      </c>
      <c r="BQ643" s="2">
        <v>5319.78</v>
      </c>
      <c r="BR643" s="2">
        <v>0</v>
      </c>
      <c r="BS643" s="2">
        <v>0</v>
      </c>
      <c r="BT643" s="2">
        <v>0</v>
      </c>
      <c r="BU643" s="2">
        <v>0</v>
      </c>
      <c r="BV643" s="2">
        <v>0</v>
      </c>
      <c r="BW643" s="2">
        <v>0</v>
      </c>
      <c r="BX643" s="2">
        <v>0</v>
      </c>
      <c r="BY643" s="2">
        <v>0</v>
      </c>
      <c r="BZ643" s="2">
        <v>0</v>
      </c>
      <c r="CA643" s="2">
        <v>0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t="s">
        <v>32</v>
      </c>
      <c r="CL643" t="s">
        <v>2378</v>
      </c>
      <c r="CM643" t="s">
        <v>2377</v>
      </c>
      <c r="CN643" t="s">
        <v>2374</v>
      </c>
      <c r="CO643" t="s">
        <v>123</v>
      </c>
      <c r="CP643" t="b">
        <v>1</v>
      </c>
      <c r="CQ643" t="s">
        <v>2378</v>
      </c>
      <c r="CR643" t="b">
        <v>1</v>
      </c>
    </row>
    <row r="644" spans="1:96" x14ac:dyDescent="0.25">
      <c r="A644" t="s">
        <v>18</v>
      </c>
      <c r="B644" t="s">
        <v>1843</v>
      </c>
      <c r="C644" t="str">
        <f t="shared" si="10"/>
        <v>000001190011-2019-20191031Termoli</v>
      </c>
      <c r="D644" t="s">
        <v>524</v>
      </c>
      <c r="E644" t="s">
        <v>525</v>
      </c>
      <c r="F644" t="s">
        <v>79</v>
      </c>
      <c r="G644" t="s">
        <v>1399</v>
      </c>
      <c r="H644" t="s">
        <v>1357</v>
      </c>
      <c r="I644" t="s">
        <v>1573</v>
      </c>
      <c r="J644" t="s">
        <v>1764</v>
      </c>
      <c r="K644" t="s">
        <v>1765</v>
      </c>
      <c r="L644" t="s">
        <v>1766</v>
      </c>
      <c r="M644" t="s">
        <v>1767</v>
      </c>
      <c r="N644" t="s">
        <v>1245</v>
      </c>
      <c r="O644" t="s">
        <v>1403</v>
      </c>
      <c r="P644" t="s">
        <v>1403</v>
      </c>
      <c r="Q644" t="s">
        <v>1352</v>
      </c>
      <c r="R644" t="s">
        <v>1825</v>
      </c>
      <c r="S644" t="s">
        <v>285</v>
      </c>
      <c r="T644" t="s">
        <v>286</v>
      </c>
      <c r="U644" t="s">
        <v>526</v>
      </c>
      <c r="V644" t="s">
        <v>526</v>
      </c>
      <c r="W644" t="s">
        <v>525</v>
      </c>
      <c r="X644" t="s">
        <v>1391</v>
      </c>
      <c r="Y644" t="s">
        <v>1460</v>
      </c>
      <c r="Z644" t="s">
        <v>1460</v>
      </c>
      <c r="AA644" t="s">
        <v>1646</v>
      </c>
      <c r="AB644" t="s">
        <v>123</v>
      </c>
      <c r="AC644" t="s">
        <v>123</v>
      </c>
      <c r="AD644" t="s">
        <v>123</v>
      </c>
      <c r="AE644" t="s">
        <v>123</v>
      </c>
      <c r="AF644" t="s">
        <v>1462</v>
      </c>
      <c r="AG644" t="s">
        <v>123</v>
      </c>
      <c r="AH644" t="s">
        <v>1285</v>
      </c>
      <c r="AI644" t="s">
        <v>1463</v>
      </c>
      <c r="AJ644" t="s">
        <v>1463</v>
      </c>
      <c r="AK644" t="s">
        <v>85</v>
      </c>
      <c r="AL644" t="s">
        <v>1464</v>
      </c>
      <c r="AM644" t="s">
        <v>1564</v>
      </c>
      <c r="AN644" t="s">
        <v>1565</v>
      </c>
      <c r="AO644" t="s">
        <v>1384</v>
      </c>
      <c r="AP644" t="s">
        <v>1465</v>
      </c>
      <c r="AQ644" t="s">
        <v>1466</v>
      </c>
      <c r="AR644" t="s">
        <v>1467</v>
      </c>
      <c r="AS644" t="s">
        <v>1291</v>
      </c>
      <c r="AT644" t="s">
        <v>1794</v>
      </c>
      <c r="AU644" t="s">
        <v>1795</v>
      </c>
      <c r="AV644" t="s">
        <v>506</v>
      </c>
      <c r="AW644" t="s">
        <v>507</v>
      </c>
      <c r="AX644">
        <v>25</v>
      </c>
      <c r="AY644" t="s">
        <v>1285</v>
      </c>
      <c r="AZ644">
        <v>10</v>
      </c>
      <c r="BA644">
        <v>10</v>
      </c>
      <c r="BB644" t="s">
        <v>506</v>
      </c>
      <c r="BC644" t="s">
        <v>1294</v>
      </c>
      <c r="BD644" t="s">
        <v>1295</v>
      </c>
      <c r="BE644" t="s">
        <v>55</v>
      </c>
      <c r="BF644" t="s">
        <v>56</v>
      </c>
      <c r="BG644" t="s">
        <v>32</v>
      </c>
      <c r="BH644" t="s">
        <v>32</v>
      </c>
      <c r="BI644" t="s">
        <v>1270</v>
      </c>
      <c r="BJ644" t="s">
        <v>1271</v>
      </c>
      <c r="BK644" s="2">
        <v>2220</v>
      </c>
      <c r="BL644" s="2">
        <v>-197.33</v>
      </c>
      <c r="BM644" s="2">
        <v>2022.67</v>
      </c>
      <c r="BN644" s="2">
        <v>0</v>
      </c>
      <c r="BO644" s="2">
        <v>-148</v>
      </c>
      <c r="BP644" s="2">
        <v>0</v>
      </c>
      <c r="BQ644" s="2">
        <v>1874.67</v>
      </c>
      <c r="BR644" s="2">
        <v>0</v>
      </c>
      <c r="BS644" s="2">
        <v>0</v>
      </c>
      <c r="BT644" s="2">
        <v>0</v>
      </c>
      <c r="BU644" s="2">
        <v>0</v>
      </c>
      <c r="BV644" s="2">
        <v>0</v>
      </c>
      <c r="BW644" s="2">
        <v>0</v>
      </c>
      <c r="BX644" s="2">
        <v>0</v>
      </c>
      <c r="BY644" s="2">
        <v>0</v>
      </c>
      <c r="BZ644" s="2">
        <v>0</v>
      </c>
      <c r="CA644" s="2">
        <v>0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t="s">
        <v>32</v>
      </c>
      <c r="CL644" t="s">
        <v>2378</v>
      </c>
      <c r="CM644" t="s">
        <v>2377</v>
      </c>
      <c r="CN644" t="s">
        <v>2374</v>
      </c>
      <c r="CO644" t="s">
        <v>123</v>
      </c>
      <c r="CP644" t="b">
        <v>1</v>
      </c>
      <c r="CQ644" t="s">
        <v>2378</v>
      </c>
      <c r="CR644" t="b">
        <v>1</v>
      </c>
    </row>
    <row r="645" spans="1:96" x14ac:dyDescent="0.25">
      <c r="A645" t="s">
        <v>18</v>
      </c>
      <c r="B645" t="s">
        <v>1843</v>
      </c>
      <c r="C645" t="str">
        <f t="shared" si="10"/>
        <v>000001190011-2019-20191130Termoli</v>
      </c>
      <c r="D645" t="s">
        <v>524</v>
      </c>
      <c r="E645" t="s">
        <v>525</v>
      </c>
      <c r="F645" t="s">
        <v>79</v>
      </c>
      <c r="G645" t="s">
        <v>1601</v>
      </c>
      <c r="H645" t="s">
        <v>1601</v>
      </c>
      <c r="I645" t="s">
        <v>1573</v>
      </c>
      <c r="J645" t="s">
        <v>1764</v>
      </c>
      <c r="K645" t="s">
        <v>1765</v>
      </c>
      <c r="L645" t="s">
        <v>1766</v>
      </c>
      <c r="M645" t="s">
        <v>1767</v>
      </c>
      <c r="N645" t="s">
        <v>1245</v>
      </c>
      <c r="O645" t="s">
        <v>1602</v>
      </c>
      <c r="P645" t="s">
        <v>1602</v>
      </c>
      <c r="Q645" t="s">
        <v>1352</v>
      </c>
      <c r="R645" t="s">
        <v>1825</v>
      </c>
      <c r="S645" t="s">
        <v>285</v>
      </c>
      <c r="T645" t="s">
        <v>286</v>
      </c>
      <c r="U645" t="s">
        <v>526</v>
      </c>
      <c r="V645" t="s">
        <v>526</v>
      </c>
      <c r="W645" t="s">
        <v>525</v>
      </c>
      <c r="X645" t="s">
        <v>1391</v>
      </c>
      <c r="Y645" t="s">
        <v>1460</v>
      </c>
      <c r="Z645" t="s">
        <v>1460</v>
      </c>
      <c r="AA645" t="s">
        <v>1646</v>
      </c>
      <c r="AB645" t="s">
        <v>123</v>
      </c>
      <c r="AC645" t="s">
        <v>123</v>
      </c>
      <c r="AD645" t="s">
        <v>123</v>
      </c>
      <c r="AE645" t="s">
        <v>123</v>
      </c>
      <c r="AF645" t="s">
        <v>1462</v>
      </c>
      <c r="AG645" t="s">
        <v>123</v>
      </c>
      <c r="AH645" t="s">
        <v>1285</v>
      </c>
      <c r="AI645" t="s">
        <v>1463</v>
      </c>
      <c r="AJ645" t="s">
        <v>1463</v>
      </c>
      <c r="AK645" t="s">
        <v>85</v>
      </c>
      <c r="AL645" t="s">
        <v>1464</v>
      </c>
      <c r="AM645" t="s">
        <v>1564</v>
      </c>
      <c r="AN645" t="s">
        <v>1565</v>
      </c>
      <c r="AO645" t="s">
        <v>1384</v>
      </c>
      <c r="AP645" t="s">
        <v>1465</v>
      </c>
      <c r="AQ645" t="s">
        <v>1466</v>
      </c>
      <c r="AR645" t="s">
        <v>1467</v>
      </c>
      <c r="AS645" t="s">
        <v>1291</v>
      </c>
      <c r="AT645" t="s">
        <v>1794</v>
      </c>
      <c r="AU645" t="s">
        <v>1795</v>
      </c>
      <c r="AV645" t="s">
        <v>506</v>
      </c>
      <c r="AW645" t="s">
        <v>507</v>
      </c>
      <c r="AX645">
        <v>25</v>
      </c>
      <c r="AY645" t="s">
        <v>1285</v>
      </c>
      <c r="AZ645">
        <v>10</v>
      </c>
      <c r="BA645">
        <v>10</v>
      </c>
      <c r="BB645" t="s">
        <v>506</v>
      </c>
      <c r="BC645" t="s">
        <v>1294</v>
      </c>
      <c r="BD645" t="s">
        <v>1295</v>
      </c>
      <c r="BE645" t="s">
        <v>55</v>
      </c>
      <c r="BF645" t="s">
        <v>56</v>
      </c>
      <c r="BG645" t="s">
        <v>32</v>
      </c>
      <c r="BH645" t="s">
        <v>32</v>
      </c>
      <c r="BI645" t="s">
        <v>1270</v>
      </c>
      <c r="BJ645" t="s">
        <v>1271</v>
      </c>
      <c r="BK645" s="2">
        <v>37850</v>
      </c>
      <c r="BL645" s="2">
        <v>-2943.89</v>
      </c>
      <c r="BM645" s="2">
        <v>34906.11</v>
      </c>
      <c r="BN645" s="2">
        <v>0</v>
      </c>
      <c r="BO645" s="2">
        <v>-2523.33</v>
      </c>
      <c r="BP645" s="2">
        <v>0</v>
      </c>
      <c r="BQ645" s="2">
        <v>32382.78</v>
      </c>
      <c r="BR645" s="2">
        <v>0</v>
      </c>
      <c r="BS645" s="2">
        <v>0</v>
      </c>
      <c r="BT645" s="2">
        <v>0</v>
      </c>
      <c r="BU645" s="2">
        <v>0</v>
      </c>
      <c r="BV645" s="2">
        <v>0</v>
      </c>
      <c r="BW645" s="2">
        <v>0</v>
      </c>
      <c r="BX645" s="2">
        <v>0</v>
      </c>
      <c r="BY645" s="2">
        <v>0</v>
      </c>
      <c r="BZ645" s="2">
        <v>0</v>
      </c>
      <c r="CA645" s="2">
        <v>0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t="s">
        <v>32</v>
      </c>
      <c r="CL645" t="s">
        <v>2378</v>
      </c>
      <c r="CM645" t="s">
        <v>2377</v>
      </c>
      <c r="CN645" t="s">
        <v>2374</v>
      </c>
      <c r="CO645" t="s">
        <v>123</v>
      </c>
      <c r="CP645" t="b">
        <v>1</v>
      </c>
      <c r="CQ645" t="s">
        <v>2378</v>
      </c>
      <c r="CR645" t="b">
        <v>1</v>
      </c>
    </row>
    <row r="646" spans="1:96" x14ac:dyDescent="0.25">
      <c r="A646" t="s">
        <v>18</v>
      </c>
      <c r="B646" t="s">
        <v>1844</v>
      </c>
      <c r="C646" t="str">
        <f t="shared" si="10"/>
        <v>000001190011-2020-20200430Termoli</v>
      </c>
      <c r="D646" t="s">
        <v>524</v>
      </c>
      <c r="E646" t="s">
        <v>525</v>
      </c>
      <c r="F646" t="s">
        <v>71</v>
      </c>
      <c r="G646" t="s">
        <v>1408</v>
      </c>
      <c r="H646" t="s">
        <v>1408</v>
      </c>
      <c r="I646" t="s">
        <v>1573</v>
      </c>
      <c r="J646" t="s">
        <v>1764</v>
      </c>
      <c r="K646" t="s">
        <v>1765</v>
      </c>
      <c r="L646" t="s">
        <v>1766</v>
      </c>
      <c r="M646" t="s">
        <v>1767</v>
      </c>
      <c r="N646" t="s">
        <v>1245</v>
      </c>
      <c r="O646" t="s">
        <v>1409</v>
      </c>
      <c r="P646" t="s">
        <v>1409</v>
      </c>
      <c r="Q646" t="s">
        <v>1352</v>
      </c>
      <c r="R646" t="s">
        <v>1825</v>
      </c>
      <c r="S646" t="s">
        <v>285</v>
      </c>
      <c r="T646" t="s">
        <v>286</v>
      </c>
      <c r="U646" t="s">
        <v>526</v>
      </c>
      <c r="V646" t="s">
        <v>526</v>
      </c>
      <c r="W646" t="s">
        <v>525</v>
      </c>
      <c r="X646" t="s">
        <v>1391</v>
      </c>
      <c r="Y646" t="s">
        <v>1460</v>
      </c>
      <c r="Z646" t="s">
        <v>1460</v>
      </c>
      <c r="AA646" t="s">
        <v>1646</v>
      </c>
      <c r="AB646" t="s">
        <v>123</v>
      </c>
      <c r="AC646" t="s">
        <v>123</v>
      </c>
      <c r="AD646" t="s">
        <v>123</v>
      </c>
      <c r="AE646" t="s">
        <v>123</v>
      </c>
      <c r="AF646" t="s">
        <v>1462</v>
      </c>
      <c r="AG646" t="s">
        <v>123</v>
      </c>
      <c r="AH646" t="s">
        <v>1285</v>
      </c>
      <c r="AI646" t="s">
        <v>1463</v>
      </c>
      <c r="AJ646" t="s">
        <v>1463</v>
      </c>
      <c r="AK646" t="s">
        <v>85</v>
      </c>
      <c r="AL646" t="s">
        <v>1464</v>
      </c>
      <c r="AM646" t="s">
        <v>1564</v>
      </c>
      <c r="AN646" t="s">
        <v>1565</v>
      </c>
      <c r="AO646" t="s">
        <v>1384</v>
      </c>
      <c r="AP646" t="s">
        <v>1465</v>
      </c>
      <c r="AQ646" t="s">
        <v>1466</v>
      </c>
      <c r="AR646" t="s">
        <v>1467</v>
      </c>
      <c r="AS646" t="s">
        <v>1291</v>
      </c>
      <c r="AT646" t="s">
        <v>1794</v>
      </c>
      <c r="AU646" t="s">
        <v>1795</v>
      </c>
      <c r="AV646" t="s">
        <v>506</v>
      </c>
      <c r="AW646" t="s">
        <v>507</v>
      </c>
      <c r="AX646">
        <v>25</v>
      </c>
      <c r="AY646" t="s">
        <v>1285</v>
      </c>
      <c r="AZ646">
        <v>10</v>
      </c>
      <c r="BA646">
        <v>10</v>
      </c>
      <c r="BB646" t="s">
        <v>506</v>
      </c>
      <c r="BC646" t="s">
        <v>1294</v>
      </c>
      <c r="BD646" t="s">
        <v>1295</v>
      </c>
      <c r="BE646" t="s">
        <v>55</v>
      </c>
      <c r="BF646" t="s">
        <v>56</v>
      </c>
      <c r="BG646" t="s">
        <v>32</v>
      </c>
      <c r="BH646" t="s">
        <v>32</v>
      </c>
      <c r="BI646" t="s">
        <v>1270</v>
      </c>
      <c r="BJ646" t="s">
        <v>1271</v>
      </c>
      <c r="BK646" s="2">
        <v>4155.55</v>
      </c>
      <c r="BL646" s="2">
        <v>-207.78</v>
      </c>
      <c r="BM646" s="2">
        <v>3947.77</v>
      </c>
      <c r="BN646" s="2">
        <v>0</v>
      </c>
      <c r="BO646" s="2">
        <v>-277.04000000000002</v>
      </c>
      <c r="BP646" s="2">
        <v>0</v>
      </c>
      <c r="BQ646" s="2">
        <v>3670.73</v>
      </c>
      <c r="BR646" s="2">
        <v>0</v>
      </c>
      <c r="BS646" s="2">
        <v>0</v>
      </c>
      <c r="BT646" s="2">
        <v>0</v>
      </c>
      <c r="BU646" s="2">
        <v>0</v>
      </c>
      <c r="BV646" s="2">
        <v>0</v>
      </c>
      <c r="BW646" s="2">
        <v>0</v>
      </c>
      <c r="BX646" s="2">
        <v>0</v>
      </c>
      <c r="BY646" s="2">
        <v>0</v>
      </c>
      <c r="BZ646" s="2">
        <v>0</v>
      </c>
      <c r="CA646" s="2">
        <v>0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t="s">
        <v>32</v>
      </c>
      <c r="CL646" t="s">
        <v>2378</v>
      </c>
      <c r="CM646" t="s">
        <v>2377</v>
      </c>
      <c r="CN646" t="s">
        <v>2374</v>
      </c>
      <c r="CO646" t="s">
        <v>123</v>
      </c>
      <c r="CP646" t="b">
        <v>1</v>
      </c>
      <c r="CQ646" t="s">
        <v>2378</v>
      </c>
      <c r="CR646" t="b">
        <v>1</v>
      </c>
    </row>
    <row r="647" spans="1:96" x14ac:dyDescent="0.25">
      <c r="A647" t="s">
        <v>18</v>
      </c>
      <c r="B647" t="s">
        <v>1844</v>
      </c>
      <c r="C647" t="str">
        <f t="shared" si="10"/>
        <v>000001190011-2020-20200531Termoli</v>
      </c>
      <c r="D647" t="s">
        <v>524</v>
      </c>
      <c r="E647" t="s">
        <v>525</v>
      </c>
      <c r="F647" t="s">
        <v>71</v>
      </c>
      <c r="G647" t="s">
        <v>1449</v>
      </c>
      <c r="H647" t="s">
        <v>1449</v>
      </c>
      <c r="I647" t="s">
        <v>1573</v>
      </c>
      <c r="J647" t="s">
        <v>1764</v>
      </c>
      <c r="K647" t="s">
        <v>1765</v>
      </c>
      <c r="L647" t="s">
        <v>1766</v>
      </c>
      <c r="M647" t="s">
        <v>1767</v>
      </c>
      <c r="N647" t="s">
        <v>1245</v>
      </c>
      <c r="O647" t="s">
        <v>1450</v>
      </c>
      <c r="P647" t="s">
        <v>1450</v>
      </c>
      <c r="Q647" t="s">
        <v>1352</v>
      </c>
      <c r="R647" t="s">
        <v>1825</v>
      </c>
      <c r="S647" t="s">
        <v>285</v>
      </c>
      <c r="T647" t="s">
        <v>286</v>
      </c>
      <c r="U647" t="s">
        <v>526</v>
      </c>
      <c r="V647" t="s">
        <v>526</v>
      </c>
      <c r="W647" t="s">
        <v>525</v>
      </c>
      <c r="X647" t="s">
        <v>1391</v>
      </c>
      <c r="Y647" t="s">
        <v>1460</v>
      </c>
      <c r="Z647" t="s">
        <v>1460</v>
      </c>
      <c r="AA647" t="s">
        <v>1646</v>
      </c>
      <c r="AB647" t="s">
        <v>123</v>
      </c>
      <c r="AC647" t="s">
        <v>123</v>
      </c>
      <c r="AD647" t="s">
        <v>123</v>
      </c>
      <c r="AE647" t="s">
        <v>123</v>
      </c>
      <c r="AF647" t="s">
        <v>1462</v>
      </c>
      <c r="AG647" t="s">
        <v>123</v>
      </c>
      <c r="AH647" t="s">
        <v>1285</v>
      </c>
      <c r="AI647" t="s">
        <v>1463</v>
      </c>
      <c r="AJ647" t="s">
        <v>1463</v>
      </c>
      <c r="AK647" t="s">
        <v>85</v>
      </c>
      <c r="AL647" t="s">
        <v>1464</v>
      </c>
      <c r="AM647" t="s">
        <v>1564</v>
      </c>
      <c r="AN647" t="s">
        <v>1565</v>
      </c>
      <c r="AO647" t="s">
        <v>1384</v>
      </c>
      <c r="AP647" t="s">
        <v>1465</v>
      </c>
      <c r="AQ647" t="s">
        <v>1466</v>
      </c>
      <c r="AR647" t="s">
        <v>1467</v>
      </c>
      <c r="AS647" t="s">
        <v>1291</v>
      </c>
      <c r="AT647" t="s">
        <v>1794</v>
      </c>
      <c r="AU647" t="s">
        <v>1795</v>
      </c>
      <c r="AV647" t="s">
        <v>506</v>
      </c>
      <c r="AW647" t="s">
        <v>507</v>
      </c>
      <c r="AX647">
        <v>25</v>
      </c>
      <c r="AY647" t="s">
        <v>1285</v>
      </c>
      <c r="AZ647">
        <v>10</v>
      </c>
      <c r="BA647">
        <v>10</v>
      </c>
      <c r="BB647" t="s">
        <v>506</v>
      </c>
      <c r="BC647" t="s">
        <v>1294</v>
      </c>
      <c r="BD647" t="s">
        <v>1295</v>
      </c>
      <c r="BE647" t="s">
        <v>55</v>
      </c>
      <c r="BF647" t="s">
        <v>56</v>
      </c>
      <c r="BG647" t="s">
        <v>32</v>
      </c>
      <c r="BH647" t="s">
        <v>32</v>
      </c>
      <c r="BI647" t="s">
        <v>1270</v>
      </c>
      <c r="BJ647" t="s">
        <v>1271</v>
      </c>
      <c r="BK647" s="2">
        <v>47785.25</v>
      </c>
      <c r="BL647" s="2">
        <v>-2123.79</v>
      </c>
      <c r="BM647" s="2">
        <v>45661.46</v>
      </c>
      <c r="BN647" s="2">
        <v>0</v>
      </c>
      <c r="BO647" s="2">
        <v>-3185.68</v>
      </c>
      <c r="BP647" s="2">
        <v>0</v>
      </c>
      <c r="BQ647" s="2">
        <v>42475.78</v>
      </c>
      <c r="BR647" s="2">
        <v>0</v>
      </c>
      <c r="BS647" s="2">
        <v>0</v>
      </c>
      <c r="BT647" s="2">
        <v>0</v>
      </c>
      <c r="BU647" s="2">
        <v>0</v>
      </c>
      <c r="BV647" s="2">
        <v>0</v>
      </c>
      <c r="BW647" s="2">
        <v>0</v>
      </c>
      <c r="BX647" s="2">
        <v>0</v>
      </c>
      <c r="BY647" s="2">
        <v>0</v>
      </c>
      <c r="BZ647" s="2">
        <v>0</v>
      </c>
      <c r="CA647" s="2">
        <v>0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t="s">
        <v>32</v>
      </c>
      <c r="CL647" t="s">
        <v>2378</v>
      </c>
      <c r="CM647" t="s">
        <v>2377</v>
      </c>
      <c r="CN647" t="s">
        <v>2374</v>
      </c>
      <c r="CO647" t="s">
        <v>123</v>
      </c>
      <c r="CP647" t="b">
        <v>1</v>
      </c>
      <c r="CQ647" t="s">
        <v>2378</v>
      </c>
      <c r="CR647" t="b">
        <v>1</v>
      </c>
    </row>
    <row r="648" spans="1:96" x14ac:dyDescent="0.25">
      <c r="A648" t="s">
        <v>18</v>
      </c>
      <c r="B648" t="s">
        <v>1844</v>
      </c>
      <c r="C648" t="str">
        <f t="shared" si="10"/>
        <v>000001190011-2020-20200630Termoli</v>
      </c>
      <c r="D648" t="s">
        <v>524</v>
      </c>
      <c r="E648" t="s">
        <v>525</v>
      </c>
      <c r="F648" t="s">
        <v>71</v>
      </c>
      <c r="G648" t="s">
        <v>1349</v>
      </c>
      <c r="H648" t="s">
        <v>1349</v>
      </c>
      <c r="I648" t="s">
        <v>1573</v>
      </c>
      <c r="J648" t="s">
        <v>1764</v>
      </c>
      <c r="K648" t="s">
        <v>1765</v>
      </c>
      <c r="L648" t="s">
        <v>1766</v>
      </c>
      <c r="M648" t="s">
        <v>1767</v>
      </c>
      <c r="N648" t="s">
        <v>1245</v>
      </c>
      <c r="O648" t="s">
        <v>1350</v>
      </c>
      <c r="P648" t="s">
        <v>1350</v>
      </c>
      <c r="Q648" t="s">
        <v>1352</v>
      </c>
      <c r="R648" t="s">
        <v>1825</v>
      </c>
      <c r="S648" t="s">
        <v>285</v>
      </c>
      <c r="T648" t="s">
        <v>286</v>
      </c>
      <c r="U648" t="s">
        <v>526</v>
      </c>
      <c r="V648" t="s">
        <v>526</v>
      </c>
      <c r="W648" t="s">
        <v>525</v>
      </c>
      <c r="X648" t="s">
        <v>1391</v>
      </c>
      <c r="Y648" t="s">
        <v>1460</v>
      </c>
      <c r="Z648" t="s">
        <v>1460</v>
      </c>
      <c r="AA648" t="s">
        <v>1646</v>
      </c>
      <c r="AB648" t="s">
        <v>123</v>
      </c>
      <c r="AC648" t="s">
        <v>123</v>
      </c>
      <c r="AD648" t="s">
        <v>123</v>
      </c>
      <c r="AE648" t="s">
        <v>123</v>
      </c>
      <c r="AF648" t="s">
        <v>1462</v>
      </c>
      <c r="AG648" t="s">
        <v>123</v>
      </c>
      <c r="AH648" t="s">
        <v>1285</v>
      </c>
      <c r="AI648" t="s">
        <v>1463</v>
      </c>
      <c r="AJ648" t="s">
        <v>1463</v>
      </c>
      <c r="AK648" t="s">
        <v>85</v>
      </c>
      <c r="AL648" t="s">
        <v>1464</v>
      </c>
      <c r="AM648" t="s">
        <v>1564</v>
      </c>
      <c r="AN648" t="s">
        <v>1565</v>
      </c>
      <c r="AO648" t="s">
        <v>1384</v>
      </c>
      <c r="AP648" t="s">
        <v>1465</v>
      </c>
      <c r="AQ648" t="s">
        <v>1466</v>
      </c>
      <c r="AR648" t="s">
        <v>1467</v>
      </c>
      <c r="AS648" t="s">
        <v>1291</v>
      </c>
      <c r="AT648" t="s">
        <v>1794</v>
      </c>
      <c r="AU648" t="s">
        <v>1795</v>
      </c>
      <c r="AV648" t="s">
        <v>506</v>
      </c>
      <c r="AW648" t="s">
        <v>507</v>
      </c>
      <c r="AX648">
        <v>25</v>
      </c>
      <c r="AY648" t="s">
        <v>1285</v>
      </c>
      <c r="AZ648">
        <v>10</v>
      </c>
      <c r="BA648">
        <v>10</v>
      </c>
      <c r="BB648" t="s">
        <v>506</v>
      </c>
      <c r="BC648" t="s">
        <v>1294</v>
      </c>
      <c r="BD648" t="s">
        <v>1295</v>
      </c>
      <c r="BE648" t="s">
        <v>55</v>
      </c>
      <c r="BF648" t="s">
        <v>56</v>
      </c>
      <c r="BG648" t="s">
        <v>32</v>
      </c>
      <c r="BH648" t="s">
        <v>32</v>
      </c>
      <c r="BI648" t="s">
        <v>1270</v>
      </c>
      <c r="BJ648" t="s">
        <v>1271</v>
      </c>
      <c r="BK648" s="2">
        <v>163286.88</v>
      </c>
      <c r="BL648" s="2">
        <v>-6350.05</v>
      </c>
      <c r="BM648" s="2">
        <v>156936.82999999999</v>
      </c>
      <c r="BN648" s="2">
        <v>0</v>
      </c>
      <c r="BO648" s="2">
        <v>-10885.79</v>
      </c>
      <c r="BP648" s="2">
        <v>0</v>
      </c>
      <c r="BQ648" s="2">
        <v>146051.04</v>
      </c>
      <c r="BR648" s="2">
        <v>0</v>
      </c>
      <c r="BS648" s="2">
        <v>0</v>
      </c>
      <c r="BT648" s="2">
        <v>0</v>
      </c>
      <c r="BU648" s="2">
        <v>0</v>
      </c>
      <c r="BV648" s="2">
        <v>0</v>
      </c>
      <c r="BW648" s="2">
        <v>0</v>
      </c>
      <c r="BX648" s="2">
        <v>0</v>
      </c>
      <c r="BY648" s="2">
        <v>0</v>
      </c>
      <c r="BZ648" s="2">
        <v>0</v>
      </c>
      <c r="CA648" s="2">
        <v>0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t="s">
        <v>32</v>
      </c>
      <c r="CL648" t="s">
        <v>2378</v>
      </c>
      <c r="CM648" t="s">
        <v>2377</v>
      </c>
      <c r="CN648" t="s">
        <v>2374</v>
      </c>
      <c r="CO648" t="s">
        <v>123</v>
      </c>
      <c r="CP648" t="b">
        <v>1</v>
      </c>
      <c r="CQ648" t="s">
        <v>2378</v>
      </c>
      <c r="CR648" t="b">
        <v>1</v>
      </c>
    </row>
    <row r="649" spans="1:96" x14ac:dyDescent="0.25">
      <c r="A649" t="s">
        <v>18</v>
      </c>
      <c r="B649" t="s">
        <v>1844</v>
      </c>
      <c r="C649" t="str">
        <f t="shared" si="10"/>
        <v>000001190011-2020-20200731Termoli</v>
      </c>
      <c r="D649" t="s">
        <v>524</v>
      </c>
      <c r="E649" t="s">
        <v>525</v>
      </c>
      <c r="F649" t="s">
        <v>71</v>
      </c>
      <c r="G649" t="s">
        <v>1442</v>
      </c>
      <c r="H649" t="s">
        <v>1442</v>
      </c>
      <c r="I649" t="s">
        <v>1573</v>
      </c>
      <c r="J649" t="s">
        <v>1764</v>
      </c>
      <c r="K649" t="s">
        <v>1765</v>
      </c>
      <c r="L649" t="s">
        <v>1766</v>
      </c>
      <c r="M649" t="s">
        <v>1767</v>
      </c>
      <c r="N649" t="s">
        <v>1245</v>
      </c>
      <c r="O649" t="s">
        <v>1443</v>
      </c>
      <c r="P649" t="s">
        <v>1443</v>
      </c>
      <c r="Q649" t="s">
        <v>1352</v>
      </c>
      <c r="R649" t="s">
        <v>1825</v>
      </c>
      <c r="S649" t="s">
        <v>285</v>
      </c>
      <c r="T649" t="s">
        <v>286</v>
      </c>
      <c r="U649" t="s">
        <v>526</v>
      </c>
      <c r="V649" t="s">
        <v>526</v>
      </c>
      <c r="W649" t="s">
        <v>525</v>
      </c>
      <c r="X649" t="s">
        <v>1391</v>
      </c>
      <c r="Y649" t="s">
        <v>1460</v>
      </c>
      <c r="Z649" t="s">
        <v>1460</v>
      </c>
      <c r="AA649" t="s">
        <v>1646</v>
      </c>
      <c r="AB649" t="s">
        <v>123</v>
      </c>
      <c r="AC649" t="s">
        <v>123</v>
      </c>
      <c r="AD649" t="s">
        <v>123</v>
      </c>
      <c r="AE649" t="s">
        <v>123</v>
      </c>
      <c r="AF649" t="s">
        <v>1462</v>
      </c>
      <c r="AG649" t="s">
        <v>123</v>
      </c>
      <c r="AH649" t="s">
        <v>1285</v>
      </c>
      <c r="AI649" t="s">
        <v>1463</v>
      </c>
      <c r="AJ649" t="s">
        <v>1463</v>
      </c>
      <c r="AK649" t="s">
        <v>85</v>
      </c>
      <c r="AL649" t="s">
        <v>1464</v>
      </c>
      <c r="AM649" t="s">
        <v>1564</v>
      </c>
      <c r="AN649" t="s">
        <v>1565</v>
      </c>
      <c r="AO649" t="s">
        <v>1384</v>
      </c>
      <c r="AP649" t="s">
        <v>1465</v>
      </c>
      <c r="AQ649" t="s">
        <v>1466</v>
      </c>
      <c r="AR649" t="s">
        <v>1467</v>
      </c>
      <c r="AS649" t="s">
        <v>1291</v>
      </c>
      <c r="AT649" t="s">
        <v>1794</v>
      </c>
      <c r="AU649" t="s">
        <v>1795</v>
      </c>
      <c r="AV649" t="s">
        <v>506</v>
      </c>
      <c r="AW649" t="s">
        <v>507</v>
      </c>
      <c r="AX649">
        <v>25</v>
      </c>
      <c r="AY649" t="s">
        <v>1285</v>
      </c>
      <c r="AZ649">
        <v>10</v>
      </c>
      <c r="BA649">
        <v>10</v>
      </c>
      <c r="BB649" t="s">
        <v>506</v>
      </c>
      <c r="BC649" t="s">
        <v>1294</v>
      </c>
      <c r="BD649" t="s">
        <v>1295</v>
      </c>
      <c r="BE649" t="s">
        <v>55</v>
      </c>
      <c r="BF649" t="s">
        <v>56</v>
      </c>
      <c r="BG649" t="s">
        <v>32</v>
      </c>
      <c r="BH649" t="s">
        <v>32</v>
      </c>
      <c r="BI649" t="s">
        <v>1270</v>
      </c>
      <c r="BJ649" t="s">
        <v>1271</v>
      </c>
      <c r="BK649" s="2">
        <v>2009.16</v>
      </c>
      <c r="BL649" s="2">
        <v>-66.97</v>
      </c>
      <c r="BM649" s="2">
        <v>1942.19</v>
      </c>
      <c r="BN649" s="2">
        <v>0</v>
      </c>
      <c r="BO649" s="2">
        <v>-133.94</v>
      </c>
      <c r="BP649" s="2">
        <v>0</v>
      </c>
      <c r="BQ649" s="2">
        <v>1808.25</v>
      </c>
      <c r="BR649" s="2">
        <v>0</v>
      </c>
      <c r="BS649" s="2">
        <v>0</v>
      </c>
      <c r="BT649" s="2">
        <v>0</v>
      </c>
      <c r="BU649" s="2">
        <v>0</v>
      </c>
      <c r="BV649" s="2">
        <v>0</v>
      </c>
      <c r="BW649" s="2">
        <v>0</v>
      </c>
      <c r="BX649" s="2">
        <v>0</v>
      </c>
      <c r="BY649" s="2">
        <v>0</v>
      </c>
      <c r="BZ649" s="2">
        <v>0</v>
      </c>
      <c r="CA649" s="2">
        <v>0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t="s">
        <v>32</v>
      </c>
      <c r="CL649" t="s">
        <v>2378</v>
      </c>
      <c r="CM649" t="s">
        <v>2377</v>
      </c>
      <c r="CN649" t="s">
        <v>2374</v>
      </c>
      <c r="CO649" t="s">
        <v>123</v>
      </c>
      <c r="CP649" t="b">
        <v>1</v>
      </c>
      <c r="CQ649" t="s">
        <v>2378</v>
      </c>
      <c r="CR649" t="b">
        <v>1</v>
      </c>
    </row>
    <row r="650" spans="1:96" x14ac:dyDescent="0.25">
      <c r="A650" t="s">
        <v>18</v>
      </c>
      <c r="B650" t="s">
        <v>1844</v>
      </c>
      <c r="C650" t="str">
        <f t="shared" si="10"/>
        <v>000001190011-2020-20200930Termoli</v>
      </c>
      <c r="D650" t="s">
        <v>524</v>
      </c>
      <c r="E650" t="s">
        <v>525</v>
      </c>
      <c r="F650" t="s">
        <v>71</v>
      </c>
      <c r="G650" t="s">
        <v>1413</v>
      </c>
      <c r="H650" t="s">
        <v>1413</v>
      </c>
      <c r="I650" t="s">
        <v>1573</v>
      </c>
      <c r="J650" t="s">
        <v>1764</v>
      </c>
      <c r="K650" t="s">
        <v>1765</v>
      </c>
      <c r="L650" t="s">
        <v>1766</v>
      </c>
      <c r="M650" t="s">
        <v>1767</v>
      </c>
      <c r="N650" t="s">
        <v>1245</v>
      </c>
      <c r="O650" t="s">
        <v>1414</v>
      </c>
      <c r="P650" t="s">
        <v>1414</v>
      </c>
      <c r="Q650" t="s">
        <v>1352</v>
      </c>
      <c r="R650" t="s">
        <v>1825</v>
      </c>
      <c r="S650" t="s">
        <v>285</v>
      </c>
      <c r="T650" t="s">
        <v>286</v>
      </c>
      <c r="U650" t="s">
        <v>526</v>
      </c>
      <c r="V650" t="s">
        <v>526</v>
      </c>
      <c r="W650" t="s">
        <v>525</v>
      </c>
      <c r="X650" t="s">
        <v>1391</v>
      </c>
      <c r="Y650" t="s">
        <v>1460</v>
      </c>
      <c r="Z650" t="s">
        <v>1460</v>
      </c>
      <c r="AA650" t="s">
        <v>1646</v>
      </c>
      <c r="AB650" t="s">
        <v>123</v>
      </c>
      <c r="AC650" t="s">
        <v>123</v>
      </c>
      <c r="AD650" t="s">
        <v>123</v>
      </c>
      <c r="AE650" t="s">
        <v>123</v>
      </c>
      <c r="AF650" t="s">
        <v>1462</v>
      </c>
      <c r="AG650" t="s">
        <v>123</v>
      </c>
      <c r="AH650" t="s">
        <v>1285</v>
      </c>
      <c r="AI650" t="s">
        <v>1463</v>
      </c>
      <c r="AJ650" t="s">
        <v>1463</v>
      </c>
      <c r="AK650" t="s">
        <v>85</v>
      </c>
      <c r="AL650" t="s">
        <v>1464</v>
      </c>
      <c r="AM650" t="s">
        <v>1564</v>
      </c>
      <c r="AN650" t="s">
        <v>1565</v>
      </c>
      <c r="AO650" t="s">
        <v>1384</v>
      </c>
      <c r="AP650" t="s">
        <v>1465</v>
      </c>
      <c r="AQ650" t="s">
        <v>1466</v>
      </c>
      <c r="AR650" t="s">
        <v>1467</v>
      </c>
      <c r="AS650" t="s">
        <v>1291</v>
      </c>
      <c r="AT650" t="s">
        <v>1794</v>
      </c>
      <c r="AU650" t="s">
        <v>1795</v>
      </c>
      <c r="AV650" t="s">
        <v>506</v>
      </c>
      <c r="AW650" t="s">
        <v>507</v>
      </c>
      <c r="AX650">
        <v>25</v>
      </c>
      <c r="AY650" t="s">
        <v>1285</v>
      </c>
      <c r="AZ650">
        <v>10</v>
      </c>
      <c r="BA650">
        <v>10</v>
      </c>
      <c r="BB650" t="s">
        <v>506</v>
      </c>
      <c r="BC650" t="s">
        <v>1294</v>
      </c>
      <c r="BD650" t="s">
        <v>1295</v>
      </c>
      <c r="BE650" t="s">
        <v>55</v>
      </c>
      <c r="BF650" t="s">
        <v>56</v>
      </c>
      <c r="BG650" t="s">
        <v>32</v>
      </c>
      <c r="BH650" t="s">
        <v>32</v>
      </c>
      <c r="BI650" t="s">
        <v>1270</v>
      </c>
      <c r="BJ650" t="s">
        <v>1271</v>
      </c>
      <c r="BK650" s="2">
        <v>94950.59</v>
      </c>
      <c r="BL650" s="2">
        <v>-2110.0100000000002</v>
      </c>
      <c r="BM650" s="2">
        <v>92840.58</v>
      </c>
      <c r="BN650" s="2">
        <v>0</v>
      </c>
      <c r="BO650" s="2">
        <v>-6330.04</v>
      </c>
      <c r="BP650" s="2">
        <v>0</v>
      </c>
      <c r="BQ650" s="2">
        <v>86510.540000000008</v>
      </c>
      <c r="BR650" s="2">
        <v>0</v>
      </c>
      <c r="BS650" s="2">
        <v>0</v>
      </c>
      <c r="BT650" s="2">
        <v>0</v>
      </c>
      <c r="BU650" s="2">
        <v>0</v>
      </c>
      <c r="BV650" s="2">
        <v>0</v>
      </c>
      <c r="BW650" s="2">
        <v>0</v>
      </c>
      <c r="BX650" s="2">
        <v>0</v>
      </c>
      <c r="BY650" s="2">
        <v>0</v>
      </c>
      <c r="BZ650" s="2">
        <v>0</v>
      </c>
      <c r="CA650" s="2">
        <v>0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t="s">
        <v>32</v>
      </c>
      <c r="CL650" t="s">
        <v>2378</v>
      </c>
      <c r="CM650" t="s">
        <v>2377</v>
      </c>
      <c r="CN650" t="s">
        <v>2374</v>
      </c>
      <c r="CO650" t="s">
        <v>123</v>
      </c>
      <c r="CP650" t="b">
        <v>1</v>
      </c>
      <c r="CQ650" t="s">
        <v>2378</v>
      </c>
      <c r="CR650" t="b">
        <v>1</v>
      </c>
    </row>
    <row r="651" spans="1:96" x14ac:dyDescent="0.25">
      <c r="A651" t="s">
        <v>18</v>
      </c>
      <c r="B651" t="s">
        <v>1844</v>
      </c>
      <c r="C651" t="str">
        <f t="shared" si="10"/>
        <v>000001190011-2020-20201031Termoli</v>
      </c>
      <c r="D651" t="s">
        <v>524</v>
      </c>
      <c r="E651" t="s">
        <v>525</v>
      </c>
      <c r="F651" t="s">
        <v>71</v>
      </c>
      <c r="G651" t="s">
        <v>1361</v>
      </c>
      <c r="H651" t="s">
        <v>1361</v>
      </c>
      <c r="I651" t="s">
        <v>1573</v>
      </c>
      <c r="J651" t="s">
        <v>1764</v>
      </c>
      <c r="K651" t="s">
        <v>1765</v>
      </c>
      <c r="L651" t="s">
        <v>1766</v>
      </c>
      <c r="M651" t="s">
        <v>1767</v>
      </c>
      <c r="N651" t="s">
        <v>1245</v>
      </c>
      <c r="O651" t="s">
        <v>1362</v>
      </c>
      <c r="P651" t="s">
        <v>1362</v>
      </c>
      <c r="Q651" t="s">
        <v>1352</v>
      </c>
      <c r="R651" t="s">
        <v>1825</v>
      </c>
      <c r="S651" t="s">
        <v>285</v>
      </c>
      <c r="T651" t="s">
        <v>286</v>
      </c>
      <c r="U651" t="s">
        <v>526</v>
      </c>
      <c r="V651" t="s">
        <v>526</v>
      </c>
      <c r="W651" t="s">
        <v>525</v>
      </c>
      <c r="X651" t="s">
        <v>1391</v>
      </c>
      <c r="Y651" t="s">
        <v>1460</v>
      </c>
      <c r="Z651" t="s">
        <v>1460</v>
      </c>
      <c r="AA651" t="s">
        <v>1646</v>
      </c>
      <c r="AB651" t="s">
        <v>123</v>
      </c>
      <c r="AC651" t="s">
        <v>123</v>
      </c>
      <c r="AD651" t="s">
        <v>123</v>
      </c>
      <c r="AE651" t="s">
        <v>123</v>
      </c>
      <c r="AF651" t="s">
        <v>1462</v>
      </c>
      <c r="AG651" t="s">
        <v>123</v>
      </c>
      <c r="AH651" t="s">
        <v>1285</v>
      </c>
      <c r="AI651" t="s">
        <v>1463</v>
      </c>
      <c r="AJ651" t="s">
        <v>1463</v>
      </c>
      <c r="AK651" t="s">
        <v>85</v>
      </c>
      <c r="AL651" t="s">
        <v>1464</v>
      </c>
      <c r="AM651" t="s">
        <v>1564</v>
      </c>
      <c r="AN651" t="s">
        <v>1565</v>
      </c>
      <c r="AO651" t="s">
        <v>1384</v>
      </c>
      <c r="AP651" t="s">
        <v>1465</v>
      </c>
      <c r="AQ651" t="s">
        <v>1466</v>
      </c>
      <c r="AR651" t="s">
        <v>1467</v>
      </c>
      <c r="AS651" t="s">
        <v>1291</v>
      </c>
      <c r="AT651" t="s">
        <v>1794</v>
      </c>
      <c r="AU651" t="s">
        <v>1795</v>
      </c>
      <c r="AV651" t="s">
        <v>506</v>
      </c>
      <c r="AW651" t="s">
        <v>507</v>
      </c>
      <c r="AX651">
        <v>25</v>
      </c>
      <c r="AY651" t="s">
        <v>1285</v>
      </c>
      <c r="AZ651">
        <v>10</v>
      </c>
      <c r="BA651">
        <v>10</v>
      </c>
      <c r="BB651" t="s">
        <v>506</v>
      </c>
      <c r="BC651" t="s">
        <v>1294</v>
      </c>
      <c r="BD651" t="s">
        <v>1295</v>
      </c>
      <c r="BE651" t="s">
        <v>55</v>
      </c>
      <c r="BF651" t="s">
        <v>56</v>
      </c>
      <c r="BG651" t="s">
        <v>32</v>
      </c>
      <c r="BH651" t="s">
        <v>32</v>
      </c>
      <c r="BI651" t="s">
        <v>1270</v>
      </c>
      <c r="BJ651" t="s">
        <v>1271</v>
      </c>
      <c r="BK651" s="2">
        <v>21529.599999999999</v>
      </c>
      <c r="BL651" s="2">
        <v>-358.83</v>
      </c>
      <c r="BM651" s="2">
        <v>21170.77</v>
      </c>
      <c r="BN651" s="2">
        <v>0</v>
      </c>
      <c r="BO651" s="2">
        <v>-1435.31</v>
      </c>
      <c r="BP651" s="2">
        <v>0</v>
      </c>
      <c r="BQ651" s="2">
        <v>19735.46</v>
      </c>
      <c r="BR651" s="2">
        <v>0</v>
      </c>
      <c r="BS651" s="2">
        <v>0</v>
      </c>
      <c r="BT651" s="2">
        <v>0</v>
      </c>
      <c r="BU651" s="2">
        <v>0</v>
      </c>
      <c r="BV651" s="2">
        <v>0</v>
      </c>
      <c r="BW651" s="2">
        <v>0</v>
      </c>
      <c r="BX651" s="2">
        <v>0</v>
      </c>
      <c r="BY651" s="2">
        <v>0</v>
      </c>
      <c r="BZ651" s="2">
        <v>0</v>
      </c>
      <c r="CA651" s="2">
        <v>0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t="s">
        <v>32</v>
      </c>
      <c r="CL651" t="s">
        <v>2378</v>
      </c>
      <c r="CM651" t="s">
        <v>2377</v>
      </c>
      <c r="CN651" t="s">
        <v>2374</v>
      </c>
      <c r="CO651" t="s">
        <v>123</v>
      </c>
      <c r="CP651" t="b">
        <v>1</v>
      </c>
      <c r="CQ651" t="s">
        <v>2378</v>
      </c>
      <c r="CR651" t="b">
        <v>1</v>
      </c>
    </row>
    <row r="652" spans="1:96" x14ac:dyDescent="0.25">
      <c r="A652" t="s">
        <v>18</v>
      </c>
      <c r="B652" t="s">
        <v>1844</v>
      </c>
      <c r="C652" t="str">
        <f t="shared" si="10"/>
        <v>000001190011-2020-20201130Termoli</v>
      </c>
      <c r="D652" t="s">
        <v>524</v>
      </c>
      <c r="E652" t="s">
        <v>525</v>
      </c>
      <c r="F652" t="s">
        <v>71</v>
      </c>
      <c r="G652" t="s">
        <v>1444</v>
      </c>
      <c r="H652" t="s">
        <v>1444</v>
      </c>
      <c r="I652" t="s">
        <v>1573</v>
      </c>
      <c r="J652" t="s">
        <v>1764</v>
      </c>
      <c r="K652" t="s">
        <v>1765</v>
      </c>
      <c r="L652" t="s">
        <v>1766</v>
      </c>
      <c r="M652" t="s">
        <v>1767</v>
      </c>
      <c r="N652" t="s">
        <v>1245</v>
      </c>
      <c r="O652" t="s">
        <v>1445</v>
      </c>
      <c r="P652" t="s">
        <v>1445</v>
      </c>
      <c r="Q652" t="s">
        <v>1352</v>
      </c>
      <c r="R652" t="s">
        <v>1825</v>
      </c>
      <c r="S652" t="s">
        <v>285</v>
      </c>
      <c r="T652" t="s">
        <v>286</v>
      </c>
      <c r="U652" t="s">
        <v>526</v>
      </c>
      <c r="V652" t="s">
        <v>526</v>
      </c>
      <c r="W652" t="s">
        <v>525</v>
      </c>
      <c r="X652" t="s">
        <v>1391</v>
      </c>
      <c r="Y652" t="s">
        <v>1460</v>
      </c>
      <c r="Z652" t="s">
        <v>1460</v>
      </c>
      <c r="AA652" t="s">
        <v>1646</v>
      </c>
      <c r="AB652" t="s">
        <v>123</v>
      </c>
      <c r="AC652" t="s">
        <v>123</v>
      </c>
      <c r="AD652" t="s">
        <v>123</v>
      </c>
      <c r="AE652" t="s">
        <v>123</v>
      </c>
      <c r="AF652" t="s">
        <v>1462</v>
      </c>
      <c r="AG652" t="s">
        <v>123</v>
      </c>
      <c r="AH652" t="s">
        <v>1285</v>
      </c>
      <c r="AI652" t="s">
        <v>1463</v>
      </c>
      <c r="AJ652" t="s">
        <v>1463</v>
      </c>
      <c r="AK652" t="s">
        <v>85</v>
      </c>
      <c r="AL652" t="s">
        <v>1464</v>
      </c>
      <c r="AM652" t="s">
        <v>1564</v>
      </c>
      <c r="AN652" t="s">
        <v>1565</v>
      </c>
      <c r="AO652" t="s">
        <v>1384</v>
      </c>
      <c r="AP652" t="s">
        <v>1465</v>
      </c>
      <c r="AQ652" t="s">
        <v>1466</v>
      </c>
      <c r="AR652" t="s">
        <v>1467</v>
      </c>
      <c r="AS652" t="s">
        <v>1291</v>
      </c>
      <c r="AT652" t="s">
        <v>1794</v>
      </c>
      <c r="AU652" t="s">
        <v>1795</v>
      </c>
      <c r="AV652" t="s">
        <v>506</v>
      </c>
      <c r="AW652" t="s">
        <v>507</v>
      </c>
      <c r="AX652">
        <v>25</v>
      </c>
      <c r="AY652" t="s">
        <v>1285</v>
      </c>
      <c r="AZ652">
        <v>10</v>
      </c>
      <c r="BA652">
        <v>10</v>
      </c>
      <c r="BB652" t="s">
        <v>506</v>
      </c>
      <c r="BC652" t="s">
        <v>1294</v>
      </c>
      <c r="BD652" t="s">
        <v>1295</v>
      </c>
      <c r="BE652" t="s">
        <v>55</v>
      </c>
      <c r="BF652" t="s">
        <v>56</v>
      </c>
      <c r="BG652" t="s">
        <v>32</v>
      </c>
      <c r="BH652" t="s">
        <v>32</v>
      </c>
      <c r="BI652" t="s">
        <v>1270</v>
      </c>
      <c r="BJ652" t="s">
        <v>1271</v>
      </c>
      <c r="BK652" s="2">
        <v>9021.81</v>
      </c>
      <c r="BL652" s="2">
        <v>-100.24</v>
      </c>
      <c r="BM652" s="2">
        <v>8921.57</v>
      </c>
      <c r="BN652" s="2">
        <v>0</v>
      </c>
      <c r="BO652" s="2">
        <v>-601.45000000000005</v>
      </c>
      <c r="BP652" s="2">
        <v>0</v>
      </c>
      <c r="BQ652" s="2">
        <v>8320.119999999999</v>
      </c>
      <c r="BR652" s="2">
        <v>0</v>
      </c>
      <c r="BS652" s="2">
        <v>0</v>
      </c>
      <c r="BT652" s="2">
        <v>0</v>
      </c>
      <c r="BU652" s="2">
        <v>0</v>
      </c>
      <c r="BV652" s="2">
        <v>0</v>
      </c>
      <c r="BW652" s="2">
        <v>0</v>
      </c>
      <c r="BX652" s="2">
        <v>0</v>
      </c>
      <c r="BY652" s="2">
        <v>0</v>
      </c>
      <c r="BZ652" s="2">
        <v>0</v>
      </c>
      <c r="CA652" s="2">
        <v>0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t="s">
        <v>32</v>
      </c>
      <c r="CL652" t="s">
        <v>2378</v>
      </c>
      <c r="CM652" t="s">
        <v>2377</v>
      </c>
      <c r="CN652" t="s">
        <v>2374</v>
      </c>
      <c r="CO652" t="s">
        <v>123</v>
      </c>
      <c r="CP652" t="b">
        <v>1</v>
      </c>
      <c r="CQ652" t="s">
        <v>2378</v>
      </c>
      <c r="CR652" t="b">
        <v>1</v>
      </c>
    </row>
    <row r="653" spans="1:96" x14ac:dyDescent="0.25">
      <c r="A653" t="s">
        <v>18</v>
      </c>
      <c r="B653" t="s">
        <v>1844</v>
      </c>
      <c r="C653" t="str">
        <f t="shared" si="10"/>
        <v>000001190011-2020-20201231Termoli</v>
      </c>
      <c r="D653" t="s">
        <v>524</v>
      </c>
      <c r="E653" t="s">
        <v>525</v>
      </c>
      <c r="F653" t="s">
        <v>71</v>
      </c>
      <c r="G653" t="s">
        <v>1363</v>
      </c>
      <c r="H653" t="s">
        <v>1363</v>
      </c>
      <c r="I653" t="s">
        <v>1573</v>
      </c>
      <c r="J653" t="s">
        <v>1764</v>
      </c>
      <c r="K653" t="s">
        <v>1765</v>
      </c>
      <c r="L653" t="s">
        <v>1766</v>
      </c>
      <c r="M653" t="s">
        <v>1767</v>
      </c>
      <c r="N653" t="s">
        <v>1245</v>
      </c>
      <c r="O653" t="s">
        <v>1364</v>
      </c>
      <c r="P653" t="s">
        <v>1364</v>
      </c>
      <c r="Q653" t="s">
        <v>1352</v>
      </c>
      <c r="R653" t="s">
        <v>1825</v>
      </c>
      <c r="S653" t="s">
        <v>285</v>
      </c>
      <c r="T653" t="s">
        <v>286</v>
      </c>
      <c r="U653" t="s">
        <v>526</v>
      </c>
      <c r="V653" t="s">
        <v>526</v>
      </c>
      <c r="W653" t="s">
        <v>525</v>
      </c>
      <c r="X653" t="s">
        <v>1391</v>
      </c>
      <c r="Y653" t="s">
        <v>1460</v>
      </c>
      <c r="Z653" t="s">
        <v>1460</v>
      </c>
      <c r="AA653" t="s">
        <v>1646</v>
      </c>
      <c r="AB653" t="s">
        <v>123</v>
      </c>
      <c r="AC653" t="s">
        <v>123</v>
      </c>
      <c r="AD653" t="s">
        <v>123</v>
      </c>
      <c r="AE653" t="s">
        <v>123</v>
      </c>
      <c r="AF653" t="s">
        <v>1462</v>
      </c>
      <c r="AG653" t="s">
        <v>123</v>
      </c>
      <c r="AH653" t="s">
        <v>1285</v>
      </c>
      <c r="AI653" t="s">
        <v>1463</v>
      </c>
      <c r="AJ653" t="s">
        <v>1463</v>
      </c>
      <c r="AK653" t="s">
        <v>85</v>
      </c>
      <c r="AL653" t="s">
        <v>1464</v>
      </c>
      <c r="AM653" t="s">
        <v>1564</v>
      </c>
      <c r="AN653" t="s">
        <v>1565</v>
      </c>
      <c r="AO653" t="s">
        <v>1384</v>
      </c>
      <c r="AP653" t="s">
        <v>1465</v>
      </c>
      <c r="AQ653" t="s">
        <v>1466</v>
      </c>
      <c r="AR653" t="s">
        <v>1467</v>
      </c>
      <c r="AS653" t="s">
        <v>1291</v>
      </c>
      <c r="AT653" t="s">
        <v>1794</v>
      </c>
      <c r="AU653" t="s">
        <v>1795</v>
      </c>
      <c r="AV653" t="s">
        <v>506</v>
      </c>
      <c r="AW653" t="s">
        <v>507</v>
      </c>
      <c r="AX653">
        <v>25</v>
      </c>
      <c r="AY653" t="s">
        <v>1285</v>
      </c>
      <c r="AZ653">
        <v>10</v>
      </c>
      <c r="BA653">
        <v>10</v>
      </c>
      <c r="BB653" t="s">
        <v>506</v>
      </c>
      <c r="BC653" t="s">
        <v>1294</v>
      </c>
      <c r="BD653" t="s">
        <v>1295</v>
      </c>
      <c r="BE653" t="s">
        <v>55</v>
      </c>
      <c r="BF653" t="s">
        <v>56</v>
      </c>
      <c r="BG653" t="s">
        <v>32</v>
      </c>
      <c r="BH653" t="s">
        <v>32</v>
      </c>
      <c r="BI653" t="s">
        <v>1270</v>
      </c>
      <c r="BJ653" t="s">
        <v>1271</v>
      </c>
      <c r="BK653" s="2">
        <v>41298.410000000003</v>
      </c>
      <c r="BL653" s="2">
        <v>-229.44</v>
      </c>
      <c r="BM653" s="2">
        <v>41068.97</v>
      </c>
      <c r="BN653" s="2">
        <v>0</v>
      </c>
      <c r="BO653" s="2">
        <v>-2753.23</v>
      </c>
      <c r="BP653" s="2">
        <v>0</v>
      </c>
      <c r="BQ653" s="2">
        <v>38315.74</v>
      </c>
      <c r="BR653" s="2">
        <v>0</v>
      </c>
      <c r="BS653" s="2">
        <v>0</v>
      </c>
      <c r="BT653" s="2">
        <v>0</v>
      </c>
      <c r="BU653" s="2">
        <v>0</v>
      </c>
      <c r="BV653" s="2">
        <v>0</v>
      </c>
      <c r="BW653" s="2">
        <v>0</v>
      </c>
      <c r="BX653" s="2">
        <v>0</v>
      </c>
      <c r="BY653" s="2">
        <v>0</v>
      </c>
      <c r="BZ653" s="2">
        <v>0</v>
      </c>
      <c r="CA653" s="2">
        <v>0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t="s">
        <v>32</v>
      </c>
      <c r="CL653" t="s">
        <v>2378</v>
      </c>
      <c r="CM653" t="s">
        <v>2377</v>
      </c>
      <c r="CN653" t="s">
        <v>2374</v>
      </c>
      <c r="CO653" t="s">
        <v>123</v>
      </c>
      <c r="CP653" t="b">
        <v>1</v>
      </c>
      <c r="CQ653" t="s">
        <v>2378</v>
      </c>
      <c r="CR653" t="b">
        <v>1</v>
      </c>
    </row>
    <row r="654" spans="1:96" x14ac:dyDescent="0.25">
      <c r="A654" t="s">
        <v>18</v>
      </c>
      <c r="B654" t="s">
        <v>1845</v>
      </c>
      <c r="C654" t="str">
        <f t="shared" si="10"/>
        <v>000001190011-2021-20210228Termoli</v>
      </c>
      <c r="D654" t="s">
        <v>524</v>
      </c>
      <c r="E654" t="s">
        <v>525</v>
      </c>
      <c r="F654" t="s">
        <v>76</v>
      </c>
      <c r="G654" t="s">
        <v>1435</v>
      </c>
      <c r="H654" t="s">
        <v>1435</v>
      </c>
      <c r="I654" t="s">
        <v>1573</v>
      </c>
      <c r="J654" t="s">
        <v>1764</v>
      </c>
      <c r="K654" t="s">
        <v>1765</v>
      </c>
      <c r="L654" t="s">
        <v>1766</v>
      </c>
      <c r="M654" t="s">
        <v>1767</v>
      </c>
      <c r="N654" t="s">
        <v>1245</v>
      </c>
      <c r="O654" t="s">
        <v>1417</v>
      </c>
      <c r="P654" t="s">
        <v>1417</v>
      </c>
      <c r="Q654" t="s">
        <v>1352</v>
      </c>
      <c r="R654" t="s">
        <v>1825</v>
      </c>
      <c r="S654" t="s">
        <v>285</v>
      </c>
      <c r="T654" t="s">
        <v>286</v>
      </c>
      <c r="U654" t="s">
        <v>526</v>
      </c>
      <c r="V654" t="s">
        <v>526</v>
      </c>
      <c r="W654" t="s">
        <v>525</v>
      </c>
      <c r="X654" t="s">
        <v>1391</v>
      </c>
      <c r="Y654" t="s">
        <v>1460</v>
      </c>
      <c r="Z654" t="s">
        <v>1460</v>
      </c>
      <c r="AA654" t="s">
        <v>1646</v>
      </c>
      <c r="AB654" t="s">
        <v>123</v>
      </c>
      <c r="AC654" t="s">
        <v>123</v>
      </c>
      <c r="AD654" t="s">
        <v>123</v>
      </c>
      <c r="AE654" t="s">
        <v>123</v>
      </c>
      <c r="AF654" t="s">
        <v>1462</v>
      </c>
      <c r="AG654" t="s">
        <v>123</v>
      </c>
      <c r="AH654" t="s">
        <v>1285</v>
      </c>
      <c r="AI654" t="s">
        <v>1463</v>
      </c>
      <c r="AJ654" t="s">
        <v>1463</v>
      </c>
      <c r="AK654" t="s">
        <v>85</v>
      </c>
      <c r="AL654" t="s">
        <v>1464</v>
      </c>
      <c r="AM654" t="s">
        <v>1564</v>
      </c>
      <c r="AN654" t="s">
        <v>1565</v>
      </c>
      <c r="AO654" t="s">
        <v>1384</v>
      </c>
      <c r="AP654" t="s">
        <v>1465</v>
      </c>
      <c r="AQ654" t="s">
        <v>1466</v>
      </c>
      <c r="AR654" t="s">
        <v>1467</v>
      </c>
      <c r="AS654" t="s">
        <v>1291</v>
      </c>
      <c r="AT654" t="s">
        <v>1794</v>
      </c>
      <c r="AU654" t="s">
        <v>1795</v>
      </c>
      <c r="AV654" t="s">
        <v>506</v>
      </c>
      <c r="AW654" t="s">
        <v>507</v>
      </c>
      <c r="AX654">
        <v>25</v>
      </c>
      <c r="AY654" t="s">
        <v>1285</v>
      </c>
      <c r="AZ654">
        <v>10</v>
      </c>
      <c r="BA654">
        <v>10</v>
      </c>
      <c r="BB654" t="s">
        <v>506</v>
      </c>
      <c r="BC654" t="s">
        <v>1294</v>
      </c>
      <c r="BD654" t="s">
        <v>1295</v>
      </c>
      <c r="BE654" t="s">
        <v>77</v>
      </c>
      <c r="BF654" t="s">
        <v>31</v>
      </c>
      <c r="BG654" t="s">
        <v>78</v>
      </c>
      <c r="BH654" t="s">
        <v>32</v>
      </c>
      <c r="BI654" t="s">
        <v>1270</v>
      </c>
      <c r="BJ654" t="s">
        <v>1271</v>
      </c>
      <c r="BK654" s="2">
        <v>0</v>
      </c>
      <c r="BL654" s="2">
        <v>0</v>
      </c>
      <c r="BM654" s="2">
        <v>0</v>
      </c>
      <c r="BN654" s="2">
        <v>9370</v>
      </c>
      <c r="BO654" s="2">
        <v>-572.61</v>
      </c>
      <c r="BP654" s="2">
        <v>0</v>
      </c>
      <c r="BQ654" s="2">
        <v>8797.39</v>
      </c>
      <c r="BR654" s="2">
        <v>9370</v>
      </c>
      <c r="BS654" s="2">
        <v>0</v>
      </c>
      <c r="BT654" s="2">
        <v>0</v>
      </c>
      <c r="BU654" s="2">
        <v>0</v>
      </c>
      <c r="BV654" s="2">
        <v>0</v>
      </c>
      <c r="BW654" s="2">
        <v>0</v>
      </c>
      <c r="BX654" s="2">
        <v>0</v>
      </c>
      <c r="BY654" s="2">
        <v>0</v>
      </c>
      <c r="BZ654" s="2">
        <v>0</v>
      </c>
      <c r="CA654" s="2">
        <v>0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t="s">
        <v>32</v>
      </c>
      <c r="CL654" t="s">
        <v>2378</v>
      </c>
      <c r="CM654" t="s">
        <v>2377</v>
      </c>
      <c r="CN654" t="s">
        <v>2374</v>
      </c>
    </row>
    <row r="655" spans="1:96" x14ac:dyDescent="0.25">
      <c r="A655" t="s">
        <v>18</v>
      </c>
      <c r="B655" t="s">
        <v>1845</v>
      </c>
      <c r="C655" t="str">
        <f t="shared" si="10"/>
        <v>000001190011-2021-20210331Termoli</v>
      </c>
      <c r="D655" t="s">
        <v>524</v>
      </c>
      <c r="E655" t="s">
        <v>525</v>
      </c>
      <c r="F655" t="s">
        <v>76</v>
      </c>
      <c r="G655" t="s">
        <v>1418</v>
      </c>
      <c r="H655" t="s">
        <v>1418</v>
      </c>
      <c r="I655" t="s">
        <v>1573</v>
      </c>
      <c r="J655" t="s">
        <v>1764</v>
      </c>
      <c r="K655" t="s">
        <v>1765</v>
      </c>
      <c r="L655" t="s">
        <v>1766</v>
      </c>
      <c r="M655" t="s">
        <v>1767</v>
      </c>
      <c r="N655" t="s">
        <v>1245</v>
      </c>
      <c r="O655" t="s">
        <v>1419</v>
      </c>
      <c r="P655" t="s">
        <v>1419</v>
      </c>
      <c r="Q655" t="s">
        <v>1352</v>
      </c>
      <c r="R655" t="s">
        <v>1825</v>
      </c>
      <c r="S655" t="s">
        <v>285</v>
      </c>
      <c r="T655" t="s">
        <v>286</v>
      </c>
      <c r="U655" t="s">
        <v>526</v>
      </c>
      <c r="V655" t="s">
        <v>526</v>
      </c>
      <c r="W655" t="s">
        <v>525</v>
      </c>
      <c r="X655" t="s">
        <v>1391</v>
      </c>
      <c r="Y655" t="s">
        <v>1460</v>
      </c>
      <c r="Z655" t="s">
        <v>1460</v>
      </c>
      <c r="AA655" t="s">
        <v>1646</v>
      </c>
      <c r="AB655" t="s">
        <v>123</v>
      </c>
      <c r="AC655" t="s">
        <v>123</v>
      </c>
      <c r="AD655" t="s">
        <v>123</v>
      </c>
      <c r="AE655" t="s">
        <v>123</v>
      </c>
      <c r="AF655" t="s">
        <v>1462</v>
      </c>
      <c r="AG655" t="s">
        <v>123</v>
      </c>
      <c r="AH655" t="s">
        <v>1285</v>
      </c>
      <c r="AI655" t="s">
        <v>1463</v>
      </c>
      <c r="AJ655" t="s">
        <v>1463</v>
      </c>
      <c r="AK655" t="s">
        <v>85</v>
      </c>
      <c r="AL655" t="s">
        <v>1464</v>
      </c>
      <c r="AM655" t="s">
        <v>1564</v>
      </c>
      <c r="AN655" t="s">
        <v>1565</v>
      </c>
      <c r="AO655" t="s">
        <v>1384</v>
      </c>
      <c r="AP655" t="s">
        <v>1465</v>
      </c>
      <c r="AQ655" t="s">
        <v>1466</v>
      </c>
      <c r="AR655" t="s">
        <v>1467</v>
      </c>
      <c r="AS655" t="s">
        <v>1291</v>
      </c>
      <c r="AT655" t="s">
        <v>1794</v>
      </c>
      <c r="AU655" t="s">
        <v>1795</v>
      </c>
      <c r="AV655" t="s">
        <v>506</v>
      </c>
      <c r="AW655" t="s">
        <v>507</v>
      </c>
      <c r="AX655">
        <v>25</v>
      </c>
      <c r="AY655" t="s">
        <v>1285</v>
      </c>
      <c r="AZ655">
        <v>10</v>
      </c>
      <c r="BA655">
        <v>10</v>
      </c>
      <c r="BB655" t="s">
        <v>506</v>
      </c>
      <c r="BC655" t="s">
        <v>1294</v>
      </c>
      <c r="BD655" t="s">
        <v>1295</v>
      </c>
      <c r="BE655" t="s">
        <v>77</v>
      </c>
      <c r="BF655" t="s">
        <v>31</v>
      </c>
      <c r="BG655" t="s">
        <v>78</v>
      </c>
      <c r="BH655" t="s">
        <v>32</v>
      </c>
      <c r="BI655" t="s">
        <v>1270</v>
      </c>
      <c r="BJ655" t="s">
        <v>1271</v>
      </c>
      <c r="BK655" s="2">
        <v>0</v>
      </c>
      <c r="BL655" s="2">
        <v>0</v>
      </c>
      <c r="BM655" s="2">
        <v>0</v>
      </c>
      <c r="BN655" s="2">
        <v>1350</v>
      </c>
      <c r="BO655" s="2">
        <v>-75</v>
      </c>
      <c r="BP655" s="2">
        <v>0</v>
      </c>
      <c r="BQ655" s="2">
        <v>1275</v>
      </c>
      <c r="BR655" s="2">
        <v>1350</v>
      </c>
      <c r="BS655" s="2">
        <v>0</v>
      </c>
      <c r="BT655" s="2">
        <v>0</v>
      </c>
      <c r="BU655" s="2">
        <v>0</v>
      </c>
      <c r="BV655" s="2">
        <v>0</v>
      </c>
      <c r="BW655" s="2">
        <v>0</v>
      </c>
      <c r="BX655" s="2">
        <v>0</v>
      </c>
      <c r="BY655" s="2">
        <v>0</v>
      </c>
      <c r="BZ655" s="2">
        <v>0</v>
      </c>
      <c r="CA655" s="2">
        <v>0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t="s">
        <v>32</v>
      </c>
      <c r="CL655" t="s">
        <v>2378</v>
      </c>
      <c r="CM655" t="s">
        <v>2377</v>
      </c>
      <c r="CN655" t="s">
        <v>2374</v>
      </c>
    </row>
    <row r="656" spans="1:96" x14ac:dyDescent="0.25">
      <c r="A656" t="s">
        <v>18</v>
      </c>
      <c r="B656" t="s">
        <v>1845</v>
      </c>
      <c r="C656" t="str">
        <f t="shared" si="10"/>
        <v>000001190011-2021-20210601Termoli</v>
      </c>
      <c r="D656" t="s">
        <v>524</v>
      </c>
      <c r="E656" t="s">
        <v>525</v>
      </c>
      <c r="F656" t="s">
        <v>76</v>
      </c>
      <c r="G656" t="s">
        <v>1424</v>
      </c>
      <c r="H656" t="s">
        <v>1424</v>
      </c>
      <c r="I656" t="s">
        <v>1573</v>
      </c>
      <c r="J656" t="s">
        <v>1764</v>
      </c>
      <c r="K656" t="s">
        <v>1765</v>
      </c>
      <c r="L656" t="s">
        <v>1766</v>
      </c>
      <c r="M656" t="s">
        <v>1767</v>
      </c>
      <c r="N656" t="s">
        <v>1245</v>
      </c>
      <c r="O656" t="s">
        <v>1424</v>
      </c>
      <c r="P656" t="s">
        <v>1343</v>
      </c>
      <c r="Q656" t="s">
        <v>1352</v>
      </c>
      <c r="R656" t="s">
        <v>1825</v>
      </c>
      <c r="S656" t="s">
        <v>285</v>
      </c>
      <c r="T656" t="s">
        <v>286</v>
      </c>
      <c r="U656" t="s">
        <v>526</v>
      </c>
      <c r="V656" t="s">
        <v>526</v>
      </c>
      <c r="W656" t="s">
        <v>525</v>
      </c>
      <c r="X656" t="s">
        <v>1391</v>
      </c>
      <c r="Y656" t="s">
        <v>1460</v>
      </c>
      <c r="Z656" t="s">
        <v>1460</v>
      </c>
      <c r="AA656" t="s">
        <v>1646</v>
      </c>
      <c r="AB656" t="s">
        <v>123</v>
      </c>
      <c r="AC656" t="s">
        <v>123</v>
      </c>
      <c r="AD656" t="s">
        <v>123</v>
      </c>
      <c r="AE656" t="s">
        <v>123</v>
      </c>
      <c r="AF656" t="s">
        <v>1462</v>
      </c>
      <c r="AG656" t="s">
        <v>123</v>
      </c>
      <c r="AH656" t="s">
        <v>1285</v>
      </c>
      <c r="AI656" t="s">
        <v>1463</v>
      </c>
      <c r="AJ656" t="s">
        <v>1463</v>
      </c>
      <c r="AK656" t="s">
        <v>85</v>
      </c>
      <c r="AL656" t="s">
        <v>1464</v>
      </c>
      <c r="AM656" t="s">
        <v>1564</v>
      </c>
      <c r="AN656" t="s">
        <v>1565</v>
      </c>
      <c r="AO656" t="s">
        <v>1384</v>
      </c>
      <c r="AP656" t="s">
        <v>1465</v>
      </c>
      <c r="AQ656" t="s">
        <v>1466</v>
      </c>
      <c r="AR656" t="s">
        <v>1467</v>
      </c>
      <c r="AS656" t="s">
        <v>1291</v>
      </c>
      <c r="AT656" t="s">
        <v>1794</v>
      </c>
      <c r="AU656" t="s">
        <v>1795</v>
      </c>
      <c r="AV656" t="s">
        <v>506</v>
      </c>
      <c r="AW656" t="s">
        <v>507</v>
      </c>
      <c r="AX656">
        <v>25</v>
      </c>
      <c r="AY656" t="s">
        <v>1285</v>
      </c>
      <c r="AZ656">
        <v>10</v>
      </c>
      <c r="BA656">
        <v>10</v>
      </c>
      <c r="BB656" t="s">
        <v>506</v>
      </c>
      <c r="BC656" t="s">
        <v>1294</v>
      </c>
      <c r="BD656" t="s">
        <v>1295</v>
      </c>
      <c r="BE656" t="s">
        <v>77</v>
      </c>
      <c r="BF656" t="s">
        <v>31</v>
      </c>
      <c r="BG656" t="s">
        <v>78</v>
      </c>
      <c r="BH656" t="s">
        <v>32</v>
      </c>
      <c r="BI656" t="s">
        <v>1270</v>
      </c>
      <c r="BJ656" t="s">
        <v>1271</v>
      </c>
      <c r="BK656" s="2">
        <v>0</v>
      </c>
      <c r="BL656" s="2">
        <v>0</v>
      </c>
      <c r="BM656" s="2">
        <v>0</v>
      </c>
      <c r="BN656" s="2">
        <v>8732.3700000000008</v>
      </c>
      <c r="BO656" s="2">
        <v>-339.59</v>
      </c>
      <c r="BP656" s="2">
        <v>0</v>
      </c>
      <c r="BQ656" s="2">
        <v>8392.7800000000007</v>
      </c>
      <c r="BR656" s="2">
        <v>8732.3700000000008</v>
      </c>
      <c r="BS656" s="2">
        <v>0</v>
      </c>
      <c r="BT656" s="2">
        <v>0</v>
      </c>
      <c r="BU656" s="2">
        <v>0</v>
      </c>
      <c r="BV656" s="2">
        <v>0</v>
      </c>
      <c r="BW656" s="2">
        <v>0</v>
      </c>
      <c r="BX656" s="2">
        <v>0</v>
      </c>
      <c r="BY656" s="2">
        <v>0</v>
      </c>
      <c r="BZ656" s="2">
        <v>0</v>
      </c>
      <c r="CA656" s="2">
        <v>0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t="s">
        <v>32</v>
      </c>
      <c r="CL656" t="s">
        <v>2378</v>
      </c>
      <c r="CM656" t="s">
        <v>2377</v>
      </c>
      <c r="CN656" t="s">
        <v>2374</v>
      </c>
    </row>
    <row r="657" spans="1:96" x14ac:dyDescent="0.25">
      <c r="A657" t="s">
        <v>18</v>
      </c>
      <c r="B657" t="s">
        <v>1845</v>
      </c>
      <c r="C657" t="str">
        <f t="shared" si="10"/>
        <v>000001190011-2021-20210701Termoli</v>
      </c>
      <c r="D657" t="s">
        <v>524</v>
      </c>
      <c r="E657" t="s">
        <v>525</v>
      </c>
      <c r="F657" t="s">
        <v>76</v>
      </c>
      <c r="G657" t="s">
        <v>1425</v>
      </c>
      <c r="H657" t="s">
        <v>1367</v>
      </c>
      <c r="I657" t="s">
        <v>1573</v>
      </c>
      <c r="J657" t="s">
        <v>1764</v>
      </c>
      <c r="K657" t="s">
        <v>1765</v>
      </c>
      <c r="L657" t="s">
        <v>1766</v>
      </c>
      <c r="M657" t="s">
        <v>1767</v>
      </c>
      <c r="N657" t="s">
        <v>1245</v>
      </c>
      <c r="O657" t="s">
        <v>1425</v>
      </c>
      <c r="P657" t="s">
        <v>1343</v>
      </c>
      <c r="Q657" t="s">
        <v>1352</v>
      </c>
      <c r="R657" t="s">
        <v>1825</v>
      </c>
      <c r="S657" t="s">
        <v>285</v>
      </c>
      <c r="T657" t="s">
        <v>286</v>
      </c>
      <c r="U657" t="s">
        <v>526</v>
      </c>
      <c r="V657" t="s">
        <v>526</v>
      </c>
      <c r="W657" t="s">
        <v>525</v>
      </c>
      <c r="X657" t="s">
        <v>1391</v>
      </c>
      <c r="Y657" t="s">
        <v>1460</v>
      </c>
      <c r="Z657" t="s">
        <v>1460</v>
      </c>
      <c r="AA657" t="s">
        <v>1646</v>
      </c>
      <c r="AB657" t="s">
        <v>123</v>
      </c>
      <c r="AC657" t="s">
        <v>123</v>
      </c>
      <c r="AD657" t="s">
        <v>123</v>
      </c>
      <c r="AE657" t="s">
        <v>123</v>
      </c>
      <c r="AF657" t="s">
        <v>1462</v>
      </c>
      <c r="AG657" t="s">
        <v>123</v>
      </c>
      <c r="AH657" t="s">
        <v>1285</v>
      </c>
      <c r="AI657" t="s">
        <v>1463</v>
      </c>
      <c r="AJ657" t="s">
        <v>1463</v>
      </c>
      <c r="AK657" t="s">
        <v>85</v>
      </c>
      <c r="AL657" t="s">
        <v>1464</v>
      </c>
      <c r="AM657" t="s">
        <v>1564</v>
      </c>
      <c r="AN657" t="s">
        <v>1565</v>
      </c>
      <c r="AO657" t="s">
        <v>1384</v>
      </c>
      <c r="AP657" t="s">
        <v>1465</v>
      </c>
      <c r="AQ657" t="s">
        <v>1466</v>
      </c>
      <c r="AR657" t="s">
        <v>1467</v>
      </c>
      <c r="AS657" t="s">
        <v>1291</v>
      </c>
      <c r="AT657" t="s">
        <v>1794</v>
      </c>
      <c r="AU657" t="s">
        <v>1795</v>
      </c>
      <c r="AV657" t="s">
        <v>506</v>
      </c>
      <c r="AW657" t="s">
        <v>507</v>
      </c>
      <c r="AX657">
        <v>25</v>
      </c>
      <c r="AY657" t="s">
        <v>1285</v>
      </c>
      <c r="AZ657">
        <v>10</v>
      </c>
      <c r="BA657">
        <v>10</v>
      </c>
      <c r="BB657" t="s">
        <v>506</v>
      </c>
      <c r="BC657" t="s">
        <v>1294</v>
      </c>
      <c r="BD657" t="s">
        <v>1295</v>
      </c>
      <c r="BE657" t="s">
        <v>77</v>
      </c>
      <c r="BF657" t="s">
        <v>31</v>
      </c>
      <c r="BG657" t="s">
        <v>78</v>
      </c>
      <c r="BH657" t="s">
        <v>32</v>
      </c>
      <c r="BI657" t="s">
        <v>1270</v>
      </c>
      <c r="BJ657" t="s">
        <v>1271</v>
      </c>
      <c r="BK657" s="2">
        <v>0</v>
      </c>
      <c r="BL657" s="2">
        <v>0</v>
      </c>
      <c r="BM657" s="2">
        <v>0</v>
      </c>
      <c r="BN657" s="2">
        <v>197.16</v>
      </c>
      <c r="BO657" s="2">
        <v>-6.57</v>
      </c>
      <c r="BP657" s="2">
        <v>0</v>
      </c>
      <c r="BQ657" s="2">
        <v>190.59</v>
      </c>
      <c r="BR657" s="2">
        <v>0</v>
      </c>
      <c r="BS657" s="2">
        <v>0</v>
      </c>
      <c r="BT657" s="2">
        <v>0</v>
      </c>
      <c r="BU657" s="2">
        <v>0</v>
      </c>
      <c r="BV657" s="2">
        <v>0</v>
      </c>
      <c r="BW657" s="2">
        <v>0</v>
      </c>
      <c r="BX657" s="2">
        <v>0</v>
      </c>
      <c r="BY657" s="2">
        <v>0</v>
      </c>
      <c r="BZ657" s="2">
        <v>0</v>
      </c>
      <c r="CA657" s="2">
        <v>0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197.16</v>
      </c>
      <c r="CH657" s="2">
        <v>0</v>
      </c>
      <c r="CI657" s="2">
        <v>0</v>
      </c>
      <c r="CJ657" s="2">
        <v>0</v>
      </c>
      <c r="CK657" t="s">
        <v>32</v>
      </c>
      <c r="CL657" t="s">
        <v>2378</v>
      </c>
      <c r="CM657" t="s">
        <v>2377</v>
      </c>
      <c r="CN657" t="s">
        <v>2374</v>
      </c>
    </row>
    <row r="658" spans="1:96" x14ac:dyDescent="0.25">
      <c r="A658" t="s">
        <v>18</v>
      </c>
      <c r="B658" t="s">
        <v>1845</v>
      </c>
      <c r="C658" t="str">
        <f t="shared" si="10"/>
        <v>000001190011-2021-20210801Termoli</v>
      </c>
      <c r="D658" t="s">
        <v>524</v>
      </c>
      <c r="E658" t="s">
        <v>525</v>
      </c>
      <c r="F658" t="s">
        <v>76</v>
      </c>
      <c r="G658" t="s">
        <v>1426</v>
      </c>
      <c r="H658" t="s">
        <v>1367</v>
      </c>
      <c r="I658" t="s">
        <v>1573</v>
      </c>
      <c r="J658" t="s">
        <v>1764</v>
      </c>
      <c r="K658" t="s">
        <v>1765</v>
      </c>
      <c r="L658" t="s">
        <v>1766</v>
      </c>
      <c r="M658" t="s">
        <v>1767</v>
      </c>
      <c r="N658" t="s">
        <v>1245</v>
      </c>
      <c r="O658" t="s">
        <v>1426</v>
      </c>
      <c r="P658" t="s">
        <v>1343</v>
      </c>
      <c r="Q658" t="s">
        <v>1352</v>
      </c>
      <c r="R658" t="s">
        <v>1825</v>
      </c>
      <c r="S658" t="s">
        <v>285</v>
      </c>
      <c r="T658" t="s">
        <v>286</v>
      </c>
      <c r="U658" t="s">
        <v>526</v>
      </c>
      <c r="V658" t="s">
        <v>526</v>
      </c>
      <c r="W658" t="s">
        <v>525</v>
      </c>
      <c r="X658" t="s">
        <v>1391</v>
      </c>
      <c r="Y658" t="s">
        <v>1460</v>
      </c>
      <c r="Z658" t="s">
        <v>1460</v>
      </c>
      <c r="AA658" t="s">
        <v>1646</v>
      </c>
      <c r="AB658" t="s">
        <v>123</v>
      </c>
      <c r="AC658" t="s">
        <v>123</v>
      </c>
      <c r="AD658" t="s">
        <v>123</v>
      </c>
      <c r="AE658" t="s">
        <v>123</v>
      </c>
      <c r="AF658" t="s">
        <v>1462</v>
      </c>
      <c r="AG658" t="s">
        <v>123</v>
      </c>
      <c r="AH658" t="s">
        <v>1285</v>
      </c>
      <c r="AI658" t="s">
        <v>1463</v>
      </c>
      <c r="AJ658" t="s">
        <v>1463</v>
      </c>
      <c r="AK658" t="s">
        <v>85</v>
      </c>
      <c r="AL658" t="s">
        <v>1464</v>
      </c>
      <c r="AM658" t="s">
        <v>1564</v>
      </c>
      <c r="AN658" t="s">
        <v>1565</v>
      </c>
      <c r="AO658" t="s">
        <v>1384</v>
      </c>
      <c r="AP658" t="s">
        <v>1465</v>
      </c>
      <c r="AQ658" t="s">
        <v>1466</v>
      </c>
      <c r="AR658" t="s">
        <v>1467</v>
      </c>
      <c r="AS658" t="s">
        <v>1291</v>
      </c>
      <c r="AT658" t="s">
        <v>1794</v>
      </c>
      <c r="AU658" t="s">
        <v>1795</v>
      </c>
      <c r="AV658" t="s">
        <v>506</v>
      </c>
      <c r="AW658" t="s">
        <v>507</v>
      </c>
      <c r="AX658">
        <v>25</v>
      </c>
      <c r="AY658" t="s">
        <v>1285</v>
      </c>
      <c r="AZ658">
        <v>10</v>
      </c>
      <c r="BA658">
        <v>10</v>
      </c>
      <c r="BB658" t="s">
        <v>506</v>
      </c>
      <c r="BC658" t="s">
        <v>1294</v>
      </c>
      <c r="BD658" t="s">
        <v>1295</v>
      </c>
      <c r="BE658" t="s">
        <v>77</v>
      </c>
      <c r="BF658" t="s">
        <v>31</v>
      </c>
      <c r="BG658" t="s">
        <v>78</v>
      </c>
      <c r="BH658" t="s">
        <v>32</v>
      </c>
      <c r="BI658" t="s">
        <v>1270</v>
      </c>
      <c r="BJ658" t="s">
        <v>1271</v>
      </c>
      <c r="BK658" s="2">
        <v>0</v>
      </c>
      <c r="BL658" s="2">
        <v>0</v>
      </c>
      <c r="BM658" s="2">
        <v>0</v>
      </c>
      <c r="BN658" s="2">
        <v>11296.85</v>
      </c>
      <c r="BO658" s="2">
        <v>-313.8</v>
      </c>
      <c r="BP658" s="2">
        <v>0</v>
      </c>
      <c r="BQ658" s="2">
        <v>10983.05</v>
      </c>
      <c r="BR658" s="2">
        <v>10735</v>
      </c>
      <c r="BS658" s="2">
        <v>0</v>
      </c>
      <c r="BT658" s="2">
        <v>0</v>
      </c>
      <c r="BU658" s="2">
        <v>0</v>
      </c>
      <c r="BV658" s="2">
        <v>0</v>
      </c>
      <c r="BW658" s="2">
        <v>0</v>
      </c>
      <c r="BX658" s="2">
        <v>0</v>
      </c>
      <c r="BY658" s="2">
        <v>0</v>
      </c>
      <c r="BZ658" s="2">
        <v>0</v>
      </c>
      <c r="CA658" s="2">
        <v>0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561.85</v>
      </c>
      <c r="CH658" s="2">
        <v>0</v>
      </c>
      <c r="CI658" s="2">
        <v>0</v>
      </c>
      <c r="CJ658" s="2">
        <v>0</v>
      </c>
      <c r="CK658" t="s">
        <v>32</v>
      </c>
      <c r="CL658" t="s">
        <v>2378</v>
      </c>
      <c r="CM658" t="s">
        <v>2377</v>
      </c>
      <c r="CN658" t="s">
        <v>2374</v>
      </c>
    </row>
    <row r="659" spans="1:96" x14ac:dyDescent="0.25">
      <c r="A659" t="s">
        <v>18</v>
      </c>
      <c r="B659" t="s">
        <v>1845</v>
      </c>
      <c r="C659" t="str">
        <f t="shared" si="10"/>
        <v>000001190011-2021-20210930Termoli</v>
      </c>
      <c r="D659" t="s">
        <v>524</v>
      </c>
      <c r="E659" t="s">
        <v>525</v>
      </c>
      <c r="F659" t="s">
        <v>76</v>
      </c>
      <c r="G659" t="s">
        <v>1437</v>
      </c>
      <c r="H659" t="s">
        <v>1437</v>
      </c>
      <c r="I659" t="s">
        <v>1573</v>
      </c>
      <c r="J659" t="s">
        <v>1764</v>
      </c>
      <c r="K659" t="s">
        <v>1765</v>
      </c>
      <c r="L659" t="s">
        <v>1766</v>
      </c>
      <c r="M659" t="s">
        <v>1767</v>
      </c>
      <c r="N659" t="s">
        <v>1245</v>
      </c>
      <c r="O659" t="s">
        <v>1366</v>
      </c>
      <c r="P659" t="s">
        <v>1366</v>
      </c>
      <c r="Q659" t="s">
        <v>1352</v>
      </c>
      <c r="R659" t="s">
        <v>1825</v>
      </c>
      <c r="S659" t="s">
        <v>285</v>
      </c>
      <c r="T659" t="s">
        <v>286</v>
      </c>
      <c r="U659" t="s">
        <v>526</v>
      </c>
      <c r="V659" t="s">
        <v>526</v>
      </c>
      <c r="W659" t="s">
        <v>525</v>
      </c>
      <c r="X659" t="s">
        <v>1391</v>
      </c>
      <c r="Y659" t="s">
        <v>1460</v>
      </c>
      <c r="Z659" t="s">
        <v>1460</v>
      </c>
      <c r="AA659" t="s">
        <v>1646</v>
      </c>
      <c r="AB659" t="s">
        <v>123</v>
      </c>
      <c r="AC659" t="s">
        <v>123</v>
      </c>
      <c r="AD659" t="s">
        <v>123</v>
      </c>
      <c r="AE659" t="s">
        <v>123</v>
      </c>
      <c r="AF659" t="s">
        <v>1462</v>
      </c>
      <c r="AG659" t="s">
        <v>123</v>
      </c>
      <c r="AH659" t="s">
        <v>1285</v>
      </c>
      <c r="AI659" t="s">
        <v>1463</v>
      </c>
      <c r="AJ659" t="s">
        <v>1463</v>
      </c>
      <c r="AK659" t="s">
        <v>85</v>
      </c>
      <c r="AL659" t="s">
        <v>1464</v>
      </c>
      <c r="AM659" t="s">
        <v>1564</v>
      </c>
      <c r="AN659" t="s">
        <v>1565</v>
      </c>
      <c r="AO659" t="s">
        <v>1384</v>
      </c>
      <c r="AP659" t="s">
        <v>1465</v>
      </c>
      <c r="AQ659" t="s">
        <v>1466</v>
      </c>
      <c r="AR659" t="s">
        <v>1467</v>
      </c>
      <c r="AS659" t="s">
        <v>1291</v>
      </c>
      <c r="AT659" t="s">
        <v>1794</v>
      </c>
      <c r="AU659" t="s">
        <v>1795</v>
      </c>
      <c r="AV659" t="s">
        <v>506</v>
      </c>
      <c r="AW659" t="s">
        <v>507</v>
      </c>
      <c r="AX659">
        <v>25</v>
      </c>
      <c r="AY659" t="s">
        <v>1285</v>
      </c>
      <c r="AZ659">
        <v>10</v>
      </c>
      <c r="BA659">
        <v>10</v>
      </c>
      <c r="BB659" t="s">
        <v>506</v>
      </c>
      <c r="BC659" t="s">
        <v>1294</v>
      </c>
      <c r="BD659" t="s">
        <v>1295</v>
      </c>
      <c r="BE659" t="s">
        <v>77</v>
      </c>
      <c r="BF659" t="s">
        <v>31</v>
      </c>
      <c r="BG659" t="s">
        <v>78</v>
      </c>
      <c r="BH659" t="s">
        <v>32</v>
      </c>
      <c r="BI659" t="s">
        <v>1270</v>
      </c>
      <c r="BJ659" t="s">
        <v>1271</v>
      </c>
      <c r="BK659" s="2">
        <v>0</v>
      </c>
      <c r="BL659" s="2">
        <v>0</v>
      </c>
      <c r="BM659" s="2">
        <v>0</v>
      </c>
      <c r="BN659" s="2">
        <v>6825.64</v>
      </c>
      <c r="BO659" s="2">
        <v>-151.68</v>
      </c>
      <c r="BP659" s="2">
        <v>0</v>
      </c>
      <c r="BQ659" s="2">
        <v>6673.96</v>
      </c>
      <c r="BR659" s="2">
        <v>6825.64</v>
      </c>
      <c r="BS659" s="2">
        <v>0</v>
      </c>
      <c r="BT659" s="2">
        <v>0</v>
      </c>
      <c r="BU659" s="2">
        <v>0</v>
      </c>
      <c r="BV659" s="2">
        <v>0</v>
      </c>
      <c r="BW659" s="2">
        <v>0</v>
      </c>
      <c r="BX659" s="2">
        <v>0</v>
      </c>
      <c r="BY659" s="2">
        <v>0</v>
      </c>
      <c r="BZ659" s="2">
        <v>0</v>
      </c>
      <c r="CA659" s="2">
        <v>0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t="s">
        <v>32</v>
      </c>
      <c r="CL659" t="s">
        <v>2378</v>
      </c>
      <c r="CM659" t="s">
        <v>2377</v>
      </c>
      <c r="CN659" t="s">
        <v>2374</v>
      </c>
    </row>
    <row r="660" spans="1:96" x14ac:dyDescent="0.25">
      <c r="A660" t="s">
        <v>18</v>
      </c>
      <c r="B660" t="s">
        <v>1845</v>
      </c>
      <c r="C660" t="str">
        <f t="shared" si="10"/>
        <v>000001190011-2021-20211101Termoli</v>
      </c>
      <c r="D660" t="s">
        <v>524</v>
      </c>
      <c r="E660" t="s">
        <v>525</v>
      </c>
      <c r="F660" t="s">
        <v>76</v>
      </c>
      <c r="G660" t="s">
        <v>1367</v>
      </c>
      <c r="H660" t="s">
        <v>1368</v>
      </c>
      <c r="I660" t="s">
        <v>1573</v>
      </c>
      <c r="J660" t="s">
        <v>1764</v>
      </c>
      <c r="K660" t="s">
        <v>1765</v>
      </c>
      <c r="L660" t="s">
        <v>1766</v>
      </c>
      <c r="M660" t="s">
        <v>1767</v>
      </c>
      <c r="N660" t="s">
        <v>1245</v>
      </c>
      <c r="O660" t="s">
        <v>1367</v>
      </c>
      <c r="P660" t="s">
        <v>1343</v>
      </c>
      <c r="Q660" t="s">
        <v>1352</v>
      </c>
      <c r="R660" t="s">
        <v>1825</v>
      </c>
      <c r="S660" t="s">
        <v>285</v>
      </c>
      <c r="T660" t="s">
        <v>286</v>
      </c>
      <c r="U660" t="s">
        <v>526</v>
      </c>
      <c r="V660" t="s">
        <v>526</v>
      </c>
      <c r="W660" t="s">
        <v>525</v>
      </c>
      <c r="X660" t="s">
        <v>1391</v>
      </c>
      <c r="Y660" t="s">
        <v>1460</v>
      </c>
      <c r="Z660" t="s">
        <v>1460</v>
      </c>
      <c r="AA660" t="s">
        <v>1646</v>
      </c>
      <c r="AB660" t="s">
        <v>123</v>
      </c>
      <c r="AC660" t="s">
        <v>123</v>
      </c>
      <c r="AD660" t="s">
        <v>123</v>
      </c>
      <c r="AE660" t="s">
        <v>123</v>
      </c>
      <c r="AF660" t="s">
        <v>1462</v>
      </c>
      <c r="AG660" t="s">
        <v>123</v>
      </c>
      <c r="AH660" t="s">
        <v>1285</v>
      </c>
      <c r="AI660" t="s">
        <v>1463</v>
      </c>
      <c r="AJ660" t="s">
        <v>1463</v>
      </c>
      <c r="AK660" t="s">
        <v>85</v>
      </c>
      <c r="AL660" t="s">
        <v>1464</v>
      </c>
      <c r="AM660" t="s">
        <v>1564</v>
      </c>
      <c r="AN660" t="s">
        <v>1565</v>
      </c>
      <c r="AO660" t="s">
        <v>1384</v>
      </c>
      <c r="AP660" t="s">
        <v>1465</v>
      </c>
      <c r="AQ660" t="s">
        <v>1466</v>
      </c>
      <c r="AR660" t="s">
        <v>1467</v>
      </c>
      <c r="AS660" t="s">
        <v>1291</v>
      </c>
      <c r="AT660" t="s">
        <v>1794</v>
      </c>
      <c r="AU660" t="s">
        <v>1795</v>
      </c>
      <c r="AV660" t="s">
        <v>506</v>
      </c>
      <c r="AW660" t="s">
        <v>507</v>
      </c>
      <c r="AX660">
        <v>25</v>
      </c>
      <c r="AY660" t="s">
        <v>1285</v>
      </c>
      <c r="AZ660">
        <v>10</v>
      </c>
      <c r="BA660">
        <v>10</v>
      </c>
      <c r="BB660" t="s">
        <v>506</v>
      </c>
      <c r="BC660" t="s">
        <v>1294</v>
      </c>
      <c r="BD660" t="s">
        <v>1295</v>
      </c>
      <c r="BE660" t="s">
        <v>77</v>
      </c>
      <c r="BF660" t="s">
        <v>31</v>
      </c>
      <c r="BG660" t="s">
        <v>78</v>
      </c>
      <c r="BH660" t="s">
        <v>32</v>
      </c>
      <c r="BI660" t="s">
        <v>1270</v>
      </c>
      <c r="BJ660" t="s">
        <v>1271</v>
      </c>
      <c r="BK660" s="2">
        <v>0</v>
      </c>
      <c r="BL660" s="2">
        <v>0</v>
      </c>
      <c r="BM660" s="2">
        <v>0</v>
      </c>
      <c r="BN660" s="2">
        <v>12348.99</v>
      </c>
      <c r="BO660" s="2">
        <v>-137.21</v>
      </c>
      <c r="BP660" s="2">
        <v>0</v>
      </c>
      <c r="BQ660" s="2">
        <v>12211.78</v>
      </c>
      <c r="BR660" s="2">
        <v>13372.88</v>
      </c>
      <c r="BS660" s="2">
        <v>0</v>
      </c>
      <c r="BT660" s="2">
        <v>0</v>
      </c>
      <c r="BU660" s="2">
        <v>0</v>
      </c>
      <c r="BV660" s="2">
        <v>0</v>
      </c>
      <c r="BW660" s="2">
        <v>0</v>
      </c>
      <c r="BX660" s="2">
        <v>0</v>
      </c>
      <c r="BY660" s="2">
        <v>0</v>
      </c>
      <c r="BZ660" s="2">
        <v>0</v>
      </c>
      <c r="CA660" s="2">
        <v>0</v>
      </c>
      <c r="CB660" s="2">
        <v>0</v>
      </c>
      <c r="CC660" s="2">
        <v>0</v>
      </c>
      <c r="CD660" s="2">
        <v>0</v>
      </c>
      <c r="CE660" s="2">
        <v>0</v>
      </c>
      <c r="CF660" s="2">
        <v>-1154.05</v>
      </c>
      <c r="CG660" s="2">
        <v>130.16</v>
      </c>
      <c r="CH660" s="2">
        <v>0</v>
      </c>
      <c r="CI660" s="2">
        <v>0</v>
      </c>
      <c r="CJ660" s="2">
        <v>0</v>
      </c>
      <c r="CK660" t="s">
        <v>32</v>
      </c>
      <c r="CL660" t="s">
        <v>2378</v>
      </c>
      <c r="CM660" t="s">
        <v>2377</v>
      </c>
      <c r="CN660" t="s">
        <v>2374</v>
      </c>
    </row>
    <row r="661" spans="1:96" x14ac:dyDescent="0.25">
      <c r="A661" t="s">
        <v>18</v>
      </c>
      <c r="B661" t="s">
        <v>1845</v>
      </c>
      <c r="C661" t="str">
        <f t="shared" si="10"/>
        <v>000001190011-2021-20211130Termoli</v>
      </c>
      <c r="D661" t="s">
        <v>524</v>
      </c>
      <c r="E661" t="s">
        <v>525</v>
      </c>
      <c r="F661" t="s">
        <v>76</v>
      </c>
      <c r="G661" t="s">
        <v>1369</v>
      </c>
      <c r="H661" t="s">
        <v>1367</v>
      </c>
      <c r="I661" t="s">
        <v>1573</v>
      </c>
      <c r="J661" t="s">
        <v>1764</v>
      </c>
      <c r="K661" t="s">
        <v>1765</v>
      </c>
      <c r="L661" t="s">
        <v>1766</v>
      </c>
      <c r="M661" t="s">
        <v>1767</v>
      </c>
      <c r="N661" t="s">
        <v>1245</v>
      </c>
      <c r="O661" t="s">
        <v>1370</v>
      </c>
      <c r="P661" t="s">
        <v>1370</v>
      </c>
      <c r="Q661" t="s">
        <v>1352</v>
      </c>
      <c r="R661" t="s">
        <v>1825</v>
      </c>
      <c r="S661" t="s">
        <v>285</v>
      </c>
      <c r="T661" t="s">
        <v>286</v>
      </c>
      <c r="U661" t="s">
        <v>526</v>
      </c>
      <c r="V661" t="s">
        <v>526</v>
      </c>
      <c r="W661" t="s">
        <v>525</v>
      </c>
      <c r="X661" t="s">
        <v>1391</v>
      </c>
      <c r="Y661" t="s">
        <v>1460</v>
      </c>
      <c r="Z661" t="s">
        <v>1460</v>
      </c>
      <c r="AA661" t="s">
        <v>1646</v>
      </c>
      <c r="AB661" t="s">
        <v>123</v>
      </c>
      <c r="AC661" t="s">
        <v>123</v>
      </c>
      <c r="AD661" t="s">
        <v>123</v>
      </c>
      <c r="AE661" t="s">
        <v>123</v>
      </c>
      <c r="AF661" t="s">
        <v>1462</v>
      </c>
      <c r="AG661" t="s">
        <v>123</v>
      </c>
      <c r="AH661" t="s">
        <v>1285</v>
      </c>
      <c r="AI661" t="s">
        <v>1463</v>
      </c>
      <c r="AJ661" t="s">
        <v>1463</v>
      </c>
      <c r="AK661" t="s">
        <v>85</v>
      </c>
      <c r="AL661" t="s">
        <v>1464</v>
      </c>
      <c r="AM661" t="s">
        <v>1564</v>
      </c>
      <c r="AN661" t="s">
        <v>1565</v>
      </c>
      <c r="AO661" t="s">
        <v>1384</v>
      </c>
      <c r="AP661" t="s">
        <v>1465</v>
      </c>
      <c r="AQ661" t="s">
        <v>1466</v>
      </c>
      <c r="AR661" t="s">
        <v>1467</v>
      </c>
      <c r="AS661" t="s">
        <v>1291</v>
      </c>
      <c r="AT661" t="s">
        <v>1794</v>
      </c>
      <c r="AU661" t="s">
        <v>1795</v>
      </c>
      <c r="AV661" t="s">
        <v>506</v>
      </c>
      <c r="AW661" t="s">
        <v>507</v>
      </c>
      <c r="AX661">
        <v>25</v>
      </c>
      <c r="AY661" t="s">
        <v>1285</v>
      </c>
      <c r="AZ661">
        <v>10</v>
      </c>
      <c r="BA661">
        <v>10</v>
      </c>
      <c r="BB661" t="s">
        <v>506</v>
      </c>
      <c r="BC661" t="s">
        <v>1294</v>
      </c>
      <c r="BD661" t="s">
        <v>1295</v>
      </c>
      <c r="BE661" t="s">
        <v>77</v>
      </c>
      <c r="BF661" t="s">
        <v>31</v>
      </c>
      <c r="BG661" t="s">
        <v>78</v>
      </c>
      <c r="BH661" t="s">
        <v>32</v>
      </c>
      <c r="BI661" t="s">
        <v>1270</v>
      </c>
      <c r="BJ661" t="s">
        <v>1271</v>
      </c>
      <c r="BK661" s="2">
        <v>0</v>
      </c>
      <c r="BL661" s="2">
        <v>0</v>
      </c>
      <c r="BM661" s="2">
        <v>0</v>
      </c>
      <c r="BN661" s="2">
        <v>395.04</v>
      </c>
      <c r="BO661" s="2">
        <v>-6.58</v>
      </c>
      <c r="BP661" s="2">
        <v>0</v>
      </c>
      <c r="BQ661" s="2">
        <v>388.46</v>
      </c>
      <c r="BR661" s="2">
        <v>0</v>
      </c>
      <c r="BS661" s="2">
        <v>0</v>
      </c>
      <c r="BT661" s="2">
        <v>0</v>
      </c>
      <c r="BU661" s="2">
        <v>0</v>
      </c>
      <c r="BV661" s="2">
        <v>0</v>
      </c>
      <c r="BW661" s="2">
        <v>0</v>
      </c>
      <c r="BX661" s="2">
        <v>0</v>
      </c>
      <c r="BY661" s="2">
        <v>0</v>
      </c>
      <c r="BZ661" s="2">
        <v>0</v>
      </c>
      <c r="CA661" s="2">
        <v>0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395.04</v>
      </c>
      <c r="CH661" s="2">
        <v>0</v>
      </c>
      <c r="CI661" s="2">
        <v>0</v>
      </c>
      <c r="CJ661" s="2">
        <v>0</v>
      </c>
      <c r="CK661" t="s">
        <v>32</v>
      </c>
      <c r="CL661" t="s">
        <v>2378</v>
      </c>
      <c r="CM661" t="s">
        <v>2377</v>
      </c>
      <c r="CN661" t="s">
        <v>2374</v>
      </c>
    </row>
    <row r="662" spans="1:96" x14ac:dyDescent="0.25">
      <c r="A662" t="s">
        <v>18</v>
      </c>
      <c r="B662" t="s">
        <v>1845</v>
      </c>
      <c r="C662" t="str">
        <f t="shared" si="10"/>
        <v>000001190011-2021-20211231Termoli</v>
      </c>
      <c r="D662" t="s">
        <v>524</v>
      </c>
      <c r="E662" t="s">
        <v>525</v>
      </c>
      <c r="F662" t="s">
        <v>76</v>
      </c>
      <c r="G662" t="s">
        <v>1368</v>
      </c>
      <c r="H662" t="s">
        <v>1368</v>
      </c>
      <c r="I662" t="s">
        <v>1573</v>
      </c>
      <c r="J662" t="s">
        <v>1764</v>
      </c>
      <c r="K662" t="s">
        <v>1765</v>
      </c>
      <c r="L662" t="s">
        <v>1766</v>
      </c>
      <c r="M662" t="s">
        <v>1767</v>
      </c>
      <c r="N662" t="s">
        <v>1245</v>
      </c>
      <c r="O662" t="s">
        <v>1421</v>
      </c>
      <c r="P662" t="s">
        <v>1421</v>
      </c>
      <c r="Q662" t="s">
        <v>1352</v>
      </c>
      <c r="R662" t="s">
        <v>1825</v>
      </c>
      <c r="S662" t="s">
        <v>285</v>
      </c>
      <c r="T662" t="s">
        <v>286</v>
      </c>
      <c r="U662" t="s">
        <v>526</v>
      </c>
      <c r="V662" t="s">
        <v>526</v>
      </c>
      <c r="W662" t="s">
        <v>525</v>
      </c>
      <c r="X662" t="s">
        <v>1391</v>
      </c>
      <c r="Y662" t="s">
        <v>1460</v>
      </c>
      <c r="Z662" t="s">
        <v>1460</v>
      </c>
      <c r="AA662" t="s">
        <v>1646</v>
      </c>
      <c r="AB662" t="s">
        <v>123</v>
      </c>
      <c r="AC662" t="s">
        <v>123</v>
      </c>
      <c r="AD662" t="s">
        <v>123</v>
      </c>
      <c r="AE662" t="s">
        <v>123</v>
      </c>
      <c r="AF662" t="s">
        <v>1462</v>
      </c>
      <c r="AG662" t="s">
        <v>123</v>
      </c>
      <c r="AH662" t="s">
        <v>1285</v>
      </c>
      <c r="AI662" t="s">
        <v>1463</v>
      </c>
      <c r="AJ662" t="s">
        <v>1463</v>
      </c>
      <c r="AK662" t="s">
        <v>85</v>
      </c>
      <c r="AL662" t="s">
        <v>1464</v>
      </c>
      <c r="AM662" t="s">
        <v>1564</v>
      </c>
      <c r="AN662" t="s">
        <v>1565</v>
      </c>
      <c r="AO662" t="s">
        <v>1384</v>
      </c>
      <c r="AP662" t="s">
        <v>1465</v>
      </c>
      <c r="AQ662" t="s">
        <v>1466</v>
      </c>
      <c r="AR662" t="s">
        <v>1467</v>
      </c>
      <c r="AS662" t="s">
        <v>1291</v>
      </c>
      <c r="AT662" t="s">
        <v>1794</v>
      </c>
      <c r="AU662" t="s">
        <v>1795</v>
      </c>
      <c r="AV662" t="s">
        <v>506</v>
      </c>
      <c r="AW662" t="s">
        <v>507</v>
      </c>
      <c r="AX662">
        <v>25</v>
      </c>
      <c r="AY662" t="s">
        <v>1285</v>
      </c>
      <c r="AZ662">
        <v>10</v>
      </c>
      <c r="BA662">
        <v>10</v>
      </c>
      <c r="BB662" t="s">
        <v>506</v>
      </c>
      <c r="BC662" t="s">
        <v>1294</v>
      </c>
      <c r="BD662" t="s">
        <v>1295</v>
      </c>
      <c r="BE662" t="s">
        <v>77</v>
      </c>
      <c r="BF662" t="s">
        <v>31</v>
      </c>
      <c r="BG662" t="s">
        <v>78</v>
      </c>
      <c r="BH662" t="s">
        <v>32</v>
      </c>
      <c r="BI662" t="s">
        <v>1270</v>
      </c>
      <c r="BJ662" t="s">
        <v>1271</v>
      </c>
      <c r="BK662" s="2">
        <v>0</v>
      </c>
      <c r="BL662" s="2">
        <v>0</v>
      </c>
      <c r="BM662" s="2">
        <v>0</v>
      </c>
      <c r="BN662" s="2">
        <v>222.32</v>
      </c>
      <c r="BO662" s="2">
        <v>-11.12</v>
      </c>
      <c r="BP662" s="2">
        <v>0</v>
      </c>
      <c r="BQ662" s="2">
        <v>211.2</v>
      </c>
      <c r="BR662" s="2">
        <v>0</v>
      </c>
      <c r="BS662" s="2">
        <v>0</v>
      </c>
      <c r="BT662" s="2">
        <v>0</v>
      </c>
      <c r="BU662" s="2">
        <v>0</v>
      </c>
      <c r="BV662" s="2">
        <v>0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222.32</v>
      </c>
      <c r="CH662" s="2">
        <v>0</v>
      </c>
      <c r="CI662" s="2">
        <v>0</v>
      </c>
      <c r="CJ662" s="2">
        <v>0</v>
      </c>
      <c r="CK662" t="s">
        <v>32</v>
      </c>
      <c r="CL662" t="s">
        <v>2378</v>
      </c>
      <c r="CM662" t="s">
        <v>2377</v>
      </c>
      <c r="CN662" t="s">
        <v>2374</v>
      </c>
    </row>
    <row r="663" spans="1:96" x14ac:dyDescent="0.25">
      <c r="A663" t="s">
        <v>18</v>
      </c>
      <c r="B663" t="s">
        <v>1845</v>
      </c>
      <c r="C663" t="str">
        <f t="shared" si="10"/>
        <v>000001190011-2021-20211231Termoli</v>
      </c>
      <c r="D663" t="s">
        <v>524</v>
      </c>
      <c r="E663" t="s">
        <v>525</v>
      </c>
      <c r="F663" t="s">
        <v>76</v>
      </c>
      <c r="G663" t="s">
        <v>1368</v>
      </c>
      <c r="H663" t="s">
        <v>1368</v>
      </c>
      <c r="I663" t="s">
        <v>1573</v>
      </c>
      <c r="J663" t="s">
        <v>1764</v>
      </c>
      <c r="K663" t="s">
        <v>1765</v>
      </c>
      <c r="L663" t="s">
        <v>1766</v>
      </c>
      <c r="M663" t="s">
        <v>1767</v>
      </c>
      <c r="N663" t="s">
        <v>1245</v>
      </c>
      <c r="O663" t="s">
        <v>1371</v>
      </c>
      <c r="P663" t="s">
        <v>1371</v>
      </c>
      <c r="Q663" t="s">
        <v>1352</v>
      </c>
      <c r="R663" t="s">
        <v>1825</v>
      </c>
      <c r="S663" t="s">
        <v>285</v>
      </c>
      <c r="T663" t="s">
        <v>286</v>
      </c>
      <c r="U663" t="s">
        <v>526</v>
      </c>
      <c r="V663" t="s">
        <v>526</v>
      </c>
      <c r="W663" t="s">
        <v>525</v>
      </c>
      <c r="X663" t="s">
        <v>1391</v>
      </c>
      <c r="Y663" t="s">
        <v>1460</v>
      </c>
      <c r="Z663" t="s">
        <v>1460</v>
      </c>
      <c r="AA663" t="s">
        <v>1646</v>
      </c>
      <c r="AB663" t="s">
        <v>123</v>
      </c>
      <c r="AC663" t="s">
        <v>123</v>
      </c>
      <c r="AD663" t="s">
        <v>123</v>
      </c>
      <c r="AE663" t="s">
        <v>123</v>
      </c>
      <c r="AF663" t="s">
        <v>1462</v>
      </c>
      <c r="AG663" t="s">
        <v>123</v>
      </c>
      <c r="AH663" t="s">
        <v>1285</v>
      </c>
      <c r="AI663" t="s">
        <v>1463</v>
      </c>
      <c r="AJ663" t="s">
        <v>1463</v>
      </c>
      <c r="AK663" t="s">
        <v>85</v>
      </c>
      <c r="AL663" t="s">
        <v>1464</v>
      </c>
      <c r="AM663" t="s">
        <v>1564</v>
      </c>
      <c r="AN663" t="s">
        <v>1565</v>
      </c>
      <c r="AO663" t="s">
        <v>1384</v>
      </c>
      <c r="AP663" t="s">
        <v>1465</v>
      </c>
      <c r="AQ663" t="s">
        <v>1466</v>
      </c>
      <c r="AR663" t="s">
        <v>1467</v>
      </c>
      <c r="AS663" t="s">
        <v>1291</v>
      </c>
      <c r="AT663" t="s">
        <v>1794</v>
      </c>
      <c r="AU663" t="s">
        <v>1795</v>
      </c>
      <c r="AV663" t="s">
        <v>506</v>
      </c>
      <c r="AW663" t="s">
        <v>507</v>
      </c>
      <c r="AX663">
        <v>25</v>
      </c>
      <c r="AY663" t="s">
        <v>1285</v>
      </c>
      <c r="AZ663">
        <v>10</v>
      </c>
      <c r="BA663">
        <v>10</v>
      </c>
      <c r="BB663" t="s">
        <v>506</v>
      </c>
      <c r="BC663" t="s">
        <v>1294</v>
      </c>
      <c r="BD663" t="s">
        <v>1295</v>
      </c>
      <c r="BE663" t="s">
        <v>77</v>
      </c>
      <c r="BF663" t="s">
        <v>31</v>
      </c>
      <c r="BG663" t="s">
        <v>78</v>
      </c>
      <c r="BH663" t="s">
        <v>32</v>
      </c>
      <c r="BI663" t="s">
        <v>1270</v>
      </c>
      <c r="BJ663" t="s">
        <v>1271</v>
      </c>
      <c r="BK663" s="2">
        <v>0</v>
      </c>
      <c r="BL663" s="2">
        <v>0</v>
      </c>
      <c r="BM663" s="2">
        <v>0</v>
      </c>
      <c r="BN663" s="2">
        <v>25803.51</v>
      </c>
      <c r="BO663" s="2">
        <v>-143.35</v>
      </c>
      <c r="BP663" s="2">
        <v>0</v>
      </c>
      <c r="BQ663" s="2">
        <v>25660.16</v>
      </c>
      <c r="BR663" s="2">
        <v>26155.99</v>
      </c>
      <c r="BS663" s="2">
        <v>0</v>
      </c>
      <c r="BT663" s="2">
        <v>0</v>
      </c>
      <c r="BU663" s="2">
        <v>0</v>
      </c>
      <c r="BV663" s="2">
        <v>0</v>
      </c>
      <c r="BW663" s="2">
        <v>0</v>
      </c>
      <c r="BX663" s="2">
        <v>0</v>
      </c>
      <c r="BY663" s="2">
        <v>0</v>
      </c>
      <c r="BZ663" s="2">
        <v>0</v>
      </c>
      <c r="CA663" s="2">
        <v>0</v>
      </c>
      <c r="CB663" s="2">
        <v>0</v>
      </c>
      <c r="CC663" s="2">
        <v>0</v>
      </c>
      <c r="CD663" s="2">
        <v>0</v>
      </c>
      <c r="CE663" s="2">
        <v>0</v>
      </c>
      <c r="CF663" s="2">
        <v>-352.48</v>
      </c>
      <c r="CG663" s="2">
        <v>0</v>
      </c>
      <c r="CH663" s="2">
        <v>0</v>
      </c>
      <c r="CI663" s="2">
        <v>0</v>
      </c>
      <c r="CJ663" s="2">
        <v>0</v>
      </c>
      <c r="CK663" t="s">
        <v>32</v>
      </c>
      <c r="CL663" t="s">
        <v>2378</v>
      </c>
      <c r="CM663" t="s">
        <v>2377</v>
      </c>
      <c r="CN663" t="s">
        <v>2374</v>
      </c>
    </row>
    <row r="664" spans="1:96" x14ac:dyDescent="0.25">
      <c r="A664" t="s">
        <v>18</v>
      </c>
      <c r="B664" t="s">
        <v>1846</v>
      </c>
      <c r="C664" t="str">
        <f t="shared" si="10"/>
        <v>000001190012-2017-20170101Campagnano</v>
      </c>
      <c r="D664" t="s">
        <v>527</v>
      </c>
      <c r="E664" t="s">
        <v>528</v>
      </c>
      <c r="F664" t="s">
        <v>68</v>
      </c>
      <c r="G664" t="s">
        <v>1338</v>
      </c>
      <c r="H664" t="s">
        <v>1338</v>
      </c>
      <c r="I664" t="s">
        <v>1573</v>
      </c>
      <c r="J664" t="s">
        <v>1574</v>
      </c>
      <c r="K664" t="s">
        <v>1575</v>
      </c>
      <c r="L664" t="s">
        <v>1576</v>
      </c>
      <c r="M664" t="s">
        <v>1577</v>
      </c>
      <c r="N664" t="s">
        <v>1245</v>
      </c>
      <c r="O664" t="s">
        <v>1338</v>
      </c>
      <c r="P664" t="s">
        <v>1338</v>
      </c>
      <c r="Q664" t="s">
        <v>1352</v>
      </c>
      <c r="R664" t="s">
        <v>1825</v>
      </c>
      <c r="S664" t="s">
        <v>285</v>
      </c>
      <c r="T664" t="s">
        <v>286</v>
      </c>
      <c r="U664" t="s">
        <v>529</v>
      </c>
      <c r="V664" t="s">
        <v>529</v>
      </c>
      <c r="W664" t="s">
        <v>1847</v>
      </c>
      <c r="X664" t="s">
        <v>1305</v>
      </c>
      <c r="Y664" t="s">
        <v>1353</v>
      </c>
      <c r="Z664" t="s">
        <v>1460</v>
      </c>
      <c r="AA664" t="s">
        <v>1646</v>
      </c>
      <c r="AB664" t="s">
        <v>32</v>
      </c>
      <c r="AC664" t="s">
        <v>123</v>
      </c>
      <c r="AD664" t="s">
        <v>123</v>
      </c>
      <c r="AE664" t="s">
        <v>123</v>
      </c>
      <c r="AF664" t="s">
        <v>1462</v>
      </c>
      <c r="AG664" t="s">
        <v>123</v>
      </c>
      <c r="AH664" t="s">
        <v>1285</v>
      </c>
      <c r="AI664" t="s">
        <v>1463</v>
      </c>
      <c r="AJ664" t="s">
        <v>1463</v>
      </c>
      <c r="AK664" t="s">
        <v>85</v>
      </c>
      <c r="AL664" t="s">
        <v>1464</v>
      </c>
      <c r="AM664" t="s">
        <v>1564</v>
      </c>
      <c r="AN664" t="s">
        <v>1565</v>
      </c>
      <c r="AO664" t="s">
        <v>1384</v>
      </c>
      <c r="AP664" t="s">
        <v>1531</v>
      </c>
      <c r="AQ664" t="s">
        <v>1466</v>
      </c>
      <c r="AR664" t="s">
        <v>1467</v>
      </c>
      <c r="AS664" t="s">
        <v>1291</v>
      </c>
      <c r="AT664" t="s">
        <v>1794</v>
      </c>
      <c r="AU664" t="s">
        <v>1795</v>
      </c>
      <c r="AV664" t="s">
        <v>506</v>
      </c>
      <c r="AW664" t="s">
        <v>507</v>
      </c>
      <c r="AX664">
        <v>25</v>
      </c>
      <c r="AY664" t="s">
        <v>1285</v>
      </c>
      <c r="AZ664">
        <v>10</v>
      </c>
      <c r="BA664">
        <v>10</v>
      </c>
      <c r="BB664" t="s">
        <v>506</v>
      </c>
      <c r="BC664" t="s">
        <v>1294</v>
      </c>
      <c r="BD664" t="s">
        <v>1295</v>
      </c>
      <c r="BE664" t="s">
        <v>55</v>
      </c>
      <c r="BF664" t="s">
        <v>56</v>
      </c>
      <c r="BG664" t="s">
        <v>32</v>
      </c>
      <c r="BH664" t="s">
        <v>32</v>
      </c>
      <c r="BI664" t="s">
        <v>1270</v>
      </c>
      <c r="BJ664" t="s">
        <v>1271</v>
      </c>
      <c r="BK664" s="2">
        <v>6247.18</v>
      </c>
      <c r="BL664" s="2">
        <v>-1665.92</v>
      </c>
      <c r="BM664" s="2">
        <v>4581.26</v>
      </c>
      <c r="BN664" s="2">
        <v>0</v>
      </c>
      <c r="BO664" s="2">
        <v>-416.48</v>
      </c>
      <c r="BP664" s="2">
        <v>0</v>
      </c>
      <c r="BQ664" s="2">
        <v>4164.7800000000007</v>
      </c>
      <c r="BR664" s="2">
        <v>0</v>
      </c>
      <c r="BS664" s="2">
        <v>0</v>
      </c>
      <c r="BT664" s="2">
        <v>0</v>
      </c>
      <c r="BU664" s="2">
        <v>0</v>
      </c>
      <c r="BV664" s="2">
        <v>0</v>
      </c>
      <c r="BW664" s="2">
        <v>0</v>
      </c>
      <c r="BX664" s="2">
        <v>0</v>
      </c>
      <c r="BY664" s="2">
        <v>0</v>
      </c>
      <c r="BZ664" s="2">
        <v>0</v>
      </c>
      <c r="CA664" s="2">
        <v>0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t="s">
        <v>32</v>
      </c>
      <c r="CL664" t="s">
        <v>2373</v>
      </c>
      <c r="CM664" t="s">
        <v>2377</v>
      </c>
      <c r="CN664" t="s">
        <v>2374</v>
      </c>
      <c r="CO664" t="s">
        <v>123</v>
      </c>
      <c r="CP664" t="b">
        <v>1</v>
      </c>
      <c r="CQ664" t="s">
        <v>2373</v>
      </c>
      <c r="CR664" t="b">
        <v>1</v>
      </c>
    </row>
    <row r="665" spans="1:96" x14ac:dyDescent="0.25">
      <c r="A665" t="s">
        <v>18</v>
      </c>
      <c r="B665" t="s">
        <v>1848</v>
      </c>
      <c r="C665" t="str">
        <f t="shared" si="10"/>
        <v>000001190012-2021-20210630Campagnano</v>
      </c>
      <c r="D665" t="s">
        <v>527</v>
      </c>
      <c r="E665" t="s">
        <v>528</v>
      </c>
      <c r="F665" t="s">
        <v>76</v>
      </c>
      <c r="G665" t="s">
        <v>1436</v>
      </c>
      <c r="H665" t="s">
        <v>1436</v>
      </c>
      <c r="I665" t="s">
        <v>1573</v>
      </c>
      <c r="J665" t="s">
        <v>1764</v>
      </c>
      <c r="K665" t="s">
        <v>1765</v>
      </c>
      <c r="L665" t="s">
        <v>1766</v>
      </c>
      <c r="M665" t="s">
        <v>1767</v>
      </c>
      <c r="N665" t="s">
        <v>1245</v>
      </c>
      <c r="O665" t="s">
        <v>1424</v>
      </c>
      <c r="P665" t="s">
        <v>1424</v>
      </c>
      <c r="Q665" t="s">
        <v>1352</v>
      </c>
      <c r="R665" t="s">
        <v>1825</v>
      </c>
      <c r="S665" t="s">
        <v>285</v>
      </c>
      <c r="T665" t="s">
        <v>286</v>
      </c>
      <c r="U665" t="s">
        <v>529</v>
      </c>
      <c r="V665" t="s">
        <v>529</v>
      </c>
      <c r="W665" t="s">
        <v>1847</v>
      </c>
      <c r="X665" t="s">
        <v>1305</v>
      </c>
      <c r="Y665" t="s">
        <v>1353</v>
      </c>
      <c r="Z665" t="s">
        <v>1460</v>
      </c>
      <c r="AA665" t="s">
        <v>1646</v>
      </c>
      <c r="AB665" t="s">
        <v>32</v>
      </c>
      <c r="AC665" t="s">
        <v>123</v>
      </c>
      <c r="AD665" t="s">
        <v>123</v>
      </c>
      <c r="AE665" t="s">
        <v>123</v>
      </c>
      <c r="AF665" t="s">
        <v>1462</v>
      </c>
      <c r="AG665" t="s">
        <v>123</v>
      </c>
      <c r="AH665" t="s">
        <v>1285</v>
      </c>
      <c r="AI665" t="s">
        <v>1463</v>
      </c>
      <c r="AJ665" t="s">
        <v>1463</v>
      </c>
      <c r="AK665" t="s">
        <v>85</v>
      </c>
      <c r="AL665" t="s">
        <v>1464</v>
      </c>
      <c r="AM665" t="s">
        <v>1564</v>
      </c>
      <c r="AN665" t="s">
        <v>1565</v>
      </c>
      <c r="AO665" t="s">
        <v>1384</v>
      </c>
      <c r="AP665" t="s">
        <v>1531</v>
      </c>
      <c r="AQ665" t="s">
        <v>1466</v>
      </c>
      <c r="AR665" t="s">
        <v>1467</v>
      </c>
      <c r="AS665" t="s">
        <v>1291</v>
      </c>
      <c r="AT665" t="s">
        <v>1794</v>
      </c>
      <c r="AU665" t="s">
        <v>1795</v>
      </c>
      <c r="AV665" t="s">
        <v>506</v>
      </c>
      <c r="AW665" t="s">
        <v>507</v>
      </c>
      <c r="AX665">
        <v>25</v>
      </c>
      <c r="AY665" t="s">
        <v>1285</v>
      </c>
      <c r="AZ665">
        <v>10</v>
      </c>
      <c r="BA665">
        <v>10</v>
      </c>
      <c r="BB665" t="s">
        <v>506</v>
      </c>
      <c r="BC665" t="s">
        <v>1294</v>
      </c>
      <c r="BD665" t="s">
        <v>1295</v>
      </c>
      <c r="BE665" t="s">
        <v>77</v>
      </c>
      <c r="BF665" t="s">
        <v>31</v>
      </c>
      <c r="BG665" t="s">
        <v>78</v>
      </c>
      <c r="BH665" t="s">
        <v>32</v>
      </c>
      <c r="BI665" t="s">
        <v>1270</v>
      </c>
      <c r="BJ665" t="s">
        <v>1271</v>
      </c>
      <c r="BK665" s="2">
        <v>0</v>
      </c>
      <c r="BL665" s="2">
        <v>0</v>
      </c>
      <c r="BM665" s="2">
        <v>0</v>
      </c>
      <c r="BN665" s="2">
        <v>7018.29</v>
      </c>
      <c r="BO665" s="2">
        <v>-272.93</v>
      </c>
      <c r="BP665" s="2">
        <v>0</v>
      </c>
      <c r="BQ665" s="2">
        <v>6745.36</v>
      </c>
      <c r="BR665" s="2">
        <v>7018.29</v>
      </c>
      <c r="BS665" s="2">
        <v>0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0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t="s">
        <v>32</v>
      </c>
      <c r="CL665" t="s">
        <v>2373</v>
      </c>
      <c r="CM665" t="s">
        <v>2377</v>
      </c>
      <c r="CN665" t="s">
        <v>2374</v>
      </c>
    </row>
    <row r="666" spans="1:96" x14ac:dyDescent="0.25">
      <c r="A666" t="s">
        <v>18</v>
      </c>
      <c r="B666" t="s">
        <v>1849</v>
      </c>
      <c r="C666" t="str">
        <f t="shared" si="10"/>
        <v>000001190013-2017-20170101Campagnano</v>
      </c>
      <c r="D666" t="s">
        <v>530</v>
      </c>
      <c r="E666" t="s">
        <v>531</v>
      </c>
      <c r="F666" t="s">
        <v>68</v>
      </c>
      <c r="G666" t="s">
        <v>1338</v>
      </c>
      <c r="H666" t="s">
        <v>1338</v>
      </c>
      <c r="I666" t="s">
        <v>1573</v>
      </c>
      <c r="J666" t="s">
        <v>1574</v>
      </c>
      <c r="K666" t="s">
        <v>1575</v>
      </c>
      <c r="L666" t="s">
        <v>1576</v>
      </c>
      <c r="M666" t="s">
        <v>1577</v>
      </c>
      <c r="N666" t="s">
        <v>1245</v>
      </c>
      <c r="O666" t="s">
        <v>1338</v>
      </c>
      <c r="P666" t="s">
        <v>1343</v>
      </c>
      <c r="Q666" t="s">
        <v>1352</v>
      </c>
      <c r="R666" t="s">
        <v>1825</v>
      </c>
      <c r="S666" t="s">
        <v>285</v>
      </c>
      <c r="T666" t="s">
        <v>286</v>
      </c>
      <c r="U666" t="s">
        <v>532</v>
      </c>
      <c r="V666" t="s">
        <v>532</v>
      </c>
      <c r="W666" t="s">
        <v>1850</v>
      </c>
      <c r="X666" t="s">
        <v>1305</v>
      </c>
      <c r="Y666" t="s">
        <v>1353</v>
      </c>
      <c r="Z666" t="s">
        <v>1460</v>
      </c>
      <c r="AA666" t="s">
        <v>1646</v>
      </c>
      <c r="AB666" t="s">
        <v>32</v>
      </c>
      <c r="AC666" t="s">
        <v>123</v>
      </c>
      <c r="AD666" t="s">
        <v>123</v>
      </c>
      <c r="AE666" t="s">
        <v>123</v>
      </c>
      <c r="AF666" t="s">
        <v>1462</v>
      </c>
      <c r="AG666" t="s">
        <v>123</v>
      </c>
      <c r="AH666" t="s">
        <v>1285</v>
      </c>
      <c r="AI666" t="s">
        <v>1463</v>
      </c>
      <c r="AJ666" t="s">
        <v>1463</v>
      </c>
      <c r="AK666" t="s">
        <v>85</v>
      </c>
      <c r="AL666" t="s">
        <v>1464</v>
      </c>
      <c r="AM666" t="s">
        <v>1564</v>
      </c>
      <c r="AN666" t="s">
        <v>1565</v>
      </c>
      <c r="AO666" t="s">
        <v>1384</v>
      </c>
      <c r="AP666" t="s">
        <v>1529</v>
      </c>
      <c r="AQ666" t="s">
        <v>1466</v>
      </c>
      <c r="AR666" t="s">
        <v>1467</v>
      </c>
      <c r="AS666" t="s">
        <v>1291</v>
      </c>
      <c r="AT666" t="s">
        <v>1794</v>
      </c>
      <c r="AU666" t="s">
        <v>1795</v>
      </c>
      <c r="AV666" t="s">
        <v>506</v>
      </c>
      <c r="AW666" t="s">
        <v>507</v>
      </c>
      <c r="AX666">
        <v>25</v>
      </c>
      <c r="AY666" t="s">
        <v>1285</v>
      </c>
      <c r="AZ666">
        <v>10</v>
      </c>
      <c r="BA666">
        <v>10</v>
      </c>
      <c r="BB666" t="s">
        <v>506</v>
      </c>
      <c r="BC666" t="s">
        <v>1294</v>
      </c>
      <c r="BD666" t="s">
        <v>1295</v>
      </c>
      <c r="BE666" t="s">
        <v>55</v>
      </c>
      <c r="BF666" t="s">
        <v>56</v>
      </c>
      <c r="BG666" t="s">
        <v>32</v>
      </c>
      <c r="BH666" t="s">
        <v>32</v>
      </c>
      <c r="BI666" t="s">
        <v>1270</v>
      </c>
      <c r="BJ666" t="s">
        <v>1271</v>
      </c>
      <c r="BK666" s="2">
        <v>2770.17</v>
      </c>
      <c r="BL666" s="2">
        <v>-738.72</v>
      </c>
      <c r="BM666" s="2">
        <v>2031.45</v>
      </c>
      <c r="BN666" s="2">
        <v>0</v>
      </c>
      <c r="BO666" s="2">
        <v>-184.68</v>
      </c>
      <c r="BP666" s="2">
        <v>0</v>
      </c>
      <c r="BQ666" s="2">
        <v>1846.77</v>
      </c>
      <c r="BR666" s="2">
        <v>0</v>
      </c>
      <c r="BS666" s="2">
        <v>0</v>
      </c>
      <c r="BT666" s="2">
        <v>0</v>
      </c>
      <c r="BU666" s="2">
        <v>0</v>
      </c>
      <c r="BV666" s="2">
        <v>0</v>
      </c>
      <c r="BW666" s="2">
        <v>0</v>
      </c>
      <c r="BX666" s="2">
        <v>0</v>
      </c>
      <c r="BY666" s="2">
        <v>0</v>
      </c>
      <c r="BZ666" s="2">
        <v>0</v>
      </c>
      <c r="CA666" s="2">
        <v>0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t="s">
        <v>32</v>
      </c>
      <c r="CL666" t="s">
        <v>2373</v>
      </c>
      <c r="CM666" t="s">
        <v>2377</v>
      </c>
      <c r="CN666" t="s">
        <v>2374</v>
      </c>
      <c r="CO666" t="s">
        <v>123</v>
      </c>
      <c r="CP666" t="b">
        <v>1</v>
      </c>
      <c r="CQ666" t="s">
        <v>2373</v>
      </c>
      <c r="CR666" t="b">
        <v>1</v>
      </c>
    </row>
    <row r="667" spans="1:96" x14ac:dyDescent="0.25">
      <c r="A667" t="s">
        <v>18</v>
      </c>
      <c r="B667" t="s">
        <v>1851</v>
      </c>
      <c r="C667" t="str">
        <f t="shared" si="10"/>
        <v>000001190013-2018-20180101Campagnano</v>
      </c>
      <c r="D667" t="s">
        <v>530</v>
      </c>
      <c r="E667" t="s">
        <v>531</v>
      </c>
      <c r="F667" t="s">
        <v>75</v>
      </c>
      <c r="G667" t="s">
        <v>1355</v>
      </c>
      <c r="H667" t="s">
        <v>1355</v>
      </c>
      <c r="I667" t="s">
        <v>1573</v>
      </c>
      <c r="J667" t="s">
        <v>1574</v>
      </c>
      <c r="K667" t="s">
        <v>1575</v>
      </c>
      <c r="L667" t="s">
        <v>1576</v>
      </c>
      <c r="M667" t="s">
        <v>1577</v>
      </c>
      <c r="N667" t="s">
        <v>1245</v>
      </c>
      <c r="O667" t="s">
        <v>1355</v>
      </c>
      <c r="P667" t="s">
        <v>1343</v>
      </c>
      <c r="Q667" t="s">
        <v>1352</v>
      </c>
      <c r="R667" t="s">
        <v>1825</v>
      </c>
      <c r="S667" t="s">
        <v>285</v>
      </c>
      <c r="T667" t="s">
        <v>286</v>
      </c>
      <c r="U667" t="s">
        <v>532</v>
      </c>
      <c r="V667" t="s">
        <v>532</v>
      </c>
      <c r="W667" t="s">
        <v>1850</v>
      </c>
      <c r="X667" t="s">
        <v>1305</v>
      </c>
      <c r="Y667" t="s">
        <v>1353</v>
      </c>
      <c r="Z667" t="s">
        <v>1460</v>
      </c>
      <c r="AA667" t="s">
        <v>1646</v>
      </c>
      <c r="AB667" t="s">
        <v>32</v>
      </c>
      <c r="AC667" t="s">
        <v>123</v>
      </c>
      <c r="AD667" t="s">
        <v>123</v>
      </c>
      <c r="AE667" t="s">
        <v>123</v>
      </c>
      <c r="AF667" t="s">
        <v>1462</v>
      </c>
      <c r="AG667" t="s">
        <v>123</v>
      </c>
      <c r="AH667" t="s">
        <v>1285</v>
      </c>
      <c r="AI667" t="s">
        <v>1463</v>
      </c>
      <c r="AJ667" t="s">
        <v>1463</v>
      </c>
      <c r="AK667" t="s">
        <v>85</v>
      </c>
      <c r="AL667" t="s">
        <v>1464</v>
      </c>
      <c r="AM667" t="s">
        <v>1564</v>
      </c>
      <c r="AN667" t="s">
        <v>1565</v>
      </c>
      <c r="AO667" t="s">
        <v>1384</v>
      </c>
      <c r="AP667" t="s">
        <v>1529</v>
      </c>
      <c r="AQ667" t="s">
        <v>1466</v>
      </c>
      <c r="AR667" t="s">
        <v>1467</v>
      </c>
      <c r="AS667" t="s">
        <v>1291</v>
      </c>
      <c r="AT667" t="s">
        <v>1794</v>
      </c>
      <c r="AU667" t="s">
        <v>1795</v>
      </c>
      <c r="AV667" t="s">
        <v>506</v>
      </c>
      <c r="AW667" t="s">
        <v>507</v>
      </c>
      <c r="AX667">
        <v>25</v>
      </c>
      <c r="AY667" t="s">
        <v>1285</v>
      </c>
      <c r="AZ667">
        <v>10</v>
      </c>
      <c r="BA667">
        <v>10</v>
      </c>
      <c r="BB667" t="s">
        <v>506</v>
      </c>
      <c r="BC667" t="s">
        <v>1294</v>
      </c>
      <c r="BD667" t="s">
        <v>1295</v>
      </c>
      <c r="BE667" t="s">
        <v>55</v>
      </c>
      <c r="BF667" t="s">
        <v>56</v>
      </c>
      <c r="BG667" t="s">
        <v>32</v>
      </c>
      <c r="BH667" t="s">
        <v>32</v>
      </c>
      <c r="BI667" t="s">
        <v>1270</v>
      </c>
      <c r="BJ667" t="s">
        <v>1271</v>
      </c>
      <c r="BK667" s="2">
        <v>2631</v>
      </c>
      <c r="BL667" s="2">
        <v>-526.20000000000005</v>
      </c>
      <c r="BM667" s="2">
        <v>2104.8000000000002</v>
      </c>
      <c r="BN667" s="2">
        <v>0</v>
      </c>
      <c r="BO667" s="2">
        <v>-175.4</v>
      </c>
      <c r="BP667" s="2">
        <v>0</v>
      </c>
      <c r="BQ667" s="2">
        <v>1929.4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t="s">
        <v>32</v>
      </c>
      <c r="CL667" t="s">
        <v>2373</v>
      </c>
      <c r="CM667" t="s">
        <v>2377</v>
      </c>
      <c r="CN667" t="s">
        <v>2374</v>
      </c>
      <c r="CO667" t="s">
        <v>123</v>
      </c>
      <c r="CP667" t="b">
        <v>1</v>
      </c>
      <c r="CQ667" t="s">
        <v>2373</v>
      </c>
      <c r="CR667" t="b">
        <v>1</v>
      </c>
    </row>
    <row r="668" spans="1:96" x14ac:dyDescent="0.25">
      <c r="A668" t="s">
        <v>18</v>
      </c>
      <c r="B668" t="s">
        <v>1852</v>
      </c>
      <c r="C668" t="str">
        <f t="shared" si="10"/>
        <v>000001190013-2019-20191031Campagnano</v>
      </c>
      <c r="D668" t="s">
        <v>530</v>
      </c>
      <c r="E668" t="s">
        <v>531</v>
      </c>
      <c r="F668" t="s">
        <v>79</v>
      </c>
      <c r="G668" t="s">
        <v>1399</v>
      </c>
      <c r="H668" t="s">
        <v>1357</v>
      </c>
      <c r="I668" t="s">
        <v>1573</v>
      </c>
      <c r="J668" t="s">
        <v>1764</v>
      </c>
      <c r="K668" t="s">
        <v>1765</v>
      </c>
      <c r="L668" t="s">
        <v>1766</v>
      </c>
      <c r="M668" t="s">
        <v>1767</v>
      </c>
      <c r="N668" t="s">
        <v>1245</v>
      </c>
      <c r="O668" t="s">
        <v>1357</v>
      </c>
      <c r="P668" t="s">
        <v>1357</v>
      </c>
      <c r="Q668" t="s">
        <v>1352</v>
      </c>
      <c r="R668" t="s">
        <v>1825</v>
      </c>
      <c r="S668" t="s">
        <v>285</v>
      </c>
      <c r="T668" t="s">
        <v>286</v>
      </c>
      <c r="U668" t="s">
        <v>532</v>
      </c>
      <c r="V668" t="s">
        <v>532</v>
      </c>
      <c r="W668" t="s">
        <v>1850</v>
      </c>
      <c r="X668" t="s">
        <v>1305</v>
      </c>
      <c r="Y668" t="s">
        <v>1353</v>
      </c>
      <c r="Z668" t="s">
        <v>1460</v>
      </c>
      <c r="AA668" t="s">
        <v>1646</v>
      </c>
      <c r="AB668" t="s">
        <v>32</v>
      </c>
      <c r="AC668" t="s">
        <v>123</v>
      </c>
      <c r="AD668" t="s">
        <v>123</v>
      </c>
      <c r="AE668" t="s">
        <v>123</v>
      </c>
      <c r="AF668" t="s">
        <v>1462</v>
      </c>
      <c r="AG668" t="s">
        <v>123</v>
      </c>
      <c r="AH668" t="s">
        <v>1285</v>
      </c>
      <c r="AI668" t="s">
        <v>1463</v>
      </c>
      <c r="AJ668" t="s">
        <v>1463</v>
      </c>
      <c r="AK668" t="s">
        <v>85</v>
      </c>
      <c r="AL668" t="s">
        <v>1464</v>
      </c>
      <c r="AM668" t="s">
        <v>1564</v>
      </c>
      <c r="AN668" t="s">
        <v>1565</v>
      </c>
      <c r="AO668" t="s">
        <v>1384</v>
      </c>
      <c r="AP668" t="s">
        <v>1529</v>
      </c>
      <c r="AQ668" t="s">
        <v>1466</v>
      </c>
      <c r="AR668" t="s">
        <v>1467</v>
      </c>
      <c r="AS668" t="s">
        <v>1291</v>
      </c>
      <c r="AT668" t="s">
        <v>1794</v>
      </c>
      <c r="AU668" t="s">
        <v>1795</v>
      </c>
      <c r="AV668" t="s">
        <v>506</v>
      </c>
      <c r="AW668" t="s">
        <v>507</v>
      </c>
      <c r="AX668">
        <v>25</v>
      </c>
      <c r="AY668" t="s">
        <v>1285</v>
      </c>
      <c r="AZ668">
        <v>10</v>
      </c>
      <c r="BA668">
        <v>10</v>
      </c>
      <c r="BB668" t="s">
        <v>506</v>
      </c>
      <c r="BC668" t="s">
        <v>1294</v>
      </c>
      <c r="BD668" t="s">
        <v>1295</v>
      </c>
      <c r="BE668" t="s">
        <v>55</v>
      </c>
      <c r="BF668" t="s">
        <v>56</v>
      </c>
      <c r="BG668" t="s">
        <v>32</v>
      </c>
      <c r="BH668" t="s">
        <v>32</v>
      </c>
      <c r="BI668" t="s">
        <v>1270</v>
      </c>
      <c r="BJ668" t="s">
        <v>1271</v>
      </c>
      <c r="BK668" s="2">
        <v>4100</v>
      </c>
      <c r="BL668" s="2">
        <v>-546.66</v>
      </c>
      <c r="BM668" s="2">
        <v>3553.34</v>
      </c>
      <c r="BN668" s="2">
        <v>0</v>
      </c>
      <c r="BO668" s="2">
        <v>-273.33</v>
      </c>
      <c r="BP668" s="2">
        <v>0</v>
      </c>
      <c r="BQ668" s="2">
        <v>3280.01</v>
      </c>
      <c r="BR668" s="2">
        <v>0</v>
      </c>
      <c r="BS668" s="2">
        <v>0</v>
      </c>
      <c r="BT668" s="2">
        <v>0</v>
      </c>
      <c r="BU668" s="2">
        <v>0</v>
      </c>
      <c r="BV668" s="2">
        <v>0</v>
      </c>
      <c r="BW668" s="2">
        <v>0</v>
      </c>
      <c r="BX668" s="2">
        <v>0</v>
      </c>
      <c r="BY668" s="2">
        <v>0</v>
      </c>
      <c r="BZ668" s="2">
        <v>0</v>
      </c>
      <c r="CA668" s="2">
        <v>0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t="s">
        <v>32</v>
      </c>
      <c r="CL668" t="s">
        <v>2373</v>
      </c>
      <c r="CM668" t="s">
        <v>2377</v>
      </c>
      <c r="CN668" t="s">
        <v>2374</v>
      </c>
      <c r="CO668" t="s">
        <v>123</v>
      </c>
      <c r="CP668" t="b">
        <v>1</v>
      </c>
      <c r="CQ668" t="s">
        <v>2373</v>
      </c>
      <c r="CR668" t="b">
        <v>1</v>
      </c>
    </row>
    <row r="669" spans="1:96" x14ac:dyDescent="0.25">
      <c r="A669" t="s">
        <v>18</v>
      </c>
      <c r="B669" t="s">
        <v>1852</v>
      </c>
      <c r="C669" t="str">
        <f t="shared" si="10"/>
        <v>000001190013-2019-20191031Campagnano</v>
      </c>
      <c r="D669" t="s">
        <v>530</v>
      </c>
      <c r="E669" t="s">
        <v>531</v>
      </c>
      <c r="F669" t="s">
        <v>79</v>
      </c>
      <c r="G669" t="s">
        <v>1399</v>
      </c>
      <c r="H669" t="s">
        <v>1357</v>
      </c>
      <c r="I669" t="s">
        <v>1573</v>
      </c>
      <c r="J669" t="s">
        <v>1764</v>
      </c>
      <c r="K669" t="s">
        <v>1765</v>
      </c>
      <c r="L669" t="s">
        <v>1766</v>
      </c>
      <c r="M669" t="s">
        <v>1767</v>
      </c>
      <c r="N669" t="s">
        <v>1245</v>
      </c>
      <c r="O669" t="s">
        <v>1598</v>
      </c>
      <c r="P669" t="s">
        <v>1598</v>
      </c>
      <c r="Q669" t="s">
        <v>1352</v>
      </c>
      <c r="R669" t="s">
        <v>1825</v>
      </c>
      <c r="S669" t="s">
        <v>285</v>
      </c>
      <c r="T669" t="s">
        <v>286</v>
      </c>
      <c r="U669" t="s">
        <v>532</v>
      </c>
      <c r="V669" t="s">
        <v>532</v>
      </c>
      <c r="W669" t="s">
        <v>1850</v>
      </c>
      <c r="X669" t="s">
        <v>1305</v>
      </c>
      <c r="Y669" t="s">
        <v>1353</v>
      </c>
      <c r="Z669" t="s">
        <v>1460</v>
      </c>
      <c r="AA669" t="s">
        <v>1646</v>
      </c>
      <c r="AB669" t="s">
        <v>32</v>
      </c>
      <c r="AC669" t="s">
        <v>123</v>
      </c>
      <c r="AD669" t="s">
        <v>123</v>
      </c>
      <c r="AE669" t="s">
        <v>123</v>
      </c>
      <c r="AF669" t="s">
        <v>1462</v>
      </c>
      <c r="AG669" t="s">
        <v>123</v>
      </c>
      <c r="AH669" t="s">
        <v>1285</v>
      </c>
      <c r="AI669" t="s">
        <v>1463</v>
      </c>
      <c r="AJ669" t="s">
        <v>1463</v>
      </c>
      <c r="AK669" t="s">
        <v>85</v>
      </c>
      <c r="AL669" t="s">
        <v>1464</v>
      </c>
      <c r="AM669" t="s">
        <v>1564</v>
      </c>
      <c r="AN669" t="s">
        <v>1565</v>
      </c>
      <c r="AO669" t="s">
        <v>1384</v>
      </c>
      <c r="AP669" t="s">
        <v>1529</v>
      </c>
      <c r="AQ669" t="s">
        <v>1466</v>
      </c>
      <c r="AR669" t="s">
        <v>1467</v>
      </c>
      <c r="AS669" t="s">
        <v>1291</v>
      </c>
      <c r="AT669" t="s">
        <v>1794</v>
      </c>
      <c r="AU669" t="s">
        <v>1795</v>
      </c>
      <c r="AV669" t="s">
        <v>506</v>
      </c>
      <c r="AW669" t="s">
        <v>507</v>
      </c>
      <c r="AX669">
        <v>25</v>
      </c>
      <c r="AY669" t="s">
        <v>1285</v>
      </c>
      <c r="AZ669">
        <v>10</v>
      </c>
      <c r="BA669">
        <v>10</v>
      </c>
      <c r="BB669" t="s">
        <v>506</v>
      </c>
      <c r="BC669" t="s">
        <v>1294</v>
      </c>
      <c r="BD669" t="s">
        <v>1295</v>
      </c>
      <c r="BE669" t="s">
        <v>55</v>
      </c>
      <c r="BF669" t="s">
        <v>56</v>
      </c>
      <c r="BG669" t="s">
        <v>32</v>
      </c>
      <c r="BH669" t="s">
        <v>32</v>
      </c>
      <c r="BI669" t="s">
        <v>1270</v>
      </c>
      <c r="BJ669" t="s">
        <v>1271</v>
      </c>
      <c r="BK669" s="2">
        <v>14300.01</v>
      </c>
      <c r="BL669" s="2">
        <v>-1430</v>
      </c>
      <c r="BM669" s="2">
        <v>12870.01</v>
      </c>
      <c r="BN669" s="2">
        <v>0</v>
      </c>
      <c r="BO669" s="2">
        <v>-953.33</v>
      </c>
      <c r="BP669" s="2">
        <v>0</v>
      </c>
      <c r="BQ669" s="2">
        <v>11916.68</v>
      </c>
      <c r="BR669" s="2">
        <v>0</v>
      </c>
      <c r="BS669" s="2">
        <v>0</v>
      </c>
      <c r="BT669" s="2">
        <v>0</v>
      </c>
      <c r="BU669" s="2">
        <v>0</v>
      </c>
      <c r="BV669" s="2">
        <v>0</v>
      </c>
      <c r="BW669" s="2">
        <v>0</v>
      </c>
      <c r="BX669" s="2">
        <v>0</v>
      </c>
      <c r="BY669" s="2">
        <v>0</v>
      </c>
      <c r="BZ669" s="2">
        <v>0</v>
      </c>
      <c r="CA669" s="2">
        <v>0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t="s">
        <v>32</v>
      </c>
      <c r="CL669" t="s">
        <v>2373</v>
      </c>
      <c r="CM669" t="s">
        <v>2377</v>
      </c>
      <c r="CN669" t="s">
        <v>2374</v>
      </c>
      <c r="CO669" t="s">
        <v>123</v>
      </c>
      <c r="CP669" t="b">
        <v>1</v>
      </c>
      <c r="CQ669" t="s">
        <v>2373</v>
      </c>
      <c r="CR669" t="b">
        <v>1</v>
      </c>
    </row>
    <row r="670" spans="1:96" x14ac:dyDescent="0.25">
      <c r="A670" t="s">
        <v>18</v>
      </c>
      <c r="B670" t="s">
        <v>1853</v>
      </c>
      <c r="C670" t="str">
        <f t="shared" si="10"/>
        <v>000001190013-2021-20210630Campagnano</v>
      </c>
      <c r="D670" t="s">
        <v>530</v>
      </c>
      <c r="E670" t="s">
        <v>531</v>
      </c>
      <c r="F670" t="s">
        <v>76</v>
      </c>
      <c r="G670" t="s">
        <v>1436</v>
      </c>
      <c r="H670" t="s">
        <v>1436</v>
      </c>
      <c r="I670" t="s">
        <v>1573</v>
      </c>
      <c r="J670" t="s">
        <v>1764</v>
      </c>
      <c r="K670" t="s">
        <v>1765</v>
      </c>
      <c r="L670" t="s">
        <v>1766</v>
      </c>
      <c r="M670" t="s">
        <v>1767</v>
      </c>
      <c r="N670" t="s">
        <v>1245</v>
      </c>
      <c r="O670" t="s">
        <v>1424</v>
      </c>
      <c r="P670" t="s">
        <v>1424</v>
      </c>
      <c r="Q670" t="s">
        <v>1352</v>
      </c>
      <c r="R670" t="s">
        <v>1825</v>
      </c>
      <c r="S670" t="s">
        <v>285</v>
      </c>
      <c r="T670" t="s">
        <v>286</v>
      </c>
      <c r="U670" t="s">
        <v>532</v>
      </c>
      <c r="V670" t="s">
        <v>532</v>
      </c>
      <c r="W670" t="s">
        <v>1850</v>
      </c>
      <c r="X670" t="s">
        <v>1305</v>
      </c>
      <c r="Y670" t="s">
        <v>1353</v>
      </c>
      <c r="Z670" t="s">
        <v>1460</v>
      </c>
      <c r="AA670" t="s">
        <v>1646</v>
      </c>
      <c r="AB670" t="s">
        <v>32</v>
      </c>
      <c r="AC670" t="s">
        <v>123</v>
      </c>
      <c r="AD670" t="s">
        <v>123</v>
      </c>
      <c r="AE670" t="s">
        <v>123</v>
      </c>
      <c r="AF670" t="s">
        <v>1462</v>
      </c>
      <c r="AG670" t="s">
        <v>123</v>
      </c>
      <c r="AH670" t="s">
        <v>1285</v>
      </c>
      <c r="AI670" t="s">
        <v>1463</v>
      </c>
      <c r="AJ670" t="s">
        <v>1463</v>
      </c>
      <c r="AK670" t="s">
        <v>85</v>
      </c>
      <c r="AL670" t="s">
        <v>1464</v>
      </c>
      <c r="AM670" t="s">
        <v>1564</v>
      </c>
      <c r="AN670" t="s">
        <v>1565</v>
      </c>
      <c r="AO670" t="s">
        <v>1384</v>
      </c>
      <c r="AP670" t="s">
        <v>1529</v>
      </c>
      <c r="AQ670" t="s">
        <v>1466</v>
      </c>
      <c r="AR670" t="s">
        <v>1467</v>
      </c>
      <c r="AS670" t="s">
        <v>1291</v>
      </c>
      <c r="AT670" t="s">
        <v>1794</v>
      </c>
      <c r="AU670" t="s">
        <v>1795</v>
      </c>
      <c r="AV670" t="s">
        <v>506</v>
      </c>
      <c r="AW670" t="s">
        <v>507</v>
      </c>
      <c r="AX670">
        <v>25</v>
      </c>
      <c r="AY670" t="s">
        <v>1285</v>
      </c>
      <c r="AZ670">
        <v>10</v>
      </c>
      <c r="BA670">
        <v>10</v>
      </c>
      <c r="BB670" t="s">
        <v>506</v>
      </c>
      <c r="BC670" t="s">
        <v>1294</v>
      </c>
      <c r="BD670" t="s">
        <v>1295</v>
      </c>
      <c r="BE670" t="s">
        <v>77</v>
      </c>
      <c r="BF670" t="s">
        <v>31</v>
      </c>
      <c r="BG670" t="s">
        <v>78</v>
      </c>
      <c r="BH670" t="s">
        <v>32</v>
      </c>
      <c r="BI670" t="s">
        <v>1270</v>
      </c>
      <c r="BJ670" t="s">
        <v>1271</v>
      </c>
      <c r="BK670" s="2">
        <v>0</v>
      </c>
      <c r="BL670" s="2">
        <v>0</v>
      </c>
      <c r="BM670" s="2">
        <v>0</v>
      </c>
      <c r="BN670" s="2">
        <v>4314.58</v>
      </c>
      <c r="BO670" s="2">
        <v>-167.79</v>
      </c>
      <c r="BP670" s="2">
        <v>0</v>
      </c>
      <c r="BQ670" s="2">
        <v>4146.79</v>
      </c>
      <c r="BR670" s="2">
        <v>4314.58</v>
      </c>
      <c r="BS670" s="2">
        <v>0</v>
      </c>
      <c r="BT670" s="2">
        <v>0</v>
      </c>
      <c r="BU670" s="2">
        <v>0</v>
      </c>
      <c r="BV670" s="2">
        <v>0</v>
      </c>
      <c r="BW670" s="2">
        <v>0</v>
      </c>
      <c r="BX670" s="2">
        <v>0</v>
      </c>
      <c r="BY670" s="2">
        <v>0</v>
      </c>
      <c r="BZ670" s="2">
        <v>0</v>
      </c>
      <c r="CA670" s="2">
        <v>0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t="s">
        <v>32</v>
      </c>
      <c r="CL670" t="s">
        <v>2373</v>
      </c>
      <c r="CM670" t="s">
        <v>2377</v>
      </c>
      <c r="CN670" t="s">
        <v>2374</v>
      </c>
    </row>
    <row r="671" spans="1:96" x14ac:dyDescent="0.25">
      <c r="A671" t="s">
        <v>18</v>
      </c>
      <c r="B671" t="s">
        <v>1853</v>
      </c>
      <c r="C671" t="str">
        <f t="shared" si="10"/>
        <v>000001190013-2021-20211001Campagnano</v>
      </c>
      <c r="D671" t="s">
        <v>530</v>
      </c>
      <c r="E671" t="s">
        <v>531</v>
      </c>
      <c r="F671" t="s">
        <v>76</v>
      </c>
      <c r="G671" t="s">
        <v>1370</v>
      </c>
      <c r="H671" t="s">
        <v>1370</v>
      </c>
      <c r="I671" t="s">
        <v>1573</v>
      </c>
      <c r="J671" t="s">
        <v>1764</v>
      </c>
      <c r="K671" t="s">
        <v>1765</v>
      </c>
      <c r="L671" t="s">
        <v>1766</v>
      </c>
      <c r="M671" t="s">
        <v>1767</v>
      </c>
      <c r="N671" t="s">
        <v>1245</v>
      </c>
      <c r="O671" t="s">
        <v>1370</v>
      </c>
      <c r="P671" t="s">
        <v>1343</v>
      </c>
      <c r="Q671" t="s">
        <v>1352</v>
      </c>
      <c r="R671" t="s">
        <v>1825</v>
      </c>
      <c r="S671" t="s">
        <v>285</v>
      </c>
      <c r="T671" t="s">
        <v>286</v>
      </c>
      <c r="U671" t="s">
        <v>532</v>
      </c>
      <c r="V671" t="s">
        <v>532</v>
      </c>
      <c r="W671" t="s">
        <v>1850</v>
      </c>
      <c r="X671" t="s">
        <v>1305</v>
      </c>
      <c r="Y671" t="s">
        <v>1353</v>
      </c>
      <c r="Z671" t="s">
        <v>1460</v>
      </c>
      <c r="AA671" t="s">
        <v>1646</v>
      </c>
      <c r="AB671" t="s">
        <v>32</v>
      </c>
      <c r="AC671" t="s">
        <v>123</v>
      </c>
      <c r="AD671" t="s">
        <v>123</v>
      </c>
      <c r="AE671" t="s">
        <v>123</v>
      </c>
      <c r="AF671" t="s">
        <v>1462</v>
      </c>
      <c r="AG671" t="s">
        <v>123</v>
      </c>
      <c r="AH671" t="s">
        <v>1285</v>
      </c>
      <c r="AI671" t="s">
        <v>1463</v>
      </c>
      <c r="AJ671" t="s">
        <v>1463</v>
      </c>
      <c r="AK671" t="s">
        <v>85</v>
      </c>
      <c r="AL671" t="s">
        <v>1464</v>
      </c>
      <c r="AM671" t="s">
        <v>1564</v>
      </c>
      <c r="AN671" t="s">
        <v>1565</v>
      </c>
      <c r="AO671" t="s">
        <v>1384</v>
      </c>
      <c r="AP671" t="s">
        <v>1529</v>
      </c>
      <c r="AQ671" t="s">
        <v>1466</v>
      </c>
      <c r="AR671" t="s">
        <v>1467</v>
      </c>
      <c r="AS671" t="s">
        <v>1291</v>
      </c>
      <c r="AT671" t="s">
        <v>1794</v>
      </c>
      <c r="AU671" t="s">
        <v>1795</v>
      </c>
      <c r="AV671" t="s">
        <v>506</v>
      </c>
      <c r="AW671" t="s">
        <v>507</v>
      </c>
      <c r="AX671">
        <v>25</v>
      </c>
      <c r="AY671" t="s">
        <v>1285</v>
      </c>
      <c r="AZ671">
        <v>10</v>
      </c>
      <c r="BA671">
        <v>10</v>
      </c>
      <c r="BB671" t="s">
        <v>506</v>
      </c>
      <c r="BC671" t="s">
        <v>1294</v>
      </c>
      <c r="BD671" t="s">
        <v>1295</v>
      </c>
      <c r="BE671" t="s">
        <v>77</v>
      </c>
      <c r="BF671" t="s">
        <v>31</v>
      </c>
      <c r="BG671" t="s">
        <v>78</v>
      </c>
      <c r="BH671" t="s">
        <v>32</v>
      </c>
      <c r="BI671" t="s">
        <v>1270</v>
      </c>
      <c r="BJ671" t="s">
        <v>1271</v>
      </c>
      <c r="BK671" s="2">
        <v>0</v>
      </c>
      <c r="BL671" s="2">
        <v>0</v>
      </c>
      <c r="BM671" s="2">
        <v>0</v>
      </c>
      <c r="BN671" s="2">
        <v>27604.5</v>
      </c>
      <c r="BO671" s="2">
        <v>-460.08</v>
      </c>
      <c r="BP671" s="2">
        <v>0</v>
      </c>
      <c r="BQ671" s="2">
        <v>27144.42</v>
      </c>
      <c r="BR671" s="2">
        <v>27604.5</v>
      </c>
      <c r="BS671" s="2">
        <v>0</v>
      </c>
      <c r="BT671" s="2">
        <v>0</v>
      </c>
      <c r="BU671" s="2">
        <v>0</v>
      </c>
      <c r="BV671" s="2">
        <v>0</v>
      </c>
      <c r="BW671" s="2">
        <v>0</v>
      </c>
      <c r="BX671" s="2">
        <v>0</v>
      </c>
      <c r="BY671" s="2">
        <v>0</v>
      </c>
      <c r="BZ671" s="2">
        <v>0</v>
      </c>
      <c r="CA671" s="2">
        <v>0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t="s">
        <v>32</v>
      </c>
      <c r="CL671" t="s">
        <v>2373</v>
      </c>
      <c r="CM671" t="s">
        <v>2377</v>
      </c>
      <c r="CN671" t="s">
        <v>2374</v>
      </c>
    </row>
    <row r="672" spans="1:96" x14ac:dyDescent="0.25">
      <c r="A672" t="s">
        <v>18</v>
      </c>
      <c r="B672" t="s">
        <v>1853</v>
      </c>
      <c r="C672" t="str">
        <f t="shared" si="10"/>
        <v>000001190013-2021-20211231Campagnano</v>
      </c>
      <c r="D672" t="s">
        <v>530</v>
      </c>
      <c r="E672" t="s">
        <v>531</v>
      </c>
      <c r="F672" t="s">
        <v>76</v>
      </c>
      <c r="G672" t="s">
        <v>1368</v>
      </c>
      <c r="H672" t="s">
        <v>1368</v>
      </c>
      <c r="I672" t="s">
        <v>1573</v>
      </c>
      <c r="J672" t="s">
        <v>1764</v>
      </c>
      <c r="K672" t="s">
        <v>1765</v>
      </c>
      <c r="L672" t="s">
        <v>1766</v>
      </c>
      <c r="M672" t="s">
        <v>1767</v>
      </c>
      <c r="N672" t="s">
        <v>1245</v>
      </c>
      <c r="O672" t="s">
        <v>1367</v>
      </c>
      <c r="P672" t="s">
        <v>1367</v>
      </c>
      <c r="Q672" t="s">
        <v>1352</v>
      </c>
      <c r="R672" t="s">
        <v>1825</v>
      </c>
      <c r="S672" t="s">
        <v>285</v>
      </c>
      <c r="T672" t="s">
        <v>286</v>
      </c>
      <c r="U672" t="s">
        <v>532</v>
      </c>
      <c r="V672" t="s">
        <v>532</v>
      </c>
      <c r="W672" t="s">
        <v>1850</v>
      </c>
      <c r="X672" t="s">
        <v>1305</v>
      </c>
      <c r="Y672" t="s">
        <v>1353</v>
      </c>
      <c r="Z672" t="s">
        <v>1460</v>
      </c>
      <c r="AA672" t="s">
        <v>1646</v>
      </c>
      <c r="AB672" t="s">
        <v>32</v>
      </c>
      <c r="AC672" t="s">
        <v>123</v>
      </c>
      <c r="AD672" t="s">
        <v>123</v>
      </c>
      <c r="AE672" t="s">
        <v>123</v>
      </c>
      <c r="AF672" t="s">
        <v>1462</v>
      </c>
      <c r="AG672" t="s">
        <v>123</v>
      </c>
      <c r="AH672" t="s">
        <v>1285</v>
      </c>
      <c r="AI672" t="s">
        <v>1463</v>
      </c>
      <c r="AJ672" t="s">
        <v>1463</v>
      </c>
      <c r="AK672" t="s">
        <v>85</v>
      </c>
      <c r="AL672" t="s">
        <v>1464</v>
      </c>
      <c r="AM672" t="s">
        <v>1564</v>
      </c>
      <c r="AN672" t="s">
        <v>1565</v>
      </c>
      <c r="AO672" t="s">
        <v>1384</v>
      </c>
      <c r="AP672" t="s">
        <v>1529</v>
      </c>
      <c r="AQ672" t="s">
        <v>1466</v>
      </c>
      <c r="AR672" t="s">
        <v>1467</v>
      </c>
      <c r="AS672" t="s">
        <v>1291</v>
      </c>
      <c r="AT672" t="s">
        <v>1794</v>
      </c>
      <c r="AU672" t="s">
        <v>1795</v>
      </c>
      <c r="AV672" t="s">
        <v>506</v>
      </c>
      <c r="AW672" t="s">
        <v>507</v>
      </c>
      <c r="AX672">
        <v>25</v>
      </c>
      <c r="AY672" t="s">
        <v>1285</v>
      </c>
      <c r="AZ672">
        <v>10</v>
      </c>
      <c r="BA672">
        <v>10</v>
      </c>
      <c r="BB672" t="s">
        <v>506</v>
      </c>
      <c r="BC672" t="s">
        <v>1294</v>
      </c>
      <c r="BD672" t="s">
        <v>1295</v>
      </c>
      <c r="BE672" t="s">
        <v>77</v>
      </c>
      <c r="BF672" t="s">
        <v>31</v>
      </c>
      <c r="BG672" t="s">
        <v>78</v>
      </c>
      <c r="BH672" t="s">
        <v>32</v>
      </c>
      <c r="BI672" t="s">
        <v>1270</v>
      </c>
      <c r="BJ672" t="s">
        <v>1271</v>
      </c>
      <c r="BK672" s="2">
        <v>0</v>
      </c>
      <c r="BL672" s="2">
        <v>0</v>
      </c>
      <c r="BM672" s="2">
        <v>0</v>
      </c>
      <c r="BN672" s="2">
        <v>227.78</v>
      </c>
      <c r="BO672" s="2">
        <v>-2.5299999999999998</v>
      </c>
      <c r="BP672" s="2">
        <v>0</v>
      </c>
      <c r="BQ672" s="2">
        <v>225.25</v>
      </c>
      <c r="BR672" s="2">
        <v>0</v>
      </c>
      <c r="BS672" s="2">
        <v>0</v>
      </c>
      <c r="BT672" s="2">
        <v>0</v>
      </c>
      <c r="BU672" s="2">
        <v>0</v>
      </c>
      <c r="BV672" s="2">
        <v>0</v>
      </c>
      <c r="BW672" s="2">
        <v>0</v>
      </c>
      <c r="BX672" s="2">
        <v>0</v>
      </c>
      <c r="BY672" s="2">
        <v>0</v>
      </c>
      <c r="BZ672" s="2">
        <v>0</v>
      </c>
      <c r="CA672" s="2">
        <v>0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227.78</v>
      </c>
      <c r="CH672" s="2">
        <v>0</v>
      </c>
      <c r="CI672" s="2">
        <v>0</v>
      </c>
      <c r="CJ672" s="2">
        <v>0</v>
      </c>
      <c r="CK672" t="s">
        <v>32</v>
      </c>
      <c r="CL672" t="s">
        <v>2373</v>
      </c>
      <c r="CM672" t="s">
        <v>2377</v>
      </c>
      <c r="CN672" t="s">
        <v>2374</v>
      </c>
    </row>
    <row r="673" spans="1:96" x14ac:dyDescent="0.25">
      <c r="A673" t="s">
        <v>18</v>
      </c>
      <c r="B673" t="s">
        <v>1853</v>
      </c>
      <c r="C673" t="str">
        <f t="shared" si="10"/>
        <v>000001190013-2021-20211231Campagnano</v>
      </c>
      <c r="D673" t="s">
        <v>530</v>
      </c>
      <c r="E673" t="s">
        <v>531</v>
      </c>
      <c r="F673" t="s">
        <v>76</v>
      </c>
      <c r="G673" t="s">
        <v>1368</v>
      </c>
      <c r="H673" t="s">
        <v>1368</v>
      </c>
      <c r="I673" t="s">
        <v>1573</v>
      </c>
      <c r="J673" t="s">
        <v>1764</v>
      </c>
      <c r="K673" t="s">
        <v>1765</v>
      </c>
      <c r="L673" t="s">
        <v>1766</v>
      </c>
      <c r="M673" t="s">
        <v>1767</v>
      </c>
      <c r="N673" t="s">
        <v>1245</v>
      </c>
      <c r="O673" t="s">
        <v>1371</v>
      </c>
      <c r="P673" t="s">
        <v>1371</v>
      </c>
      <c r="Q673" t="s">
        <v>1352</v>
      </c>
      <c r="R673" t="s">
        <v>1825</v>
      </c>
      <c r="S673" t="s">
        <v>285</v>
      </c>
      <c r="T673" t="s">
        <v>286</v>
      </c>
      <c r="U673" t="s">
        <v>532</v>
      </c>
      <c r="V673" t="s">
        <v>532</v>
      </c>
      <c r="W673" t="s">
        <v>1850</v>
      </c>
      <c r="X673" t="s">
        <v>1305</v>
      </c>
      <c r="Y673" t="s">
        <v>1353</v>
      </c>
      <c r="Z673" t="s">
        <v>1460</v>
      </c>
      <c r="AA673" t="s">
        <v>1646</v>
      </c>
      <c r="AB673" t="s">
        <v>32</v>
      </c>
      <c r="AC673" t="s">
        <v>123</v>
      </c>
      <c r="AD673" t="s">
        <v>123</v>
      </c>
      <c r="AE673" t="s">
        <v>123</v>
      </c>
      <c r="AF673" t="s">
        <v>1462</v>
      </c>
      <c r="AG673" t="s">
        <v>123</v>
      </c>
      <c r="AH673" t="s">
        <v>1285</v>
      </c>
      <c r="AI673" t="s">
        <v>1463</v>
      </c>
      <c r="AJ673" t="s">
        <v>1463</v>
      </c>
      <c r="AK673" t="s">
        <v>85</v>
      </c>
      <c r="AL673" t="s">
        <v>1464</v>
      </c>
      <c r="AM673" t="s">
        <v>1564</v>
      </c>
      <c r="AN673" t="s">
        <v>1565</v>
      </c>
      <c r="AO673" t="s">
        <v>1384</v>
      </c>
      <c r="AP673" t="s">
        <v>1529</v>
      </c>
      <c r="AQ673" t="s">
        <v>1466</v>
      </c>
      <c r="AR673" t="s">
        <v>1467</v>
      </c>
      <c r="AS673" t="s">
        <v>1291</v>
      </c>
      <c r="AT673" t="s">
        <v>1794</v>
      </c>
      <c r="AU673" t="s">
        <v>1795</v>
      </c>
      <c r="AV673" t="s">
        <v>506</v>
      </c>
      <c r="AW673" t="s">
        <v>507</v>
      </c>
      <c r="AX673">
        <v>25</v>
      </c>
      <c r="AY673" t="s">
        <v>1285</v>
      </c>
      <c r="AZ673">
        <v>10</v>
      </c>
      <c r="BA673">
        <v>10</v>
      </c>
      <c r="BB673" t="s">
        <v>506</v>
      </c>
      <c r="BC673" t="s">
        <v>1294</v>
      </c>
      <c r="BD673" t="s">
        <v>1295</v>
      </c>
      <c r="BE673" t="s">
        <v>77</v>
      </c>
      <c r="BF673" t="s">
        <v>31</v>
      </c>
      <c r="BG673" t="s">
        <v>78</v>
      </c>
      <c r="BH673" t="s">
        <v>32</v>
      </c>
      <c r="BI673" t="s">
        <v>1270</v>
      </c>
      <c r="BJ673" t="s">
        <v>1271</v>
      </c>
      <c r="BK673" s="2">
        <v>0</v>
      </c>
      <c r="BL673" s="2">
        <v>0</v>
      </c>
      <c r="BM673" s="2">
        <v>0</v>
      </c>
      <c r="BN673" s="2">
        <v>22623.7</v>
      </c>
      <c r="BO673" s="2">
        <v>-125.69</v>
      </c>
      <c r="BP673" s="2">
        <v>0</v>
      </c>
      <c r="BQ673" s="2">
        <v>22498.01</v>
      </c>
      <c r="BR673" s="2">
        <v>22851.48</v>
      </c>
      <c r="BS673" s="2">
        <v>0</v>
      </c>
      <c r="BT673" s="2">
        <v>0</v>
      </c>
      <c r="BU673" s="2">
        <v>0</v>
      </c>
      <c r="BV673" s="2">
        <v>0</v>
      </c>
      <c r="BW673" s="2">
        <v>0</v>
      </c>
      <c r="BX673" s="2">
        <v>0</v>
      </c>
      <c r="BY673" s="2">
        <v>0</v>
      </c>
      <c r="BZ673" s="2">
        <v>0</v>
      </c>
      <c r="CA673" s="2">
        <v>0</v>
      </c>
      <c r="CB673" s="2">
        <v>0</v>
      </c>
      <c r="CC673" s="2">
        <v>0</v>
      </c>
      <c r="CD673" s="2">
        <v>0</v>
      </c>
      <c r="CE673" s="2">
        <v>0</v>
      </c>
      <c r="CF673" s="2">
        <v>-227.78</v>
      </c>
      <c r="CG673" s="2">
        <v>0</v>
      </c>
      <c r="CH673" s="2">
        <v>0</v>
      </c>
      <c r="CI673" s="2">
        <v>0</v>
      </c>
      <c r="CJ673" s="2">
        <v>0</v>
      </c>
      <c r="CK673" t="s">
        <v>32</v>
      </c>
      <c r="CL673" t="s">
        <v>2373</v>
      </c>
      <c r="CM673" t="s">
        <v>2377</v>
      </c>
      <c r="CN673" t="s">
        <v>2374</v>
      </c>
    </row>
    <row r="674" spans="1:96" x14ac:dyDescent="0.25">
      <c r="A674" t="s">
        <v>18</v>
      </c>
      <c r="B674" t="s">
        <v>1854</v>
      </c>
      <c r="C674" t="str">
        <f t="shared" si="10"/>
        <v>000001190014-2018-20180101Campagnano</v>
      </c>
      <c r="D674" t="s">
        <v>533</v>
      </c>
      <c r="E674" t="s">
        <v>496</v>
      </c>
      <c r="F674" t="s">
        <v>75</v>
      </c>
      <c r="G674" t="s">
        <v>1355</v>
      </c>
      <c r="H674" t="s">
        <v>1791</v>
      </c>
      <c r="I674" t="s">
        <v>1573</v>
      </c>
      <c r="J674" t="s">
        <v>1574</v>
      </c>
      <c r="K674" t="s">
        <v>1575</v>
      </c>
      <c r="L674" t="s">
        <v>1576</v>
      </c>
      <c r="M674" t="s">
        <v>1577</v>
      </c>
      <c r="N674" t="s">
        <v>1245</v>
      </c>
      <c r="O674" t="s">
        <v>1355</v>
      </c>
      <c r="P674" t="s">
        <v>1343</v>
      </c>
      <c r="Q674" t="s">
        <v>1352</v>
      </c>
      <c r="R674" t="s">
        <v>1825</v>
      </c>
      <c r="S674" t="s">
        <v>285</v>
      </c>
      <c r="T674" t="s">
        <v>286</v>
      </c>
      <c r="U674" t="s">
        <v>497</v>
      </c>
      <c r="V674" t="s">
        <v>497</v>
      </c>
      <c r="W674" t="s">
        <v>496</v>
      </c>
      <c r="X674" t="s">
        <v>1305</v>
      </c>
      <c r="Y674" t="s">
        <v>1460</v>
      </c>
      <c r="Z674" t="s">
        <v>1562</v>
      </c>
      <c r="AA674" t="s">
        <v>1280</v>
      </c>
      <c r="AB674" t="s">
        <v>32</v>
      </c>
      <c r="AC674" t="s">
        <v>50</v>
      </c>
      <c r="AD674" t="s">
        <v>1308</v>
      </c>
      <c r="AE674" t="s">
        <v>50</v>
      </c>
      <c r="AF674" t="s">
        <v>1309</v>
      </c>
      <c r="AG674" t="s">
        <v>50</v>
      </c>
      <c r="AH674" t="s">
        <v>1285</v>
      </c>
      <c r="AI674" t="s">
        <v>1311</v>
      </c>
      <c r="AJ674" t="s">
        <v>1311</v>
      </c>
      <c r="AK674" t="s">
        <v>48</v>
      </c>
      <c r="AL674" t="s">
        <v>1258</v>
      </c>
      <c r="AM674" t="s">
        <v>1564</v>
      </c>
      <c r="AN674" t="s">
        <v>1565</v>
      </c>
      <c r="AO674" t="s">
        <v>1314</v>
      </c>
      <c r="AP674" t="s">
        <v>1315</v>
      </c>
      <c r="AQ674" t="s">
        <v>1566</v>
      </c>
      <c r="AR674" t="s">
        <v>1567</v>
      </c>
      <c r="AS674" t="s">
        <v>1291</v>
      </c>
      <c r="AT674" t="s">
        <v>1794</v>
      </c>
      <c r="AU674" t="s">
        <v>1795</v>
      </c>
      <c r="AV674" t="s">
        <v>287</v>
      </c>
      <c r="AW674" t="s">
        <v>288</v>
      </c>
      <c r="AX674">
        <v>8</v>
      </c>
      <c r="AY674" t="s">
        <v>1285</v>
      </c>
      <c r="AZ674">
        <v>10</v>
      </c>
      <c r="BA674">
        <v>10</v>
      </c>
      <c r="BB674" t="s">
        <v>287</v>
      </c>
      <c r="BC674" t="s">
        <v>1294</v>
      </c>
      <c r="BD674" t="s">
        <v>1295</v>
      </c>
      <c r="BE674" t="s">
        <v>55</v>
      </c>
      <c r="BF674" t="s">
        <v>56</v>
      </c>
      <c r="BG674" t="s">
        <v>32</v>
      </c>
      <c r="BH674" t="s">
        <v>32</v>
      </c>
      <c r="BI674" t="s">
        <v>1270</v>
      </c>
      <c r="BJ674" t="s">
        <v>1271</v>
      </c>
      <c r="BK674" s="2">
        <v>29709.599999999999</v>
      </c>
      <c r="BL674" s="2">
        <v>-11883.84</v>
      </c>
      <c r="BM674" s="2">
        <v>17825.759999999998</v>
      </c>
      <c r="BN674" s="2">
        <v>0</v>
      </c>
      <c r="BO674" s="2">
        <v>-1980.64</v>
      </c>
      <c r="BP674" s="2">
        <v>0</v>
      </c>
      <c r="BQ674" s="2">
        <v>15845.12</v>
      </c>
      <c r="BR674" s="2">
        <v>0</v>
      </c>
      <c r="BS674" s="2">
        <v>0</v>
      </c>
      <c r="BT674" s="2">
        <v>0</v>
      </c>
      <c r="BU674" s="2">
        <v>0</v>
      </c>
      <c r="BV674" s="2">
        <v>0</v>
      </c>
      <c r="BW674" s="2">
        <v>0</v>
      </c>
      <c r="BX674" s="2">
        <v>0</v>
      </c>
      <c r="BY674" s="2">
        <v>0</v>
      </c>
      <c r="BZ674" s="2">
        <v>0</v>
      </c>
      <c r="CA674" s="2">
        <v>0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t="s">
        <v>32</v>
      </c>
      <c r="CL674" t="s">
        <v>2373</v>
      </c>
      <c r="CM674" t="s">
        <v>2377</v>
      </c>
      <c r="CN674" t="s">
        <v>2374</v>
      </c>
      <c r="CO674" t="s">
        <v>50</v>
      </c>
      <c r="CP674" t="b">
        <v>1</v>
      </c>
      <c r="CQ674" t="s">
        <v>2373</v>
      </c>
      <c r="CR674" t="b">
        <v>1</v>
      </c>
    </row>
    <row r="675" spans="1:96" x14ac:dyDescent="0.25">
      <c r="A675" t="s">
        <v>18</v>
      </c>
      <c r="B675" t="s">
        <v>1855</v>
      </c>
      <c r="C675" t="str">
        <f t="shared" si="10"/>
        <v>000001190015-2018-20180101Campagnano</v>
      </c>
      <c r="D675" t="s">
        <v>534</v>
      </c>
      <c r="E675" t="s">
        <v>504</v>
      </c>
      <c r="F675" t="s">
        <v>75</v>
      </c>
      <c r="G675" t="s">
        <v>1355</v>
      </c>
      <c r="H675" t="s">
        <v>1791</v>
      </c>
      <c r="I675" t="s">
        <v>1573</v>
      </c>
      <c r="J675" t="s">
        <v>1574</v>
      </c>
      <c r="K675" t="s">
        <v>1575</v>
      </c>
      <c r="L675" t="s">
        <v>1576</v>
      </c>
      <c r="M675" t="s">
        <v>1577</v>
      </c>
      <c r="N675" t="s">
        <v>1245</v>
      </c>
      <c r="O675" t="s">
        <v>1355</v>
      </c>
      <c r="P675" t="s">
        <v>1343</v>
      </c>
      <c r="Q675" t="s">
        <v>1352</v>
      </c>
      <c r="R675" t="s">
        <v>1825</v>
      </c>
      <c r="S675" t="s">
        <v>285</v>
      </c>
      <c r="T675" t="s">
        <v>286</v>
      </c>
      <c r="U675" t="s">
        <v>505</v>
      </c>
      <c r="V675" t="s">
        <v>505</v>
      </c>
      <c r="W675" t="s">
        <v>504</v>
      </c>
      <c r="X675" t="s">
        <v>1305</v>
      </c>
      <c r="Y675" t="s">
        <v>1460</v>
      </c>
      <c r="Z675" t="s">
        <v>1562</v>
      </c>
      <c r="AA675" t="s">
        <v>1737</v>
      </c>
      <c r="AB675" t="s">
        <v>32</v>
      </c>
      <c r="AC675" t="s">
        <v>123</v>
      </c>
      <c r="AD675" t="s">
        <v>123</v>
      </c>
      <c r="AE675" t="s">
        <v>123</v>
      </c>
      <c r="AF675" t="s">
        <v>1462</v>
      </c>
      <c r="AG675" t="s">
        <v>123</v>
      </c>
      <c r="AH675" t="s">
        <v>1285</v>
      </c>
      <c r="AI675" t="s">
        <v>1463</v>
      </c>
      <c r="AJ675" t="s">
        <v>1463</v>
      </c>
      <c r="AK675" t="s">
        <v>85</v>
      </c>
      <c r="AL675" t="s">
        <v>1464</v>
      </c>
      <c r="AM675" t="s">
        <v>1564</v>
      </c>
      <c r="AN675" t="s">
        <v>1565</v>
      </c>
      <c r="AO675" t="s">
        <v>1384</v>
      </c>
      <c r="AP675" t="s">
        <v>1385</v>
      </c>
      <c r="AQ675" t="s">
        <v>1466</v>
      </c>
      <c r="AR675" t="s">
        <v>1467</v>
      </c>
      <c r="AS675" t="s">
        <v>1291</v>
      </c>
      <c r="AT675" t="s">
        <v>1794</v>
      </c>
      <c r="AU675" t="s">
        <v>1795</v>
      </c>
      <c r="AV675" t="s">
        <v>506</v>
      </c>
      <c r="AW675" t="s">
        <v>507</v>
      </c>
      <c r="AX675">
        <v>25</v>
      </c>
      <c r="AY675" t="s">
        <v>1285</v>
      </c>
      <c r="AZ675">
        <v>10</v>
      </c>
      <c r="BA675">
        <v>10</v>
      </c>
      <c r="BB675" t="s">
        <v>506</v>
      </c>
      <c r="BC675" t="s">
        <v>1294</v>
      </c>
      <c r="BD675" t="s">
        <v>1295</v>
      </c>
      <c r="BE675" t="s">
        <v>55</v>
      </c>
      <c r="BF675" t="s">
        <v>56</v>
      </c>
      <c r="BG675" t="s">
        <v>32</v>
      </c>
      <c r="BH675" t="s">
        <v>32</v>
      </c>
      <c r="BI675" t="s">
        <v>1270</v>
      </c>
      <c r="BJ675" t="s">
        <v>1271</v>
      </c>
      <c r="BK675" s="2">
        <v>27917.13</v>
      </c>
      <c r="BL675" s="2">
        <v>-6597.75</v>
      </c>
      <c r="BM675" s="2">
        <v>21319.38</v>
      </c>
      <c r="BN675" s="2">
        <v>0</v>
      </c>
      <c r="BO675" s="2">
        <v>-1861.14</v>
      </c>
      <c r="BP675" s="2">
        <v>0</v>
      </c>
      <c r="BQ675" s="2">
        <v>19458.240000000002</v>
      </c>
      <c r="BR675" s="2">
        <v>0</v>
      </c>
      <c r="BS675" s="2">
        <v>0</v>
      </c>
      <c r="BT675" s="2">
        <v>0</v>
      </c>
      <c r="BU675" s="2">
        <v>0</v>
      </c>
      <c r="BV675" s="2">
        <v>0</v>
      </c>
      <c r="BW675" s="2">
        <v>0</v>
      </c>
      <c r="BX675" s="2">
        <v>0</v>
      </c>
      <c r="BY675" s="2">
        <v>0</v>
      </c>
      <c r="BZ675" s="2">
        <v>0</v>
      </c>
      <c r="CA675" s="2">
        <v>0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t="s">
        <v>32</v>
      </c>
      <c r="CL675" t="s">
        <v>2373</v>
      </c>
      <c r="CM675" t="s">
        <v>2377</v>
      </c>
      <c r="CN675" t="s">
        <v>2374</v>
      </c>
      <c r="CO675" t="s">
        <v>123</v>
      </c>
      <c r="CP675" t="b">
        <v>1</v>
      </c>
      <c r="CQ675" t="s">
        <v>2373</v>
      </c>
      <c r="CR675" t="b">
        <v>1</v>
      </c>
    </row>
    <row r="676" spans="1:96" x14ac:dyDescent="0.25">
      <c r="A676" t="s">
        <v>18</v>
      </c>
      <c r="B676" t="s">
        <v>1856</v>
      </c>
      <c r="C676" t="str">
        <f t="shared" si="10"/>
        <v>000001190016-0000-20181130Termoli</v>
      </c>
      <c r="D676" t="s">
        <v>535</v>
      </c>
      <c r="E676" t="s">
        <v>536</v>
      </c>
      <c r="F676" t="s">
        <v>1857</v>
      </c>
      <c r="G676" t="s">
        <v>1858</v>
      </c>
      <c r="H676" t="s">
        <v>1858</v>
      </c>
      <c r="I676" t="s">
        <v>1859</v>
      </c>
      <c r="J676" t="s">
        <v>1860</v>
      </c>
      <c r="K676" t="s">
        <v>1861</v>
      </c>
      <c r="L676" t="s">
        <v>32</v>
      </c>
      <c r="M676" t="s">
        <v>32</v>
      </c>
      <c r="N676" t="s">
        <v>1857</v>
      </c>
      <c r="O676" t="s">
        <v>1858</v>
      </c>
      <c r="P676" t="s">
        <v>1343</v>
      </c>
      <c r="Q676" t="s">
        <v>1862</v>
      </c>
      <c r="R676" t="s">
        <v>1863</v>
      </c>
      <c r="S676" t="s">
        <v>538</v>
      </c>
      <c r="T676" t="s">
        <v>539</v>
      </c>
      <c r="U676" t="s">
        <v>537</v>
      </c>
      <c r="V676" t="s">
        <v>537</v>
      </c>
      <c r="W676" t="s">
        <v>536</v>
      </c>
      <c r="X676" t="s">
        <v>1391</v>
      </c>
      <c r="Y676" t="s">
        <v>1460</v>
      </c>
      <c r="Z676" t="s">
        <v>1460</v>
      </c>
      <c r="AA676" t="s">
        <v>1646</v>
      </c>
      <c r="AB676" t="s">
        <v>123</v>
      </c>
      <c r="AC676" t="s">
        <v>123</v>
      </c>
      <c r="AD676" t="s">
        <v>123</v>
      </c>
      <c r="AE676" t="s">
        <v>123</v>
      </c>
      <c r="AF676" t="s">
        <v>1462</v>
      </c>
      <c r="AG676" t="s">
        <v>123</v>
      </c>
      <c r="AH676" t="s">
        <v>1285</v>
      </c>
      <c r="AI676" t="s">
        <v>1463</v>
      </c>
      <c r="AJ676" t="s">
        <v>1463</v>
      </c>
      <c r="AK676" t="s">
        <v>85</v>
      </c>
      <c r="AL676" t="s">
        <v>1464</v>
      </c>
      <c r="AM676" t="s">
        <v>1564</v>
      </c>
      <c r="AN676" t="s">
        <v>1565</v>
      </c>
      <c r="AO676" t="s">
        <v>1384</v>
      </c>
      <c r="AP676" t="s">
        <v>1476</v>
      </c>
      <c r="AQ676" t="s">
        <v>1466</v>
      </c>
      <c r="AR676" t="s">
        <v>1467</v>
      </c>
      <c r="AS676" t="s">
        <v>1291</v>
      </c>
      <c r="AT676" t="s">
        <v>1794</v>
      </c>
      <c r="AU676" t="s">
        <v>1795</v>
      </c>
      <c r="AV676" t="s">
        <v>506</v>
      </c>
      <c r="AW676" t="s">
        <v>507</v>
      </c>
      <c r="AX676">
        <v>25</v>
      </c>
      <c r="AY676" t="s">
        <v>1285</v>
      </c>
      <c r="AZ676">
        <v>10</v>
      </c>
      <c r="BA676">
        <v>10</v>
      </c>
      <c r="BB676" t="s">
        <v>506</v>
      </c>
      <c r="BC676" t="s">
        <v>1294</v>
      </c>
      <c r="BD676" t="s">
        <v>1295</v>
      </c>
      <c r="BE676" t="s">
        <v>2437</v>
      </c>
      <c r="BF676" t="s">
        <v>31</v>
      </c>
      <c r="BG676" t="s">
        <v>32</v>
      </c>
      <c r="BH676" t="s">
        <v>32</v>
      </c>
      <c r="BI676" t="s">
        <v>1270</v>
      </c>
      <c r="BJ676" t="s">
        <v>1271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0</v>
      </c>
      <c r="BQ676" s="2">
        <v>0</v>
      </c>
      <c r="BR676" s="2">
        <v>24700.66</v>
      </c>
      <c r="BS676" s="2">
        <v>0</v>
      </c>
      <c r="BT676" s="2">
        <v>0</v>
      </c>
      <c r="BU676" s="2">
        <v>0</v>
      </c>
      <c r="BV676" s="2">
        <v>0</v>
      </c>
      <c r="BW676" s="2">
        <v>0</v>
      </c>
      <c r="BX676" s="2">
        <v>0</v>
      </c>
      <c r="BY676" s="66">
        <v>-24700.66</v>
      </c>
      <c r="BZ676" s="66">
        <v>0</v>
      </c>
      <c r="CA676" s="66">
        <v>0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t="s">
        <v>32</v>
      </c>
      <c r="CL676" t="s">
        <v>2378</v>
      </c>
      <c r="CM676" t="s">
        <v>2377</v>
      </c>
      <c r="CN676" t="s">
        <v>2374</v>
      </c>
      <c r="CO676" t="s">
        <v>123</v>
      </c>
      <c r="CP676" t="b">
        <v>1</v>
      </c>
      <c r="CQ676" t="s">
        <v>2378</v>
      </c>
      <c r="CR676" t="b">
        <v>1</v>
      </c>
    </row>
    <row r="677" spans="1:96" x14ac:dyDescent="0.25">
      <c r="A677" t="s">
        <v>18</v>
      </c>
      <c r="B677" t="s">
        <v>1864</v>
      </c>
      <c r="C677" t="str">
        <f t="shared" si="10"/>
        <v>000001190017-2018-20181101Termoli</v>
      </c>
      <c r="D677" t="s">
        <v>540</v>
      </c>
      <c r="E677" t="s">
        <v>536</v>
      </c>
      <c r="F677" t="s">
        <v>75</v>
      </c>
      <c r="G677" t="s">
        <v>1865</v>
      </c>
      <c r="H677" t="s">
        <v>1858</v>
      </c>
      <c r="I677" t="s">
        <v>1573</v>
      </c>
      <c r="J677" t="s">
        <v>1574</v>
      </c>
      <c r="K677" t="s">
        <v>1575</v>
      </c>
      <c r="L677" t="s">
        <v>1576</v>
      </c>
      <c r="M677" t="s">
        <v>1577</v>
      </c>
      <c r="N677" t="s">
        <v>1245</v>
      </c>
      <c r="O677" t="s">
        <v>1865</v>
      </c>
      <c r="P677" t="s">
        <v>1343</v>
      </c>
      <c r="Q677" t="s">
        <v>1352</v>
      </c>
      <c r="R677" t="s">
        <v>1825</v>
      </c>
      <c r="S677" t="s">
        <v>285</v>
      </c>
      <c r="T677" t="s">
        <v>286</v>
      </c>
      <c r="U677" t="s">
        <v>537</v>
      </c>
      <c r="V677" t="s">
        <v>537</v>
      </c>
      <c r="W677" t="s">
        <v>536</v>
      </c>
      <c r="X677" t="s">
        <v>1391</v>
      </c>
      <c r="Y677" t="s">
        <v>1345</v>
      </c>
      <c r="Z677" t="s">
        <v>1460</v>
      </c>
      <c r="AA677" t="s">
        <v>1646</v>
      </c>
      <c r="AB677" t="s">
        <v>32</v>
      </c>
      <c r="AC677" t="s">
        <v>123</v>
      </c>
      <c r="AD677" t="s">
        <v>123</v>
      </c>
      <c r="AE677" t="s">
        <v>123</v>
      </c>
      <c r="AF677" t="s">
        <v>1462</v>
      </c>
      <c r="AG677" t="s">
        <v>123</v>
      </c>
      <c r="AH677" t="s">
        <v>1285</v>
      </c>
      <c r="AI677" t="s">
        <v>1463</v>
      </c>
      <c r="AJ677" t="s">
        <v>1463</v>
      </c>
      <c r="AK677" t="s">
        <v>85</v>
      </c>
      <c r="AL677" t="s">
        <v>1464</v>
      </c>
      <c r="AM677" t="s">
        <v>1564</v>
      </c>
      <c r="AN677" t="s">
        <v>1565</v>
      </c>
      <c r="AO677" t="s">
        <v>1384</v>
      </c>
      <c r="AP677" t="s">
        <v>1476</v>
      </c>
      <c r="AQ677" t="s">
        <v>1466</v>
      </c>
      <c r="AR677" t="s">
        <v>1467</v>
      </c>
      <c r="AS677" t="s">
        <v>1291</v>
      </c>
      <c r="AT677" t="s">
        <v>1794</v>
      </c>
      <c r="AU677" t="s">
        <v>1795</v>
      </c>
      <c r="AV677" t="s">
        <v>506</v>
      </c>
      <c r="AW677" t="s">
        <v>507</v>
      </c>
      <c r="AX677">
        <v>25</v>
      </c>
      <c r="AY677" t="s">
        <v>1285</v>
      </c>
      <c r="AZ677">
        <v>10</v>
      </c>
      <c r="BA677">
        <v>10</v>
      </c>
      <c r="BB677" t="s">
        <v>506</v>
      </c>
      <c r="BC677" t="s">
        <v>1294</v>
      </c>
      <c r="BD677" t="s">
        <v>1295</v>
      </c>
      <c r="BE677" t="s">
        <v>55</v>
      </c>
      <c r="BF677" t="s">
        <v>56</v>
      </c>
      <c r="BG677" t="s">
        <v>32</v>
      </c>
      <c r="BH677" t="s">
        <v>32</v>
      </c>
      <c r="BI677" t="s">
        <v>1270</v>
      </c>
      <c r="BJ677" t="s">
        <v>1271</v>
      </c>
      <c r="BK677" s="2">
        <v>26233.26</v>
      </c>
      <c r="BL677" s="2">
        <v>-3789.24</v>
      </c>
      <c r="BM677" s="2">
        <v>22444.02</v>
      </c>
      <c r="BN677" s="2">
        <v>0</v>
      </c>
      <c r="BO677" s="2">
        <v>-1748.88</v>
      </c>
      <c r="BP677" s="2">
        <v>0</v>
      </c>
      <c r="BQ677" s="2">
        <v>20695.14</v>
      </c>
      <c r="BR677" s="2">
        <v>0</v>
      </c>
      <c r="BS677" s="2">
        <v>0</v>
      </c>
      <c r="BT677" s="2">
        <v>0</v>
      </c>
      <c r="BU677" s="2">
        <v>0</v>
      </c>
      <c r="BV677" s="2">
        <v>0</v>
      </c>
      <c r="BW677" s="2">
        <v>0</v>
      </c>
      <c r="BX677" s="2">
        <v>0</v>
      </c>
      <c r="BY677" s="2">
        <v>0</v>
      </c>
      <c r="BZ677" s="2">
        <v>0</v>
      </c>
      <c r="CA677" s="2">
        <v>0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t="s">
        <v>32</v>
      </c>
      <c r="CL677" t="s">
        <v>2378</v>
      </c>
      <c r="CM677" t="s">
        <v>2377</v>
      </c>
      <c r="CN677" t="s">
        <v>2374</v>
      </c>
      <c r="CO677" t="s">
        <v>123</v>
      </c>
      <c r="CP677" t="b">
        <v>1</v>
      </c>
      <c r="CQ677" t="s">
        <v>2378</v>
      </c>
      <c r="CR677" t="b">
        <v>1</v>
      </c>
    </row>
    <row r="678" spans="1:96" x14ac:dyDescent="0.25">
      <c r="A678" t="s">
        <v>18</v>
      </c>
      <c r="B678" t="s">
        <v>1866</v>
      </c>
      <c r="C678" t="str">
        <f t="shared" si="10"/>
        <v>000001190017-2019-20191031Termoli</v>
      </c>
      <c r="D678" t="s">
        <v>540</v>
      </c>
      <c r="E678" t="s">
        <v>536</v>
      </c>
      <c r="F678" t="s">
        <v>79</v>
      </c>
      <c r="G678" t="s">
        <v>1399</v>
      </c>
      <c r="H678" t="s">
        <v>1357</v>
      </c>
      <c r="I678" t="s">
        <v>1573</v>
      </c>
      <c r="J678" t="s">
        <v>1764</v>
      </c>
      <c r="K678" t="s">
        <v>1765</v>
      </c>
      <c r="L678" t="s">
        <v>1766</v>
      </c>
      <c r="M678" t="s">
        <v>1767</v>
      </c>
      <c r="N678" t="s">
        <v>1245</v>
      </c>
      <c r="O678" t="s">
        <v>1403</v>
      </c>
      <c r="P678" t="s">
        <v>1403</v>
      </c>
      <c r="Q678" t="s">
        <v>1352</v>
      </c>
      <c r="R678" t="s">
        <v>1825</v>
      </c>
      <c r="S678" t="s">
        <v>285</v>
      </c>
      <c r="T678" t="s">
        <v>286</v>
      </c>
      <c r="U678" t="s">
        <v>537</v>
      </c>
      <c r="V678" t="s">
        <v>537</v>
      </c>
      <c r="W678" t="s">
        <v>536</v>
      </c>
      <c r="X678" t="s">
        <v>1391</v>
      </c>
      <c r="Y678" t="s">
        <v>1345</v>
      </c>
      <c r="Z678" t="s">
        <v>1460</v>
      </c>
      <c r="AA678" t="s">
        <v>1646</v>
      </c>
      <c r="AB678" t="s">
        <v>32</v>
      </c>
      <c r="AC678" t="s">
        <v>123</v>
      </c>
      <c r="AD678" t="s">
        <v>123</v>
      </c>
      <c r="AE678" t="s">
        <v>123</v>
      </c>
      <c r="AF678" t="s">
        <v>1462</v>
      </c>
      <c r="AG678" t="s">
        <v>123</v>
      </c>
      <c r="AH678" t="s">
        <v>1285</v>
      </c>
      <c r="AI678" t="s">
        <v>1463</v>
      </c>
      <c r="AJ678" t="s">
        <v>1463</v>
      </c>
      <c r="AK678" t="s">
        <v>85</v>
      </c>
      <c r="AL678" t="s">
        <v>1464</v>
      </c>
      <c r="AM678" t="s">
        <v>1564</v>
      </c>
      <c r="AN678" t="s">
        <v>1565</v>
      </c>
      <c r="AO678" t="s">
        <v>1384</v>
      </c>
      <c r="AP678" t="s">
        <v>1476</v>
      </c>
      <c r="AQ678" t="s">
        <v>1466</v>
      </c>
      <c r="AR678" t="s">
        <v>1467</v>
      </c>
      <c r="AS678" t="s">
        <v>1291</v>
      </c>
      <c r="AT678" t="s">
        <v>1794</v>
      </c>
      <c r="AU678" t="s">
        <v>1795</v>
      </c>
      <c r="AV678" t="s">
        <v>506</v>
      </c>
      <c r="AW678" t="s">
        <v>507</v>
      </c>
      <c r="AX678">
        <v>25</v>
      </c>
      <c r="AY678" t="s">
        <v>1285</v>
      </c>
      <c r="AZ678">
        <v>10</v>
      </c>
      <c r="BA678">
        <v>10</v>
      </c>
      <c r="BB678" t="s">
        <v>506</v>
      </c>
      <c r="BC678" t="s">
        <v>1294</v>
      </c>
      <c r="BD678" t="s">
        <v>1295</v>
      </c>
      <c r="BE678" t="s">
        <v>55</v>
      </c>
      <c r="BF678" t="s">
        <v>56</v>
      </c>
      <c r="BG678" t="s">
        <v>32</v>
      </c>
      <c r="BH678" t="s">
        <v>32</v>
      </c>
      <c r="BI678" t="s">
        <v>1270</v>
      </c>
      <c r="BJ678" t="s">
        <v>1271</v>
      </c>
      <c r="BK678" s="2">
        <v>3674.37</v>
      </c>
      <c r="BL678" s="2">
        <v>-326.61</v>
      </c>
      <c r="BM678" s="2">
        <v>3347.76</v>
      </c>
      <c r="BN678" s="2">
        <v>0</v>
      </c>
      <c r="BO678" s="2">
        <v>-244.96</v>
      </c>
      <c r="BP678" s="2">
        <v>0</v>
      </c>
      <c r="BQ678" s="2">
        <v>3102.8</v>
      </c>
      <c r="BR678" s="2">
        <v>0</v>
      </c>
      <c r="BS678" s="2">
        <v>0</v>
      </c>
      <c r="BT678" s="2">
        <v>0</v>
      </c>
      <c r="BU678" s="2">
        <v>0</v>
      </c>
      <c r="BV678" s="2">
        <v>0</v>
      </c>
      <c r="BW678" s="2">
        <v>0</v>
      </c>
      <c r="BX678" s="2">
        <v>0</v>
      </c>
      <c r="BY678" s="2">
        <v>0</v>
      </c>
      <c r="BZ678" s="2">
        <v>0</v>
      </c>
      <c r="CA678" s="2">
        <v>0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t="s">
        <v>32</v>
      </c>
      <c r="CL678" t="s">
        <v>2378</v>
      </c>
      <c r="CM678" t="s">
        <v>2377</v>
      </c>
      <c r="CN678" t="s">
        <v>2374</v>
      </c>
      <c r="CO678" t="s">
        <v>123</v>
      </c>
      <c r="CP678" t="b">
        <v>1</v>
      </c>
      <c r="CQ678" t="s">
        <v>2378</v>
      </c>
      <c r="CR678" t="b">
        <v>1</v>
      </c>
    </row>
    <row r="679" spans="1:96" x14ac:dyDescent="0.25">
      <c r="A679" t="s">
        <v>18</v>
      </c>
      <c r="B679" t="s">
        <v>1867</v>
      </c>
      <c r="C679" t="str">
        <f t="shared" si="10"/>
        <v>000001190017-2020-20200930Termoli</v>
      </c>
      <c r="D679" t="s">
        <v>540</v>
      </c>
      <c r="E679" t="s">
        <v>536</v>
      </c>
      <c r="F679" t="s">
        <v>71</v>
      </c>
      <c r="G679" t="s">
        <v>1413</v>
      </c>
      <c r="H679" t="s">
        <v>1858</v>
      </c>
      <c r="I679" t="s">
        <v>1573</v>
      </c>
      <c r="J679" t="s">
        <v>1764</v>
      </c>
      <c r="K679" t="s">
        <v>1765</v>
      </c>
      <c r="L679" t="s">
        <v>1766</v>
      </c>
      <c r="M679" t="s">
        <v>1767</v>
      </c>
      <c r="N679" t="s">
        <v>1245</v>
      </c>
      <c r="O679" t="s">
        <v>1414</v>
      </c>
      <c r="P679" t="s">
        <v>1414</v>
      </c>
      <c r="Q679" t="s">
        <v>1352</v>
      </c>
      <c r="R679" t="s">
        <v>1825</v>
      </c>
      <c r="S679" t="s">
        <v>285</v>
      </c>
      <c r="T679" t="s">
        <v>286</v>
      </c>
      <c r="U679" t="s">
        <v>537</v>
      </c>
      <c r="V679" t="s">
        <v>537</v>
      </c>
      <c r="W679" t="s">
        <v>536</v>
      </c>
      <c r="X679" t="s">
        <v>1391</v>
      </c>
      <c r="Y679" t="s">
        <v>1345</v>
      </c>
      <c r="Z679" t="s">
        <v>1460</v>
      </c>
      <c r="AA679" t="s">
        <v>1646</v>
      </c>
      <c r="AB679" t="s">
        <v>32</v>
      </c>
      <c r="AC679" t="s">
        <v>123</v>
      </c>
      <c r="AD679" t="s">
        <v>123</v>
      </c>
      <c r="AE679" t="s">
        <v>123</v>
      </c>
      <c r="AF679" t="s">
        <v>1462</v>
      </c>
      <c r="AG679" t="s">
        <v>123</v>
      </c>
      <c r="AH679" t="s">
        <v>1285</v>
      </c>
      <c r="AI679" t="s">
        <v>1463</v>
      </c>
      <c r="AJ679" t="s">
        <v>1463</v>
      </c>
      <c r="AK679" t="s">
        <v>85</v>
      </c>
      <c r="AL679" t="s">
        <v>1464</v>
      </c>
      <c r="AM679" t="s">
        <v>1564</v>
      </c>
      <c r="AN679" t="s">
        <v>1565</v>
      </c>
      <c r="AO679" t="s">
        <v>1384</v>
      </c>
      <c r="AP679" t="s">
        <v>1476</v>
      </c>
      <c r="AQ679" t="s">
        <v>1466</v>
      </c>
      <c r="AR679" t="s">
        <v>1467</v>
      </c>
      <c r="AS679" t="s">
        <v>1291</v>
      </c>
      <c r="AT679" t="s">
        <v>1794</v>
      </c>
      <c r="AU679" t="s">
        <v>1795</v>
      </c>
      <c r="AV679" t="s">
        <v>506</v>
      </c>
      <c r="AW679" t="s">
        <v>507</v>
      </c>
      <c r="AX679">
        <v>25</v>
      </c>
      <c r="AY679" t="s">
        <v>1285</v>
      </c>
      <c r="AZ679">
        <v>10</v>
      </c>
      <c r="BA679">
        <v>10</v>
      </c>
      <c r="BB679" t="s">
        <v>506</v>
      </c>
      <c r="BC679" t="s">
        <v>1294</v>
      </c>
      <c r="BD679" t="s">
        <v>1295</v>
      </c>
      <c r="BE679" t="s">
        <v>55</v>
      </c>
      <c r="BF679" t="s">
        <v>56</v>
      </c>
      <c r="BG679" t="s">
        <v>32</v>
      </c>
      <c r="BH679" t="s">
        <v>32</v>
      </c>
      <c r="BI679" t="s">
        <v>1270</v>
      </c>
      <c r="BJ679" t="s">
        <v>1271</v>
      </c>
      <c r="BK679" s="2">
        <v>1318.99</v>
      </c>
      <c r="BL679" s="2">
        <v>-29.31</v>
      </c>
      <c r="BM679" s="2">
        <v>1289.68</v>
      </c>
      <c r="BN679" s="2">
        <v>0</v>
      </c>
      <c r="BO679" s="2">
        <v>-87.93</v>
      </c>
      <c r="BP679" s="2">
        <v>0</v>
      </c>
      <c r="BQ679" s="2">
        <v>1201.75</v>
      </c>
      <c r="BR679" s="2">
        <v>0</v>
      </c>
      <c r="BS679" s="2">
        <v>0</v>
      </c>
      <c r="BT679" s="2">
        <v>0</v>
      </c>
      <c r="BU679" s="2">
        <v>0</v>
      </c>
      <c r="BV679" s="2">
        <v>0</v>
      </c>
      <c r="BW679" s="2">
        <v>0</v>
      </c>
      <c r="BX679" s="2">
        <v>0</v>
      </c>
      <c r="BY679" s="2">
        <v>0</v>
      </c>
      <c r="BZ679" s="2">
        <v>0</v>
      </c>
      <c r="CA679" s="2">
        <v>0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t="s">
        <v>32</v>
      </c>
      <c r="CL679" t="s">
        <v>2378</v>
      </c>
      <c r="CM679" t="s">
        <v>2377</v>
      </c>
      <c r="CN679" t="s">
        <v>2374</v>
      </c>
      <c r="CO679" t="s">
        <v>123</v>
      </c>
      <c r="CP679" t="b">
        <v>1</v>
      </c>
      <c r="CQ679" t="s">
        <v>2378</v>
      </c>
      <c r="CR679" t="b">
        <v>1</v>
      </c>
    </row>
    <row r="680" spans="1:96" x14ac:dyDescent="0.25">
      <c r="A680" t="s">
        <v>18</v>
      </c>
      <c r="B680" t="s">
        <v>1867</v>
      </c>
      <c r="C680" t="str">
        <f t="shared" si="10"/>
        <v>000001190017-2020-20201031Termoli</v>
      </c>
      <c r="D680" t="s">
        <v>540</v>
      </c>
      <c r="E680" t="s">
        <v>536</v>
      </c>
      <c r="F680" t="s">
        <v>71</v>
      </c>
      <c r="G680" t="s">
        <v>1361</v>
      </c>
      <c r="H680" t="s">
        <v>1858</v>
      </c>
      <c r="I680" t="s">
        <v>1573</v>
      </c>
      <c r="J680" t="s">
        <v>1764</v>
      </c>
      <c r="K680" t="s">
        <v>1765</v>
      </c>
      <c r="L680" t="s">
        <v>1766</v>
      </c>
      <c r="M680" t="s">
        <v>1767</v>
      </c>
      <c r="N680" t="s">
        <v>1245</v>
      </c>
      <c r="O680" t="s">
        <v>1362</v>
      </c>
      <c r="P680" t="s">
        <v>1362</v>
      </c>
      <c r="Q680" t="s">
        <v>1352</v>
      </c>
      <c r="R680" t="s">
        <v>1825</v>
      </c>
      <c r="S680" t="s">
        <v>285</v>
      </c>
      <c r="T680" t="s">
        <v>286</v>
      </c>
      <c r="U680" t="s">
        <v>537</v>
      </c>
      <c r="V680" t="s">
        <v>537</v>
      </c>
      <c r="W680" t="s">
        <v>536</v>
      </c>
      <c r="X680" t="s">
        <v>1391</v>
      </c>
      <c r="Y680" t="s">
        <v>1345</v>
      </c>
      <c r="Z680" t="s">
        <v>1460</v>
      </c>
      <c r="AA680" t="s">
        <v>1646</v>
      </c>
      <c r="AB680" t="s">
        <v>32</v>
      </c>
      <c r="AC680" t="s">
        <v>123</v>
      </c>
      <c r="AD680" t="s">
        <v>123</v>
      </c>
      <c r="AE680" t="s">
        <v>123</v>
      </c>
      <c r="AF680" t="s">
        <v>1462</v>
      </c>
      <c r="AG680" t="s">
        <v>123</v>
      </c>
      <c r="AH680" t="s">
        <v>1285</v>
      </c>
      <c r="AI680" t="s">
        <v>1463</v>
      </c>
      <c r="AJ680" t="s">
        <v>1463</v>
      </c>
      <c r="AK680" t="s">
        <v>85</v>
      </c>
      <c r="AL680" t="s">
        <v>1464</v>
      </c>
      <c r="AM680" t="s">
        <v>1564</v>
      </c>
      <c r="AN680" t="s">
        <v>1565</v>
      </c>
      <c r="AO680" t="s">
        <v>1384</v>
      </c>
      <c r="AP680" t="s">
        <v>1476</v>
      </c>
      <c r="AQ680" t="s">
        <v>1466</v>
      </c>
      <c r="AR680" t="s">
        <v>1467</v>
      </c>
      <c r="AS680" t="s">
        <v>1291</v>
      </c>
      <c r="AT680" t="s">
        <v>1794</v>
      </c>
      <c r="AU680" t="s">
        <v>1795</v>
      </c>
      <c r="AV680" t="s">
        <v>506</v>
      </c>
      <c r="AW680" t="s">
        <v>507</v>
      </c>
      <c r="AX680">
        <v>25</v>
      </c>
      <c r="AY680" t="s">
        <v>1285</v>
      </c>
      <c r="AZ680">
        <v>10</v>
      </c>
      <c r="BA680">
        <v>10</v>
      </c>
      <c r="BB680" t="s">
        <v>506</v>
      </c>
      <c r="BC680" t="s">
        <v>1294</v>
      </c>
      <c r="BD680" t="s">
        <v>1295</v>
      </c>
      <c r="BE680" t="s">
        <v>55</v>
      </c>
      <c r="BF680" t="s">
        <v>56</v>
      </c>
      <c r="BG680" t="s">
        <v>32</v>
      </c>
      <c r="BH680" t="s">
        <v>32</v>
      </c>
      <c r="BI680" t="s">
        <v>1270</v>
      </c>
      <c r="BJ680" t="s">
        <v>1271</v>
      </c>
      <c r="BK680" s="2">
        <v>6086.55</v>
      </c>
      <c r="BL680" s="2">
        <v>-101.44</v>
      </c>
      <c r="BM680" s="2">
        <v>5985.11</v>
      </c>
      <c r="BN680" s="2">
        <v>0</v>
      </c>
      <c r="BO680" s="2">
        <v>-405.77</v>
      </c>
      <c r="BP680" s="2">
        <v>0</v>
      </c>
      <c r="BQ680" s="2">
        <v>5579.34</v>
      </c>
      <c r="BR680" s="2">
        <v>0</v>
      </c>
      <c r="BS680" s="2">
        <v>0</v>
      </c>
      <c r="BT680" s="2">
        <v>0</v>
      </c>
      <c r="BU680" s="2">
        <v>0</v>
      </c>
      <c r="BV680" s="2">
        <v>0</v>
      </c>
      <c r="BW680" s="2">
        <v>0</v>
      </c>
      <c r="BX680" s="2">
        <v>0</v>
      </c>
      <c r="BY680" s="2">
        <v>0</v>
      </c>
      <c r="BZ680" s="2">
        <v>0</v>
      </c>
      <c r="CA680" s="2">
        <v>0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t="s">
        <v>32</v>
      </c>
      <c r="CL680" t="s">
        <v>2378</v>
      </c>
      <c r="CM680" t="s">
        <v>2377</v>
      </c>
      <c r="CN680" t="s">
        <v>2374</v>
      </c>
      <c r="CO680" t="s">
        <v>123</v>
      </c>
      <c r="CP680" t="b">
        <v>1</v>
      </c>
      <c r="CQ680" t="s">
        <v>2378</v>
      </c>
      <c r="CR680" t="b">
        <v>1</v>
      </c>
    </row>
    <row r="681" spans="1:96" x14ac:dyDescent="0.25">
      <c r="A681" t="s">
        <v>18</v>
      </c>
      <c r="B681" t="s">
        <v>1867</v>
      </c>
      <c r="C681" t="str">
        <f t="shared" si="10"/>
        <v>000001190017-2020-20201231Termoli</v>
      </c>
      <c r="D681" t="s">
        <v>540</v>
      </c>
      <c r="E681" t="s">
        <v>536</v>
      </c>
      <c r="F681" t="s">
        <v>71</v>
      </c>
      <c r="G681" t="s">
        <v>1363</v>
      </c>
      <c r="H681" t="s">
        <v>1858</v>
      </c>
      <c r="I681" t="s">
        <v>1573</v>
      </c>
      <c r="J681" t="s">
        <v>1764</v>
      </c>
      <c r="K681" t="s">
        <v>1765</v>
      </c>
      <c r="L681" t="s">
        <v>1766</v>
      </c>
      <c r="M681" t="s">
        <v>1767</v>
      </c>
      <c r="N681" t="s">
        <v>1245</v>
      </c>
      <c r="O681" t="s">
        <v>1364</v>
      </c>
      <c r="P681" t="s">
        <v>1364</v>
      </c>
      <c r="Q681" t="s">
        <v>1352</v>
      </c>
      <c r="R681" t="s">
        <v>1825</v>
      </c>
      <c r="S681" t="s">
        <v>285</v>
      </c>
      <c r="T681" t="s">
        <v>286</v>
      </c>
      <c r="U681" t="s">
        <v>537</v>
      </c>
      <c r="V681" t="s">
        <v>537</v>
      </c>
      <c r="W681" t="s">
        <v>536</v>
      </c>
      <c r="X681" t="s">
        <v>1391</v>
      </c>
      <c r="Y681" t="s">
        <v>1345</v>
      </c>
      <c r="Z681" t="s">
        <v>1460</v>
      </c>
      <c r="AA681" t="s">
        <v>1646</v>
      </c>
      <c r="AB681" t="s">
        <v>32</v>
      </c>
      <c r="AC681" t="s">
        <v>123</v>
      </c>
      <c r="AD681" t="s">
        <v>123</v>
      </c>
      <c r="AE681" t="s">
        <v>123</v>
      </c>
      <c r="AF681" t="s">
        <v>1462</v>
      </c>
      <c r="AG681" t="s">
        <v>123</v>
      </c>
      <c r="AH681" t="s">
        <v>1285</v>
      </c>
      <c r="AI681" t="s">
        <v>1463</v>
      </c>
      <c r="AJ681" t="s">
        <v>1463</v>
      </c>
      <c r="AK681" t="s">
        <v>85</v>
      </c>
      <c r="AL681" t="s">
        <v>1464</v>
      </c>
      <c r="AM681" t="s">
        <v>1564</v>
      </c>
      <c r="AN681" t="s">
        <v>1565</v>
      </c>
      <c r="AO681" t="s">
        <v>1384</v>
      </c>
      <c r="AP681" t="s">
        <v>1476</v>
      </c>
      <c r="AQ681" t="s">
        <v>1466</v>
      </c>
      <c r="AR681" t="s">
        <v>1467</v>
      </c>
      <c r="AS681" t="s">
        <v>1291</v>
      </c>
      <c r="AT681" t="s">
        <v>1794</v>
      </c>
      <c r="AU681" t="s">
        <v>1795</v>
      </c>
      <c r="AV681" t="s">
        <v>506</v>
      </c>
      <c r="AW681" t="s">
        <v>507</v>
      </c>
      <c r="AX681">
        <v>25</v>
      </c>
      <c r="AY681" t="s">
        <v>1285</v>
      </c>
      <c r="AZ681">
        <v>10</v>
      </c>
      <c r="BA681">
        <v>10</v>
      </c>
      <c r="BB681" t="s">
        <v>506</v>
      </c>
      <c r="BC681" t="s">
        <v>1294</v>
      </c>
      <c r="BD681" t="s">
        <v>1295</v>
      </c>
      <c r="BE681" t="s">
        <v>55</v>
      </c>
      <c r="BF681" t="s">
        <v>56</v>
      </c>
      <c r="BG681" t="s">
        <v>32</v>
      </c>
      <c r="BH681" t="s">
        <v>32</v>
      </c>
      <c r="BI681" t="s">
        <v>1270</v>
      </c>
      <c r="BJ681" t="s">
        <v>1271</v>
      </c>
      <c r="BK681" s="2">
        <v>3162.76</v>
      </c>
      <c r="BL681" s="2">
        <v>-17.57</v>
      </c>
      <c r="BM681" s="2">
        <v>3145.19</v>
      </c>
      <c r="BN681" s="2">
        <v>0</v>
      </c>
      <c r="BO681" s="2">
        <v>-210.85</v>
      </c>
      <c r="BP681" s="2">
        <v>0</v>
      </c>
      <c r="BQ681" s="2">
        <v>2934.34</v>
      </c>
      <c r="BR681" s="2">
        <v>0</v>
      </c>
      <c r="BS681" s="2">
        <v>0</v>
      </c>
      <c r="BT681" s="2">
        <v>0</v>
      </c>
      <c r="BU681" s="2">
        <v>0</v>
      </c>
      <c r="BV681" s="2">
        <v>0</v>
      </c>
      <c r="BW681" s="2">
        <v>0</v>
      </c>
      <c r="BX681" s="2">
        <v>0</v>
      </c>
      <c r="BY681" s="2">
        <v>0</v>
      </c>
      <c r="BZ681" s="2">
        <v>0</v>
      </c>
      <c r="CA681" s="2">
        <v>0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t="s">
        <v>32</v>
      </c>
      <c r="CL681" t="s">
        <v>2378</v>
      </c>
      <c r="CM681" t="s">
        <v>2377</v>
      </c>
      <c r="CN681" t="s">
        <v>2374</v>
      </c>
      <c r="CO681" t="s">
        <v>123</v>
      </c>
      <c r="CP681" t="b">
        <v>1</v>
      </c>
      <c r="CQ681" t="s">
        <v>2378</v>
      </c>
      <c r="CR681" t="b">
        <v>1</v>
      </c>
    </row>
    <row r="682" spans="1:96" x14ac:dyDescent="0.25">
      <c r="A682" t="s">
        <v>18</v>
      </c>
      <c r="B682" t="s">
        <v>1868</v>
      </c>
      <c r="C682" t="str">
        <f t="shared" si="10"/>
        <v>000001190017-2021-20210228Termoli</v>
      </c>
      <c r="D682" t="s">
        <v>540</v>
      </c>
      <c r="E682" t="s">
        <v>536</v>
      </c>
      <c r="F682" t="s">
        <v>76</v>
      </c>
      <c r="G682" t="s">
        <v>1435</v>
      </c>
      <c r="H682" t="s">
        <v>1858</v>
      </c>
      <c r="I682" t="s">
        <v>1573</v>
      </c>
      <c r="J682" t="s">
        <v>1764</v>
      </c>
      <c r="K682" t="s">
        <v>1765</v>
      </c>
      <c r="L682" t="s">
        <v>1766</v>
      </c>
      <c r="M682" t="s">
        <v>1767</v>
      </c>
      <c r="N682" t="s">
        <v>1245</v>
      </c>
      <c r="O682" t="s">
        <v>1417</v>
      </c>
      <c r="P682" t="s">
        <v>1417</v>
      </c>
      <c r="Q682" t="s">
        <v>1352</v>
      </c>
      <c r="R682" t="s">
        <v>1825</v>
      </c>
      <c r="S682" t="s">
        <v>285</v>
      </c>
      <c r="T682" t="s">
        <v>286</v>
      </c>
      <c r="U682" t="s">
        <v>537</v>
      </c>
      <c r="V682" t="s">
        <v>537</v>
      </c>
      <c r="W682" t="s">
        <v>536</v>
      </c>
      <c r="X682" t="s">
        <v>1391</v>
      </c>
      <c r="Y682" t="s">
        <v>1345</v>
      </c>
      <c r="Z682" t="s">
        <v>1460</v>
      </c>
      <c r="AA682" t="s">
        <v>1646</v>
      </c>
      <c r="AB682" t="s">
        <v>32</v>
      </c>
      <c r="AC682" t="s">
        <v>123</v>
      </c>
      <c r="AD682" t="s">
        <v>123</v>
      </c>
      <c r="AE682" t="s">
        <v>123</v>
      </c>
      <c r="AF682" t="s">
        <v>1462</v>
      </c>
      <c r="AG682" t="s">
        <v>123</v>
      </c>
      <c r="AH682" t="s">
        <v>1285</v>
      </c>
      <c r="AI682" t="s">
        <v>1463</v>
      </c>
      <c r="AJ682" t="s">
        <v>1463</v>
      </c>
      <c r="AK682" t="s">
        <v>85</v>
      </c>
      <c r="AL682" t="s">
        <v>1464</v>
      </c>
      <c r="AM682" t="s">
        <v>1564</v>
      </c>
      <c r="AN682" t="s">
        <v>1565</v>
      </c>
      <c r="AO682" t="s">
        <v>1384</v>
      </c>
      <c r="AP682" t="s">
        <v>1476</v>
      </c>
      <c r="AQ682" t="s">
        <v>1466</v>
      </c>
      <c r="AR682" t="s">
        <v>1467</v>
      </c>
      <c r="AS682" t="s">
        <v>1291</v>
      </c>
      <c r="AT682" t="s">
        <v>1794</v>
      </c>
      <c r="AU682" t="s">
        <v>1795</v>
      </c>
      <c r="AV682" t="s">
        <v>506</v>
      </c>
      <c r="AW682" t="s">
        <v>507</v>
      </c>
      <c r="AX682">
        <v>25</v>
      </c>
      <c r="AY682" t="s">
        <v>1285</v>
      </c>
      <c r="AZ682">
        <v>10</v>
      </c>
      <c r="BA682">
        <v>10</v>
      </c>
      <c r="BB682" t="s">
        <v>506</v>
      </c>
      <c r="BC682" t="s">
        <v>1294</v>
      </c>
      <c r="BD682" t="s">
        <v>1295</v>
      </c>
      <c r="BE682" t="s">
        <v>77</v>
      </c>
      <c r="BF682" t="s">
        <v>31</v>
      </c>
      <c r="BG682" t="s">
        <v>78</v>
      </c>
      <c r="BH682" t="s">
        <v>32</v>
      </c>
      <c r="BI682" t="s">
        <v>1270</v>
      </c>
      <c r="BJ682" t="s">
        <v>1271</v>
      </c>
      <c r="BK682" s="2">
        <v>0</v>
      </c>
      <c r="BL682" s="2">
        <v>0</v>
      </c>
      <c r="BM682" s="2">
        <v>0</v>
      </c>
      <c r="BN682" s="2">
        <v>11570</v>
      </c>
      <c r="BO682" s="2">
        <v>-707.06</v>
      </c>
      <c r="BP682" s="2">
        <v>0</v>
      </c>
      <c r="BQ682" s="2">
        <v>10862.94</v>
      </c>
      <c r="BR682" s="2">
        <v>0</v>
      </c>
      <c r="BS682" s="2">
        <v>0</v>
      </c>
      <c r="BT682" s="2">
        <v>0</v>
      </c>
      <c r="BU682" s="2">
        <v>0</v>
      </c>
      <c r="BV682" s="2">
        <v>0</v>
      </c>
      <c r="BW682" s="2">
        <v>0</v>
      </c>
      <c r="BX682" s="2">
        <v>0</v>
      </c>
      <c r="BY682" s="2">
        <v>0</v>
      </c>
      <c r="BZ682" s="66">
        <v>0</v>
      </c>
      <c r="CA682" s="66">
        <v>12211.16</v>
      </c>
      <c r="CB682" s="2">
        <v>0</v>
      </c>
      <c r="CC682" s="2">
        <v>0</v>
      </c>
      <c r="CD682" s="2">
        <v>0</v>
      </c>
      <c r="CE682" s="2">
        <v>0</v>
      </c>
      <c r="CF682" s="2">
        <v>-641.16</v>
      </c>
      <c r="CG682" s="2">
        <v>0</v>
      </c>
      <c r="CH682" s="2">
        <v>0</v>
      </c>
      <c r="CI682" s="2">
        <v>0</v>
      </c>
      <c r="CJ682" s="2">
        <v>0</v>
      </c>
      <c r="CK682" t="s">
        <v>32</v>
      </c>
      <c r="CL682" t="s">
        <v>2378</v>
      </c>
      <c r="CM682" t="s">
        <v>2377</v>
      </c>
      <c r="CN682" t="s">
        <v>2374</v>
      </c>
    </row>
    <row r="683" spans="1:96" x14ac:dyDescent="0.25">
      <c r="A683" t="s">
        <v>18</v>
      </c>
      <c r="B683" t="s">
        <v>1868</v>
      </c>
      <c r="C683" t="str">
        <f t="shared" si="10"/>
        <v>000001190017-2021-20210630Termoli</v>
      </c>
      <c r="D683" t="s">
        <v>540</v>
      </c>
      <c r="E683" t="s">
        <v>536</v>
      </c>
      <c r="F683" t="s">
        <v>76</v>
      </c>
      <c r="G683" t="s">
        <v>1436</v>
      </c>
      <c r="H683" t="s">
        <v>1858</v>
      </c>
      <c r="I683" t="s">
        <v>1573</v>
      </c>
      <c r="J683" t="s">
        <v>1764</v>
      </c>
      <c r="K683" t="s">
        <v>1765</v>
      </c>
      <c r="L683" t="s">
        <v>1766</v>
      </c>
      <c r="M683" t="s">
        <v>1767</v>
      </c>
      <c r="N683" t="s">
        <v>1245</v>
      </c>
      <c r="O683" t="s">
        <v>1424</v>
      </c>
      <c r="P683" t="s">
        <v>1424</v>
      </c>
      <c r="Q683" t="s">
        <v>1352</v>
      </c>
      <c r="R683" t="s">
        <v>1825</v>
      </c>
      <c r="S683" t="s">
        <v>285</v>
      </c>
      <c r="T683" t="s">
        <v>286</v>
      </c>
      <c r="U683" t="s">
        <v>537</v>
      </c>
      <c r="V683" t="s">
        <v>537</v>
      </c>
      <c r="W683" t="s">
        <v>536</v>
      </c>
      <c r="X683" t="s">
        <v>1391</v>
      </c>
      <c r="Y683" t="s">
        <v>1345</v>
      </c>
      <c r="Z683" t="s">
        <v>1460</v>
      </c>
      <c r="AA683" t="s">
        <v>1646</v>
      </c>
      <c r="AB683" t="s">
        <v>32</v>
      </c>
      <c r="AC683" t="s">
        <v>123</v>
      </c>
      <c r="AD683" t="s">
        <v>123</v>
      </c>
      <c r="AE683" t="s">
        <v>123</v>
      </c>
      <c r="AF683" t="s">
        <v>1462</v>
      </c>
      <c r="AG683" t="s">
        <v>123</v>
      </c>
      <c r="AH683" t="s">
        <v>1285</v>
      </c>
      <c r="AI683" t="s">
        <v>1463</v>
      </c>
      <c r="AJ683" t="s">
        <v>1463</v>
      </c>
      <c r="AK683" t="s">
        <v>85</v>
      </c>
      <c r="AL683" t="s">
        <v>1464</v>
      </c>
      <c r="AM683" t="s">
        <v>1564</v>
      </c>
      <c r="AN683" t="s">
        <v>1565</v>
      </c>
      <c r="AO683" t="s">
        <v>1384</v>
      </c>
      <c r="AP683" t="s">
        <v>1476</v>
      </c>
      <c r="AQ683" t="s">
        <v>1466</v>
      </c>
      <c r="AR683" t="s">
        <v>1467</v>
      </c>
      <c r="AS683" t="s">
        <v>1291</v>
      </c>
      <c r="AT683" t="s">
        <v>1794</v>
      </c>
      <c r="AU683" t="s">
        <v>1795</v>
      </c>
      <c r="AV683" t="s">
        <v>506</v>
      </c>
      <c r="AW683" t="s">
        <v>507</v>
      </c>
      <c r="AX683">
        <v>25</v>
      </c>
      <c r="AY683" t="s">
        <v>1285</v>
      </c>
      <c r="AZ683">
        <v>10</v>
      </c>
      <c r="BA683">
        <v>10</v>
      </c>
      <c r="BB683" t="s">
        <v>506</v>
      </c>
      <c r="BC683" t="s">
        <v>1294</v>
      </c>
      <c r="BD683" t="s">
        <v>1295</v>
      </c>
      <c r="BE683" t="s">
        <v>77</v>
      </c>
      <c r="BF683" t="s">
        <v>31</v>
      </c>
      <c r="BG683" t="s">
        <v>32</v>
      </c>
      <c r="BH683" t="s">
        <v>32</v>
      </c>
      <c r="BI683" t="s">
        <v>1270</v>
      </c>
      <c r="BJ683" t="s">
        <v>1271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0</v>
      </c>
      <c r="BW683" s="2">
        <v>0</v>
      </c>
      <c r="BX683" s="2">
        <v>0</v>
      </c>
      <c r="BY683" s="2">
        <v>0</v>
      </c>
      <c r="BZ683" s="66">
        <v>0</v>
      </c>
      <c r="CA683" s="66">
        <v>-641.16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641.16</v>
      </c>
      <c r="CH683" s="2">
        <v>0</v>
      </c>
      <c r="CI683" s="2">
        <v>0</v>
      </c>
      <c r="CJ683" s="2">
        <v>0</v>
      </c>
      <c r="CK683" t="s">
        <v>32</v>
      </c>
      <c r="CL683" t="s">
        <v>2378</v>
      </c>
      <c r="CM683" t="s">
        <v>2377</v>
      </c>
      <c r="CN683" t="s">
        <v>2374</v>
      </c>
    </row>
    <row r="684" spans="1:96" x14ac:dyDescent="0.25">
      <c r="A684" t="s">
        <v>18</v>
      </c>
      <c r="B684" t="s">
        <v>1868</v>
      </c>
      <c r="C684" t="str">
        <f t="shared" si="10"/>
        <v>000001190017-2021-20210701Termoli</v>
      </c>
      <c r="D684" t="s">
        <v>540</v>
      </c>
      <c r="E684" t="s">
        <v>536</v>
      </c>
      <c r="F684" t="s">
        <v>76</v>
      </c>
      <c r="G684" t="s">
        <v>1425</v>
      </c>
      <c r="H684" t="s">
        <v>1858</v>
      </c>
      <c r="I684" t="s">
        <v>1573</v>
      </c>
      <c r="J684" t="s">
        <v>1764</v>
      </c>
      <c r="K684" t="s">
        <v>1765</v>
      </c>
      <c r="L684" t="s">
        <v>1766</v>
      </c>
      <c r="M684" t="s">
        <v>1767</v>
      </c>
      <c r="N684" t="s">
        <v>1245</v>
      </c>
      <c r="O684" t="s">
        <v>1425</v>
      </c>
      <c r="P684" t="s">
        <v>1343</v>
      </c>
      <c r="Q684" t="s">
        <v>1352</v>
      </c>
      <c r="R684" t="s">
        <v>1825</v>
      </c>
      <c r="S684" t="s">
        <v>285</v>
      </c>
      <c r="T684" t="s">
        <v>286</v>
      </c>
      <c r="U684" t="s">
        <v>537</v>
      </c>
      <c r="V684" t="s">
        <v>537</v>
      </c>
      <c r="W684" t="s">
        <v>536</v>
      </c>
      <c r="X684" t="s">
        <v>1391</v>
      </c>
      <c r="Y684" t="s">
        <v>1345</v>
      </c>
      <c r="Z684" t="s">
        <v>1460</v>
      </c>
      <c r="AA684" t="s">
        <v>1646</v>
      </c>
      <c r="AB684" t="s">
        <v>32</v>
      </c>
      <c r="AC684" t="s">
        <v>123</v>
      </c>
      <c r="AD684" t="s">
        <v>123</v>
      </c>
      <c r="AE684" t="s">
        <v>123</v>
      </c>
      <c r="AF684" t="s">
        <v>1462</v>
      </c>
      <c r="AG684" t="s">
        <v>123</v>
      </c>
      <c r="AH684" t="s">
        <v>1285</v>
      </c>
      <c r="AI684" t="s">
        <v>1463</v>
      </c>
      <c r="AJ684" t="s">
        <v>1463</v>
      </c>
      <c r="AK684" t="s">
        <v>85</v>
      </c>
      <c r="AL684" t="s">
        <v>1464</v>
      </c>
      <c r="AM684" t="s">
        <v>1564</v>
      </c>
      <c r="AN684" t="s">
        <v>1565</v>
      </c>
      <c r="AO684" t="s">
        <v>1384</v>
      </c>
      <c r="AP684" t="s">
        <v>1476</v>
      </c>
      <c r="AQ684" t="s">
        <v>1466</v>
      </c>
      <c r="AR684" t="s">
        <v>1467</v>
      </c>
      <c r="AS684" t="s">
        <v>1291</v>
      </c>
      <c r="AT684" t="s">
        <v>1794</v>
      </c>
      <c r="AU684" t="s">
        <v>1795</v>
      </c>
      <c r="AV684" t="s">
        <v>506</v>
      </c>
      <c r="AW684" t="s">
        <v>507</v>
      </c>
      <c r="AX684">
        <v>25</v>
      </c>
      <c r="AY684" t="s">
        <v>1285</v>
      </c>
      <c r="AZ684">
        <v>10</v>
      </c>
      <c r="BA684">
        <v>10</v>
      </c>
      <c r="BB684" t="s">
        <v>506</v>
      </c>
      <c r="BC684" t="s">
        <v>1294</v>
      </c>
      <c r="BD684" t="s">
        <v>1295</v>
      </c>
      <c r="BE684" t="s">
        <v>77</v>
      </c>
      <c r="BF684" t="s">
        <v>31</v>
      </c>
      <c r="BG684" t="s">
        <v>78</v>
      </c>
      <c r="BH684" t="s">
        <v>32</v>
      </c>
      <c r="BI684" t="s">
        <v>1270</v>
      </c>
      <c r="BJ684" t="s">
        <v>1271</v>
      </c>
      <c r="BK684" s="2">
        <v>0</v>
      </c>
      <c r="BL684" s="2">
        <v>0</v>
      </c>
      <c r="BM684" s="2">
        <v>0</v>
      </c>
      <c r="BN684" s="2">
        <v>526.03</v>
      </c>
      <c r="BO684" s="2">
        <v>-17.53</v>
      </c>
      <c r="BP684" s="2">
        <v>0</v>
      </c>
      <c r="BQ684" s="2">
        <v>508.5</v>
      </c>
      <c r="BR684" s="2">
        <v>0</v>
      </c>
      <c r="BS684" s="2">
        <v>0</v>
      </c>
      <c r="BT684" s="2">
        <v>0</v>
      </c>
      <c r="BU684" s="2">
        <v>0</v>
      </c>
      <c r="BV684" s="2">
        <v>0</v>
      </c>
      <c r="BW684" s="2">
        <v>0</v>
      </c>
      <c r="BX684" s="2">
        <v>0</v>
      </c>
      <c r="BY684" s="2">
        <v>0</v>
      </c>
      <c r="BZ684" s="2">
        <v>0</v>
      </c>
      <c r="CA684" s="2">
        <v>0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526.03</v>
      </c>
      <c r="CH684" s="2">
        <v>0</v>
      </c>
      <c r="CI684" s="2">
        <v>0</v>
      </c>
      <c r="CJ684" s="2">
        <v>0</v>
      </c>
      <c r="CK684" t="s">
        <v>32</v>
      </c>
      <c r="CL684" t="s">
        <v>2378</v>
      </c>
      <c r="CM684" t="s">
        <v>2377</v>
      </c>
      <c r="CN684" t="s">
        <v>2374</v>
      </c>
    </row>
    <row r="685" spans="1:96" x14ac:dyDescent="0.25">
      <c r="A685" t="s">
        <v>18</v>
      </c>
      <c r="B685" t="s">
        <v>1868</v>
      </c>
      <c r="C685" t="str">
        <f t="shared" si="10"/>
        <v>000001190017-2021-20210930Termoli</v>
      </c>
      <c r="D685" t="s">
        <v>540</v>
      </c>
      <c r="E685" t="s">
        <v>536</v>
      </c>
      <c r="F685" t="s">
        <v>76</v>
      </c>
      <c r="G685" t="s">
        <v>1437</v>
      </c>
      <c r="H685" t="s">
        <v>1858</v>
      </c>
      <c r="I685" t="s">
        <v>1573</v>
      </c>
      <c r="J685" t="s">
        <v>1764</v>
      </c>
      <c r="K685" t="s">
        <v>1765</v>
      </c>
      <c r="L685" t="s">
        <v>1766</v>
      </c>
      <c r="M685" t="s">
        <v>1767</v>
      </c>
      <c r="N685" t="s">
        <v>1245</v>
      </c>
      <c r="O685" t="s">
        <v>1366</v>
      </c>
      <c r="P685" t="s">
        <v>1366</v>
      </c>
      <c r="Q685" t="s">
        <v>1352</v>
      </c>
      <c r="R685" t="s">
        <v>1825</v>
      </c>
      <c r="S685" t="s">
        <v>285</v>
      </c>
      <c r="T685" t="s">
        <v>286</v>
      </c>
      <c r="U685" t="s">
        <v>537</v>
      </c>
      <c r="V685" t="s">
        <v>537</v>
      </c>
      <c r="W685" t="s">
        <v>536</v>
      </c>
      <c r="X685" t="s">
        <v>1391</v>
      </c>
      <c r="Y685" t="s">
        <v>1345</v>
      </c>
      <c r="Z685" t="s">
        <v>1460</v>
      </c>
      <c r="AA685" t="s">
        <v>1646</v>
      </c>
      <c r="AB685" t="s">
        <v>32</v>
      </c>
      <c r="AC685" t="s">
        <v>123</v>
      </c>
      <c r="AD685" t="s">
        <v>123</v>
      </c>
      <c r="AE685" t="s">
        <v>123</v>
      </c>
      <c r="AF685" t="s">
        <v>1462</v>
      </c>
      <c r="AG685" t="s">
        <v>123</v>
      </c>
      <c r="AH685" t="s">
        <v>1285</v>
      </c>
      <c r="AI685" t="s">
        <v>1463</v>
      </c>
      <c r="AJ685" t="s">
        <v>1463</v>
      </c>
      <c r="AK685" t="s">
        <v>85</v>
      </c>
      <c r="AL685" t="s">
        <v>1464</v>
      </c>
      <c r="AM685" t="s">
        <v>1564</v>
      </c>
      <c r="AN685" t="s">
        <v>1565</v>
      </c>
      <c r="AO685" t="s">
        <v>1384</v>
      </c>
      <c r="AP685" t="s">
        <v>1476</v>
      </c>
      <c r="AQ685" t="s">
        <v>1466</v>
      </c>
      <c r="AR685" t="s">
        <v>1467</v>
      </c>
      <c r="AS685" t="s">
        <v>1291</v>
      </c>
      <c r="AT685" t="s">
        <v>1794</v>
      </c>
      <c r="AU685" t="s">
        <v>1795</v>
      </c>
      <c r="AV685" t="s">
        <v>506</v>
      </c>
      <c r="AW685" t="s">
        <v>507</v>
      </c>
      <c r="AX685">
        <v>25</v>
      </c>
      <c r="AY685" t="s">
        <v>1285</v>
      </c>
      <c r="AZ685">
        <v>10</v>
      </c>
      <c r="BA685">
        <v>10</v>
      </c>
      <c r="BB685" t="s">
        <v>506</v>
      </c>
      <c r="BC685" t="s">
        <v>1294</v>
      </c>
      <c r="BD685" t="s">
        <v>1295</v>
      </c>
      <c r="BE685" t="s">
        <v>77</v>
      </c>
      <c r="BF685" t="s">
        <v>31</v>
      </c>
      <c r="BG685" t="s">
        <v>78</v>
      </c>
      <c r="BH685" t="s">
        <v>32</v>
      </c>
      <c r="BI685" t="s">
        <v>1270</v>
      </c>
      <c r="BJ685" t="s">
        <v>1271</v>
      </c>
      <c r="BK685" s="2">
        <v>0</v>
      </c>
      <c r="BL685" s="2">
        <v>0</v>
      </c>
      <c r="BM685" s="2">
        <v>0</v>
      </c>
      <c r="BN685" s="2">
        <v>2044.8</v>
      </c>
      <c r="BO685" s="2">
        <v>-45.44</v>
      </c>
      <c r="BP685" s="2">
        <v>0</v>
      </c>
      <c r="BQ685" s="2">
        <v>1999.36</v>
      </c>
      <c r="BR685" s="2">
        <v>0</v>
      </c>
      <c r="BS685" s="2">
        <v>0</v>
      </c>
      <c r="BT685" s="2">
        <v>0</v>
      </c>
      <c r="BU685" s="2">
        <v>0</v>
      </c>
      <c r="BV685" s="2">
        <v>0</v>
      </c>
      <c r="BW685" s="2">
        <v>0</v>
      </c>
      <c r="BX685" s="2">
        <v>0</v>
      </c>
      <c r="BY685" s="2">
        <v>0</v>
      </c>
      <c r="BZ685" s="66">
        <v>0</v>
      </c>
      <c r="CA685" s="66">
        <v>2044.8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t="s">
        <v>32</v>
      </c>
      <c r="CL685" t="s">
        <v>2378</v>
      </c>
      <c r="CM685" t="s">
        <v>2377</v>
      </c>
      <c r="CN685" t="s">
        <v>2374</v>
      </c>
    </row>
    <row r="686" spans="1:96" x14ac:dyDescent="0.25">
      <c r="A686" t="s">
        <v>18</v>
      </c>
      <c r="B686" t="s">
        <v>1868</v>
      </c>
      <c r="C686" t="str">
        <f t="shared" si="10"/>
        <v>000001190017-2021-20211101Termoli</v>
      </c>
      <c r="D686" t="s">
        <v>540</v>
      </c>
      <c r="E686" t="s">
        <v>536</v>
      </c>
      <c r="F686" t="s">
        <v>76</v>
      </c>
      <c r="G686" t="s">
        <v>1367</v>
      </c>
      <c r="H686" t="s">
        <v>1858</v>
      </c>
      <c r="I686" t="s">
        <v>1573</v>
      </c>
      <c r="J686" t="s">
        <v>1764</v>
      </c>
      <c r="K686" t="s">
        <v>1765</v>
      </c>
      <c r="L686" t="s">
        <v>1766</v>
      </c>
      <c r="M686" t="s">
        <v>1767</v>
      </c>
      <c r="N686" t="s">
        <v>1245</v>
      </c>
      <c r="O686" t="s">
        <v>1367</v>
      </c>
      <c r="P686" t="s">
        <v>1343</v>
      </c>
      <c r="Q686" t="s">
        <v>1352</v>
      </c>
      <c r="R686" t="s">
        <v>1825</v>
      </c>
      <c r="S686" t="s">
        <v>285</v>
      </c>
      <c r="T686" t="s">
        <v>286</v>
      </c>
      <c r="U686" t="s">
        <v>537</v>
      </c>
      <c r="V686" t="s">
        <v>537</v>
      </c>
      <c r="W686" t="s">
        <v>536</v>
      </c>
      <c r="X686" t="s">
        <v>1391</v>
      </c>
      <c r="Y686" t="s">
        <v>1345</v>
      </c>
      <c r="Z686" t="s">
        <v>1460</v>
      </c>
      <c r="AA686" t="s">
        <v>1646</v>
      </c>
      <c r="AB686" t="s">
        <v>32</v>
      </c>
      <c r="AC686" t="s">
        <v>123</v>
      </c>
      <c r="AD686" t="s">
        <v>123</v>
      </c>
      <c r="AE686" t="s">
        <v>123</v>
      </c>
      <c r="AF686" t="s">
        <v>1462</v>
      </c>
      <c r="AG686" t="s">
        <v>123</v>
      </c>
      <c r="AH686" t="s">
        <v>1285</v>
      </c>
      <c r="AI686" t="s">
        <v>1463</v>
      </c>
      <c r="AJ686" t="s">
        <v>1463</v>
      </c>
      <c r="AK686" t="s">
        <v>85</v>
      </c>
      <c r="AL686" t="s">
        <v>1464</v>
      </c>
      <c r="AM686" t="s">
        <v>1564</v>
      </c>
      <c r="AN686" t="s">
        <v>1565</v>
      </c>
      <c r="AO686" t="s">
        <v>1384</v>
      </c>
      <c r="AP686" t="s">
        <v>1476</v>
      </c>
      <c r="AQ686" t="s">
        <v>1466</v>
      </c>
      <c r="AR686" t="s">
        <v>1467</v>
      </c>
      <c r="AS686" t="s">
        <v>1291</v>
      </c>
      <c r="AT686" t="s">
        <v>1794</v>
      </c>
      <c r="AU686" t="s">
        <v>1795</v>
      </c>
      <c r="AV686" t="s">
        <v>506</v>
      </c>
      <c r="AW686" t="s">
        <v>507</v>
      </c>
      <c r="AX686">
        <v>25</v>
      </c>
      <c r="AY686" t="s">
        <v>1285</v>
      </c>
      <c r="AZ686">
        <v>10</v>
      </c>
      <c r="BA686">
        <v>10</v>
      </c>
      <c r="BB686" t="s">
        <v>506</v>
      </c>
      <c r="BC686" t="s">
        <v>1294</v>
      </c>
      <c r="BD686" t="s">
        <v>1295</v>
      </c>
      <c r="BE686" t="s">
        <v>77</v>
      </c>
      <c r="BF686" t="s">
        <v>31</v>
      </c>
      <c r="BG686" t="s">
        <v>32</v>
      </c>
      <c r="BH686" t="s">
        <v>32</v>
      </c>
      <c r="BI686" t="s">
        <v>1270</v>
      </c>
      <c r="BJ686" t="s">
        <v>1271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0</v>
      </c>
      <c r="BW686" s="2">
        <v>0</v>
      </c>
      <c r="BX686" s="2">
        <v>0</v>
      </c>
      <c r="BY686" s="2">
        <v>0</v>
      </c>
      <c r="BZ686" s="66">
        <v>0</v>
      </c>
      <c r="CA686" s="66">
        <v>657.71</v>
      </c>
      <c r="CB686" s="2">
        <v>0</v>
      </c>
      <c r="CC686" s="2">
        <v>0</v>
      </c>
      <c r="CD686" s="2">
        <v>0</v>
      </c>
      <c r="CE686" s="2">
        <v>0</v>
      </c>
      <c r="CF686" s="2">
        <v>-657.71</v>
      </c>
      <c r="CG686" s="2">
        <v>0</v>
      </c>
      <c r="CH686" s="2">
        <v>0</v>
      </c>
      <c r="CI686" s="2">
        <v>0</v>
      </c>
      <c r="CJ686" s="2">
        <v>0</v>
      </c>
      <c r="CK686" t="s">
        <v>32</v>
      </c>
      <c r="CL686" t="s">
        <v>2378</v>
      </c>
      <c r="CM686" t="s">
        <v>2377</v>
      </c>
      <c r="CN686" t="s">
        <v>2374</v>
      </c>
    </row>
    <row r="687" spans="1:96" x14ac:dyDescent="0.25">
      <c r="A687" t="s">
        <v>18</v>
      </c>
      <c r="B687" t="s">
        <v>1868</v>
      </c>
      <c r="C687" t="str">
        <f t="shared" si="10"/>
        <v>000001190017-2021-20211130Termoli</v>
      </c>
      <c r="D687" t="s">
        <v>540</v>
      </c>
      <c r="E687" t="s">
        <v>536</v>
      </c>
      <c r="F687" t="s">
        <v>76</v>
      </c>
      <c r="G687" t="s">
        <v>1369</v>
      </c>
      <c r="H687" t="s">
        <v>1858</v>
      </c>
      <c r="I687" t="s">
        <v>1573</v>
      </c>
      <c r="J687" t="s">
        <v>1764</v>
      </c>
      <c r="K687" t="s">
        <v>1765</v>
      </c>
      <c r="L687" t="s">
        <v>1766</v>
      </c>
      <c r="M687" t="s">
        <v>1767</v>
      </c>
      <c r="N687" t="s">
        <v>1245</v>
      </c>
      <c r="O687" t="s">
        <v>1370</v>
      </c>
      <c r="P687" t="s">
        <v>1370</v>
      </c>
      <c r="Q687" t="s">
        <v>1352</v>
      </c>
      <c r="R687" t="s">
        <v>1825</v>
      </c>
      <c r="S687" t="s">
        <v>285</v>
      </c>
      <c r="T687" t="s">
        <v>286</v>
      </c>
      <c r="U687" t="s">
        <v>537</v>
      </c>
      <c r="V687" t="s">
        <v>537</v>
      </c>
      <c r="W687" t="s">
        <v>536</v>
      </c>
      <c r="X687" t="s">
        <v>1391</v>
      </c>
      <c r="Y687" t="s">
        <v>1345</v>
      </c>
      <c r="Z687" t="s">
        <v>1460</v>
      </c>
      <c r="AA687" t="s">
        <v>1646</v>
      </c>
      <c r="AB687" t="s">
        <v>32</v>
      </c>
      <c r="AC687" t="s">
        <v>123</v>
      </c>
      <c r="AD687" t="s">
        <v>123</v>
      </c>
      <c r="AE687" t="s">
        <v>123</v>
      </c>
      <c r="AF687" t="s">
        <v>1462</v>
      </c>
      <c r="AG687" t="s">
        <v>123</v>
      </c>
      <c r="AH687" t="s">
        <v>1285</v>
      </c>
      <c r="AI687" t="s">
        <v>1463</v>
      </c>
      <c r="AJ687" t="s">
        <v>1463</v>
      </c>
      <c r="AK687" t="s">
        <v>85</v>
      </c>
      <c r="AL687" t="s">
        <v>1464</v>
      </c>
      <c r="AM687" t="s">
        <v>1564</v>
      </c>
      <c r="AN687" t="s">
        <v>1565</v>
      </c>
      <c r="AO687" t="s">
        <v>1384</v>
      </c>
      <c r="AP687" t="s">
        <v>1476</v>
      </c>
      <c r="AQ687" t="s">
        <v>1466</v>
      </c>
      <c r="AR687" t="s">
        <v>1467</v>
      </c>
      <c r="AS687" t="s">
        <v>1291</v>
      </c>
      <c r="AT687" t="s">
        <v>1794</v>
      </c>
      <c r="AU687" t="s">
        <v>1795</v>
      </c>
      <c r="AV687" t="s">
        <v>506</v>
      </c>
      <c r="AW687" t="s">
        <v>507</v>
      </c>
      <c r="AX687">
        <v>25</v>
      </c>
      <c r="AY687" t="s">
        <v>1285</v>
      </c>
      <c r="AZ687">
        <v>10</v>
      </c>
      <c r="BA687">
        <v>10</v>
      </c>
      <c r="BB687" t="s">
        <v>506</v>
      </c>
      <c r="BC687" t="s">
        <v>1294</v>
      </c>
      <c r="BD687" t="s">
        <v>1295</v>
      </c>
      <c r="BE687" t="s">
        <v>77</v>
      </c>
      <c r="BF687" t="s">
        <v>31</v>
      </c>
      <c r="BG687" t="s">
        <v>78</v>
      </c>
      <c r="BH687" t="s">
        <v>32</v>
      </c>
      <c r="BI687" t="s">
        <v>1270</v>
      </c>
      <c r="BJ687" t="s">
        <v>1271</v>
      </c>
      <c r="BK687" s="2">
        <v>0</v>
      </c>
      <c r="BL687" s="2">
        <v>0</v>
      </c>
      <c r="BM687" s="2">
        <v>0</v>
      </c>
      <c r="BN687" s="2">
        <v>131.68</v>
      </c>
      <c r="BO687" s="2">
        <v>-2.19</v>
      </c>
      <c r="BP687" s="2">
        <v>0</v>
      </c>
      <c r="BQ687" s="2">
        <v>129.49</v>
      </c>
      <c r="BR687" s="2">
        <v>0</v>
      </c>
      <c r="BS687" s="2">
        <v>0</v>
      </c>
      <c r="BT687" s="2">
        <v>0</v>
      </c>
      <c r="BU687" s="2">
        <v>0</v>
      </c>
      <c r="BV687" s="2">
        <v>0</v>
      </c>
      <c r="BW687" s="2">
        <v>0</v>
      </c>
      <c r="BX687" s="2">
        <v>0</v>
      </c>
      <c r="BY687" s="2">
        <v>0</v>
      </c>
      <c r="BZ687" s="2">
        <v>0</v>
      </c>
      <c r="CA687" s="2">
        <v>0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131.68</v>
      </c>
      <c r="CH687" s="2">
        <v>0</v>
      </c>
      <c r="CI687" s="2">
        <v>0</v>
      </c>
      <c r="CJ687" s="2">
        <v>0</v>
      </c>
      <c r="CK687" t="s">
        <v>32</v>
      </c>
      <c r="CL687" t="s">
        <v>2378</v>
      </c>
      <c r="CM687" t="s">
        <v>2377</v>
      </c>
      <c r="CN687" t="s">
        <v>2374</v>
      </c>
    </row>
    <row r="688" spans="1:96" x14ac:dyDescent="0.25">
      <c r="A688" t="s">
        <v>18</v>
      </c>
      <c r="B688" t="s">
        <v>1868</v>
      </c>
      <c r="C688" t="str">
        <f t="shared" si="10"/>
        <v>000001190017-2021-20211231Termoli</v>
      </c>
      <c r="D688" t="s">
        <v>540</v>
      </c>
      <c r="E688" t="s">
        <v>536</v>
      </c>
      <c r="F688" t="s">
        <v>76</v>
      </c>
      <c r="G688" t="s">
        <v>1368</v>
      </c>
      <c r="H688" t="s">
        <v>1858</v>
      </c>
      <c r="I688" t="s">
        <v>1573</v>
      </c>
      <c r="J688" t="s">
        <v>1764</v>
      </c>
      <c r="K688" t="s">
        <v>1765</v>
      </c>
      <c r="L688" t="s">
        <v>1766</v>
      </c>
      <c r="M688" t="s">
        <v>1767</v>
      </c>
      <c r="N688" t="s">
        <v>1245</v>
      </c>
      <c r="O688" t="s">
        <v>1371</v>
      </c>
      <c r="P688" t="s">
        <v>1371</v>
      </c>
      <c r="Q688" t="s">
        <v>1352</v>
      </c>
      <c r="R688" t="s">
        <v>1825</v>
      </c>
      <c r="S688" t="s">
        <v>285</v>
      </c>
      <c r="T688" t="s">
        <v>286</v>
      </c>
      <c r="U688" t="s">
        <v>537</v>
      </c>
      <c r="V688" t="s">
        <v>537</v>
      </c>
      <c r="W688" t="s">
        <v>536</v>
      </c>
      <c r="X688" t="s">
        <v>1391</v>
      </c>
      <c r="Y688" t="s">
        <v>1345</v>
      </c>
      <c r="Z688" t="s">
        <v>1460</v>
      </c>
      <c r="AA688" t="s">
        <v>1646</v>
      </c>
      <c r="AB688" t="s">
        <v>32</v>
      </c>
      <c r="AC688" t="s">
        <v>123</v>
      </c>
      <c r="AD688" t="s">
        <v>123</v>
      </c>
      <c r="AE688" t="s">
        <v>123</v>
      </c>
      <c r="AF688" t="s">
        <v>1462</v>
      </c>
      <c r="AG688" t="s">
        <v>123</v>
      </c>
      <c r="AH688" t="s">
        <v>1285</v>
      </c>
      <c r="AI688" t="s">
        <v>1463</v>
      </c>
      <c r="AJ688" t="s">
        <v>1463</v>
      </c>
      <c r="AK688" t="s">
        <v>85</v>
      </c>
      <c r="AL688" t="s">
        <v>1464</v>
      </c>
      <c r="AM688" t="s">
        <v>1564</v>
      </c>
      <c r="AN688" t="s">
        <v>1565</v>
      </c>
      <c r="AO688" t="s">
        <v>1384</v>
      </c>
      <c r="AP688" t="s">
        <v>1476</v>
      </c>
      <c r="AQ688" t="s">
        <v>1466</v>
      </c>
      <c r="AR688" t="s">
        <v>1467</v>
      </c>
      <c r="AS688" t="s">
        <v>1291</v>
      </c>
      <c r="AT688" t="s">
        <v>1794</v>
      </c>
      <c r="AU688" t="s">
        <v>1795</v>
      </c>
      <c r="AV688" t="s">
        <v>506</v>
      </c>
      <c r="AW688" t="s">
        <v>507</v>
      </c>
      <c r="AX688">
        <v>25</v>
      </c>
      <c r="AY688" t="s">
        <v>1285</v>
      </c>
      <c r="AZ688">
        <v>10</v>
      </c>
      <c r="BA688">
        <v>10</v>
      </c>
      <c r="BB688" t="s">
        <v>506</v>
      </c>
      <c r="BC688" t="s">
        <v>1294</v>
      </c>
      <c r="BD688" t="s">
        <v>1295</v>
      </c>
      <c r="BE688" t="s">
        <v>77</v>
      </c>
      <c r="BF688" t="s">
        <v>31</v>
      </c>
      <c r="BG688" t="s">
        <v>78</v>
      </c>
      <c r="BH688" t="s">
        <v>32</v>
      </c>
      <c r="BI688" t="s">
        <v>1270</v>
      </c>
      <c r="BJ688" t="s">
        <v>1271</v>
      </c>
      <c r="BK688" s="2">
        <v>0</v>
      </c>
      <c r="BL688" s="2">
        <v>0</v>
      </c>
      <c r="BM688" s="2">
        <v>0</v>
      </c>
      <c r="BN688" s="2">
        <v>10428.15</v>
      </c>
      <c r="BO688" s="2">
        <v>-57.93</v>
      </c>
      <c r="BP688" s="2">
        <v>0</v>
      </c>
      <c r="BQ688" s="2">
        <v>10370.219999999999</v>
      </c>
      <c r="BR688" s="2">
        <v>0</v>
      </c>
      <c r="BS688" s="2">
        <v>0</v>
      </c>
      <c r="BT688" s="2">
        <v>0</v>
      </c>
      <c r="BU688" s="2">
        <v>0</v>
      </c>
      <c r="BV688" s="2">
        <v>0</v>
      </c>
      <c r="BW688" s="2">
        <v>0</v>
      </c>
      <c r="BX688" s="2">
        <v>0</v>
      </c>
      <c r="BY688" s="2">
        <v>0</v>
      </c>
      <c r="BZ688" s="66">
        <v>0</v>
      </c>
      <c r="CA688" s="66">
        <v>10428.15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t="s">
        <v>32</v>
      </c>
      <c r="CL688" t="s">
        <v>2378</v>
      </c>
      <c r="CM688" t="s">
        <v>2377</v>
      </c>
      <c r="CN688" t="s">
        <v>2374</v>
      </c>
    </row>
    <row r="689" spans="1:96" x14ac:dyDescent="0.25">
      <c r="A689" t="s">
        <v>18</v>
      </c>
      <c r="B689" t="s">
        <v>1869</v>
      </c>
      <c r="C689" t="str">
        <f t="shared" si="10"/>
        <v>000001190018-2020-20200201Termoli</v>
      </c>
      <c r="D689" t="s">
        <v>541</v>
      </c>
      <c r="E689" t="s">
        <v>542</v>
      </c>
      <c r="F689" t="s">
        <v>71</v>
      </c>
      <c r="G689" t="s">
        <v>1360</v>
      </c>
      <c r="H689" t="s">
        <v>1360</v>
      </c>
      <c r="I689" t="s">
        <v>1573</v>
      </c>
      <c r="J689" t="s">
        <v>1764</v>
      </c>
      <c r="K689" t="s">
        <v>1765</v>
      </c>
      <c r="L689" t="s">
        <v>1766</v>
      </c>
      <c r="M689" t="s">
        <v>1767</v>
      </c>
      <c r="N689" t="s">
        <v>1245</v>
      </c>
      <c r="O689" t="s">
        <v>1360</v>
      </c>
      <c r="P689" t="s">
        <v>1343</v>
      </c>
      <c r="Q689" t="s">
        <v>1352</v>
      </c>
      <c r="R689" t="s">
        <v>1825</v>
      </c>
      <c r="S689" t="s">
        <v>285</v>
      </c>
      <c r="T689" t="s">
        <v>286</v>
      </c>
      <c r="U689" t="s">
        <v>543</v>
      </c>
      <c r="V689" t="s">
        <v>543</v>
      </c>
      <c r="W689" t="s">
        <v>542</v>
      </c>
      <c r="X689" t="s">
        <v>1391</v>
      </c>
      <c r="Y689" t="s">
        <v>1345</v>
      </c>
      <c r="Z689" t="s">
        <v>1460</v>
      </c>
      <c r="AA689" t="s">
        <v>1646</v>
      </c>
      <c r="AB689" t="s">
        <v>32</v>
      </c>
      <c r="AC689" t="s">
        <v>123</v>
      </c>
      <c r="AD689" t="s">
        <v>123</v>
      </c>
      <c r="AE689" t="s">
        <v>123</v>
      </c>
      <c r="AF689" t="s">
        <v>1462</v>
      </c>
      <c r="AG689" t="s">
        <v>123</v>
      </c>
      <c r="AH689" t="s">
        <v>1285</v>
      </c>
      <c r="AI689" t="s">
        <v>1463</v>
      </c>
      <c r="AJ689" t="s">
        <v>1463</v>
      </c>
      <c r="AK689" t="s">
        <v>85</v>
      </c>
      <c r="AL689" t="s">
        <v>1464</v>
      </c>
      <c r="AM689" t="s">
        <v>1564</v>
      </c>
      <c r="AN689" t="s">
        <v>1565</v>
      </c>
      <c r="AO689" t="s">
        <v>1384</v>
      </c>
      <c r="AP689" t="s">
        <v>1474</v>
      </c>
      <c r="AQ689" t="s">
        <v>1466</v>
      </c>
      <c r="AR689" t="s">
        <v>1467</v>
      </c>
      <c r="AS689" t="s">
        <v>1291</v>
      </c>
      <c r="AT689" t="s">
        <v>1794</v>
      </c>
      <c r="AU689" t="s">
        <v>1795</v>
      </c>
      <c r="AV689" t="s">
        <v>506</v>
      </c>
      <c r="AW689" t="s">
        <v>507</v>
      </c>
      <c r="AX689">
        <v>25</v>
      </c>
      <c r="AY689" t="s">
        <v>1285</v>
      </c>
      <c r="AZ689">
        <v>10</v>
      </c>
      <c r="BA689">
        <v>10</v>
      </c>
      <c r="BB689" t="s">
        <v>506</v>
      </c>
      <c r="BC689" t="s">
        <v>1294</v>
      </c>
      <c r="BD689" t="s">
        <v>1295</v>
      </c>
      <c r="BE689" t="s">
        <v>55</v>
      </c>
      <c r="BF689" t="s">
        <v>56</v>
      </c>
      <c r="BG689" t="s">
        <v>32</v>
      </c>
      <c r="BH689" t="s">
        <v>32</v>
      </c>
      <c r="BI689" t="s">
        <v>1270</v>
      </c>
      <c r="BJ689" t="s">
        <v>1271</v>
      </c>
      <c r="BK689" s="2">
        <v>1279.32</v>
      </c>
      <c r="BL689" s="2">
        <v>-78.180000000000007</v>
      </c>
      <c r="BM689" s="2">
        <v>1201.1400000000001</v>
      </c>
      <c r="BN689" s="2">
        <v>0</v>
      </c>
      <c r="BO689" s="2">
        <v>-85.29</v>
      </c>
      <c r="BP689" s="2">
        <v>0</v>
      </c>
      <c r="BQ689" s="2">
        <v>1115.8499999999999</v>
      </c>
      <c r="BR689" s="2">
        <v>0</v>
      </c>
      <c r="BS689" s="2">
        <v>0</v>
      </c>
      <c r="BT689" s="2">
        <v>0</v>
      </c>
      <c r="BU689" s="2">
        <v>0</v>
      </c>
      <c r="BV689" s="2">
        <v>0</v>
      </c>
      <c r="BW689" s="2">
        <v>0</v>
      </c>
      <c r="BX689" s="2">
        <v>0</v>
      </c>
      <c r="BY689" s="2">
        <v>0</v>
      </c>
      <c r="BZ689" s="2">
        <v>0</v>
      </c>
      <c r="CA689" s="2">
        <v>0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t="s">
        <v>32</v>
      </c>
      <c r="CL689" t="s">
        <v>2378</v>
      </c>
      <c r="CM689" t="s">
        <v>2377</v>
      </c>
      <c r="CN689" t="s">
        <v>2374</v>
      </c>
      <c r="CO689" t="s">
        <v>123</v>
      </c>
      <c r="CP689" t="b">
        <v>1</v>
      </c>
      <c r="CQ689" t="s">
        <v>2378</v>
      </c>
      <c r="CR689" t="b">
        <v>1</v>
      </c>
    </row>
    <row r="690" spans="1:96" x14ac:dyDescent="0.25">
      <c r="A690" t="s">
        <v>18</v>
      </c>
      <c r="B690" t="s">
        <v>1869</v>
      </c>
      <c r="C690" t="str">
        <f t="shared" si="10"/>
        <v>000001190018-2020-20200930Termoli</v>
      </c>
      <c r="D690" t="s">
        <v>541</v>
      </c>
      <c r="E690" t="s">
        <v>542</v>
      </c>
      <c r="F690" t="s">
        <v>71</v>
      </c>
      <c r="G690" t="s">
        <v>1413</v>
      </c>
      <c r="H690" t="s">
        <v>1413</v>
      </c>
      <c r="I690" t="s">
        <v>1573</v>
      </c>
      <c r="J690" t="s">
        <v>1764</v>
      </c>
      <c r="K690" t="s">
        <v>1765</v>
      </c>
      <c r="L690" t="s">
        <v>1766</v>
      </c>
      <c r="M690" t="s">
        <v>1767</v>
      </c>
      <c r="N690" t="s">
        <v>1245</v>
      </c>
      <c r="O690" t="s">
        <v>1414</v>
      </c>
      <c r="P690" t="s">
        <v>1414</v>
      </c>
      <c r="Q690" t="s">
        <v>1352</v>
      </c>
      <c r="R690" t="s">
        <v>1825</v>
      </c>
      <c r="S690" t="s">
        <v>285</v>
      </c>
      <c r="T690" t="s">
        <v>286</v>
      </c>
      <c r="U690" t="s">
        <v>543</v>
      </c>
      <c r="V690" t="s">
        <v>543</v>
      </c>
      <c r="W690" t="s">
        <v>542</v>
      </c>
      <c r="X690" t="s">
        <v>1391</v>
      </c>
      <c r="Y690" t="s">
        <v>1345</v>
      </c>
      <c r="Z690" t="s">
        <v>1460</v>
      </c>
      <c r="AA690" t="s">
        <v>1646</v>
      </c>
      <c r="AB690" t="s">
        <v>32</v>
      </c>
      <c r="AC690" t="s">
        <v>123</v>
      </c>
      <c r="AD690" t="s">
        <v>123</v>
      </c>
      <c r="AE690" t="s">
        <v>123</v>
      </c>
      <c r="AF690" t="s">
        <v>1462</v>
      </c>
      <c r="AG690" t="s">
        <v>123</v>
      </c>
      <c r="AH690" t="s">
        <v>1285</v>
      </c>
      <c r="AI690" t="s">
        <v>1463</v>
      </c>
      <c r="AJ690" t="s">
        <v>1463</v>
      </c>
      <c r="AK690" t="s">
        <v>85</v>
      </c>
      <c r="AL690" t="s">
        <v>1464</v>
      </c>
      <c r="AM690" t="s">
        <v>1564</v>
      </c>
      <c r="AN690" t="s">
        <v>1565</v>
      </c>
      <c r="AO690" t="s">
        <v>1384</v>
      </c>
      <c r="AP690" t="s">
        <v>1474</v>
      </c>
      <c r="AQ690" t="s">
        <v>1466</v>
      </c>
      <c r="AR690" t="s">
        <v>1467</v>
      </c>
      <c r="AS690" t="s">
        <v>1291</v>
      </c>
      <c r="AT690" t="s">
        <v>1794</v>
      </c>
      <c r="AU690" t="s">
        <v>1795</v>
      </c>
      <c r="AV690" t="s">
        <v>506</v>
      </c>
      <c r="AW690" t="s">
        <v>507</v>
      </c>
      <c r="AX690">
        <v>25</v>
      </c>
      <c r="AY690" t="s">
        <v>1285</v>
      </c>
      <c r="AZ690">
        <v>10</v>
      </c>
      <c r="BA690">
        <v>10</v>
      </c>
      <c r="BB690" t="s">
        <v>506</v>
      </c>
      <c r="BC690" t="s">
        <v>1294</v>
      </c>
      <c r="BD690" t="s">
        <v>1295</v>
      </c>
      <c r="BE690" t="s">
        <v>55</v>
      </c>
      <c r="BF690" t="s">
        <v>56</v>
      </c>
      <c r="BG690" t="s">
        <v>32</v>
      </c>
      <c r="BH690" t="s">
        <v>32</v>
      </c>
      <c r="BI690" t="s">
        <v>1270</v>
      </c>
      <c r="BJ690" t="s">
        <v>1271</v>
      </c>
      <c r="BK690" s="2">
        <v>3718.09</v>
      </c>
      <c r="BL690" s="2">
        <v>-82.62</v>
      </c>
      <c r="BM690" s="2">
        <v>3635.47</v>
      </c>
      <c r="BN690" s="2">
        <v>0</v>
      </c>
      <c r="BO690" s="2">
        <v>-247.87</v>
      </c>
      <c r="BP690" s="2">
        <v>0</v>
      </c>
      <c r="BQ690" s="2">
        <v>3387.6</v>
      </c>
      <c r="BR690" s="2">
        <v>0</v>
      </c>
      <c r="BS690" s="2">
        <v>0</v>
      </c>
      <c r="BT690" s="2">
        <v>0</v>
      </c>
      <c r="BU690" s="2">
        <v>0</v>
      </c>
      <c r="BV690" s="2">
        <v>0</v>
      </c>
      <c r="BW690" s="2">
        <v>0</v>
      </c>
      <c r="BX690" s="2">
        <v>0</v>
      </c>
      <c r="BY690" s="2">
        <v>0</v>
      </c>
      <c r="BZ690" s="2">
        <v>0</v>
      </c>
      <c r="CA690" s="2">
        <v>0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t="s">
        <v>32</v>
      </c>
      <c r="CL690" t="s">
        <v>2378</v>
      </c>
      <c r="CM690" t="s">
        <v>2377</v>
      </c>
      <c r="CN690" t="s">
        <v>2374</v>
      </c>
      <c r="CO690" t="s">
        <v>123</v>
      </c>
      <c r="CP690" t="b">
        <v>1</v>
      </c>
      <c r="CQ690" t="s">
        <v>2378</v>
      </c>
      <c r="CR690" t="b">
        <v>1</v>
      </c>
    </row>
    <row r="691" spans="1:96" x14ac:dyDescent="0.25">
      <c r="A691" t="s">
        <v>18</v>
      </c>
      <c r="B691" t="s">
        <v>1869</v>
      </c>
      <c r="C691" t="str">
        <f t="shared" si="10"/>
        <v>000001190018-2020-20201031Termoli</v>
      </c>
      <c r="D691" t="s">
        <v>541</v>
      </c>
      <c r="E691" t="s">
        <v>542</v>
      </c>
      <c r="F691" t="s">
        <v>71</v>
      </c>
      <c r="G691" t="s">
        <v>1361</v>
      </c>
      <c r="H691" t="s">
        <v>1361</v>
      </c>
      <c r="I691" t="s">
        <v>1573</v>
      </c>
      <c r="J691" t="s">
        <v>1764</v>
      </c>
      <c r="K691" t="s">
        <v>1765</v>
      </c>
      <c r="L691" t="s">
        <v>1766</v>
      </c>
      <c r="M691" t="s">
        <v>1767</v>
      </c>
      <c r="N691" t="s">
        <v>1245</v>
      </c>
      <c r="O691" t="s">
        <v>1362</v>
      </c>
      <c r="P691" t="s">
        <v>1362</v>
      </c>
      <c r="Q691" t="s">
        <v>1352</v>
      </c>
      <c r="R691" t="s">
        <v>1825</v>
      </c>
      <c r="S691" t="s">
        <v>285</v>
      </c>
      <c r="T691" t="s">
        <v>286</v>
      </c>
      <c r="U691" t="s">
        <v>543</v>
      </c>
      <c r="V691" t="s">
        <v>543</v>
      </c>
      <c r="W691" t="s">
        <v>542</v>
      </c>
      <c r="X691" t="s">
        <v>1391</v>
      </c>
      <c r="Y691" t="s">
        <v>1345</v>
      </c>
      <c r="Z691" t="s">
        <v>1460</v>
      </c>
      <c r="AA691" t="s">
        <v>1646</v>
      </c>
      <c r="AB691" t="s">
        <v>32</v>
      </c>
      <c r="AC691" t="s">
        <v>123</v>
      </c>
      <c r="AD691" t="s">
        <v>123</v>
      </c>
      <c r="AE691" t="s">
        <v>123</v>
      </c>
      <c r="AF691" t="s">
        <v>1462</v>
      </c>
      <c r="AG691" t="s">
        <v>123</v>
      </c>
      <c r="AH691" t="s">
        <v>1285</v>
      </c>
      <c r="AI691" t="s">
        <v>1463</v>
      </c>
      <c r="AJ691" t="s">
        <v>1463</v>
      </c>
      <c r="AK691" t="s">
        <v>85</v>
      </c>
      <c r="AL691" t="s">
        <v>1464</v>
      </c>
      <c r="AM691" t="s">
        <v>1564</v>
      </c>
      <c r="AN691" t="s">
        <v>1565</v>
      </c>
      <c r="AO691" t="s">
        <v>1384</v>
      </c>
      <c r="AP691" t="s">
        <v>1474</v>
      </c>
      <c r="AQ691" t="s">
        <v>1466</v>
      </c>
      <c r="AR691" t="s">
        <v>1467</v>
      </c>
      <c r="AS691" t="s">
        <v>1291</v>
      </c>
      <c r="AT691" t="s">
        <v>1794</v>
      </c>
      <c r="AU691" t="s">
        <v>1795</v>
      </c>
      <c r="AV691" t="s">
        <v>506</v>
      </c>
      <c r="AW691" t="s">
        <v>507</v>
      </c>
      <c r="AX691">
        <v>25</v>
      </c>
      <c r="AY691" t="s">
        <v>1285</v>
      </c>
      <c r="AZ691">
        <v>10</v>
      </c>
      <c r="BA691">
        <v>10</v>
      </c>
      <c r="BB691" t="s">
        <v>506</v>
      </c>
      <c r="BC691" t="s">
        <v>1294</v>
      </c>
      <c r="BD691" t="s">
        <v>1295</v>
      </c>
      <c r="BE691" t="s">
        <v>55</v>
      </c>
      <c r="BF691" t="s">
        <v>56</v>
      </c>
      <c r="BG691" t="s">
        <v>32</v>
      </c>
      <c r="BH691" t="s">
        <v>32</v>
      </c>
      <c r="BI691" t="s">
        <v>1270</v>
      </c>
      <c r="BJ691" t="s">
        <v>1271</v>
      </c>
      <c r="BK691" s="2">
        <v>6150.32</v>
      </c>
      <c r="BL691" s="2">
        <v>-102.51</v>
      </c>
      <c r="BM691" s="2">
        <v>6047.81</v>
      </c>
      <c r="BN691" s="2">
        <v>0</v>
      </c>
      <c r="BO691" s="2">
        <v>-410.02</v>
      </c>
      <c r="BP691" s="2">
        <v>0</v>
      </c>
      <c r="BQ691" s="2">
        <v>5637.7900000000009</v>
      </c>
      <c r="BR691" s="2">
        <v>0</v>
      </c>
      <c r="BS691" s="2">
        <v>0</v>
      </c>
      <c r="BT691" s="2">
        <v>0</v>
      </c>
      <c r="BU691" s="2">
        <v>0</v>
      </c>
      <c r="BV691" s="2">
        <v>0</v>
      </c>
      <c r="BW691" s="2">
        <v>0</v>
      </c>
      <c r="BX691" s="2">
        <v>0</v>
      </c>
      <c r="BY691" s="2">
        <v>0</v>
      </c>
      <c r="BZ691" s="2">
        <v>0</v>
      </c>
      <c r="CA691" s="2">
        <v>0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t="s">
        <v>32</v>
      </c>
      <c r="CL691" t="s">
        <v>2378</v>
      </c>
      <c r="CM691" t="s">
        <v>2377</v>
      </c>
      <c r="CN691" t="s">
        <v>2374</v>
      </c>
      <c r="CO691" t="s">
        <v>123</v>
      </c>
      <c r="CP691" t="b">
        <v>1</v>
      </c>
      <c r="CQ691" t="s">
        <v>2378</v>
      </c>
      <c r="CR691" t="b">
        <v>1</v>
      </c>
    </row>
    <row r="692" spans="1:96" x14ac:dyDescent="0.25">
      <c r="A692" t="s">
        <v>18</v>
      </c>
      <c r="B692" t="s">
        <v>1869</v>
      </c>
      <c r="C692" t="str">
        <f t="shared" si="10"/>
        <v>000001190018-2020-20201231Termoli</v>
      </c>
      <c r="D692" t="s">
        <v>541</v>
      </c>
      <c r="E692" t="s">
        <v>542</v>
      </c>
      <c r="F692" t="s">
        <v>71</v>
      </c>
      <c r="G692" t="s">
        <v>1363</v>
      </c>
      <c r="H692" t="s">
        <v>1363</v>
      </c>
      <c r="I692" t="s">
        <v>1573</v>
      </c>
      <c r="J692" t="s">
        <v>1764</v>
      </c>
      <c r="K692" t="s">
        <v>1765</v>
      </c>
      <c r="L692" t="s">
        <v>1766</v>
      </c>
      <c r="M692" t="s">
        <v>1767</v>
      </c>
      <c r="N692" t="s">
        <v>1245</v>
      </c>
      <c r="O692" t="s">
        <v>1364</v>
      </c>
      <c r="P692" t="s">
        <v>1364</v>
      </c>
      <c r="Q692" t="s">
        <v>1352</v>
      </c>
      <c r="R692" t="s">
        <v>1825</v>
      </c>
      <c r="S692" t="s">
        <v>285</v>
      </c>
      <c r="T692" t="s">
        <v>286</v>
      </c>
      <c r="U692" t="s">
        <v>543</v>
      </c>
      <c r="V692" t="s">
        <v>543</v>
      </c>
      <c r="W692" t="s">
        <v>542</v>
      </c>
      <c r="X692" t="s">
        <v>1391</v>
      </c>
      <c r="Y692" t="s">
        <v>1345</v>
      </c>
      <c r="Z692" t="s">
        <v>1460</v>
      </c>
      <c r="AA692" t="s">
        <v>1646</v>
      </c>
      <c r="AB692" t="s">
        <v>32</v>
      </c>
      <c r="AC692" t="s">
        <v>123</v>
      </c>
      <c r="AD692" t="s">
        <v>123</v>
      </c>
      <c r="AE692" t="s">
        <v>123</v>
      </c>
      <c r="AF692" t="s">
        <v>1462</v>
      </c>
      <c r="AG692" t="s">
        <v>123</v>
      </c>
      <c r="AH692" t="s">
        <v>1285</v>
      </c>
      <c r="AI692" t="s">
        <v>1463</v>
      </c>
      <c r="AJ692" t="s">
        <v>1463</v>
      </c>
      <c r="AK692" t="s">
        <v>85</v>
      </c>
      <c r="AL692" t="s">
        <v>1464</v>
      </c>
      <c r="AM692" t="s">
        <v>1564</v>
      </c>
      <c r="AN692" t="s">
        <v>1565</v>
      </c>
      <c r="AO692" t="s">
        <v>1384</v>
      </c>
      <c r="AP692" t="s">
        <v>1474</v>
      </c>
      <c r="AQ692" t="s">
        <v>1466</v>
      </c>
      <c r="AR692" t="s">
        <v>1467</v>
      </c>
      <c r="AS692" t="s">
        <v>1291</v>
      </c>
      <c r="AT692" t="s">
        <v>1794</v>
      </c>
      <c r="AU692" t="s">
        <v>1795</v>
      </c>
      <c r="AV692" t="s">
        <v>506</v>
      </c>
      <c r="AW692" t="s">
        <v>507</v>
      </c>
      <c r="AX692">
        <v>25</v>
      </c>
      <c r="AY692" t="s">
        <v>1285</v>
      </c>
      <c r="AZ692">
        <v>10</v>
      </c>
      <c r="BA692">
        <v>10</v>
      </c>
      <c r="BB692" t="s">
        <v>506</v>
      </c>
      <c r="BC692" t="s">
        <v>1294</v>
      </c>
      <c r="BD692" t="s">
        <v>1295</v>
      </c>
      <c r="BE692" t="s">
        <v>55</v>
      </c>
      <c r="BF692" t="s">
        <v>56</v>
      </c>
      <c r="BG692" t="s">
        <v>32</v>
      </c>
      <c r="BH692" t="s">
        <v>32</v>
      </c>
      <c r="BI692" t="s">
        <v>1270</v>
      </c>
      <c r="BJ692" t="s">
        <v>1271</v>
      </c>
      <c r="BK692" s="2">
        <v>188335.58</v>
      </c>
      <c r="BL692" s="2">
        <v>-1046.31</v>
      </c>
      <c r="BM692" s="2">
        <v>187289.27</v>
      </c>
      <c r="BN692" s="2">
        <v>0</v>
      </c>
      <c r="BO692" s="2">
        <v>-12555.71</v>
      </c>
      <c r="BP692" s="2">
        <v>0</v>
      </c>
      <c r="BQ692" s="2">
        <v>174733.56</v>
      </c>
      <c r="BR692" s="2">
        <v>0</v>
      </c>
      <c r="BS692" s="2">
        <v>0</v>
      </c>
      <c r="BT692" s="2">
        <v>0</v>
      </c>
      <c r="BU692" s="2">
        <v>0</v>
      </c>
      <c r="BV692" s="2">
        <v>0</v>
      </c>
      <c r="BW692" s="2">
        <v>0</v>
      </c>
      <c r="BX692" s="2">
        <v>0</v>
      </c>
      <c r="BY692" s="2">
        <v>0</v>
      </c>
      <c r="BZ692" s="2">
        <v>0</v>
      </c>
      <c r="CA692" s="2">
        <v>0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t="s">
        <v>32</v>
      </c>
      <c r="CL692" t="s">
        <v>2378</v>
      </c>
      <c r="CM692" t="s">
        <v>2377</v>
      </c>
      <c r="CN692" t="s">
        <v>2374</v>
      </c>
      <c r="CO692" t="s">
        <v>123</v>
      </c>
      <c r="CP692" t="b">
        <v>1</v>
      </c>
      <c r="CQ692" t="s">
        <v>2378</v>
      </c>
      <c r="CR692" t="b">
        <v>1</v>
      </c>
    </row>
    <row r="693" spans="1:96" x14ac:dyDescent="0.25">
      <c r="A693" t="s">
        <v>18</v>
      </c>
      <c r="B693" t="s">
        <v>1870</v>
      </c>
      <c r="C693" t="str">
        <f t="shared" si="10"/>
        <v>000001190018-2021-20210228Termoli</v>
      </c>
      <c r="D693" t="s">
        <v>541</v>
      </c>
      <c r="E693" t="s">
        <v>542</v>
      </c>
      <c r="F693" t="s">
        <v>76</v>
      </c>
      <c r="G693" t="s">
        <v>1435</v>
      </c>
      <c r="H693" t="s">
        <v>1435</v>
      </c>
      <c r="I693" t="s">
        <v>1573</v>
      </c>
      <c r="J693" t="s">
        <v>1764</v>
      </c>
      <c r="K693" t="s">
        <v>1765</v>
      </c>
      <c r="L693" t="s">
        <v>1766</v>
      </c>
      <c r="M693" t="s">
        <v>1767</v>
      </c>
      <c r="N693" t="s">
        <v>1245</v>
      </c>
      <c r="O693" t="s">
        <v>1417</v>
      </c>
      <c r="P693" t="s">
        <v>1417</v>
      </c>
      <c r="Q693" t="s">
        <v>1352</v>
      </c>
      <c r="R693" t="s">
        <v>1825</v>
      </c>
      <c r="S693" t="s">
        <v>285</v>
      </c>
      <c r="T693" t="s">
        <v>286</v>
      </c>
      <c r="U693" t="s">
        <v>543</v>
      </c>
      <c r="V693" t="s">
        <v>543</v>
      </c>
      <c r="W693" t="s">
        <v>542</v>
      </c>
      <c r="X693" t="s">
        <v>1391</v>
      </c>
      <c r="Y693" t="s">
        <v>1345</v>
      </c>
      <c r="Z693" t="s">
        <v>1460</v>
      </c>
      <c r="AA693" t="s">
        <v>1646</v>
      </c>
      <c r="AB693" t="s">
        <v>32</v>
      </c>
      <c r="AC693" t="s">
        <v>123</v>
      </c>
      <c r="AD693" t="s">
        <v>123</v>
      </c>
      <c r="AE693" s="35"/>
      <c r="AF693" t="s">
        <v>1462</v>
      </c>
      <c r="AG693" t="s">
        <v>123</v>
      </c>
      <c r="AH693" t="s">
        <v>1285</v>
      </c>
      <c r="AI693" t="s">
        <v>1463</v>
      </c>
      <c r="AJ693" t="s">
        <v>1463</v>
      </c>
      <c r="AK693" t="s">
        <v>85</v>
      </c>
      <c r="AL693" t="s">
        <v>1464</v>
      </c>
      <c r="AM693" t="s">
        <v>1564</v>
      </c>
      <c r="AN693" t="s">
        <v>1565</v>
      </c>
      <c r="AO693" t="s">
        <v>1384</v>
      </c>
      <c r="AP693" t="s">
        <v>1474</v>
      </c>
      <c r="AQ693" t="s">
        <v>1466</v>
      </c>
      <c r="AR693" t="s">
        <v>1467</v>
      </c>
      <c r="AS693" t="s">
        <v>1291</v>
      </c>
      <c r="AT693" t="s">
        <v>1794</v>
      </c>
      <c r="AU693" t="s">
        <v>1795</v>
      </c>
      <c r="AV693" t="s">
        <v>506</v>
      </c>
      <c r="AW693" t="s">
        <v>507</v>
      </c>
      <c r="AX693">
        <v>25</v>
      </c>
      <c r="AY693" t="s">
        <v>1285</v>
      </c>
      <c r="AZ693">
        <v>10</v>
      </c>
      <c r="BA693">
        <v>10</v>
      </c>
      <c r="BC693" t="s">
        <v>1294</v>
      </c>
      <c r="BD693" t="s">
        <v>1295</v>
      </c>
      <c r="BE693" t="s">
        <v>77</v>
      </c>
      <c r="BF693" t="s">
        <v>31</v>
      </c>
      <c r="BG693" t="s">
        <v>78</v>
      </c>
      <c r="BH693" t="s">
        <v>32</v>
      </c>
      <c r="BI693" t="s">
        <v>1270</v>
      </c>
      <c r="BJ693" t="s">
        <v>1271</v>
      </c>
      <c r="BK693" s="2">
        <v>0</v>
      </c>
      <c r="BL693" s="2">
        <v>0</v>
      </c>
      <c r="BM693" s="2">
        <v>0</v>
      </c>
      <c r="BN693" s="2">
        <v>7170</v>
      </c>
      <c r="BO693" s="2">
        <v>-438.17</v>
      </c>
      <c r="BP693" s="2">
        <v>0</v>
      </c>
      <c r="BQ693" s="2">
        <v>6731.83</v>
      </c>
      <c r="BR693" s="2">
        <v>7170</v>
      </c>
      <c r="BS693" s="2">
        <v>0</v>
      </c>
      <c r="BT693" s="2">
        <v>0</v>
      </c>
      <c r="BU693" s="2">
        <v>0</v>
      </c>
      <c r="BV693" s="2">
        <v>0</v>
      </c>
      <c r="BW693" s="2">
        <v>0</v>
      </c>
      <c r="BX693" s="2">
        <v>0</v>
      </c>
      <c r="BY693" s="2">
        <v>0</v>
      </c>
      <c r="BZ693" s="2">
        <v>0</v>
      </c>
      <c r="CA693" s="2">
        <v>0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t="s">
        <v>32</v>
      </c>
      <c r="CL693" t="s">
        <v>2378</v>
      </c>
      <c r="CM693" t="s">
        <v>2377</v>
      </c>
      <c r="CN693" t="s">
        <v>2374</v>
      </c>
    </row>
    <row r="694" spans="1:96" x14ac:dyDescent="0.25">
      <c r="A694" t="s">
        <v>18</v>
      </c>
      <c r="B694" t="s">
        <v>1871</v>
      </c>
      <c r="C694" t="str">
        <f t="shared" si="10"/>
        <v>000001190019-2021-20210101Termoli</v>
      </c>
      <c r="D694" t="s">
        <v>544</v>
      </c>
      <c r="E694" t="s">
        <v>545</v>
      </c>
      <c r="F694" t="s">
        <v>76</v>
      </c>
      <c r="G694" t="s">
        <v>1416</v>
      </c>
      <c r="H694" t="s">
        <v>1370</v>
      </c>
      <c r="I694" t="s">
        <v>1573</v>
      </c>
      <c r="J694" t="s">
        <v>1764</v>
      </c>
      <c r="K694" t="s">
        <v>1765</v>
      </c>
      <c r="L694" t="s">
        <v>1766</v>
      </c>
      <c r="M694" t="s">
        <v>1767</v>
      </c>
      <c r="N694" t="s">
        <v>1245</v>
      </c>
      <c r="O694" t="s">
        <v>1416</v>
      </c>
      <c r="P694" t="s">
        <v>1343</v>
      </c>
      <c r="Q694" t="s">
        <v>1352</v>
      </c>
      <c r="R694" t="s">
        <v>1825</v>
      </c>
      <c r="S694" t="s">
        <v>285</v>
      </c>
      <c r="T694" t="s">
        <v>286</v>
      </c>
      <c r="U694" t="s">
        <v>546</v>
      </c>
      <c r="V694" t="s">
        <v>546</v>
      </c>
      <c r="W694" t="s">
        <v>545</v>
      </c>
      <c r="X694" t="s">
        <v>1391</v>
      </c>
      <c r="Y694" t="s">
        <v>1345</v>
      </c>
      <c r="Z694" t="s">
        <v>1460</v>
      </c>
      <c r="AA694" t="s">
        <v>1646</v>
      </c>
      <c r="AB694" t="s">
        <v>32</v>
      </c>
      <c r="AC694" t="s">
        <v>123</v>
      </c>
      <c r="AD694" t="s">
        <v>123</v>
      </c>
      <c r="AE694" s="35"/>
      <c r="AF694" t="s">
        <v>1462</v>
      </c>
      <c r="AG694" t="s">
        <v>123</v>
      </c>
      <c r="AH694" t="s">
        <v>1285</v>
      </c>
      <c r="AI694" t="s">
        <v>1463</v>
      </c>
      <c r="AJ694" t="s">
        <v>1463</v>
      </c>
      <c r="AK694" t="s">
        <v>85</v>
      </c>
      <c r="AL694" t="s">
        <v>1464</v>
      </c>
      <c r="AM694" t="s">
        <v>1564</v>
      </c>
      <c r="AN694" t="s">
        <v>1565</v>
      </c>
      <c r="AO694" t="s">
        <v>1384</v>
      </c>
      <c r="AP694" t="s">
        <v>1534</v>
      </c>
      <c r="AQ694" t="s">
        <v>1673</v>
      </c>
      <c r="AR694" t="s">
        <v>125</v>
      </c>
      <c r="AS694" t="s">
        <v>1291</v>
      </c>
      <c r="AT694" t="s">
        <v>1794</v>
      </c>
      <c r="AU694" t="s">
        <v>1795</v>
      </c>
      <c r="AV694" t="s">
        <v>506</v>
      </c>
      <c r="AW694" t="s">
        <v>507</v>
      </c>
      <c r="AX694">
        <v>25</v>
      </c>
      <c r="AY694" t="s">
        <v>1285</v>
      </c>
      <c r="AZ694">
        <v>10</v>
      </c>
      <c r="BA694">
        <v>10</v>
      </c>
      <c r="BC694" t="s">
        <v>1294</v>
      </c>
      <c r="BD694" t="s">
        <v>1295</v>
      </c>
      <c r="BE694" t="s">
        <v>77</v>
      </c>
      <c r="BF694" t="s">
        <v>31</v>
      </c>
      <c r="BG694" t="s">
        <v>78</v>
      </c>
      <c r="BH694" t="s">
        <v>32</v>
      </c>
      <c r="BI694" t="s">
        <v>1270</v>
      </c>
      <c r="BJ694" t="s">
        <v>1271</v>
      </c>
      <c r="BK694" s="2">
        <v>0</v>
      </c>
      <c r="BL694" s="2">
        <v>0</v>
      </c>
      <c r="BM694" s="2">
        <v>0</v>
      </c>
      <c r="BN694" s="2">
        <v>295.27999999999997</v>
      </c>
      <c r="BO694" s="2">
        <v>-19.690000000000001</v>
      </c>
      <c r="BP694" s="2">
        <v>0</v>
      </c>
      <c r="BQ694" s="2">
        <v>275.58999999999997</v>
      </c>
      <c r="BR694" s="2">
        <v>0</v>
      </c>
      <c r="BS694" s="2">
        <v>0</v>
      </c>
      <c r="BT694" s="2">
        <v>0</v>
      </c>
      <c r="BU694" s="2">
        <v>0</v>
      </c>
      <c r="BV694" s="2">
        <v>0</v>
      </c>
      <c r="BW694" s="2">
        <v>0</v>
      </c>
      <c r="BX694" s="2">
        <v>0</v>
      </c>
      <c r="BY694" s="2">
        <v>0</v>
      </c>
      <c r="BZ694" s="2">
        <v>0</v>
      </c>
      <c r="CA694" s="2">
        <v>0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295.27999999999997</v>
      </c>
      <c r="CH694" s="2">
        <v>0</v>
      </c>
      <c r="CI694" s="2">
        <v>0</v>
      </c>
      <c r="CJ694" s="2">
        <v>0</v>
      </c>
      <c r="CK694" t="s">
        <v>32</v>
      </c>
      <c r="CL694" t="s">
        <v>2378</v>
      </c>
      <c r="CM694" t="s">
        <v>2377</v>
      </c>
      <c r="CN694" t="s">
        <v>2374</v>
      </c>
    </row>
    <row r="695" spans="1:96" x14ac:dyDescent="0.25">
      <c r="A695" t="s">
        <v>18</v>
      </c>
      <c r="B695" t="s">
        <v>1871</v>
      </c>
      <c r="C695" t="str">
        <f t="shared" si="10"/>
        <v>000001190019-2021-20210201Termoli</v>
      </c>
      <c r="D695" t="s">
        <v>544</v>
      </c>
      <c r="E695" t="s">
        <v>545</v>
      </c>
      <c r="F695" t="s">
        <v>76</v>
      </c>
      <c r="G695" t="s">
        <v>1417</v>
      </c>
      <c r="H695" t="s">
        <v>1370</v>
      </c>
      <c r="I695" t="s">
        <v>1573</v>
      </c>
      <c r="J695" t="s">
        <v>1764</v>
      </c>
      <c r="K695" t="s">
        <v>1765</v>
      </c>
      <c r="L695" t="s">
        <v>1766</v>
      </c>
      <c r="M695" t="s">
        <v>1767</v>
      </c>
      <c r="N695" t="s">
        <v>1245</v>
      </c>
      <c r="O695" t="s">
        <v>1417</v>
      </c>
      <c r="P695" t="s">
        <v>1343</v>
      </c>
      <c r="Q695" t="s">
        <v>1352</v>
      </c>
      <c r="R695" t="s">
        <v>1825</v>
      </c>
      <c r="S695" t="s">
        <v>285</v>
      </c>
      <c r="T695" t="s">
        <v>286</v>
      </c>
      <c r="U695" t="s">
        <v>546</v>
      </c>
      <c r="V695" t="s">
        <v>546</v>
      </c>
      <c r="W695" t="s">
        <v>545</v>
      </c>
      <c r="X695" t="s">
        <v>1391</v>
      </c>
      <c r="Y695" t="s">
        <v>1345</v>
      </c>
      <c r="Z695" t="s">
        <v>1460</v>
      </c>
      <c r="AA695" t="s">
        <v>1646</v>
      </c>
      <c r="AB695" t="s">
        <v>32</v>
      </c>
      <c r="AC695" t="s">
        <v>123</v>
      </c>
      <c r="AD695" t="s">
        <v>123</v>
      </c>
      <c r="AE695" s="35"/>
      <c r="AF695" t="s">
        <v>1462</v>
      </c>
      <c r="AG695" t="s">
        <v>123</v>
      </c>
      <c r="AH695" t="s">
        <v>1285</v>
      </c>
      <c r="AI695" t="s">
        <v>1463</v>
      </c>
      <c r="AJ695" t="s">
        <v>1463</v>
      </c>
      <c r="AK695" t="s">
        <v>85</v>
      </c>
      <c r="AL695" t="s">
        <v>1464</v>
      </c>
      <c r="AM695" t="s">
        <v>1564</v>
      </c>
      <c r="AN695" t="s">
        <v>1565</v>
      </c>
      <c r="AO695" t="s">
        <v>1384</v>
      </c>
      <c r="AP695" t="s">
        <v>1534</v>
      </c>
      <c r="AQ695" t="s">
        <v>1673</v>
      </c>
      <c r="AR695" t="s">
        <v>125</v>
      </c>
      <c r="AS695" t="s">
        <v>1291</v>
      </c>
      <c r="AT695" t="s">
        <v>1794</v>
      </c>
      <c r="AU695" t="s">
        <v>1795</v>
      </c>
      <c r="AV695" t="s">
        <v>506</v>
      </c>
      <c r="AW695" t="s">
        <v>507</v>
      </c>
      <c r="AX695">
        <v>25</v>
      </c>
      <c r="AY695" t="s">
        <v>1285</v>
      </c>
      <c r="AZ695">
        <v>10</v>
      </c>
      <c r="BA695">
        <v>10</v>
      </c>
      <c r="BC695" t="s">
        <v>1294</v>
      </c>
      <c r="BD695" t="s">
        <v>1295</v>
      </c>
      <c r="BE695" t="s">
        <v>77</v>
      </c>
      <c r="BF695" t="s">
        <v>31</v>
      </c>
      <c r="BG695" t="s">
        <v>78</v>
      </c>
      <c r="BH695" t="s">
        <v>32</v>
      </c>
      <c r="BI695" t="s">
        <v>1270</v>
      </c>
      <c r="BJ695" t="s">
        <v>1271</v>
      </c>
      <c r="BK695" s="2">
        <v>0</v>
      </c>
      <c r="BL695" s="2">
        <v>0</v>
      </c>
      <c r="BM695" s="2">
        <v>0</v>
      </c>
      <c r="BN695" s="2">
        <v>199.97</v>
      </c>
      <c r="BO695" s="2">
        <v>-12.22</v>
      </c>
      <c r="BP695" s="2">
        <v>0</v>
      </c>
      <c r="BQ695" s="2">
        <v>187.75</v>
      </c>
      <c r="BR695" s="2">
        <v>0</v>
      </c>
      <c r="BS695" s="2">
        <v>0</v>
      </c>
      <c r="BT695" s="2">
        <v>0</v>
      </c>
      <c r="BU695" s="2">
        <v>0</v>
      </c>
      <c r="BV695" s="2">
        <v>0</v>
      </c>
      <c r="BW695" s="2">
        <v>0</v>
      </c>
      <c r="BX695" s="2">
        <v>0</v>
      </c>
      <c r="BY695" s="2">
        <v>0</v>
      </c>
      <c r="BZ695" s="2">
        <v>0</v>
      </c>
      <c r="CA695" s="2">
        <v>0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199.97</v>
      </c>
      <c r="CH695" s="2">
        <v>0</v>
      </c>
      <c r="CI695" s="2">
        <v>0</v>
      </c>
      <c r="CJ695" s="2">
        <v>0</v>
      </c>
      <c r="CK695" t="s">
        <v>32</v>
      </c>
      <c r="CL695" t="s">
        <v>2378</v>
      </c>
      <c r="CM695" t="s">
        <v>2377</v>
      </c>
      <c r="CN695" t="s">
        <v>2374</v>
      </c>
    </row>
    <row r="696" spans="1:96" x14ac:dyDescent="0.25">
      <c r="A696" t="s">
        <v>18</v>
      </c>
      <c r="B696" t="s">
        <v>1871</v>
      </c>
      <c r="C696" t="str">
        <f t="shared" si="10"/>
        <v>000001190019-2021-20210301Termoli</v>
      </c>
      <c r="D696" t="s">
        <v>544</v>
      </c>
      <c r="E696" t="s">
        <v>545</v>
      </c>
      <c r="F696" t="s">
        <v>76</v>
      </c>
      <c r="G696" t="s">
        <v>1419</v>
      </c>
      <c r="H696" t="s">
        <v>1370</v>
      </c>
      <c r="I696" t="s">
        <v>1573</v>
      </c>
      <c r="J696" t="s">
        <v>1764</v>
      </c>
      <c r="K696" t="s">
        <v>1765</v>
      </c>
      <c r="L696" t="s">
        <v>1766</v>
      </c>
      <c r="M696" t="s">
        <v>1767</v>
      </c>
      <c r="N696" t="s">
        <v>1245</v>
      </c>
      <c r="O696" t="s">
        <v>1419</v>
      </c>
      <c r="P696" t="s">
        <v>1343</v>
      </c>
      <c r="Q696" t="s">
        <v>1352</v>
      </c>
      <c r="R696" t="s">
        <v>1825</v>
      </c>
      <c r="S696" t="s">
        <v>285</v>
      </c>
      <c r="T696" t="s">
        <v>286</v>
      </c>
      <c r="U696" t="s">
        <v>546</v>
      </c>
      <c r="V696" t="s">
        <v>546</v>
      </c>
      <c r="W696" t="s">
        <v>545</v>
      </c>
      <c r="X696" t="s">
        <v>1391</v>
      </c>
      <c r="Y696" t="s">
        <v>1345</v>
      </c>
      <c r="Z696" t="s">
        <v>1460</v>
      </c>
      <c r="AA696" t="s">
        <v>1646</v>
      </c>
      <c r="AB696" t="s">
        <v>32</v>
      </c>
      <c r="AC696" t="s">
        <v>123</v>
      </c>
      <c r="AD696" t="s">
        <v>123</v>
      </c>
      <c r="AE696" s="35"/>
      <c r="AF696" t="s">
        <v>1462</v>
      </c>
      <c r="AG696" t="s">
        <v>123</v>
      </c>
      <c r="AH696" t="s">
        <v>1285</v>
      </c>
      <c r="AI696" t="s">
        <v>1463</v>
      </c>
      <c r="AJ696" t="s">
        <v>1463</v>
      </c>
      <c r="AK696" t="s">
        <v>85</v>
      </c>
      <c r="AL696" t="s">
        <v>1464</v>
      </c>
      <c r="AM696" t="s">
        <v>1564</v>
      </c>
      <c r="AN696" t="s">
        <v>1565</v>
      </c>
      <c r="AO696" t="s">
        <v>1384</v>
      </c>
      <c r="AP696" t="s">
        <v>1534</v>
      </c>
      <c r="AQ696" t="s">
        <v>1673</v>
      </c>
      <c r="AR696" t="s">
        <v>125</v>
      </c>
      <c r="AS696" t="s">
        <v>1291</v>
      </c>
      <c r="AT696" t="s">
        <v>1794</v>
      </c>
      <c r="AU696" t="s">
        <v>1795</v>
      </c>
      <c r="AV696" t="s">
        <v>506</v>
      </c>
      <c r="AW696" t="s">
        <v>507</v>
      </c>
      <c r="AX696">
        <v>25</v>
      </c>
      <c r="AY696" t="s">
        <v>1285</v>
      </c>
      <c r="AZ696">
        <v>10</v>
      </c>
      <c r="BA696">
        <v>10</v>
      </c>
      <c r="BC696" t="s">
        <v>1294</v>
      </c>
      <c r="BD696" t="s">
        <v>1295</v>
      </c>
      <c r="BE696" t="s">
        <v>77</v>
      </c>
      <c r="BF696" t="s">
        <v>31</v>
      </c>
      <c r="BG696" t="s">
        <v>78</v>
      </c>
      <c r="BH696" t="s">
        <v>32</v>
      </c>
      <c r="BI696" t="s">
        <v>1270</v>
      </c>
      <c r="BJ696" t="s">
        <v>1271</v>
      </c>
      <c r="BK696" s="2">
        <v>0</v>
      </c>
      <c r="BL696" s="2">
        <v>0</v>
      </c>
      <c r="BM696" s="2">
        <v>0</v>
      </c>
      <c r="BN696" s="2">
        <v>218.86</v>
      </c>
      <c r="BO696" s="2">
        <v>-12.16</v>
      </c>
      <c r="BP696" s="2">
        <v>0</v>
      </c>
      <c r="BQ696" s="2">
        <v>206.7</v>
      </c>
      <c r="BR696" s="2">
        <v>0</v>
      </c>
      <c r="BS696" s="2">
        <v>0</v>
      </c>
      <c r="BT696" s="2">
        <v>0</v>
      </c>
      <c r="BU696" s="2">
        <v>0</v>
      </c>
      <c r="BV696" s="2">
        <v>0</v>
      </c>
      <c r="BW696" s="2">
        <v>0</v>
      </c>
      <c r="BX696" s="2">
        <v>0</v>
      </c>
      <c r="BY696" s="2">
        <v>0</v>
      </c>
      <c r="BZ696" s="2">
        <v>0</v>
      </c>
      <c r="CA696" s="2">
        <v>0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218.86</v>
      </c>
      <c r="CH696" s="2">
        <v>0</v>
      </c>
      <c r="CI696" s="2">
        <v>0</v>
      </c>
      <c r="CJ696" s="2">
        <v>0</v>
      </c>
      <c r="CK696" t="s">
        <v>32</v>
      </c>
      <c r="CL696" t="s">
        <v>2378</v>
      </c>
      <c r="CM696" t="s">
        <v>2377</v>
      </c>
      <c r="CN696" t="s">
        <v>2374</v>
      </c>
    </row>
    <row r="697" spans="1:96" x14ac:dyDescent="0.25">
      <c r="A697" t="s">
        <v>18</v>
      </c>
      <c r="B697" t="s">
        <v>1871</v>
      </c>
      <c r="C697" t="str">
        <f t="shared" si="10"/>
        <v>000001190019-2021-20210401Termoli</v>
      </c>
      <c r="D697" t="s">
        <v>544</v>
      </c>
      <c r="E697" t="s">
        <v>545</v>
      </c>
      <c r="F697" t="s">
        <v>76</v>
      </c>
      <c r="G697" t="s">
        <v>1421</v>
      </c>
      <c r="H697" t="s">
        <v>1370</v>
      </c>
      <c r="I697" t="s">
        <v>1573</v>
      </c>
      <c r="J697" t="s">
        <v>1764</v>
      </c>
      <c r="K697" t="s">
        <v>1765</v>
      </c>
      <c r="L697" t="s">
        <v>1766</v>
      </c>
      <c r="M697" t="s">
        <v>1767</v>
      </c>
      <c r="N697" t="s">
        <v>1245</v>
      </c>
      <c r="O697" t="s">
        <v>1421</v>
      </c>
      <c r="P697" t="s">
        <v>1343</v>
      </c>
      <c r="Q697" t="s">
        <v>1352</v>
      </c>
      <c r="R697" t="s">
        <v>1825</v>
      </c>
      <c r="S697" t="s">
        <v>285</v>
      </c>
      <c r="T697" t="s">
        <v>286</v>
      </c>
      <c r="U697" t="s">
        <v>546</v>
      </c>
      <c r="V697" t="s">
        <v>546</v>
      </c>
      <c r="W697" t="s">
        <v>545</v>
      </c>
      <c r="X697" t="s">
        <v>1391</v>
      </c>
      <c r="Y697" t="s">
        <v>1345</v>
      </c>
      <c r="Z697" t="s">
        <v>1460</v>
      </c>
      <c r="AA697" t="s">
        <v>1646</v>
      </c>
      <c r="AB697" t="s">
        <v>32</v>
      </c>
      <c r="AC697" t="s">
        <v>123</v>
      </c>
      <c r="AD697" t="s">
        <v>123</v>
      </c>
      <c r="AE697" s="35"/>
      <c r="AF697" t="s">
        <v>1462</v>
      </c>
      <c r="AG697" t="s">
        <v>123</v>
      </c>
      <c r="AH697" t="s">
        <v>1285</v>
      </c>
      <c r="AI697" t="s">
        <v>1463</v>
      </c>
      <c r="AJ697" t="s">
        <v>1463</v>
      </c>
      <c r="AK697" t="s">
        <v>85</v>
      </c>
      <c r="AL697" t="s">
        <v>1464</v>
      </c>
      <c r="AM697" t="s">
        <v>1564</v>
      </c>
      <c r="AN697" t="s">
        <v>1565</v>
      </c>
      <c r="AO697" t="s">
        <v>1384</v>
      </c>
      <c r="AP697" t="s">
        <v>1534</v>
      </c>
      <c r="AQ697" t="s">
        <v>1673</v>
      </c>
      <c r="AR697" t="s">
        <v>125</v>
      </c>
      <c r="AS697" t="s">
        <v>1291</v>
      </c>
      <c r="AT697" t="s">
        <v>1794</v>
      </c>
      <c r="AU697" t="s">
        <v>1795</v>
      </c>
      <c r="AV697" t="s">
        <v>506</v>
      </c>
      <c r="AW697" t="s">
        <v>507</v>
      </c>
      <c r="AX697">
        <v>25</v>
      </c>
      <c r="AY697" t="s">
        <v>1285</v>
      </c>
      <c r="AZ697">
        <v>10</v>
      </c>
      <c r="BA697">
        <v>10</v>
      </c>
      <c r="BC697" t="s">
        <v>1294</v>
      </c>
      <c r="BD697" t="s">
        <v>1295</v>
      </c>
      <c r="BE697" t="s">
        <v>77</v>
      </c>
      <c r="BF697" t="s">
        <v>31</v>
      </c>
      <c r="BG697" t="s">
        <v>78</v>
      </c>
      <c r="BH697" t="s">
        <v>32</v>
      </c>
      <c r="BI697" t="s">
        <v>1270</v>
      </c>
      <c r="BJ697" t="s">
        <v>1271</v>
      </c>
      <c r="BK697" s="2">
        <v>0</v>
      </c>
      <c r="BL697" s="2">
        <v>0</v>
      </c>
      <c r="BM697" s="2">
        <v>0</v>
      </c>
      <c r="BN697" s="2">
        <v>250.47</v>
      </c>
      <c r="BO697" s="2">
        <v>-12.52</v>
      </c>
      <c r="BP697" s="2">
        <v>0</v>
      </c>
      <c r="BQ697" s="2">
        <v>237.95</v>
      </c>
      <c r="BR697" s="2">
        <v>0</v>
      </c>
      <c r="BS697" s="2">
        <v>0</v>
      </c>
      <c r="BT697" s="2">
        <v>0</v>
      </c>
      <c r="BU697" s="2">
        <v>0</v>
      </c>
      <c r="BV697" s="2">
        <v>0</v>
      </c>
      <c r="BW697" s="2">
        <v>0</v>
      </c>
      <c r="BX697" s="2">
        <v>0</v>
      </c>
      <c r="BY697" s="2">
        <v>0</v>
      </c>
      <c r="BZ697" s="2">
        <v>0</v>
      </c>
      <c r="CA697" s="2">
        <v>0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250.47</v>
      </c>
      <c r="CH697" s="2">
        <v>0</v>
      </c>
      <c r="CI697" s="2">
        <v>0</v>
      </c>
      <c r="CJ697" s="2">
        <v>0</v>
      </c>
      <c r="CK697" t="s">
        <v>32</v>
      </c>
      <c r="CL697" t="s">
        <v>2378</v>
      </c>
      <c r="CM697" t="s">
        <v>2377</v>
      </c>
      <c r="CN697" t="s">
        <v>2374</v>
      </c>
    </row>
    <row r="698" spans="1:96" x14ac:dyDescent="0.25">
      <c r="A698" t="s">
        <v>18</v>
      </c>
      <c r="B698" t="s">
        <v>1871</v>
      </c>
      <c r="C698" t="str">
        <f t="shared" si="10"/>
        <v>000001190019-2021-20210501Termoli</v>
      </c>
      <c r="D698" t="s">
        <v>544</v>
      </c>
      <c r="E698" t="s">
        <v>545</v>
      </c>
      <c r="F698" t="s">
        <v>76</v>
      </c>
      <c r="G698" t="s">
        <v>1423</v>
      </c>
      <c r="H698" t="s">
        <v>1370</v>
      </c>
      <c r="I698" t="s">
        <v>1573</v>
      </c>
      <c r="J698" t="s">
        <v>1764</v>
      </c>
      <c r="K698" t="s">
        <v>1765</v>
      </c>
      <c r="L698" t="s">
        <v>1766</v>
      </c>
      <c r="M698" t="s">
        <v>1767</v>
      </c>
      <c r="N698" t="s">
        <v>1245</v>
      </c>
      <c r="O698" t="s">
        <v>1423</v>
      </c>
      <c r="P698" t="s">
        <v>1343</v>
      </c>
      <c r="Q698" t="s">
        <v>1352</v>
      </c>
      <c r="R698" t="s">
        <v>1825</v>
      </c>
      <c r="S698" t="s">
        <v>285</v>
      </c>
      <c r="T698" t="s">
        <v>286</v>
      </c>
      <c r="U698" t="s">
        <v>546</v>
      </c>
      <c r="V698" t="s">
        <v>546</v>
      </c>
      <c r="W698" t="s">
        <v>545</v>
      </c>
      <c r="X698" t="s">
        <v>1391</v>
      </c>
      <c r="Y698" t="s">
        <v>1345</v>
      </c>
      <c r="Z698" t="s">
        <v>1460</v>
      </c>
      <c r="AA698" t="s">
        <v>1646</v>
      </c>
      <c r="AB698" t="s">
        <v>32</v>
      </c>
      <c r="AC698" t="s">
        <v>123</v>
      </c>
      <c r="AD698" t="s">
        <v>123</v>
      </c>
      <c r="AE698" s="35"/>
      <c r="AF698" t="s">
        <v>1462</v>
      </c>
      <c r="AG698" t="s">
        <v>123</v>
      </c>
      <c r="AH698" t="s">
        <v>1285</v>
      </c>
      <c r="AI698" t="s">
        <v>1463</v>
      </c>
      <c r="AJ698" t="s">
        <v>1463</v>
      </c>
      <c r="AK698" t="s">
        <v>85</v>
      </c>
      <c r="AL698" t="s">
        <v>1464</v>
      </c>
      <c r="AM698" t="s">
        <v>1564</v>
      </c>
      <c r="AN698" t="s">
        <v>1565</v>
      </c>
      <c r="AO698" t="s">
        <v>1384</v>
      </c>
      <c r="AP698" t="s">
        <v>1534</v>
      </c>
      <c r="AQ698" t="s">
        <v>1673</v>
      </c>
      <c r="AR698" t="s">
        <v>125</v>
      </c>
      <c r="AS698" t="s">
        <v>1291</v>
      </c>
      <c r="AT698" t="s">
        <v>1794</v>
      </c>
      <c r="AU698" t="s">
        <v>1795</v>
      </c>
      <c r="AV698" t="s">
        <v>506</v>
      </c>
      <c r="AW698" t="s">
        <v>507</v>
      </c>
      <c r="AX698">
        <v>25</v>
      </c>
      <c r="AY698" t="s">
        <v>1285</v>
      </c>
      <c r="AZ698">
        <v>10</v>
      </c>
      <c r="BA698">
        <v>10</v>
      </c>
      <c r="BC698" t="s">
        <v>1294</v>
      </c>
      <c r="BD698" t="s">
        <v>1295</v>
      </c>
      <c r="BE698" t="s">
        <v>77</v>
      </c>
      <c r="BF698" t="s">
        <v>31</v>
      </c>
      <c r="BG698" t="s">
        <v>78</v>
      </c>
      <c r="BH698" t="s">
        <v>32</v>
      </c>
      <c r="BI698" t="s">
        <v>1270</v>
      </c>
      <c r="BJ698" t="s">
        <v>1271</v>
      </c>
      <c r="BK698" s="2">
        <v>0</v>
      </c>
      <c r="BL698" s="2">
        <v>0</v>
      </c>
      <c r="BM698" s="2">
        <v>0</v>
      </c>
      <c r="BN698" s="2">
        <v>213.9</v>
      </c>
      <c r="BO698" s="2">
        <v>-9.51</v>
      </c>
      <c r="BP698" s="2">
        <v>0</v>
      </c>
      <c r="BQ698" s="2">
        <v>204.39</v>
      </c>
      <c r="BR698" s="2">
        <v>0</v>
      </c>
      <c r="BS698" s="2">
        <v>0</v>
      </c>
      <c r="BT698" s="2">
        <v>0</v>
      </c>
      <c r="BU698" s="2">
        <v>0</v>
      </c>
      <c r="BV698" s="2">
        <v>0</v>
      </c>
      <c r="BW698" s="2">
        <v>0</v>
      </c>
      <c r="BX698" s="2">
        <v>0</v>
      </c>
      <c r="BY698" s="2">
        <v>0</v>
      </c>
      <c r="BZ698" s="2">
        <v>0</v>
      </c>
      <c r="CA698" s="2">
        <v>0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213.9</v>
      </c>
      <c r="CH698" s="2">
        <v>0</v>
      </c>
      <c r="CI698" s="2">
        <v>0</v>
      </c>
      <c r="CJ698" s="2">
        <v>0</v>
      </c>
      <c r="CK698" t="s">
        <v>32</v>
      </c>
      <c r="CL698" t="s">
        <v>2378</v>
      </c>
      <c r="CM698" t="s">
        <v>2377</v>
      </c>
      <c r="CN698" t="s">
        <v>2374</v>
      </c>
    </row>
    <row r="699" spans="1:96" x14ac:dyDescent="0.25">
      <c r="A699" t="s">
        <v>18</v>
      </c>
      <c r="B699" t="s">
        <v>1871</v>
      </c>
      <c r="C699" t="str">
        <f t="shared" si="10"/>
        <v>000001190019-2021-20210601Termoli</v>
      </c>
      <c r="D699" t="s">
        <v>544</v>
      </c>
      <c r="E699" t="s">
        <v>545</v>
      </c>
      <c r="F699" t="s">
        <v>76</v>
      </c>
      <c r="G699" t="s">
        <v>1424</v>
      </c>
      <c r="H699" t="s">
        <v>1370</v>
      </c>
      <c r="I699" t="s">
        <v>1573</v>
      </c>
      <c r="J699" t="s">
        <v>1764</v>
      </c>
      <c r="K699" t="s">
        <v>1765</v>
      </c>
      <c r="L699" t="s">
        <v>1766</v>
      </c>
      <c r="M699" t="s">
        <v>1767</v>
      </c>
      <c r="N699" t="s">
        <v>1245</v>
      </c>
      <c r="O699" t="s">
        <v>1424</v>
      </c>
      <c r="P699" t="s">
        <v>1343</v>
      </c>
      <c r="Q699" t="s">
        <v>1352</v>
      </c>
      <c r="R699" t="s">
        <v>1825</v>
      </c>
      <c r="S699" t="s">
        <v>285</v>
      </c>
      <c r="T699" t="s">
        <v>286</v>
      </c>
      <c r="U699" t="s">
        <v>546</v>
      </c>
      <c r="V699" t="s">
        <v>546</v>
      </c>
      <c r="W699" t="s">
        <v>545</v>
      </c>
      <c r="X699" t="s">
        <v>1391</v>
      </c>
      <c r="Y699" t="s">
        <v>1345</v>
      </c>
      <c r="Z699" t="s">
        <v>1460</v>
      </c>
      <c r="AA699" t="s">
        <v>1646</v>
      </c>
      <c r="AB699" t="s">
        <v>32</v>
      </c>
      <c r="AC699" t="s">
        <v>123</v>
      </c>
      <c r="AD699" t="s">
        <v>123</v>
      </c>
      <c r="AE699" s="35"/>
      <c r="AF699" t="s">
        <v>1462</v>
      </c>
      <c r="AG699" t="s">
        <v>123</v>
      </c>
      <c r="AH699" t="s">
        <v>1285</v>
      </c>
      <c r="AI699" t="s">
        <v>1463</v>
      </c>
      <c r="AJ699" t="s">
        <v>1463</v>
      </c>
      <c r="AK699" t="s">
        <v>85</v>
      </c>
      <c r="AL699" t="s">
        <v>1464</v>
      </c>
      <c r="AM699" t="s">
        <v>1564</v>
      </c>
      <c r="AN699" t="s">
        <v>1565</v>
      </c>
      <c r="AO699" t="s">
        <v>1384</v>
      </c>
      <c r="AP699" t="s">
        <v>1534</v>
      </c>
      <c r="AQ699" t="s">
        <v>1673</v>
      </c>
      <c r="AR699" t="s">
        <v>125</v>
      </c>
      <c r="AS699" t="s">
        <v>1291</v>
      </c>
      <c r="AT699" t="s">
        <v>1794</v>
      </c>
      <c r="AU699" t="s">
        <v>1795</v>
      </c>
      <c r="AV699" t="s">
        <v>506</v>
      </c>
      <c r="AW699" t="s">
        <v>507</v>
      </c>
      <c r="AX699">
        <v>25</v>
      </c>
      <c r="AY699" t="s">
        <v>1285</v>
      </c>
      <c r="AZ699">
        <v>10</v>
      </c>
      <c r="BA699">
        <v>10</v>
      </c>
      <c r="BC699" t="s">
        <v>1294</v>
      </c>
      <c r="BD699" t="s">
        <v>1295</v>
      </c>
      <c r="BE699" t="s">
        <v>77</v>
      </c>
      <c r="BF699" t="s">
        <v>31</v>
      </c>
      <c r="BG699" t="s">
        <v>78</v>
      </c>
      <c r="BH699" t="s">
        <v>32</v>
      </c>
      <c r="BI699" t="s">
        <v>1270</v>
      </c>
      <c r="BJ699" t="s">
        <v>1271</v>
      </c>
      <c r="BK699" s="2">
        <v>0</v>
      </c>
      <c r="BL699" s="2">
        <v>0</v>
      </c>
      <c r="BM699" s="2">
        <v>0</v>
      </c>
      <c r="BN699" s="2">
        <v>8041.56</v>
      </c>
      <c r="BO699" s="2">
        <v>-312.73</v>
      </c>
      <c r="BP699" s="2">
        <v>0</v>
      </c>
      <c r="BQ699" s="2">
        <v>7728.83</v>
      </c>
      <c r="BR699" s="2">
        <v>7787</v>
      </c>
      <c r="BS699" s="2">
        <v>0</v>
      </c>
      <c r="BT699" s="2">
        <v>0</v>
      </c>
      <c r="BU699" s="2">
        <v>0</v>
      </c>
      <c r="BV699" s="2">
        <v>0</v>
      </c>
      <c r="BW699" s="2">
        <v>0</v>
      </c>
      <c r="BX699" s="2">
        <v>0</v>
      </c>
      <c r="BY699" s="2">
        <v>0</v>
      </c>
      <c r="BZ699" s="2">
        <v>0</v>
      </c>
      <c r="CA699" s="2">
        <v>0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254.56</v>
      </c>
      <c r="CH699" s="2">
        <v>0</v>
      </c>
      <c r="CI699" s="2">
        <v>0</v>
      </c>
      <c r="CJ699" s="2">
        <v>0</v>
      </c>
      <c r="CK699" t="s">
        <v>32</v>
      </c>
      <c r="CL699" t="s">
        <v>2378</v>
      </c>
      <c r="CM699" t="s">
        <v>2377</v>
      </c>
      <c r="CN699" t="s">
        <v>2374</v>
      </c>
    </row>
    <row r="700" spans="1:96" x14ac:dyDescent="0.25">
      <c r="A700" t="s">
        <v>18</v>
      </c>
      <c r="B700" t="s">
        <v>1871</v>
      </c>
      <c r="C700" t="str">
        <f t="shared" si="10"/>
        <v>000001190019-2021-20210701Termoli</v>
      </c>
      <c r="D700" t="s">
        <v>544</v>
      </c>
      <c r="E700" t="s">
        <v>545</v>
      </c>
      <c r="F700" t="s">
        <v>76</v>
      </c>
      <c r="G700" t="s">
        <v>1425</v>
      </c>
      <c r="H700" t="s">
        <v>1370</v>
      </c>
      <c r="I700" t="s">
        <v>1573</v>
      </c>
      <c r="J700" t="s">
        <v>1764</v>
      </c>
      <c r="K700" t="s">
        <v>1765</v>
      </c>
      <c r="L700" t="s">
        <v>1766</v>
      </c>
      <c r="M700" t="s">
        <v>1767</v>
      </c>
      <c r="N700" t="s">
        <v>1245</v>
      </c>
      <c r="O700" t="s">
        <v>1425</v>
      </c>
      <c r="P700" t="s">
        <v>1343</v>
      </c>
      <c r="Q700" t="s">
        <v>1352</v>
      </c>
      <c r="R700" t="s">
        <v>1825</v>
      </c>
      <c r="S700" t="s">
        <v>285</v>
      </c>
      <c r="T700" t="s">
        <v>286</v>
      </c>
      <c r="U700" t="s">
        <v>546</v>
      </c>
      <c r="V700" t="s">
        <v>546</v>
      </c>
      <c r="W700" t="s">
        <v>545</v>
      </c>
      <c r="X700" t="s">
        <v>1391</v>
      </c>
      <c r="Y700" t="s">
        <v>1345</v>
      </c>
      <c r="Z700" t="s">
        <v>1460</v>
      </c>
      <c r="AA700" t="s">
        <v>1646</v>
      </c>
      <c r="AB700" t="s">
        <v>32</v>
      </c>
      <c r="AC700" t="s">
        <v>123</v>
      </c>
      <c r="AD700" t="s">
        <v>123</v>
      </c>
      <c r="AE700" s="35"/>
      <c r="AF700" t="s">
        <v>1462</v>
      </c>
      <c r="AG700" t="s">
        <v>123</v>
      </c>
      <c r="AH700" t="s">
        <v>1285</v>
      </c>
      <c r="AI700" t="s">
        <v>1463</v>
      </c>
      <c r="AJ700" t="s">
        <v>1463</v>
      </c>
      <c r="AK700" t="s">
        <v>85</v>
      </c>
      <c r="AL700" t="s">
        <v>1464</v>
      </c>
      <c r="AM700" t="s">
        <v>1564</v>
      </c>
      <c r="AN700" t="s">
        <v>1565</v>
      </c>
      <c r="AO700" t="s">
        <v>1384</v>
      </c>
      <c r="AP700" t="s">
        <v>1534</v>
      </c>
      <c r="AQ700" t="s">
        <v>1673</v>
      </c>
      <c r="AR700" t="s">
        <v>125</v>
      </c>
      <c r="AS700" t="s">
        <v>1291</v>
      </c>
      <c r="AT700" t="s">
        <v>1794</v>
      </c>
      <c r="AU700" t="s">
        <v>1795</v>
      </c>
      <c r="AV700" t="s">
        <v>506</v>
      </c>
      <c r="AW700" t="s">
        <v>507</v>
      </c>
      <c r="AX700">
        <v>25</v>
      </c>
      <c r="AY700" t="s">
        <v>1285</v>
      </c>
      <c r="AZ700">
        <v>10</v>
      </c>
      <c r="BA700">
        <v>10</v>
      </c>
      <c r="BC700" t="s">
        <v>1294</v>
      </c>
      <c r="BD700" t="s">
        <v>1295</v>
      </c>
      <c r="BE700" t="s">
        <v>77</v>
      </c>
      <c r="BF700" t="s">
        <v>31</v>
      </c>
      <c r="BG700" t="s">
        <v>78</v>
      </c>
      <c r="BH700" t="s">
        <v>32</v>
      </c>
      <c r="BI700" t="s">
        <v>1270</v>
      </c>
      <c r="BJ700" t="s">
        <v>1271</v>
      </c>
      <c r="BK700" s="2">
        <v>0</v>
      </c>
      <c r="BL700" s="2">
        <v>0</v>
      </c>
      <c r="BM700" s="2">
        <v>0</v>
      </c>
      <c r="BN700" s="2">
        <v>145.97</v>
      </c>
      <c r="BO700" s="2">
        <v>-4.87</v>
      </c>
      <c r="BP700" s="2">
        <v>0</v>
      </c>
      <c r="BQ700" s="2">
        <v>141.1</v>
      </c>
      <c r="BR700" s="2">
        <v>0</v>
      </c>
      <c r="BS700" s="2">
        <v>0</v>
      </c>
      <c r="BT700" s="2">
        <v>0</v>
      </c>
      <c r="BU700" s="2">
        <v>0</v>
      </c>
      <c r="BV700" s="2">
        <v>0</v>
      </c>
      <c r="BW700" s="2">
        <v>0</v>
      </c>
      <c r="BX700" s="2">
        <v>0</v>
      </c>
      <c r="BY700" s="2">
        <v>0</v>
      </c>
      <c r="BZ700" s="2">
        <v>0</v>
      </c>
      <c r="CA700" s="2">
        <v>0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145.97</v>
      </c>
      <c r="CH700" s="2">
        <v>0</v>
      </c>
      <c r="CI700" s="2">
        <v>0</v>
      </c>
      <c r="CJ700" s="2">
        <v>0</v>
      </c>
      <c r="CK700" t="s">
        <v>32</v>
      </c>
      <c r="CL700" t="s">
        <v>2378</v>
      </c>
      <c r="CM700" t="s">
        <v>2377</v>
      </c>
      <c r="CN700" t="s">
        <v>2374</v>
      </c>
    </row>
    <row r="701" spans="1:96" x14ac:dyDescent="0.25">
      <c r="A701" t="s">
        <v>18</v>
      </c>
      <c r="B701" t="s">
        <v>1871</v>
      </c>
      <c r="C701" t="str">
        <f t="shared" si="10"/>
        <v>000001190019-2021-20210801Termoli</v>
      </c>
      <c r="D701" t="s">
        <v>544</v>
      </c>
      <c r="E701" t="s">
        <v>545</v>
      </c>
      <c r="F701" t="s">
        <v>76</v>
      </c>
      <c r="G701" t="s">
        <v>1426</v>
      </c>
      <c r="H701" t="s">
        <v>1370</v>
      </c>
      <c r="I701" t="s">
        <v>1573</v>
      </c>
      <c r="J701" t="s">
        <v>1764</v>
      </c>
      <c r="K701" t="s">
        <v>1765</v>
      </c>
      <c r="L701" t="s">
        <v>1766</v>
      </c>
      <c r="M701" t="s">
        <v>1767</v>
      </c>
      <c r="N701" t="s">
        <v>1245</v>
      </c>
      <c r="O701" t="s">
        <v>1426</v>
      </c>
      <c r="P701" t="s">
        <v>1343</v>
      </c>
      <c r="Q701" t="s">
        <v>1352</v>
      </c>
      <c r="R701" t="s">
        <v>1825</v>
      </c>
      <c r="S701" t="s">
        <v>285</v>
      </c>
      <c r="T701" t="s">
        <v>286</v>
      </c>
      <c r="U701" t="s">
        <v>546</v>
      </c>
      <c r="V701" t="s">
        <v>546</v>
      </c>
      <c r="W701" t="s">
        <v>545</v>
      </c>
      <c r="X701" t="s">
        <v>1391</v>
      </c>
      <c r="Y701" t="s">
        <v>1345</v>
      </c>
      <c r="Z701" t="s">
        <v>1460</v>
      </c>
      <c r="AA701" t="s">
        <v>1646</v>
      </c>
      <c r="AB701" t="s">
        <v>32</v>
      </c>
      <c r="AC701" t="s">
        <v>123</v>
      </c>
      <c r="AD701" t="s">
        <v>123</v>
      </c>
      <c r="AE701" s="35"/>
      <c r="AF701" t="s">
        <v>1462</v>
      </c>
      <c r="AG701" t="s">
        <v>123</v>
      </c>
      <c r="AH701" t="s">
        <v>1285</v>
      </c>
      <c r="AI701" t="s">
        <v>1463</v>
      </c>
      <c r="AJ701" t="s">
        <v>1463</v>
      </c>
      <c r="AK701" t="s">
        <v>85</v>
      </c>
      <c r="AL701" t="s">
        <v>1464</v>
      </c>
      <c r="AM701" t="s">
        <v>1564</v>
      </c>
      <c r="AN701" t="s">
        <v>1565</v>
      </c>
      <c r="AO701" t="s">
        <v>1384</v>
      </c>
      <c r="AP701" t="s">
        <v>1534</v>
      </c>
      <c r="AQ701" t="s">
        <v>1673</v>
      </c>
      <c r="AR701" t="s">
        <v>125</v>
      </c>
      <c r="AS701" t="s">
        <v>1291</v>
      </c>
      <c r="AT701" t="s">
        <v>1794</v>
      </c>
      <c r="AU701" t="s">
        <v>1795</v>
      </c>
      <c r="AV701" t="s">
        <v>506</v>
      </c>
      <c r="AW701" t="s">
        <v>507</v>
      </c>
      <c r="AX701">
        <v>25</v>
      </c>
      <c r="AY701" t="s">
        <v>1285</v>
      </c>
      <c r="AZ701">
        <v>10</v>
      </c>
      <c r="BA701">
        <v>10</v>
      </c>
      <c r="BC701" t="s">
        <v>1294</v>
      </c>
      <c r="BD701" t="s">
        <v>1295</v>
      </c>
      <c r="BE701" t="s">
        <v>77</v>
      </c>
      <c r="BF701" t="s">
        <v>31</v>
      </c>
      <c r="BG701" t="s">
        <v>78</v>
      </c>
      <c r="BH701" t="s">
        <v>32</v>
      </c>
      <c r="BI701" t="s">
        <v>1270</v>
      </c>
      <c r="BJ701" t="s">
        <v>1271</v>
      </c>
      <c r="BK701" s="2">
        <v>0</v>
      </c>
      <c r="BL701" s="2">
        <v>0</v>
      </c>
      <c r="BM701" s="2">
        <v>0</v>
      </c>
      <c r="BN701" s="2">
        <v>68.42</v>
      </c>
      <c r="BO701" s="2">
        <v>-1.9</v>
      </c>
      <c r="BP701" s="2">
        <v>0</v>
      </c>
      <c r="BQ701" s="2">
        <v>66.52</v>
      </c>
      <c r="BR701" s="2">
        <v>0</v>
      </c>
      <c r="BS701" s="2">
        <v>0</v>
      </c>
      <c r="BT701" s="2">
        <v>0</v>
      </c>
      <c r="BU701" s="2">
        <v>0</v>
      </c>
      <c r="BV701" s="2">
        <v>0</v>
      </c>
      <c r="BW701" s="2">
        <v>0</v>
      </c>
      <c r="BX701" s="2">
        <v>0</v>
      </c>
      <c r="BY701" s="2">
        <v>0</v>
      </c>
      <c r="BZ701" s="2">
        <v>0</v>
      </c>
      <c r="CA701" s="2">
        <v>0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68.42</v>
      </c>
      <c r="CH701" s="2">
        <v>0</v>
      </c>
      <c r="CI701" s="2">
        <v>0</v>
      </c>
      <c r="CJ701" s="2">
        <v>0</v>
      </c>
      <c r="CK701" t="s">
        <v>32</v>
      </c>
      <c r="CL701" t="s">
        <v>2378</v>
      </c>
      <c r="CM701" t="s">
        <v>2377</v>
      </c>
      <c r="CN701" t="s">
        <v>2374</v>
      </c>
    </row>
    <row r="702" spans="1:96" x14ac:dyDescent="0.25">
      <c r="A702" t="s">
        <v>18</v>
      </c>
      <c r="B702" t="s">
        <v>1871</v>
      </c>
      <c r="C702" t="str">
        <f t="shared" si="10"/>
        <v>000001190019-2021-20210901Termoli</v>
      </c>
      <c r="D702" t="s">
        <v>544</v>
      </c>
      <c r="E702" t="s">
        <v>545</v>
      </c>
      <c r="F702" t="s">
        <v>76</v>
      </c>
      <c r="G702" t="s">
        <v>1366</v>
      </c>
      <c r="H702" t="s">
        <v>1370</v>
      </c>
      <c r="I702" t="s">
        <v>1573</v>
      </c>
      <c r="J702" t="s">
        <v>1764</v>
      </c>
      <c r="K702" t="s">
        <v>1765</v>
      </c>
      <c r="L702" t="s">
        <v>1766</v>
      </c>
      <c r="M702" t="s">
        <v>1767</v>
      </c>
      <c r="N702" t="s">
        <v>1245</v>
      </c>
      <c r="O702" t="s">
        <v>1366</v>
      </c>
      <c r="P702" t="s">
        <v>1343</v>
      </c>
      <c r="Q702" t="s">
        <v>1352</v>
      </c>
      <c r="R702" t="s">
        <v>1825</v>
      </c>
      <c r="S702" t="s">
        <v>285</v>
      </c>
      <c r="T702" t="s">
        <v>286</v>
      </c>
      <c r="U702" t="s">
        <v>546</v>
      </c>
      <c r="V702" t="s">
        <v>546</v>
      </c>
      <c r="W702" t="s">
        <v>545</v>
      </c>
      <c r="X702" t="s">
        <v>1391</v>
      </c>
      <c r="Y702" t="s">
        <v>1345</v>
      </c>
      <c r="Z702" t="s">
        <v>1460</v>
      </c>
      <c r="AA702" t="s">
        <v>1646</v>
      </c>
      <c r="AB702" t="s">
        <v>32</v>
      </c>
      <c r="AC702" t="s">
        <v>123</v>
      </c>
      <c r="AD702" t="s">
        <v>123</v>
      </c>
      <c r="AE702" s="35"/>
      <c r="AF702" t="s">
        <v>1462</v>
      </c>
      <c r="AG702" t="s">
        <v>123</v>
      </c>
      <c r="AH702" t="s">
        <v>1285</v>
      </c>
      <c r="AI702" t="s">
        <v>1463</v>
      </c>
      <c r="AJ702" t="s">
        <v>1463</v>
      </c>
      <c r="AK702" t="s">
        <v>85</v>
      </c>
      <c r="AL702" t="s">
        <v>1464</v>
      </c>
      <c r="AM702" t="s">
        <v>1564</v>
      </c>
      <c r="AN702" t="s">
        <v>1565</v>
      </c>
      <c r="AO702" t="s">
        <v>1384</v>
      </c>
      <c r="AP702" t="s">
        <v>1534</v>
      </c>
      <c r="AQ702" t="s">
        <v>1673</v>
      </c>
      <c r="AR702" t="s">
        <v>125</v>
      </c>
      <c r="AS702" t="s">
        <v>1291</v>
      </c>
      <c r="AT702" t="s">
        <v>1794</v>
      </c>
      <c r="AU702" t="s">
        <v>1795</v>
      </c>
      <c r="AV702" t="s">
        <v>506</v>
      </c>
      <c r="AW702" t="s">
        <v>507</v>
      </c>
      <c r="AX702">
        <v>25</v>
      </c>
      <c r="AY702" t="s">
        <v>1285</v>
      </c>
      <c r="AZ702">
        <v>10</v>
      </c>
      <c r="BA702">
        <v>10</v>
      </c>
      <c r="BC702" t="s">
        <v>1294</v>
      </c>
      <c r="BD702" t="s">
        <v>1295</v>
      </c>
      <c r="BE702" t="s">
        <v>77</v>
      </c>
      <c r="BF702" t="s">
        <v>31</v>
      </c>
      <c r="BG702" t="s">
        <v>78</v>
      </c>
      <c r="BH702" t="s">
        <v>32</v>
      </c>
      <c r="BI702" t="s">
        <v>1270</v>
      </c>
      <c r="BJ702" t="s">
        <v>1271</v>
      </c>
      <c r="BK702" s="2">
        <v>0</v>
      </c>
      <c r="BL702" s="2">
        <v>0</v>
      </c>
      <c r="BM702" s="2">
        <v>0</v>
      </c>
      <c r="BN702" s="2">
        <v>25.09</v>
      </c>
      <c r="BO702" s="2">
        <v>-0.56000000000000005</v>
      </c>
      <c r="BP702" s="2">
        <v>0</v>
      </c>
      <c r="BQ702" s="2">
        <v>24.53</v>
      </c>
      <c r="BR702" s="2">
        <v>0</v>
      </c>
      <c r="BS702" s="2">
        <v>0</v>
      </c>
      <c r="BT702" s="2">
        <v>0</v>
      </c>
      <c r="BU702" s="2">
        <v>0</v>
      </c>
      <c r="BV702" s="2">
        <v>0</v>
      </c>
      <c r="BW702" s="2">
        <v>0</v>
      </c>
      <c r="BX702" s="2">
        <v>0</v>
      </c>
      <c r="BY702" s="2">
        <v>0</v>
      </c>
      <c r="BZ702" s="2">
        <v>0</v>
      </c>
      <c r="CA702" s="2">
        <v>0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25.09</v>
      </c>
      <c r="CH702" s="2">
        <v>0</v>
      </c>
      <c r="CI702" s="2">
        <v>0</v>
      </c>
      <c r="CJ702" s="2">
        <v>0</v>
      </c>
      <c r="CK702" t="s">
        <v>32</v>
      </c>
      <c r="CL702" t="s">
        <v>2378</v>
      </c>
      <c r="CM702" t="s">
        <v>2377</v>
      </c>
      <c r="CN702" t="s">
        <v>2374</v>
      </c>
    </row>
    <row r="703" spans="1:96" x14ac:dyDescent="0.25">
      <c r="A703" t="s">
        <v>18</v>
      </c>
      <c r="B703" t="s">
        <v>1871</v>
      </c>
      <c r="C703" t="str">
        <f t="shared" si="10"/>
        <v>000001190019-2021-20211001Termoli</v>
      </c>
      <c r="D703" t="s">
        <v>544</v>
      </c>
      <c r="E703" t="s">
        <v>545</v>
      </c>
      <c r="F703" t="s">
        <v>76</v>
      </c>
      <c r="G703" t="s">
        <v>1370</v>
      </c>
      <c r="H703" t="s">
        <v>1370</v>
      </c>
      <c r="I703" t="s">
        <v>1573</v>
      </c>
      <c r="J703" t="s">
        <v>1764</v>
      </c>
      <c r="K703" t="s">
        <v>1765</v>
      </c>
      <c r="L703" t="s">
        <v>1766</v>
      </c>
      <c r="M703" t="s">
        <v>1767</v>
      </c>
      <c r="N703" t="s">
        <v>1245</v>
      </c>
      <c r="O703" t="s">
        <v>1370</v>
      </c>
      <c r="P703" t="s">
        <v>1343</v>
      </c>
      <c r="Q703" t="s">
        <v>1352</v>
      </c>
      <c r="R703" t="s">
        <v>1825</v>
      </c>
      <c r="S703" t="s">
        <v>285</v>
      </c>
      <c r="T703" t="s">
        <v>286</v>
      </c>
      <c r="U703" t="s">
        <v>546</v>
      </c>
      <c r="V703" t="s">
        <v>546</v>
      </c>
      <c r="W703" t="s">
        <v>545</v>
      </c>
      <c r="X703" t="s">
        <v>1391</v>
      </c>
      <c r="Y703" t="s">
        <v>1345</v>
      </c>
      <c r="Z703" t="s">
        <v>1460</v>
      </c>
      <c r="AA703" t="s">
        <v>1646</v>
      </c>
      <c r="AB703" t="s">
        <v>32</v>
      </c>
      <c r="AC703" t="s">
        <v>123</v>
      </c>
      <c r="AD703" t="s">
        <v>123</v>
      </c>
      <c r="AE703" s="35"/>
      <c r="AF703" t="s">
        <v>1462</v>
      </c>
      <c r="AG703" t="s">
        <v>123</v>
      </c>
      <c r="AH703" t="s">
        <v>1285</v>
      </c>
      <c r="AI703" t="s">
        <v>1463</v>
      </c>
      <c r="AJ703" t="s">
        <v>1463</v>
      </c>
      <c r="AK703" t="s">
        <v>85</v>
      </c>
      <c r="AL703" t="s">
        <v>1464</v>
      </c>
      <c r="AM703" t="s">
        <v>1564</v>
      </c>
      <c r="AN703" t="s">
        <v>1565</v>
      </c>
      <c r="AO703" t="s">
        <v>1384</v>
      </c>
      <c r="AP703" t="s">
        <v>1534</v>
      </c>
      <c r="AQ703" t="s">
        <v>1673</v>
      </c>
      <c r="AR703" t="s">
        <v>125</v>
      </c>
      <c r="AS703" t="s">
        <v>1291</v>
      </c>
      <c r="AT703" t="s">
        <v>1794</v>
      </c>
      <c r="AU703" t="s">
        <v>1795</v>
      </c>
      <c r="AV703" t="s">
        <v>506</v>
      </c>
      <c r="AW703" t="s">
        <v>507</v>
      </c>
      <c r="AX703">
        <v>25</v>
      </c>
      <c r="AY703" t="s">
        <v>1285</v>
      </c>
      <c r="AZ703">
        <v>10</v>
      </c>
      <c r="BA703">
        <v>10</v>
      </c>
      <c r="BC703" t="s">
        <v>1294</v>
      </c>
      <c r="BD703" t="s">
        <v>1295</v>
      </c>
      <c r="BE703" t="s">
        <v>77</v>
      </c>
      <c r="BF703" t="s">
        <v>31</v>
      </c>
      <c r="BG703" t="s">
        <v>32</v>
      </c>
      <c r="BH703" t="s">
        <v>32</v>
      </c>
      <c r="BI703" t="s">
        <v>1270</v>
      </c>
      <c r="BJ703" t="s">
        <v>1271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1312.54</v>
      </c>
      <c r="BS703" s="2">
        <v>0</v>
      </c>
      <c r="BT703" s="2">
        <v>0</v>
      </c>
      <c r="BU703" s="2">
        <v>0</v>
      </c>
      <c r="BV703" s="2">
        <v>0</v>
      </c>
      <c r="BW703" s="2">
        <v>0</v>
      </c>
      <c r="BX703" s="2">
        <v>0</v>
      </c>
      <c r="BY703" s="2">
        <v>0</v>
      </c>
      <c r="BZ703" s="2">
        <v>0</v>
      </c>
      <c r="CA703" s="2">
        <v>0</v>
      </c>
      <c r="CB703" s="2">
        <v>0</v>
      </c>
      <c r="CC703" s="2">
        <v>0</v>
      </c>
      <c r="CD703" s="2">
        <v>0</v>
      </c>
      <c r="CE703" s="2">
        <v>0</v>
      </c>
      <c r="CF703" s="2">
        <v>-1312.54</v>
      </c>
      <c r="CG703" s="2">
        <v>0</v>
      </c>
      <c r="CH703" s="2">
        <v>0</v>
      </c>
      <c r="CI703" s="2">
        <v>0</v>
      </c>
      <c r="CJ703" s="2">
        <v>0</v>
      </c>
      <c r="CK703" t="s">
        <v>32</v>
      </c>
      <c r="CL703" t="s">
        <v>2378</v>
      </c>
      <c r="CM703" t="s">
        <v>2377</v>
      </c>
      <c r="CN703" t="s">
        <v>2374</v>
      </c>
    </row>
    <row r="704" spans="1:96" x14ac:dyDescent="0.25">
      <c r="A704" t="s">
        <v>18</v>
      </c>
      <c r="B704" t="s">
        <v>1871</v>
      </c>
      <c r="C704" t="str">
        <f t="shared" si="10"/>
        <v>000001190019-2021-20211101Termoli</v>
      </c>
      <c r="D704" t="s">
        <v>544</v>
      </c>
      <c r="E704" t="s">
        <v>545</v>
      </c>
      <c r="F704" t="s">
        <v>76</v>
      </c>
      <c r="G704" t="s">
        <v>1367</v>
      </c>
      <c r="H704" t="s">
        <v>1370</v>
      </c>
      <c r="I704" t="s">
        <v>1573</v>
      </c>
      <c r="J704" t="s">
        <v>1764</v>
      </c>
      <c r="K704" t="s">
        <v>1765</v>
      </c>
      <c r="L704" t="s">
        <v>1766</v>
      </c>
      <c r="M704" t="s">
        <v>1767</v>
      </c>
      <c r="N704" t="s">
        <v>1245</v>
      </c>
      <c r="O704" t="s">
        <v>1367</v>
      </c>
      <c r="P704" t="s">
        <v>1343</v>
      </c>
      <c r="Q704" t="s">
        <v>1352</v>
      </c>
      <c r="R704" t="s">
        <v>1825</v>
      </c>
      <c r="S704" t="s">
        <v>285</v>
      </c>
      <c r="T704" t="s">
        <v>286</v>
      </c>
      <c r="U704" t="s">
        <v>546</v>
      </c>
      <c r="V704" t="s">
        <v>546</v>
      </c>
      <c r="W704" t="s">
        <v>545</v>
      </c>
      <c r="X704" t="s">
        <v>1391</v>
      </c>
      <c r="Y704" t="s">
        <v>1345</v>
      </c>
      <c r="Z704" t="s">
        <v>1460</v>
      </c>
      <c r="AA704" t="s">
        <v>1646</v>
      </c>
      <c r="AB704" t="s">
        <v>32</v>
      </c>
      <c r="AC704" t="s">
        <v>123</v>
      </c>
      <c r="AD704" t="s">
        <v>123</v>
      </c>
      <c r="AE704" s="35"/>
      <c r="AF704" t="s">
        <v>1462</v>
      </c>
      <c r="AG704" t="s">
        <v>123</v>
      </c>
      <c r="AH704" t="s">
        <v>1285</v>
      </c>
      <c r="AI704" t="s">
        <v>1463</v>
      </c>
      <c r="AJ704" t="s">
        <v>1463</v>
      </c>
      <c r="AK704" t="s">
        <v>85</v>
      </c>
      <c r="AL704" t="s">
        <v>1464</v>
      </c>
      <c r="AM704" t="s">
        <v>1564</v>
      </c>
      <c r="AN704" t="s">
        <v>1565</v>
      </c>
      <c r="AO704" t="s">
        <v>1384</v>
      </c>
      <c r="AP704" t="s">
        <v>1534</v>
      </c>
      <c r="AQ704" t="s">
        <v>1673</v>
      </c>
      <c r="AR704" t="s">
        <v>125</v>
      </c>
      <c r="AS704" t="s">
        <v>1291</v>
      </c>
      <c r="AT704" t="s">
        <v>1794</v>
      </c>
      <c r="AU704" t="s">
        <v>1795</v>
      </c>
      <c r="AV704" t="s">
        <v>506</v>
      </c>
      <c r="AW704" t="s">
        <v>507</v>
      </c>
      <c r="AX704">
        <v>25</v>
      </c>
      <c r="AY704" t="s">
        <v>1285</v>
      </c>
      <c r="AZ704">
        <v>10</v>
      </c>
      <c r="BA704">
        <v>10</v>
      </c>
      <c r="BC704" t="s">
        <v>1294</v>
      </c>
      <c r="BD704" t="s">
        <v>1295</v>
      </c>
      <c r="BE704" t="s">
        <v>77</v>
      </c>
      <c r="BF704" t="s">
        <v>31</v>
      </c>
      <c r="BG704" t="s">
        <v>78</v>
      </c>
      <c r="BH704" t="s">
        <v>32</v>
      </c>
      <c r="BI704" t="s">
        <v>1270</v>
      </c>
      <c r="BJ704" t="s">
        <v>1271</v>
      </c>
      <c r="BK704" s="2">
        <v>0</v>
      </c>
      <c r="BL704" s="2">
        <v>0</v>
      </c>
      <c r="BM704" s="2">
        <v>0</v>
      </c>
      <c r="BN704" s="2">
        <v>1153.46</v>
      </c>
      <c r="BO704" s="2">
        <v>-12.82</v>
      </c>
      <c r="BP704" s="2">
        <v>0</v>
      </c>
      <c r="BQ704" s="2">
        <v>1140.6400000000001</v>
      </c>
      <c r="BR704" s="2">
        <v>1230.54</v>
      </c>
      <c r="BS704" s="2">
        <v>0</v>
      </c>
      <c r="BT704" s="2">
        <v>0</v>
      </c>
      <c r="BU704" s="2">
        <v>0</v>
      </c>
      <c r="BV704" s="2">
        <v>0</v>
      </c>
      <c r="BW704" s="2">
        <v>0</v>
      </c>
      <c r="BX704" s="2">
        <v>0</v>
      </c>
      <c r="BY704" s="2">
        <v>0</v>
      </c>
      <c r="BZ704" s="2">
        <v>0</v>
      </c>
      <c r="CA704" s="2">
        <v>0</v>
      </c>
      <c r="CB704" s="2">
        <v>0</v>
      </c>
      <c r="CC704" s="2">
        <v>0</v>
      </c>
      <c r="CD704" s="2">
        <v>0</v>
      </c>
      <c r="CE704" s="2">
        <v>0</v>
      </c>
      <c r="CF704" s="2">
        <v>-77.08</v>
      </c>
      <c r="CG704" s="2">
        <v>0</v>
      </c>
      <c r="CH704" s="2">
        <v>0</v>
      </c>
      <c r="CI704" s="2">
        <v>0</v>
      </c>
      <c r="CJ704" s="2">
        <v>0</v>
      </c>
      <c r="CK704" t="s">
        <v>32</v>
      </c>
      <c r="CL704" t="s">
        <v>2378</v>
      </c>
      <c r="CM704" t="s">
        <v>2377</v>
      </c>
      <c r="CN704" t="s">
        <v>2374</v>
      </c>
    </row>
    <row r="705" spans="1:96" x14ac:dyDescent="0.25">
      <c r="A705" t="s">
        <v>18</v>
      </c>
      <c r="B705" t="s">
        <v>1871</v>
      </c>
      <c r="C705" t="str">
        <f t="shared" si="10"/>
        <v>000001190019-2021-20211231Termoli</v>
      </c>
      <c r="D705" t="s">
        <v>544</v>
      </c>
      <c r="E705" t="s">
        <v>545</v>
      </c>
      <c r="F705" t="s">
        <v>76</v>
      </c>
      <c r="G705" t="s">
        <v>1368</v>
      </c>
      <c r="H705" t="s">
        <v>1370</v>
      </c>
      <c r="I705" t="s">
        <v>1573</v>
      </c>
      <c r="J705" t="s">
        <v>1764</v>
      </c>
      <c r="K705" t="s">
        <v>1765</v>
      </c>
      <c r="L705" t="s">
        <v>1766</v>
      </c>
      <c r="M705" t="s">
        <v>1767</v>
      </c>
      <c r="N705" t="s">
        <v>1245</v>
      </c>
      <c r="O705" t="s">
        <v>1371</v>
      </c>
      <c r="P705" t="s">
        <v>1371</v>
      </c>
      <c r="Q705" t="s">
        <v>1352</v>
      </c>
      <c r="R705" t="s">
        <v>1825</v>
      </c>
      <c r="S705" t="s">
        <v>285</v>
      </c>
      <c r="T705" t="s">
        <v>286</v>
      </c>
      <c r="U705" t="s">
        <v>546</v>
      </c>
      <c r="V705" t="s">
        <v>546</v>
      </c>
      <c r="W705" t="s">
        <v>545</v>
      </c>
      <c r="X705" t="s">
        <v>1391</v>
      </c>
      <c r="Y705" t="s">
        <v>1345</v>
      </c>
      <c r="Z705" t="s">
        <v>1460</v>
      </c>
      <c r="AA705" t="s">
        <v>1646</v>
      </c>
      <c r="AB705" t="s">
        <v>32</v>
      </c>
      <c r="AC705" t="s">
        <v>123</v>
      </c>
      <c r="AD705" t="s">
        <v>123</v>
      </c>
      <c r="AE705" s="35"/>
      <c r="AF705" t="s">
        <v>1462</v>
      </c>
      <c r="AG705" t="s">
        <v>123</v>
      </c>
      <c r="AH705" t="s">
        <v>1285</v>
      </c>
      <c r="AI705" t="s">
        <v>1463</v>
      </c>
      <c r="AJ705" t="s">
        <v>1463</v>
      </c>
      <c r="AK705" t="s">
        <v>85</v>
      </c>
      <c r="AL705" t="s">
        <v>1464</v>
      </c>
      <c r="AM705" t="s">
        <v>1564</v>
      </c>
      <c r="AN705" t="s">
        <v>1565</v>
      </c>
      <c r="AO705" t="s">
        <v>1384</v>
      </c>
      <c r="AP705" t="s">
        <v>1534</v>
      </c>
      <c r="AQ705" t="s">
        <v>1673</v>
      </c>
      <c r="AR705" t="s">
        <v>125</v>
      </c>
      <c r="AS705" t="s">
        <v>1291</v>
      </c>
      <c r="AT705" t="s">
        <v>1794</v>
      </c>
      <c r="AU705" t="s">
        <v>1795</v>
      </c>
      <c r="AV705" t="s">
        <v>506</v>
      </c>
      <c r="AW705" t="s">
        <v>507</v>
      </c>
      <c r="AX705">
        <v>25</v>
      </c>
      <c r="AY705" t="s">
        <v>1285</v>
      </c>
      <c r="AZ705">
        <v>10</v>
      </c>
      <c r="BA705">
        <v>10</v>
      </c>
      <c r="BC705" t="s">
        <v>1294</v>
      </c>
      <c r="BD705" t="s">
        <v>1295</v>
      </c>
      <c r="BE705" t="s">
        <v>77</v>
      </c>
      <c r="BF705" t="s">
        <v>31</v>
      </c>
      <c r="BG705" t="s">
        <v>78</v>
      </c>
      <c r="BH705" t="s">
        <v>32</v>
      </c>
      <c r="BI705" t="s">
        <v>1270</v>
      </c>
      <c r="BJ705" t="s">
        <v>1271</v>
      </c>
      <c r="BK705" s="2">
        <v>0</v>
      </c>
      <c r="BL705" s="2">
        <v>0</v>
      </c>
      <c r="BM705" s="2">
        <v>0</v>
      </c>
      <c r="BN705" s="2">
        <v>2203.9899999999998</v>
      </c>
      <c r="BO705" s="2">
        <v>-12.24</v>
      </c>
      <c r="BP705" s="2">
        <v>0</v>
      </c>
      <c r="BQ705" s="2">
        <v>2191.75</v>
      </c>
      <c r="BR705" s="2">
        <v>2486.89</v>
      </c>
      <c r="BS705" s="2">
        <v>0</v>
      </c>
      <c r="BT705" s="2">
        <v>0</v>
      </c>
      <c r="BU705" s="2">
        <v>0</v>
      </c>
      <c r="BV705" s="2">
        <v>0</v>
      </c>
      <c r="BW705" s="2">
        <v>0</v>
      </c>
      <c r="BX705" s="2">
        <v>0</v>
      </c>
      <c r="BY705" s="2">
        <v>0</v>
      </c>
      <c r="BZ705" s="2">
        <v>0</v>
      </c>
      <c r="CA705" s="2">
        <v>0</v>
      </c>
      <c r="CB705" s="2">
        <v>0</v>
      </c>
      <c r="CC705" s="2">
        <v>0</v>
      </c>
      <c r="CD705" s="2">
        <v>0</v>
      </c>
      <c r="CE705" s="2">
        <v>0</v>
      </c>
      <c r="CF705" s="2">
        <v>-282.89999999999998</v>
      </c>
      <c r="CG705" s="2">
        <v>0</v>
      </c>
      <c r="CH705" s="2">
        <v>0</v>
      </c>
      <c r="CI705" s="2">
        <v>0</v>
      </c>
      <c r="CJ705" s="2">
        <v>0</v>
      </c>
      <c r="CK705" t="s">
        <v>32</v>
      </c>
      <c r="CL705" t="s">
        <v>2378</v>
      </c>
      <c r="CM705" t="s">
        <v>2377</v>
      </c>
      <c r="CN705" t="s">
        <v>2374</v>
      </c>
    </row>
    <row r="706" spans="1:96" x14ac:dyDescent="0.25">
      <c r="A706" t="s">
        <v>18</v>
      </c>
      <c r="B706" t="s">
        <v>1872</v>
      </c>
      <c r="C706" t="str">
        <f t="shared" si="10"/>
        <v>000001200000-2006-20061231Campagnano</v>
      </c>
      <c r="D706" t="s">
        <v>547</v>
      </c>
      <c r="E706" t="s">
        <v>548</v>
      </c>
      <c r="F706" t="s">
        <v>378</v>
      </c>
      <c r="G706" t="s">
        <v>1676</v>
      </c>
      <c r="H706" t="s">
        <v>1676</v>
      </c>
      <c r="I706" t="s">
        <v>1873</v>
      </c>
      <c r="J706" t="s">
        <v>1874</v>
      </c>
      <c r="K706" t="s">
        <v>1875</v>
      </c>
      <c r="L706" t="s">
        <v>2472</v>
      </c>
      <c r="M706" t="s">
        <v>2473</v>
      </c>
      <c r="N706" t="s">
        <v>1245</v>
      </c>
      <c r="O706" t="s">
        <v>1677</v>
      </c>
      <c r="P706" t="s">
        <v>1678</v>
      </c>
      <c r="Q706" t="s">
        <v>1876</v>
      </c>
      <c r="R706" t="s">
        <v>1877</v>
      </c>
      <c r="S706" t="s">
        <v>550</v>
      </c>
      <c r="T706" t="s">
        <v>551</v>
      </c>
      <c r="U706" t="s">
        <v>549</v>
      </c>
      <c r="V706" t="s">
        <v>549</v>
      </c>
      <c r="W706" t="s">
        <v>548</v>
      </c>
      <c r="X706" t="s">
        <v>1305</v>
      </c>
      <c r="Y706" t="s">
        <v>1251</v>
      </c>
      <c r="Z706" t="s">
        <v>1699</v>
      </c>
      <c r="AA706" t="s">
        <v>1461</v>
      </c>
      <c r="AB706" t="s">
        <v>32</v>
      </c>
      <c r="AC706" t="s">
        <v>1282</v>
      </c>
      <c r="AD706" t="s">
        <v>1282</v>
      </c>
      <c r="AE706" t="s">
        <v>398</v>
      </c>
      <c r="AF706" t="s">
        <v>1284</v>
      </c>
      <c r="AG706" t="s">
        <v>512</v>
      </c>
      <c r="AH706" t="s">
        <v>1285</v>
      </c>
      <c r="AI706" t="s">
        <v>1286</v>
      </c>
      <c r="AJ706" t="s">
        <v>1286</v>
      </c>
      <c r="AK706" t="s">
        <v>41</v>
      </c>
      <c r="AL706" t="s">
        <v>1258</v>
      </c>
      <c r="AM706" t="s">
        <v>1259</v>
      </c>
      <c r="AN706" t="s">
        <v>1260</v>
      </c>
      <c r="AO706" t="s">
        <v>1261</v>
      </c>
      <c r="AP706" t="s">
        <v>1262</v>
      </c>
      <c r="AQ706" t="s">
        <v>1263</v>
      </c>
      <c r="AR706" t="s">
        <v>1264</v>
      </c>
      <c r="AS706" t="s">
        <v>1291</v>
      </c>
      <c r="AT706" t="s">
        <v>1700</v>
      </c>
      <c r="AU706" t="s">
        <v>1701</v>
      </c>
      <c r="AV706" t="s">
        <v>43</v>
      </c>
      <c r="AW706" t="s">
        <v>44</v>
      </c>
      <c r="AX706">
        <v>29</v>
      </c>
      <c r="AY706" t="s">
        <v>1285</v>
      </c>
      <c r="AZ706">
        <v>10</v>
      </c>
      <c r="BA706">
        <v>10</v>
      </c>
      <c r="BB706" t="s">
        <v>43</v>
      </c>
      <c r="BC706" t="s">
        <v>1294</v>
      </c>
      <c r="BD706" t="s">
        <v>1295</v>
      </c>
      <c r="BE706" t="s">
        <v>55</v>
      </c>
      <c r="BF706" t="s">
        <v>56</v>
      </c>
      <c r="BG706" t="s">
        <v>32</v>
      </c>
      <c r="BH706" t="s">
        <v>32</v>
      </c>
      <c r="BI706" t="s">
        <v>1270</v>
      </c>
      <c r="BJ706" t="s">
        <v>1271</v>
      </c>
      <c r="BK706" s="2">
        <v>156.91386822763079</v>
      </c>
      <c r="BL706" s="2">
        <v>-131.81085163505131</v>
      </c>
      <c r="BM706" s="2">
        <v>25.103016592579561</v>
      </c>
      <c r="BN706" s="2">
        <v>0</v>
      </c>
      <c r="BO706" s="2">
        <v>-9.41483209365785</v>
      </c>
      <c r="BP706" s="2">
        <v>0</v>
      </c>
      <c r="BQ706" s="2">
        <v>15.6881844989217</v>
      </c>
      <c r="BR706" s="2">
        <v>0</v>
      </c>
      <c r="BS706" s="2">
        <v>0</v>
      </c>
      <c r="BT706" s="2">
        <v>0</v>
      </c>
      <c r="BU706" s="2">
        <v>0</v>
      </c>
      <c r="BV706" s="2">
        <v>0</v>
      </c>
      <c r="BW706" s="2">
        <v>0</v>
      </c>
      <c r="BX706" s="2">
        <v>0</v>
      </c>
      <c r="BY706" s="2">
        <v>0</v>
      </c>
      <c r="BZ706" s="2">
        <v>0</v>
      </c>
      <c r="CA706" s="2">
        <v>0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t="s">
        <v>1641</v>
      </c>
      <c r="CL706" t="s">
        <v>2373</v>
      </c>
      <c r="CM706" t="s">
        <v>2377</v>
      </c>
      <c r="CN706" t="s">
        <v>2374</v>
      </c>
      <c r="CO706" t="s">
        <v>512</v>
      </c>
      <c r="CP706" t="b">
        <v>1</v>
      </c>
      <c r="CQ706" t="s">
        <v>2373</v>
      </c>
      <c r="CR706" t="b">
        <v>1</v>
      </c>
    </row>
    <row r="707" spans="1:96" x14ac:dyDescent="0.25">
      <c r="A707" t="s">
        <v>18</v>
      </c>
      <c r="B707" t="s">
        <v>1872</v>
      </c>
      <c r="C707" t="str">
        <f t="shared" ref="C707:C770" si="11">+B707&amp;"-"&amp;G707&amp;CL707</f>
        <v>000001200000-2006-20061231Crea Gestioni</v>
      </c>
      <c r="D707" t="s">
        <v>547</v>
      </c>
      <c r="E707" t="s">
        <v>548</v>
      </c>
      <c r="F707" t="s">
        <v>378</v>
      </c>
      <c r="G707" t="s">
        <v>1676</v>
      </c>
      <c r="H707" t="s">
        <v>1676</v>
      </c>
      <c r="I707" t="s">
        <v>1873</v>
      </c>
      <c r="J707" t="s">
        <v>1874</v>
      </c>
      <c r="K707" t="s">
        <v>1875</v>
      </c>
      <c r="L707" t="s">
        <v>2472</v>
      </c>
      <c r="M707" t="s">
        <v>2473</v>
      </c>
      <c r="N707" t="s">
        <v>1245</v>
      </c>
      <c r="O707" t="s">
        <v>1677</v>
      </c>
      <c r="P707" t="s">
        <v>1678</v>
      </c>
      <c r="Q707" t="s">
        <v>1876</v>
      </c>
      <c r="R707" t="s">
        <v>1877</v>
      </c>
      <c r="S707" t="s">
        <v>550</v>
      </c>
      <c r="T707" t="s">
        <v>551</v>
      </c>
      <c r="U707" t="s">
        <v>549</v>
      </c>
      <c r="V707" t="s">
        <v>549</v>
      </c>
      <c r="W707" t="s">
        <v>548</v>
      </c>
      <c r="X707" t="s">
        <v>1250</v>
      </c>
      <c r="Y707" t="s">
        <v>1251</v>
      </c>
      <c r="Z707" t="s">
        <v>1699</v>
      </c>
      <c r="AA707" t="s">
        <v>1461</v>
      </c>
      <c r="AB707" t="s">
        <v>32</v>
      </c>
      <c r="AC707" t="s">
        <v>1282</v>
      </c>
      <c r="AD707" t="s">
        <v>1282</v>
      </c>
      <c r="AE707" t="s">
        <v>398</v>
      </c>
      <c r="AF707" t="s">
        <v>1284</v>
      </c>
      <c r="AG707" t="s">
        <v>512</v>
      </c>
      <c r="AH707" t="s">
        <v>1285</v>
      </c>
      <c r="AI707" t="s">
        <v>1286</v>
      </c>
      <c r="AJ707" t="s">
        <v>1286</v>
      </c>
      <c r="AK707" t="s">
        <v>41</v>
      </c>
      <c r="AL707" t="s">
        <v>1258</v>
      </c>
      <c r="AM707" t="s">
        <v>1259</v>
      </c>
      <c r="AN707" t="s">
        <v>1260</v>
      </c>
      <c r="AO707" t="s">
        <v>1261</v>
      </c>
      <c r="AP707" t="s">
        <v>1262</v>
      </c>
      <c r="AQ707" t="s">
        <v>1263</v>
      </c>
      <c r="AR707" t="s">
        <v>1264</v>
      </c>
      <c r="AS707" t="s">
        <v>1291</v>
      </c>
      <c r="AT707" t="s">
        <v>1700</v>
      </c>
      <c r="AU707" t="s">
        <v>1701</v>
      </c>
      <c r="AV707" t="s">
        <v>43</v>
      </c>
      <c r="AW707" t="s">
        <v>44</v>
      </c>
      <c r="AX707">
        <v>29</v>
      </c>
      <c r="AY707" t="s">
        <v>1285</v>
      </c>
      <c r="AZ707">
        <v>10</v>
      </c>
      <c r="BA707">
        <v>10</v>
      </c>
      <c r="BB707" t="s">
        <v>43</v>
      </c>
      <c r="BC707" t="s">
        <v>1294</v>
      </c>
      <c r="BD707" t="s">
        <v>1295</v>
      </c>
      <c r="BE707" t="s">
        <v>55</v>
      </c>
      <c r="BF707" t="s">
        <v>56</v>
      </c>
      <c r="BG707" t="s">
        <v>32</v>
      </c>
      <c r="BH707" t="s">
        <v>32</v>
      </c>
      <c r="BI707" t="s">
        <v>1270</v>
      </c>
      <c r="BJ707" t="s">
        <v>1271</v>
      </c>
      <c r="BK707" s="2">
        <v>-980</v>
      </c>
      <c r="BL707" s="2">
        <v>823.22</v>
      </c>
      <c r="BM707" s="2">
        <v>-156.78</v>
      </c>
      <c r="BN707" s="2">
        <v>0</v>
      </c>
      <c r="BO707" s="2">
        <v>58.8</v>
      </c>
      <c r="BP707" s="2">
        <v>0</v>
      </c>
      <c r="BQ707" s="2">
        <v>-97.98</v>
      </c>
      <c r="BR707" s="2">
        <v>0</v>
      </c>
      <c r="BS707" s="2">
        <v>0</v>
      </c>
      <c r="BT707" s="2">
        <v>0</v>
      </c>
      <c r="BU707" s="2">
        <v>0</v>
      </c>
      <c r="BV707" s="2">
        <v>0</v>
      </c>
      <c r="BW707" s="2">
        <v>0</v>
      </c>
      <c r="BX707" s="2">
        <v>0</v>
      </c>
      <c r="BY707" s="2">
        <v>0</v>
      </c>
      <c r="BZ707" s="2">
        <v>0</v>
      </c>
      <c r="CA707" s="2">
        <v>0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t="s">
        <v>1642</v>
      </c>
      <c r="CL707" t="s">
        <v>2376</v>
      </c>
      <c r="CM707" t="s">
        <v>2377</v>
      </c>
      <c r="CN707" t="s">
        <v>2374</v>
      </c>
      <c r="CO707" t="s">
        <v>512</v>
      </c>
      <c r="CP707" t="b">
        <v>1</v>
      </c>
      <c r="CQ707" t="s">
        <v>2376</v>
      </c>
      <c r="CR707" t="b">
        <v>1</v>
      </c>
    </row>
    <row r="708" spans="1:96" x14ac:dyDescent="0.25">
      <c r="A708" t="s">
        <v>18</v>
      </c>
      <c r="B708" t="s">
        <v>1872</v>
      </c>
      <c r="C708" t="str">
        <f t="shared" si="11"/>
        <v>000001200000-2006-20061231Termoli</v>
      </c>
      <c r="D708" t="s">
        <v>547</v>
      </c>
      <c r="E708" t="s">
        <v>548</v>
      </c>
      <c r="F708" t="s">
        <v>378</v>
      </c>
      <c r="G708" t="s">
        <v>1676</v>
      </c>
      <c r="H708" t="s">
        <v>1676</v>
      </c>
      <c r="I708" t="s">
        <v>1873</v>
      </c>
      <c r="J708" t="s">
        <v>1874</v>
      </c>
      <c r="K708" t="s">
        <v>1875</v>
      </c>
      <c r="L708" t="s">
        <v>2472</v>
      </c>
      <c r="M708" t="s">
        <v>2473</v>
      </c>
      <c r="N708" t="s">
        <v>1245</v>
      </c>
      <c r="O708" t="s">
        <v>1677</v>
      </c>
      <c r="P708" t="s">
        <v>1678</v>
      </c>
      <c r="Q708" t="s">
        <v>1876</v>
      </c>
      <c r="R708" t="s">
        <v>1877</v>
      </c>
      <c r="S708" t="s">
        <v>550</v>
      </c>
      <c r="T708" t="s">
        <v>551</v>
      </c>
      <c r="U708" t="s">
        <v>549</v>
      </c>
      <c r="V708" t="s">
        <v>549</v>
      </c>
      <c r="W708" t="s">
        <v>548</v>
      </c>
      <c r="X708" t="s">
        <v>1391</v>
      </c>
      <c r="Y708" t="s">
        <v>1251</v>
      </c>
      <c r="Z708" t="s">
        <v>1699</v>
      </c>
      <c r="AA708" t="s">
        <v>1461</v>
      </c>
      <c r="AB708" t="s">
        <v>32</v>
      </c>
      <c r="AC708" t="s">
        <v>1282</v>
      </c>
      <c r="AD708" t="s">
        <v>1282</v>
      </c>
      <c r="AE708" t="s">
        <v>398</v>
      </c>
      <c r="AF708" t="s">
        <v>1284</v>
      </c>
      <c r="AG708" t="s">
        <v>512</v>
      </c>
      <c r="AH708" t="s">
        <v>1285</v>
      </c>
      <c r="AI708" t="s">
        <v>1286</v>
      </c>
      <c r="AJ708" t="s">
        <v>1286</v>
      </c>
      <c r="AK708" t="s">
        <v>41</v>
      </c>
      <c r="AL708" t="s">
        <v>1258</v>
      </c>
      <c r="AM708" t="s">
        <v>1259</v>
      </c>
      <c r="AN708" t="s">
        <v>1260</v>
      </c>
      <c r="AO708" t="s">
        <v>1261</v>
      </c>
      <c r="AP708" t="s">
        <v>1262</v>
      </c>
      <c r="AQ708" t="s">
        <v>1263</v>
      </c>
      <c r="AR708" t="s">
        <v>1264</v>
      </c>
      <c r="AS708" t="s">
        <v>1291</v>
      </c>
      <c r="AT708" t="s">
        <v>1700</v>
      </c>
      <c r="AU708" t="s">
        <v>1701</v>
      </c>
      <c r="AV708" t="s">
        <v>43</v>
      </c>
      <c r="AW708" t="s">
        <v>44</v>
      </c>
      <c r="AX708">
        <v>29</v>
      </c>
      <c r="AY708" t="s">
        <v>1285</v>
      </c>
      <c r="AZ708">
        <v>10</v>
      </c>
      <c r="BA708">
        <v>10</v>
      </c>
      <c r="BB708" t="s">
        <v>43</v>
      </c>
      <c r="BC708" t="s">
        <v>1294</v>
      </c>
      <c r="BD708" t="s">
        <v>1295</v>
      </c>
      <c r="BE708" t="s">
        <v>55</v>
      </c>
      <c r="BF708" t="s">
        <v>56</v>
      </c>
      <c r="BG708" t="s">
        <v>32</v>
      </c>
      <c r="BH708" t="s">
        <v>32</v>
      </c>
      <c r="BI708" t="s">
        <v>1270</v>
      </c>
      <c r="BJ708" t="s">
        <v>1271</v>
      </c>
      <c r="BK708" s="2">
        <v>823.0861317723693</v>
      </c>
      <c r="BL708" s="2">
        <v>-691.40914836494858</v>
      </c>
      <c r="BM708" s="2">
        <v>131.67698340742041</v>
      </c>
      <c r="BN708" s="2">
        <v>0</v>
      </c>
      <c r="BO708" s="2">
        <v>-49.38516790634214</v>
      </c>
      <c r="BP708" s="2">
        <v>0</v>
      </c>
      <c r="BQ708" s="2">
        <v>82.291815501078318</v>
      </c>
      <c r="BR708" s="2">
        <v>0</v>
      </c>
      <c r="BS708" s="2">
        <v>0</v>
      </c>
      <c r="BT708" s="2">
        <v>0</v>
      </c>
      <c r="BU708" s="2">
        <v>0</v>
      </c>
      <c r="BV708" s="2">
        <v>0</v>
      </c>
      <c r="BW708" s="2">
        <v>0</v>
      </c>
      <c r="BX708" s="2">
        <v>0</v>
      </c>
      <c r="BY708" s="2">
        <v>0</v>
      </c>
      <c r="BZ708" s="2">
        <v>0</v>
      </c>
      <c r="CA708" s="2">
        <v>0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t="s">
        <v>1643</v>
      </c>
      <c r="CL708" t="s">
        <v>2378</v>
      </c>
      <c r="CM708" t="s">
        <v>2377</v>
      </c>
      <c r="CN708" t="s">
        <v>2374</v>
      </c>
      <c r="CO708" t="s">
        <v>512</v>
      </c>
      <c r="CP708" t="b">
        <v>1</v>
      </c>
      <c r="CQ708" t="s">
        <v>2378</v>
      </c>
      <c r="CR708" t="b">
        <v>1</v>
      </c>
    </row>
    <row r="709" spans="1:96" x14ac:dyDescent="0.25">
      <c r="A709" t="s">
        <v>18</v>
      </c>
      <c r="B709" t="s">
        <v>1872</v>
      </c>
      <c r="C709" t="str">
        <f t="shared" si="11"/>
        <v>000001200000-2006-20061231Crea Gestioni</v>
      </c>
      <c r="D709" t="s">
        <v>547</v>
      </c>
      <c r="E709" t="s">
        <v>548</v>
      </c>
      <c r="F709" t="s">
        <v>378</v>
      </c>
      <c r="G709" t="s">
        <v>1676</v>
      </c>
      <c r="H709" t="s">
        <v>1676</v>
      </c>
      <c r="I709" t="s">
        <v>1873</v>
      </c>
      <c r="J709" t="s">
        <v>1874</v>
      </c>
      <c r="K709" t="s">
        <v>1875</v>
      </c>
      <c r="L709" t="s">
        <v>2472</v>
      </c>
      <c r="M709" t="s">
        <v>2473</v>
      </c>
      <c r="N709" t="s">
        <v>1245</v>
      </c>
      <c r="O709" t="s">
        <v>1677</v>
      </c>
      <c r="P709" t="s">
        <v>1678</v>
      </c>
      <c r="Q709" t="s">
        <v>1876</v>
      </c>
      <c r="R709" t="s">
        <v>1877</v>
      </c>
      <c r="S709" t="s">
        <v>550</v>
      </c>
      <c r="T709" t="s">
        <v>551</v>
      </c>
      <c r="U709" t="s">
        <v>549</v>
      </c>
      <c r="V709" t="s">
        <v>549</v>
      </c>
      <c r="W709" t="s">
        <v>548</v>
      </c>
      <c r="X709" t="s">
        <v>1250</v>
      </c>
      <c r="Y709" t="s">
        <v>1251</v>
      </c>
      <c r="Z709" t="s">
        <v>1699</v>
      </c>
      <c r="AA709" t="s">
        <v>1461</v>
      </c>
      <c r="AB709" t="s">
        <v>32</v>
      </c>
      <c r="AC709" t="s">
        <v>1282</v>
      </c>
      <c r="AD709" t="s">
        <v>1283</v>
      </c>
      <c r="AE709" t="s">
        <v>398</v>
      </c>
      <c r="AF709" t="s">
        <v>1284</v>
      </c>
      <c r="AG709" t="s">
        <v>512</v>
      </c>
      <c r="AH709" t="s">
        <v>1285</v>
      </c>
      <c r="AI709" t="s">
        <v>1286</v>
      </c>
      <c r="AJ709" t="s">
        <v>1286</v>
      </c>
      <c r="AK709" t="s">
        <v>41</v>
      </c>
      <c r="AL709" t="s">
        <v>1258</v>
      </c>
      <c r="AM709" t="s">
        <v>1259</v>
      </c>
      <c r="AN709" t="s">
        <v>1260</v>
      </c>
      <c r="AO709" t="s">
        <v>1261</v>
      </c>
      <c r="AP709" t="s">
        <v>1262</v>
      </c>
      <c r="AQ709" t="s">
        <v>1263</v>
      </c>
      <c r="AR709" t="s">
        <v>1264</v>
      </c>
      <c r="AS709" t="s">
        <v>1291</v>
      </c>
      <c r="AT709" t="s">
        <v>1700</v>
      </c>
      <c r="AU709" t="s">
        <v>1701</v>
      </c>
      <c r="AV709" t="s">
        <v>43</v>
      </c>
      <c r="AW709" t="s">
        <v>44</v>
      </c>
      <c r="AX709">
        <v>29</v>
      </c>
      <c r="AY709" t="s">
        <v>1285</v>
      </c>
      <c r="AZ709">
        <v>10</v>
      </c>
      <c r="BA709">
        <v>10</v>
      </c>
      <c r="BB709" t="s">
        <v>43</v>
      </c>
      <c r="BC709" t="s">
        <v>1294</v>
      </c>
      <c r="BD709" t="s">
        <v>1295</v>
      </c>
      <c r="BE709" t="s">
        <v>55</v>
      </c>
      <c r="BF709" t="s">
        <v>56</v>
      </c>
      <c r="BG709" t="s">
        <v>32</v>
      </c>
      <c r="BH709" t="s">
        <v>32</v>
      </c>
      <c r="BI709" t="s">
        <v>1270</v>
      </c>
      <c r="BJ709" t="s">
        <v>1271</v>
      </c>
      <c r="BK709" s="2">
        <v>980</v>
      </c>
      <c r="BL709" s="2">
        <v>-823.22</v>
      </c>
      <c r="BM709" s="2">
        <v>156.78</v>
      </c>
      <c r="BN709" s="2">
        <v>0</v>
      </c>
      <c r="BO709" s="2">
        <v>-58.8</v>
      </c>
      <c r="BP709" s="2">
        <v>0</v>
      </c>
      <c r="BQ709" s="2">
        <v>97.98</v>
      </c>
      <c r="BR709" s="2">
        <v>0</v>
      </c>
      <c r="BS709" s="2">
        <v>0</v>
      </c>
      <c r="BT709" s="2">
        <v>0</v>
      </c>
      <c r="BU709" s="2">
        <v>0</v>
      </c>
      <c r="BV709" s="2">
        <v>0</v>
      </c>
      <c r="BW709" s="2">
        <v>0</v>
      </c>
      <c r="BX709" s="2">
        <v>0</v>
      </c>
      <c r="BY709" s="2">
        <v>0</v>
      </c>
      <c r="BZ709" s="2">
        <v>0</v>
      </c>
      <c r="CA709" s="2">
        <v>0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t="s">
        <v>32</v>
      </c>
      <c r="CL709" t="s">
        <v>2376</v>
      </c>
      <c r="CM709" t="s">
        <v>2377</v>
      </c>
      <c r="CN709" t="s">
        <v>2374</v>
      </c>
      <c r="CO709" t="s">
        <v>512</v>
      </c>
      <c r="CP709" t="b">
        <v>1</v>
      </c>
      <c r="CQ709" t="s">
        <v>2376</v>
      </c>
      <c r="CR709" t="b">
        <v>1</v>
      </c>
    </row>
    <row r="710" spans="1:96" x14ac:dyDescent="0.25">
      <c r="A710" t="s">
        <v>18</v>
      </c>
      <c r="B710" t="s">
        <v>1878</v>
      </c>
      <c r="C710" t="str">
        <f t="shared" si="11"/>
        <v>000001200001-2004-20041231Crea Gestioni</v>
      </c>
      <c r="D710" t="s">
        <v>552</v>
      </c>
      <c r="E710" t="s">
        <v>553</v>
      </c>
      <c r="F710" t="s">
        <v>58</v>
      </c>
      <c r="G710" t="s">
        <v>1322</v>
      </c>
      <c r="H710" t="s">
        <v>1322</v>
      </c>
      <c r="I710" t="s">
        <v>1873</v>
      </c>
      <c r="J710" t="s">
        <v>1874</v>
      </c>
      <c r="K710" t="s">
        <v>1875</v>
      </c>
      <c r="L710" t="s">
        <v>2472</v>
      </c>
      <c r="M710" t="s">
        <v>2473</v>
      </c>
      <c r="N710" t="s">
        <v>1879</v>
      </c>
      <c r="O710" t="s">
        <v>1326</v>
      </c>
      <c r="P710" t="s">
        <v>1326</v>
      </c>
      <c r="Q710" t="s">
        <v>1645</v>
      </c>
      <c r="R710" t="s">
        <v>1877</v>
      </c>
      <c r="S710" t="s">
        <v>550</v>
      </c>
      <c r="T710" t="s">
        <v>551</v>
      </c>
      <c r="U710" t="s">
        <v>380</v>
      </c>
      <c r="V710" t="s">
        <v>380</v>
      </c>
      <c r="W710" t="s">
        <v>488</v>
      </c>
      <c r="X710" t="s">
        <v>1279</v>
      </c>
      <c r="Y710" t="s">
        <v>1251</v>
      </c>
      <c r="Z710" t="s">
        <v>1251</v>
      </c>
      <c r="AA710" t="s">
        <v>1280</v>
      </c>
      <c r="AB710" t="s">
        <v>1281</v>
      </c>
      <c r="AC710" t="s">
        <v>1282</v>
      </c>
      <c r="AD710" t="s">
        <v>1283</v>
      </c>
      <c r="AE710" t="s">
        <v>382</v>
      </c>
      <c r="AF710" t="s">
        <v>1284</v>
      </c>
      <c r="AG710" t="s">
        <v>382</v>
      </c>
      <c r="AH710" t="s">
        <v>1285</v>
      </c>
      <c r="AI710" t="s">
        <v>1286</v>
      </c>
      <c r="AJ710" t="s">
        <v>1286</v>
      </c>
      <c r="AK710" t="s">
        <v>41</v>
      </c>
      <c r="AL710" t="s">
        <v>1258</v>
      </c>
      <c r="AM710" t="s">
        <v>1287</v>
      </c>
      <c r="AN710" t="s">
        <v>1288</v>
      </c>
      <c r="AO710" t="s">
        <v>1261</v>
      </c>
      <c r="AP710" t="s">
        <v>1262</v>
      </c>
      <c r="AQ710" t="s">
        <v>1680</v>
      </c>
      <c r="AR710" t="s">
        <v>394</v>
      </c>
      <c r="AS710" t="s">
        <v>1291</v>
      </c>
      <c r="AT710" t="s">
        <v>1681</v>
      </c>
      <c r="AU710" t="s">
        <v>1682</v>
      </c>
      <c r="AV710" t="s">
        <v>43</v>
      </c>
      <c r="AW710" t="s">
        <v>44</v>
      </c>
      <c r="AX710">
        <v>29</v>
      </c>
      <c r="AY710" t="s">
        <v>1285</v>
      </c>
      <c r="AZ710">
        <v>10</v>
      </c>
      <c r="BA710">
        <v>10</v>
      </c>
      <c r="BB710" t="s">
        <v>43</v>
      </c>
      <c r="BC710" t="s">
        <v>1294</v>
      </c>
      <c r="BD710" t="s">
        <v>1295</v>
      </c>
      <c r="BE710" t="s">
        <v>30</v>
      </c>
      <c r="BF710" t="s">
        <v>31</v>
      </c>
      <c r="BG710" t="s">
        <v>32</v>
      </c>
      <c r="BH710" t="s">
        <v>32</v>
      </c>
      <c r="BI710" t="s">
        <v>1270</v>
      </c>
      <c r="BJ710" t="s">
        <v>1271</v>
      </c>
      <c r="BK710" s="2">
        <v>179.2</v>
      </c>
      <c r="BL710" s="2">
        <v>-179.2</v>
      </c>
      <c r="BM710" s="2">
        <v>0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0</v>
      </c>
      <c r="BV710" s="2">
        <v>0</v>
      </c>
      <c r="BW710" s="2">
        <v>0</v>
      </c>
      <c r="BX710" s="2">
        <v>0</v>
      </c>
      <c r="BY710" s="2">
        <v>0</v>
      </c>
      <c r="BZ710" s="2">
        <v>0</v>
      </c>
      <c r="CA710" s="2">
        <v>0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t="s">
        <v>32</v>
      </c>
      <c r="CL710" t="s">
        <v>2376</v>
      </c>
      <c r="CM710" t="s">
        <v>2377</v>
      </c>
      <c r="CN710" t="s">
        <v>2381</v>
      </c>
      <c r="CO710" t="s">
        <v>382</v>
      </c>
      <c r="CP710" t="b">
        <v>1</v>
      </c>
      <c r="CQ710" t="s">
        <v>2376</v>
      </c>
      <c r="CR710" t="b">
        <v>1</v>
      </c>
    </row>
    <row r="711" spans="1:96" x14ac:dyDescent="0.25">
      <c r="A711" t="s">
        <v>18</v>
      </c>
      <c r="B711" t="s">
        <v>1880</v>
      </c>
      <c r="C711" t="str">
        <f t="shared" si="11"/>
        <v>000001200002-2012-20121231Crea Gestioni</v>
      </c>
      <c r="D711" t="s">
        <v>554</v>
      </c>
      <c r="E711" t="s">
        <v>555</v>
      </c>
      <c r="F711" t="s">
        <v>20</v>
      </c>
      <c r="G711" t="s">
        <v>1333</v>
      </c>
      <c r="H711" t="s">
        <v>1333</v>
      </c>
      <c r="I711" t="s">
        <v>1873</v>
      </c>
      <c r="J711" t="s">
        <v>1874</v>
      </c>
      <c r="K711" t="s">
        <v>1875</v>
      </c>
      <c r="L711" t="s">
        <v>2472</v>
      </c>
      <c r="M711" t="s">
        <v>2473</v>
      </c>
      <c r="N711" t="s">
        <v>1245</v>
      </c>
      <c r="O711" t="s">
        <v>1246</v>
      </c>
      <c r="P711" t="s">
        <v>1696</v>
      </c>
      <c r="Q711" t="s">
        <v>1645</v>
      </c>
      <c r="R711" t="s">
        <v>1877</v>
      </c>
      <c r="S711" t="s">
        <v>550</v>
      </c>
      <c r="T711" t="s">
        <v>551</v>
      </c>
      <c r="U711" t="s">
        <v>380</v>
      </c>
      <c r="V711" t="s">
        <v>380</v>
      </c>
      <c r="W711" t="s">
        <v>488</v>
      </c>
      <c r="X711" t="s">
        <v>1279</v>
      </c>
      <c r="Y711" t="s">
        <v>1251</v>
      </c>
      <c r="Z711" t="s">
        <v>1251</v>
      </c>
      <c r="AA711" t="s">
        <v>1280</v>
      </c>
      <c r="AB711" t="s">
        <v>1281</v>
      </c>
      <c r="AC711" t="s">
        <v>1282</v>
      </c>
      <c r="AD711" t="s">
        <v>1283</v>
      </c>
      <c r="AE711" t="s">
        <v>382</v>
      </c>
      <c r="AF711" t="s">
        <v>1284</v>
      </c>
      <c r="AG711" t="s">
        <v>382</v>
      </c>
      <c r="AH711" t="s">
        <v>1285</v>
      </c>
      <c r="AI711" t="s">
        <v>1286</v>
      </c>
      <c r="AJ711" t="s">
        <v>1286</v>
      </c>
      <c r="AK711" t="s">
        <v>41</v>
      </c>
      <c r="AL711" t="s">
        <v>1258</v>
      </c>
      <c r="AM711" t="s">
        <v>1287</v>
      </c>
      <c r="AN711" t="s">
        <v>1288</v>
      </c>
      <c r="AO711" t="s">
        <v>1261</v>
      </c>
      <c r="AP711" t="s">
        <v>1262</v>
      </c>
      <c r="AQ711" t="s">
        <v>1680</v>
      </c>
      <c r="AR711" t="s">
        <v>394</v>
      </c>
      <c r="AS711" t="s">
        <v>1291</v>
      </c>
      <c r="AT711" t="s">
        <v>1681</v>
      </c>
      <c r="AU711" t="s">
        <v>1682</v>
      </c>
      <c r="AV711" t="s">
        <v>43</v>
      </c>
      <c r="AW711" t="s">
        <v>44</v>
      </c>
      <c r="AX711">
        <v>29</v>
      </c>
      <c r="AY711" t="s">
        <v>1285</v>
      </c>
      <c r="AZ711">
        <v>10</v>
      </c>
      <c r="BA711">
        <v>10</v>
      </c>
      <c r="BB711" t="s">
        <v>43</v>
      </c>
      <c r="BC711" t="s">
        <v>1294</v>
      </c>
      <c r="BD711" t="s">
        <v>1295</v>
      </c>
      <c r="BE711" t="s">
        <v>30</v>
      </c>
      <c r="BF711" t="s">
        <v>31</v>
      </c>
      <c r="BG711" t="s">
        <v>32</v>
      </c>
      <c r="BH711" t="s">
        <v>32</v>
      </c>
      <c r="BI711" t="s">
        <v>1270</v>
      </c>
      <c r="BJ711" t="s">
        <v>1271</v>
      </c>
      <c r="BK711" s="2">
        <v>112012.27</v>
      </c>
      <c r="BL711" s="2">
        <v>-112012.27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0</v>
      </c>
      <c r="BW711" s="2">
        <v>0</v>
      </c>
      <c r="BX711" s="2">
        <v>0</v>
      </c>
      <c r="BY711" s="2">
        <v>0</v>
      </c>
      <c r="BZ711" s="2">
        <v>0</v>
      </c>
      <c r="CA711" s="2">
        <v>0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t="s">
        <v>32</v>
      </c>
      <c r="CL711" t="s">
        <v>2376</v>
      </c>
      <c r="CM711" t="s">
        <v>2377</v>
      </c>
      <c r="CN711" t="s">
        <v>2381</v>
      </c>
      <c r="CO711" t="s">
        <v>382</v>
      </c>
      <c r="CP711" t="b">
        <v>1</v>
      </c>
      <c r="CQ711" t="s">
        <v>2376</v>
      </c>
      <c r="CR711" t="b">
        <v>1</v>
      </c>
    </row>
    <row r="712" spans="1:96" x14ac:dyDescent="0.25">
      <c r="A712" t="s">
        <v>18</v>
      </c>
      <c r="B712" t="s">
        <v>1881</v>
      </c>
      <c r="C712" t="str">
        <f t="shared" si="11"/>
        <v>000001210000-2012-20121231Crea Gestioni</v>
      </c>
      <c r="D712" t="s">
        <v>556</v>
      </c>
      <c r="E712" t="s">
        <v>557</v>
      </c>
      <c r="F712" t="s">
        <v>20</v>
      </c>
      <c r="G712" t="s">
        <v>1333</v>
      </c>
      <c r="H712" t="s">
        <v>1333</v>
      </c>
      <c r="I712" t="s">
        <v>1873</v>
      </c>
      <c r="J712" t="s">
        <v>1882</v>
      </c>
      <c r="K712" t="s">
        <v>1883</v>
      </c>
      <c r="L712" t="s">
        <v>32</v>
      </c>
      <c r="M712" t="s">
        <v>32</v>
      </c>
      <c r="N712" t="s">
        <v>1245</v>
      </c>
      <c r="O712" t="s">
        <v>1246</v>
      </c>
      <c r="P712" t="s">
        <v>1696</v>
      </c>
      <c r="Q712" t="s">
        <v>1884</v>
      </c>
      <c r="R712" t="s">
        <v>1885</v>
      </c>
      <c r="S712" t="s">
        <v>550</v>
      </c>
      <c r="T712" t="s">
        <v>551</v>
      </c>
      <c r="U712" t="s">
        <v>558</v>
      </c>
      <c r="V712" t="s">
        <v>558</v>
      </c>
      <c r="W712" t="s">
        <v>584</v>
      </c>
      <c r="X712" t="s">
        <v>1250</v>
      </c>
      <c r="Y712" t="s">
        <v>1251</v>
      </c>
      <c r="Z712" t="s">
        <v>1251</v>
      </c>
      <c r="AA712" t="s">
        <v>1280</v>
      </c>
      <c r="AB712" t="s">
        <v>1281</v>
      </c>
      <c r="AC712" t="s">
        <v>1282</v>
      </c>
      <c r="AD712" t="s">
        <v>1283</v>
      </c>
      <c r="AE712" t="s">
        <v>559</v>
      </c>
      <c r="AF712" t="s">
        <v>1284</v>
      </c>
      <c r="AG712" t="s">
        <v>559</v>
      </c>
      <c r="AH712" t="s">
        <v>1285</v>
      </c>
      <c r="AI712" t="s">
        <v>1286</v>
      </c>
      <c r="AJ712" t="s">
        <v>1286</v>
      </c>
      <c r="AK712" t="s">
        <v>41</v>
      </c>
      <c r="AL712" t="s">
        <v>1258</v>
      </c>
      <c r="AM712" t="s">
        <v>1287</v>
      </c>
      <c r="AN712" t="s">
        <v>1288</v>
      </c>
      <c r="AO712" t="s">
        <v>1261</v>
      </c>
      <c r="AP712" t="s">
        <v>1857</v>
      </c>
      <c r="AQ712" t="s">
        <v>1263</v>
      </c>
      <c r="AR712" t="s">
        <v>1264</v>
      </c>
      <c r="AS712" t="s">
        <v>1291</v>
      </c>
      <c r="AT712" t="s">
        <v>1292</v>
      </c>
      <c r="AU712" t="s">
        <v>1293</v>
      </c>
      <c r="AV712" t="s">
        <v>43</v>
      </c>
      <c r="AW712" t="s">
        <v>44</v>
      </c>
      <c r="AX712">
        <v>29</v>
      </c>
      <c r="AY712" t="s">
        <v>1285</v>
      </c>
      <c r="AZ712">
        <v>10</v>
      </c>
      <c r="BA712">
        <v>10</v>
      </c>
      <c r="BB712" t="s">
        <v>43</v>
      </c>
      <c r="BC712" t="s">
        <v>1294</v>
      </c>
      <c r="BD712" t="s">
        <v>1295</v>
      </c>
      <c r="BE712" t="s">
        <v>30</v>
      </c>
      <c r="BF712" t="s">
        <v>31</v>
      </c>
      <c r="BG712" t="s">
        <v>32</v>
      </c>
      <c r="BH712" t="s">
        <v>32</v>
      </c>
      <c r="BI712" t="s">
        <v>1270</v>
      </c>
      <c r="BJ712" t="s">
        <v>1271</v>
      </c>
      <c r="BK712" s="2">
        <v>8740.68</v>
      </c>
      <c r="BL712" s="2">
        <v>-8740.68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0</v>
      </c>
      <c r="BW712" s="2">
        <v>0</v>
      </c>
      <c r="BX712" s="2">
        <v>0</v>
      </c>
      <c r="BY712" s="2">
        <v>0</v>
      </c>
      <c r="BZ712" s="2">
        <v>0</v>
      </c>
      <c r="CA712" s="2">
        <v>0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t="s">
        <v>32</v>
      </c>
      <c r="CL712" t="s">
        <v>2376</v>
      </c>
      <c r="CM712" t="s">
        <v>2377</v>
      </c>
      <c r="CN712" t="s">
        <v>1284</v>
      </c>
      <c r="CO712" t="s">
        <v>559</v>
      </c>
      <c r="CP712" t="b">
        <v>1</v>
      </c>
      <c r="CQ712" t="s">
        <v>2376</v>
      </c>
      <c r="CR712" t="b">
        <v>1</v>
      </c>
    </row>
    <row r="713" spans="1:96" x14ac:dyDescent="0.25">
      <c r="A713" t="s">
        <v>18</v>
      </c>
      <c r="B713" t="s">
        <v>1886</v>
      </c>
      <c r="C713" t="str">
        <f t="shared" si="11"/>
        <v>000001210001-2012-20121231Crea Gestioni</v>
      </c>
      <c r="D713" t="s">
        <v>560</v>
      </c>
      <c r="E713" t="s">
        <v>561</v>
      </c>
      <c r="F713" t="s">
        <v>20</v>
      </c>
      <c r="G713" t="s">
        <v>1333</v>
      </c>
      <c r="H713" t="s">
        <v>1333</v>
      </c>
      <c r="I713" t="s">
        <v>1873</v>
      </c>
      <c r="J713" t="s">
        <v>1882</v>
      </c>
      <c r="K713" t="s">
        <v>1883</v>
      </c>
      <c r="L713" t="s">
        <v>32</v>
      </c>
      <c r="M713" t="s">
        <v>32</v>
      </c>
      <c r="N713" t="s">
        <v>1245</v>
      </c>
      <c r="O713" t="s">
        <v>1246</v>
      </c>
      <c r="P713" t="s">
        <v>1696</v>
      </c>
      <c r="Q713" t="s">
        <v>1884</v>
      </c>
      <c r="R713" t="s">
        <v>1885</v>
      </c>
      <c r="S713" t="s">
        <v>550</v>
      </c>
      <c r="T713" t="s">
        <v>551</v>
      </c>
      <c r="U713" t="s">
        <v>558</v>
      </c>
      <c r="V713" t="s">
        <v>558</v>
      </c>
      <c r="W713" t="s">
        <v>584</v>
      </c>
      <c r="X713" t="s">
        <v>1250</v>
      </c>
      <c r="Y713" t="s">
        <v>1251</v>
      </c>
      <c r="Z713" t="s">
        <v>1251</v>
      </c>
      <c r="AA713" t="s">
        <v>1280</v>
      </c>
      <c r="AB713" t="s">
        <v>1281</v>
      </c>
      <c r="AC713" t="s">
        <v>1282</v>
      </c>
      <c r="AD713" t="s">
        <v>1283</v>
      </c>
      <c r="AE713" t="s">
        <v>559</v>
      </c>
      <c r="AF713" t="s">
        <v>1284</v>
      </c>
      <c r="AG713" t="s">
        <v>559</v>
      </c>
      <c r="AH713" t="s">
        <v>1285</v>
      </c>
      <c r="AI713" t="s">
        <v>1286</v>
      </c>
      <c r="AJ713" t="s">
        <v>1286</v>
      </c>
      <c r="AK713" t="s">
        <v>41</v>
      </c>
      <c r="AL713" t="s">
        <v>1258</v>
      </c>
      <c r="AM713" t="s">
        <v>1287</v>
      </c>
      <c r="AN713" t="s">
        <v>1288</v>
      </c>
      <c r="AO713" t="s">
        <v>1261</v>
      </c>
      <c r="AP713" t="s">
        <v>1857</v>
      </c>
      <c r="AQ713" t="s">
        <v>1263</v>
      </c>
      <c r="AR713" t="s">
        <v>1264</v>
      </c>
      <c r="AS713" t="s">
        <v>1291</v>
      </c>
      <c r="AT713" t="s">
        <v>1292</v>
      </c>
      <c r="AU713" t="s">
        <v>1293</v>
      </c>
      <c r="AV713" t="s">
        <v>43</v>
      </c>
      <c r="AW713" t="s">
        <v>44</v>
      </c>
      <c r="AX713">
        <v>29</v>
      </c>
      <c r="AY713" t="s">
        <v>1285</v>
      </c>
      <c r="AZ713">
        <v>10</v>
      </c>
      <c r="BA713">
        <v>10</v>
      </c>
      <c r="BB713" t="s">
        <v>43</v>
      </c>
      <c r="BC713" t="s">
        <v>1294</v>
      </c>
      <c r="BD713" t="s">
        <v>1295</v>
      </c>
      <c r="BE713" t="s">
        <v>30</v>
      </c>
      <c r="BF713" t="s">
        <v>31</v>
      </c>
      <c r="BG713" t="s">
        <v>32</v>
      </c>
      <c r="BH713" t="s">
        <v>32</v>
      </c>
      <c r="BI713" t="s">
        <v>1270</v>
      </c>
      <c r="BJ713" t="s">
        <v>1271</v>
      </c>
      <c r="BK713" s="2">
        <v>35793.89</v>
      </c>
      <c r="BL713" s="2">
        <v>-35793.89</v>
      </c>
      <c r="BM713" s="2">
        <v>0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0</v>
      </c>
      <c r="BW713" s="2">
        <v>0</v>
      </c>
      <c r="BX713" s="2">
        <v>0</v>
      </c>
      <c r="BY713" s="2">
        <v>0</v>
      </c>
      <c r="BZ713" s="2">
        <v>0</v>
      </c>
      <c r="CA713" s="2">
        <v>0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t="s">
        <v>32</v>
      </c>
      <c r="CL713" t="s">
        <v>2376</v>
      </c>
      <c r="CM713" t="s">
        <v>2377</v>
      </c>
      <c r="CN713" t="s">
        <v>1284</v>
      </c>
      <c r="CO713" t="s">
        <v>559</v>
      </c>
      <c r="CP713" t="b">
        <v>1</v>
      </c>
      <c r="CQ713" t="s">
        <v>2376</v>
      </c>
      <c r="CR713" t="b">
        <v>1</v>
      </c>
    </row>
    <row r="714" spans="1:96" x14ac:dyDescent="0.25">
      <c r="A714" t="s">
        <v>18</v>
      </c>
      <c r="B714" t="s">
        <v>1887</v>
      </c>
      <c r="C714" t="str">
        <f t="shared" si="11"/>
        <v>000001210002-1996-19961231Crea Gestioni</v>
      </c>
      <c r="D714" t="s">
        <v>562</v>
      </c>
      <c r="E714" t="s">
        <v>564</v>
      </c>
      <c r="F714" t="s">
        <v>563</v>
      </c>
      <c r="G714" t="s">
        <v>1888</v>
      </c>
      <c r="H714" t="s">
        <v>1888</v>
      </c>
      <c r="I714" t="s">
        <v>1873</v>
      </c>
      <c r="J714" t="s">
        <v>1882</v>
      </c>
      <c r="K714" t="s">
        <v>1883</v>
      </c>
      <c r="L714" t="s">
        <v>32</v>
      </c>
      <c r="M714" t="s">
        <v>32</v>
      </c>
      <c r="N714" t="s">
        <v>1245</v>
      </c>
      <c r="O714" t="s">
        <v>1889</v>
      </c>
      <c r="P714" t="s">
        <v>1890</v>
      </c>
      <c r="Q714" t="s">
        <v>1884</v>
      </c>
      <c r="R714" t="s">
        <v>1885</v>
      </c>
      <c r="S714" t="s">
        <v>550</v>
      </c>
      <c r="T714" t="s">
        <v>551</v>
      </c>
      <c r="U714" t="s">
        <v>40</v>
      </c>
      <c r="V714" t="s">
        <v>40</v>
      </c>
      <c r="W714" t="s">
        <v>582</v>
      </c>
      <c r="X714" t="s">
        <v>1279</v>
      </c>
      <c r="Y714" t="s">
        <v>1251</v>
      </c>
      <c r="Z714" t="s">
        <v>1251</v>
      </c>
      <c r="AA714" t="s">
        <v>1280</v>
      </c>
      <c r="AB714" t="s">
        <v>1281</v>
      </c>
      <c r="AC714" t="s">
        <v>1282</v>
      </c>
      <c r="AD714" t="s">
        <v>1283</v>
      </c>
      <c r="AE714" t="s">
        <v>559</v>
      </c>
      <c r="AF714" t="s">
        <v>1284</v>
      </c>
      <c r="AG714" t="s">
        <v>42</v>
      </c>
      <c r="AH714" t="s">
        <v>1285</v>
      </c>
      <c r="AI714" t="s">
        <v>1286</v>
      </c>
      <c r="AJ714" t="s">
        <v>1286</v>
      </c>
      <c r="AK714" t="s">
        <v>41</v>
      </c>
      <c r="AL714" t="s">
        <v>1258</v>
      </c>
      <c r="AM714" t="s">
        <v>1287</v>
      </c>
      <c r="AN714" t="s">
        <v>1288</v>
      </c>
      <c r="AO714" t="s">
        <v>1261</v>
      </c>
      <c r="AP714" t="s">
        <v>1262</v>
      </c>
      <c r="AQ714" t="s">
        <v>1289</v>
      </c>
      <c r="AR714" t="s">
        <v>1290</v>
      </c>
      <c r="AS714" t="s">
        <v>1291</v>
      </c>
      <c r="AT714" t="s">
        <v>1292</v>
      </c>
      <c r="AU714" t="s">
        <v>1293</v>
      </c>
      <c r="AV714" t="s">
        <v>43</v>
      </c>
      <c r="AW714" t="s">
        <v>44</v>
      </c>
      <c r="AX714">
        <v>29</v>
      </c>
      <c r="AY714" t="s">
        <v>1285</v>
      </c>
      <c r="AZ714">
        <v>10</v>
      </c>
      <c r="BA714">
        <v>10</v>
      </c>
      <c r="BB714" t="s">
        <v>43</v>
      </c>
      <c r="BC714" t="s">
        <v>1294</v>
      </c>
      <c r="BD714" t="s">
        <v>1295</v>
      </c>
      <c r="BE714" t="s">
        <v>30</v>
      </c>
      <c r="BF714" t="s">
        <v>31</v>
      </c>
      <c r="BG714" t="s">
        <v>32</v>
      </c>
      <c r="BH714" t="s">
        <v>32</v>
      </c>
      <c r="BI714" t="s">
        <v>1270</v>
      </c>
      <c r="BJ714" t="s">
        <v>1271</v>
      </c>
      <c r="BK714" s="2">
        <v>3968.97</v>
      </c>
      <c r="BL714" s="2">
        <v>-3968.97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0</v>
      </c>
      <c r="BW714" s="2">
        <v>0</v>
      </c>
      <c r="BX714" s="2">
        <v>0</v>
      </c>
      <c r="BY714" s="2">
        <v>0</v>
      </c>
      <c r="BZ714" s="2">
        <v>0</v>
      </c>
      <c r="CA714" s="2">
        <v>0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t="s">
        <v>32</v>
      </c>
      <c r="CL714" t="s">
        <v>2376</v>
      </c>
      <c r="CM714" t="s">
        <v>2377</v>
      </c>
      <c r="CN714" t="s">
        <v>1284</v>
      </c>
      <c r="CO714" t="s">
        <v>42</v>
      </c>
      <c r="CP714" t="b">
        <v>1</v>
      </c>
      <c r="CQ714" t="s">
        <v>2376</v>
      </c>
      <c r="CR714" t="b">
        <v>1</v>
      </c>
    </row>
    <row r="715" spans="1:96" x14ac:dyDescent="0.25">
      <c r="A715" t="s">
        <v>18</v>
      </c>
      <c r="B715" t="s">
        <v>1891</v>
      </c>
      <c r="C715" t="str">
        <f t="shared" si="11"/>
        <v>000001210003-2006-20061231Crea Gestioni</v>
      </c>
      <c r="D715" t="s">
        <v>565</v>
      </c>
      <c r="E715" t="s">
        <v>564</v>
      </c>
      <c r="F715" t="s">
        <v>378</v>
      </c>
      <c r="G715" t="s">
        <v>1676</v>
      </c>
      <c r="H715" t="s">
        <v>1676</v>
      </c>
      <c r="I715" t="s">
        <v>1873</v>
      </c>
      <c r="J715" t="s">
        <v>1882</v>
      </c>
      <c r="K715" t="s">
        <v>1883</v>
      </c>
      <c r="L715" t="s">
        <v>32</v>
      </c>
      <c r="M715" t="s">
        <v>32</v>
      </c>
      <c r="N715" t="s">
        <v>1245</v>
      </c>
      <c r="O715" t="s">
        <v>1677</v>
      </c>
      <c r="P715" t="s">
        <v>1678</v>
      </c>
      <c r="Q715" t="s">
        <v>1884</v>
      </c>
      <c r="R715" t="s">
        <v>1885</v>
      </c>
      <c r="S715" t="s">
        <v>550</v>
      </c>
      <c r="T715" t="s">
        <v>551</v>
      </c>
      <c r="U715" t="s">
        <v>40</v>
      </c>
      <c r="V715" t="s">
        <v>40</v>
      </c>
      <c r="W715" t="s">
        <v>582</v>
      </c>
      <c r="X715" t="s">
        <v>1279</v>
      </c>
      <c r="Y715" t="s">
        <v>1251</v>
      </c>
      <c r="Z715" t="s">
        <v>1251</v>
      </c>
      <c r="AA715" t="s">
        <v>1280</v>
      </c>
      <c r="AB715" t="s">
        <v>1281</v>
      </c>
      <c r="AC715" t="s">
        <v>1282</v>
      </c>
      <c r="AD715" t="s">
        <v>1283</v>
      </c>
      <c r="AE715" t="s">
        <v>559</v>
      </c>
      <c r="AF715" t="s">
        <v>1284</v>
      </c>
      <c r="AG715" t="s">
        <v>42</v>
      </c>
      <c r="AH715" t="s">
        <v>1285</v>
      </c>
      <c r="AI715" t="s">
        <v>1286</v>
      </c>
      <c r="AJ715" t="s">
        <v>1286</v>
      </c>
      <c r="AK715" t="s">
        <v>41</v>
      </c>
      <c r="AL715" t="s">
        <v>1258</v>
      </c>
      <c r="AM715" t="s">
        <v>1287</v>
      </c>
      <c r="AN715" t="s">
        <v>1288</v>
      </c>
      <c r="AO715" t="s">
        <v>1261</v>
      </c>
      <c r="AP715" t="s">
        <v>1262</v>
      </c>
      <c r="AQ715" t="s">
        <v>1289</v>
      </c>
      <c r="AR715" t="s">
        <v>1290</v>
      </c>
      <c r="AS715" t="s">
        <v>1291</v>
      </c>
      <c r="AT715" t="s">
        <v>1292</v>
      </c>
      <c r="AU715" t="s">
        <v>1293</v>
      </c>
      <c r="AV715" t="s">
        <v>43</v>
      </c>
      <c r="AW715" t="s">
        <v>44</v>
      </c>
      <c r="AX715">
        <v>29</v>
      </c>
      <c r="AY715" t="s">
        <v>1285</v>
      </c>
      <c r="AZ715">
        <v>10</v>
      </c>
      <c r="BA715">
        <v>10</v>
      </c>
      <c r="BB715" t="s">
        <v>43</v>
      </c>
      <c r="BC715" t="s">
        <v>1294</v>
      </c>
      <c r="BD715" t="s">
        <v>1295</v>
      </c>
      <c r="BE715" t="s">
        <v>30</v>
      </c>
      <c r="BF715" t="s">
        <v>31</v>
      </c>
      <c r="BG715" t="s">
        <v>32</v>
      </c>
      <c r="BH715" t="s">
        <v>32</v>
      </c>
      <c r="BI715" t="s">
        <v>1270</v>
      </c>
      <c r="BJ715" t="s">
        <v>1271</v>
      </c>
      <c r="BK715" s="2">
        <v>2193.46</v>
      </c>
      <c r="BL715" s="2">
        <v>-2193.46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0</v>
      </c>
      <c r="BW715" s="2">
        <v>0</v>
      </c>
      <c r="BX715" s="2">
        <v>0</v>
      </c>
      <c r="BY715" s="2">
        <v>0</v>
      </c>
      <c r="BZ715" s="2">
        <v>0</v>
      </c>
      <c r="CA715" s="2">
        <v>0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t="s">
        <v>32</v>
      </c>
      <c r="CL715" t="s">
        <v>2376</v>
      </c>
      <c r="CM715" t="s">
        <v>2377</v>
      </c>
      <c r="CN715" t="s">
        <v>1284</v>
      </c>
      <c r="CO715" t="s">
        <v>42</v>
      </c>
      <c r="CP715" t="b">
        <v>1</v>
      </c>
      <c r="CQ715" t="s">
        <v>2376</v>
      </c>
      <c r="CR715" t="b">
        <v>1</v>
      </c>
    </row>
    <row r="716" spans="1:96" x14ac:dyDescent="0.25">
      <c r="A716" t="s">
        <v>18</v>
      </c>
      <c r="B716" t="s">
        <v>1892</v>
      </c>
      <c r="C716" t="str">
        <f t="shared" si="11"/>
        <v>000001210004-2007-20071231Crea Gestioni</v>
      </c>
      <c r="D716" t="s">
        <v>566</v>
      </c>
      <c r="E716" t="s">
        <v>564</v>
      </c>
      <c r="F716" t="s">
        <v>386</v>
      </c>
      <c r="G716" t="s">
        <v>1688</v>
      </c>
      <c r="H716" t="s">
        <v>1688</v>
      </c>
      <c r="I716" t="s">
        <v>1873</v>
      </c>
      <c r="J716" t="s">
        <v>1882</v>
      </c>
      <c r="K716" t="s">
        <v>1883</v>
      </c>
      <c r="L716" t="s">
        <v>32</v>
      </c>
      <c r="M716" t="s">
        <v>32</v>
      </c>
      <c r="N716" t="s">
        <v>1245</v>
      </c>
      <c r="O716" t="s">
        <v>1689</v>
      </c>
      <c r="P716" t="s">
        <v>1690</v>
      </c>
      <c r="Q716" t="s">
        <v>1884</v>
      </c>
      <c r="R716" t="s">
        <v>1885</v>
      </c>
      <c r="S716" t="s">
        <v>550</v>
      </c>
      <c r="T716" t="s">
        <v>551</v>
      </c>
      <c r="U716" t="s">
        <v>40</v>
      </c>
      <c r="V716" t="s">
        <v>40</v>
      </c>
      <c r="W716" t="s">
        <v>582</v>
      </c>
      <c r="X716" t="s">
        <v>1279</v>
      </c>
      <c r="Y716" t="s">
        <v>1251</v>
      </c>
      <c r="Z716" t="s">
        <v>1251</v>
      </c>
      <c r="AA716" t="s">
        <v>1280</v>
      </c>
      <c r="AB716" t="s">
        <v>1281</v>
      </c>
      <c r="AC716" t="s">
        <v>1282</v>
      </c>
      <c r="AD716" t="s">
        <v>1283</v>
      </c>
      <c r="AE716" t="s">
        <v>559</v>
      </c>
      <c r="AF716" t="s">
        <v>1284</v>
      </c>
      <c r="AG716" t="s">
        <v>42</v>
      </c>
      <c r="AH716" t="s">
        <v>1285</v>
      </c>
      <c r="AI716" t="s">
        <v>1286</v>
      </c>
      <c r="AJ716" t="s">
        <v>1286</v>
      </c>
      <c r="AK716" t="s">
        <v>41</v>
      </c>
      <c r="AL716" t="s">
        <v>1258</v>
      </c>
      <c r="AM716" t="s">
        <v>1287</v>
      </c>
      <c r="AN716" t="s">
        <v>1288</v>
      </c>
      <c r="AO716" t="s">
        <v>1261</v>
      </c>
      <c r="AP716" t="s">
        <v>1262</v>
      </c>
      <c r="AQ716" t="s">
        <v>1289</v>
      </c>
      <c r="AR716" t="s">
        <v>1290</v>
      </c>
      <c r="AS716" t="s">
        <v>1291</v>
      </c>
      <c r="AT716" t="s">
        <v>1292</v>
      </c>
      <c r="AU716" t="s">
        <v>1293</v>
      </c>
      <c r="AV716" t="s">
        <v>43</v>
      </c>
      <c r="AW716" t="s">
        <v>44</v>
      </c>
      <c r="AX716">
        <v>29</v>
      </c>
      <c r="AY716" t="s">
        <v>1285</v>
      </c>
      <c r="AZ716">
        <v>10</v>
      </c>
      <c r="BA716">
        <v>10</v>
      </c>
      <c r="BB716" t="s">
        <v>43</v>
      </c>
      <c r="BC716" t="s">
        <v>1294</v>
      </c>
      <c r="BD716" t="s">
        <v>1295</v>
      </c>
      <c r="BE716" t="s">
        <v>30</v>
      </c>
      <c r="BF716" t="s">
        <v>31</v>
      </c>
      <c r="BG716" t="s">
        <v>32</v>
      </c>
      <c r="BH716" t="s">
        <v>32</v>
      </c>
      <c r="BI716" t="s">
        <v>1270</v>
      </c>
      <c r="BJ716" t="s">
        <v>1271</v>
      </c>
      <c r="BK716" s="2">
        <v>9311.1200000000008</v>
      </c>
      <c r="BL716" s="2">
        <v>-9311.1200000000008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t="s">
        <v>32</v>
      </c>
      <c r="CL716" t="s">
        <v>2376</v>
      </c>
      <c r="CM716" t="s">
        <v>2377</v>
      </c>
      <c r="CN716" t="s">
        <v>1284</v>
      </c>
      <c r="CO716" t="s">
        <v>42</v>
      </c>
      <c r="CP716" t="b">
        <v>1</v>
      </c>
      <c r="CQ716" t="s">
        <v>2376</v>
      </c>
      <c r="CR716" t="b">
        <v>1</v>
      </c>
    </row>
    <row r="717" spans="1:96" x14ac:dyDescent="0.25">
      <c r="A717" t="s">
        <v>18</v>
      </c>
      <c r="B717" t="s">
        <v>1893</v>
      </c>
      <c r="C717" t="str">
        <f t="shared" si="11"/>
        <v>000001210005-2007-20071231Crea Gestioni</v>
      </c>
      <c r="D717" t="s">
        <v>567</v>
      </c>
      <c r="E717" t="s">
        <v>568</v>
      </c>
      <c r="F717" t="s">
        <v>386</v>
      </c>
      <c r="G717" t="s">
        <v>1688</v>
      </c>
      <c r="H717" t="s">
        <v>1688</v>
      </c>
      <c r="I717" t="s">
        <v>1873</v>
      </c>
      <c r="J717" t="s">
        <v>1882</v>
      </c>
      <c r="K717" t="s">
        <v>1883</v>
      </c>
      <c r="L717" t="s">
        <v>32</v>
      </c>
      <c r="M717" t="s">
        <v>32</v>
      </c>
      <c r="N717" t="s">
        <v>1245</v>
      </c>
      <c r="O717" t="s">
        <v>1689</v>
      </c>
      <c r="P717" t="s">
        <v>1690</v>
      </c>
      <c r="Q717" t="s">
        <v>1327</v>
      </c>
      <c r="R717" t="s">
        <v>1885</v>
      </c>
      <c r="S717" t="s">
        <v>550</v>
      </c>
      <c r="T717" t="s">
        <v>551</v>
      </c>
      <c r="U717" t="s">
        <v>40</v>
      </c>
      <c r="V717" t="s">
        <v>40</v>
      </c>
      <c r="W717" t="s">
        <v>582</v>
      </c>
      <c r="X717" t="s">
        <v>1279</v>
      </c>
      <c r="Y717" t="s">
        <v>1251</v>
      </c>
      <c r="Z717" t="s">
        <v>1251</v>
      </c>
      <c r="AA717" t="s">
        <v>1280</v>
      </c>
      <c r="AB717" t="s">
        <v>1281</v>
      </c>
      <c r="AC717" t="s">
        <v>1282</v>
      </c>
      <c r="AD717" t="s">
        <v>1283</v>
      </c>
      <c r="AE717" t="s">
        <v>559</v>
      </c>
      <c r="AF717" t="s">
        <v>1284</v>
      </c>
      <c r="AG717" t="s">
        <v>42</v>
      </c>
      <c r="AH717" t="s">
        <v>1285</v>
      </c>
      <c r="AI717" t="s">
        <v>1286</v>
      </c>
      <c r="AJ717" t="s">
        <v>1286</v>
      </c>
      <c r="AK717" t="s">
        <v>41</v>
      </c>
      <c r="AL717" t="s">
        <v>1258</v>
      </c>
      <c r="AM717" t="s">
        <v>1287</v>
      </c>
      <c r="AN717" t="s">
        <v>1288</v>
      </c>
      <c r="AO717" t="s">
        <v>1261</v>
      </c>
      <c r="AP717" t="s">
        <v>1262</v>
      </c>
      <c r="AQ717" t="s">
        <v>1289</v>
      </c>
      <c r="AR717" t="s">
        <v>1290</v>
      </c>
      <c r="AS717" t="s">
        <v>1291</v>
      </c>
      <c r="AT717" t="s">
        <v>1292</v>
      </c>
      <c r="AU717" t="s">
        <v>1293</v>
      </c>
      <c r="AV717" t="s">
        <v>43</v>
      </c>
      <c r="AW717" t="s">
        <v>44</v>
      </c>
      <c r="AX717">
        <v>29</v>
      </c>
      <c r="AY717" t="s">
        <v>1285</v>
      </c>
      <c r="AZ717">
        <v>10</v>
      </c>
      <c r="BA717">
        <v>10</v>
      </c>
      <c r="BB717" t="s">
        <v>43</v>
      </c>
      <c r="BC717" t="s">
        <v>1294</v>
      </c>
      <c r="BD717" t="s">
        <v>1295</v>
      </c>
      <c r="BE717" t="s">
        <v>30</v>
      </c>
      <c r="BF717" t="s">
        <v>31</v>
      </c>
      <c r="BG717" t="s">
        <v>32</v>
      </c>
      <c r="BH717" t="s">
        <v>32</v>
      </c>
      <c r="BI717" t="s">
        <v>1270</v>
      </c>
      <c r="BJ717" t="s">
        <v>1271</v>
      </c>
      <c r="BK717" s="2">
        <v>3892.71</v>
      </c>
      <c r="BL717" s="2">
        <v>-3892.71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0</v>
      </c>
      <c r="BW717" s="2">
        <v>0</v>
      </c>
      <c r="BX717" s="2">
        <v>0</v>
      </c>
      <c r="BY717" s="2">
        <v>0</v>
      </c>
      <c r="BZ717" s="2">
        <v>0</v>
      </c>
      <c r="CA717" s="2">
        <v>0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t="s">
        <v>32</v>
      </c>
      <c r="CL717" t="s">
        <v>2376</v>
      </c>
      <c r="CM717" t="s">
        <v>2377</v>
      </c>
      <c r="CN717" t="s">
        <v>1284</v>
      </c>
      <c r="CO717" t="s">
        <v>42</v>
      </c>
      <c r="CP717" t="b">
        <v>1</v>
      </c>
      <c r="CQ717" t="s">
        <v>2376</v>
      </c>
      <c r="CR717" t="b">
        <v>1</v>
      </c>
    </row>
    <row r="718" spans="1:96" x14ac:dyDescent="0.25">
      <c r="A718" t="s">
        <v>18</v>
      </c>
      <c r="B718" t="s">
        <v>1894</v>
      </c>
      <c r="C718" t="str">
        <f t="shared" si="11"/>
        <v>000001210006-2012-20121231Crea Gestioni</v>
      </c>
      <c r="D718" t="s">
        <v>569</v>
      </c>
      <c r="E718" t="s">
        <v>570</v>
      </c>
      <c r="F718" t="s">
        <v>20</v>
      </c>
      <c r="G718" t="s">
        <v>1333</v>
      </c>
      <c r="H718" t="s">
        <v>1333</v>
      </c>
      <c r="I718" t="s">
        <v>1873</v>
      </c>
      <c r="J718" t="s">
        <v>1882</v>
      </c>
      <c r="K718" t="s">
        <v>1883</v>
      </c>
      <c r="L718" t="s">
        <v>32</v>
      </c>
      <c r="M718" t="s">
        <v>32</v>
      </c>
      <c r="N718" t="s">
        <v>1245</v>
      </c>
      <c r="O718" t="s">
        <v>1246</v>
      </c>
      <c r="P718" t="s">
        <v>1696</v>
      </c>
      <c r="Q718" t="s">
        <v>1884</v>
      </c>
      <c r="R718" t="s">
        <v>1885</v>
      </c>
      <c r="S718" t="s">
        <v>550</v>
      </c>
      <c r="T718" t="s">
        <v>551</v>
      </c>
      <c r="U718" t="s">
        <v>40</v>
      </c>
      <c r="V718" t="s">
        <v>40</v>
      </c>
      <c r="W718" t="s">
        <v>582</v>
      </c>
      <c r="X718" t="s">
        <v>1279</v>
      </c>
      <c r="Y718" t="s">
        <v>1251</v>
      </c>
      <c r="Z718" t="s">
        <v>1251</v>
      </c>
      <c r="AA718" t="s">
        <v>1280</v>
      </c>
      <c r="AB718" t="s">
        <v>1281</v>
      </c>
      <c r="AC718" t="s">
        <v>1282</v>
      </c>
      <c r="AD718" t="s">
        <v>1283</v>
      </c>
      <c r="AE718" t="s">
        <v>559</v>
      </c>
      <c r="AF718" t="s">
        <v>1284</v>
      </c>
      <c r="AG718" t="s">
        <v>42</v>
      </c>
      <c r="AH718" t="s">
        <v>1285</v>
      </c>
      <c r="AI718" t="s">
        <v>1286</v>
      </c>
      <c r="AJ718" t="s">
        <v>1286</v>
      </c>
      <c r="AK718" t="s">
        <v>41</v>
      </c>
      <c r="AL718" t="s">
        <v>1258</v>
      </c>
      <c r="AM718" t="s">
        <v>1287</v>
      </c>
      <c r="AN718" t="s">
        <v>1288</v>
      </c>
      <c r="AO718" t="s">
        <v>1261</v>
      </c>
      <c r="AP718" t="s">
        <v>1262</v>
      </c>
      <c r="AQ718" t="s">
        <v>1289</v>
      </c>
      <c r="AR718" t="s">
        <v>1290</v>
      </c>
      <c r="AS718" t="s">
        <v>1291</v>
      </c>
      <c r="AT718" t="s">
        <v>1292</v>
      </c>
      <c r="AU718" t="s">
        <v>1293</v>
      </c>
      <c r="AV718" t="s">
        <v>43</v>
      </c>
      <c r="AW718" t="s">
        <v>44</v>
      </c>
      <c r="AX718">
        <v>29</v>
      </c>
      <c r="AY718" t="s">
        <v>1285</v>
      </c>
      <c r="AZ718">
        <v>10</v>
      </c>
      <c r="BA718">
        <v>10</v>
      </c>
      <c r="BB718" t="s">
        <v>43</v>
      </c>
      <c r="BC718" t="s">
        <v>1294</v>
      </c>
      <c r="BD718" t="s">
        <v>1295</v>
      </c>
      <c r="BE718" t="s">
        <v>30</v>
      </c>
      <c r="BF718" t="s">
        <v>31</v>
      </c>
      <c r="BG718" t="s">
        <v>32</v>
      </c>
      <c r="BH718" t="s">
        <v>32</v>
      </c>
      <c r="BI718" t="s">
        <v>1270</v>
      </c>
      <c r="BJ718" t="s">
        <v>1271</v>
      </c>
      <c r="BK718" s="2">
        <v>526771.79</v>
      </c>
      <c r="BL718" s="2">
        <v>-526771.79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0</v>
      </c>
      <c r="BW718" s="2">
        <v>0</v>
      </c>
      <c r="BX718" s="2">
        <v>0</v>
      </c>
      <c r="BY718" s="2">
        <v>0</v>
      </c>
      <c r="BZ718" s="2">
        <v>0</v>
      </c>
      <c r="CA718" s="2">
        <v>0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t="s">
        <v>32</v>
      </c>
      <c r="CL718" t="s">
        <v>2376</v>
      </c>
      <c r="CM718" t="s">
        <v>2377</v>
      </c>
      <c r="CN718" t="s">
        <v>1284</v>
      </c>
      <c r="CO718" t="s">
        <v>42</v>
      </c>
      <c r="CP718" t="b">
        <v>1</v>
      </c>
      <c r="CQ718" t="s">
        <v>2376</v>
      </c>
      <c r="CR718" t="b">
        <v>1</v>
      </c>
    </row>
    <row r="719" spans="1:96" x14ac:dyDescent="0.25">
      <c r="A719" t="s">
        <v>18</v>
      </c>
      <c r="B719" t="s">
        <v>1895</v>
      </c>
      <c r="C719" t="str">
        <f t="shared" si="11"/>
        <v>000001210007-2012-20121231Crea Gestioni</v>
      </c>
      <c r="D719" t="s">
        <v>571</v>
      </c>
      <c r="E719" t="s">
        <v>572</v>
      </c>
      <c r="F719" t="s">
        <v>20</v>
      </c>
      <c r="G719" t="s">
        <v>1333</v>
      </c>
      <c r="H719" t="s">
        <v>1333</v>
      </c>
      <c r="I719" t="s">
        <v>1873</v>
      </c>
      <c r="J719" t="s">
        <v>1882</v>
      </c>
      <c r="K719" t="s">
        <v>1883</v>
      </c>
      <c r="L719" t="s">
        <v>32</v>
      </c>
      <c r="M719" t="s">
        <v>32</v>
      </c>
      <c r="N719" t="s">
        <v>1245</v>
      </c>
      <c r="O719" t="s">
        <v>1246</v>
      </c>
      <c r="P719" t="s">
        <v>1696</v>
      </c>
      <c r="Q719" t="s">
        <v>1884</v>
      </c>
      <c r="R719" t="s">
        <v>1885</v>
      </c>
      <c r="S719" t="s">
        <v>550</v>
      </c>
      <c r="T719" t="s">
        <v>551</v>
      </c>
      <c r="U719" t="s">
        <v>40</v>
      </c>
      <c r="V719" t="s">
        <v>40</v>
      </c>
      <c r="W719" t="s">
        <v>582</v>
      </c>
      <c r="X719" t="s">
        <v>1279</v>
      </c>
      <c r="Y719" t="s">
        <v>1251</v>
      </c>
      <c r="Z719" t="s">
        <v>1251</v>
      </c>
      <c r="AA719" t="s">
        <v>1280</v>
      </c>
      <c r="AB719" t="s">
        <v>1281</v>
      </c>
      <c r="AC719" t="s">
        <v>1282</v>
      </c>
      <c r="AD719" t="s">
        <v>1283</v>
      </c>
      <c r="AE719" t="s">
        <v>559</v>
      </c>
      <c r="AF719" t="s">
        <v>1284</v>
      </c>
      <c r="AG719" t="s">
        <v>42</v>
      </c>
      <c r="AH719" t="s">
        <v>1285</v>
      </c>
      <c r="AI719" t="s">
        <v>1286</v>
      </c>
      <c r="AJ719" t="s">
        <v>1286</v>
      </c>
      <c r="AK719" t="s">
        <v>41</v>
      </c>
      <c r="AL719" t="s">
        <v>1258</v>
      </c>
      <c r="AM719" t="s">
        <v>1287</v>
      </c>
      <c r="AN719" t="s">
        <v>1288</v>
      </c>
      <c r="AO719" t="s">
        <v>1261</v>
      </c>
      <c r="AP719" t="s">
        <v>1262</v>
      </c>
      <c r="AQ719" t="s">
        <v>1289</v>
      </c>
      <c r="AR719" t="s">
        <v>1290</v>
      </c>
      <c r="AS719" t="s">
        <v>1291</v>
      </c>
      <c r="AT719" t="s">
        <v>1292</v>
      </c>
      <c r="AU719" t="s">
        <v>1293</v>
      </c>
      <c r="AV719" t="s">
        <v>43</v>
      </c>
      <c r="AW719" t="s">
        <v>44</v>
      </c>
      <c r="AX719">
        <v>29</v>
      </c>
      <c r="AY719" t="s">
        <v>1285</v>
      </c>
      <c r="AZ719">
        <v>10</v>
      </c>
      <c r="BA719">
        <v>10</v>
      </c>
      <c r="BB719" t="s">
        <v>43</v>
      </c>
      <c r="BC719" t="s">
        <v>1294</v>
      </c>
      <c r="BD719" t="s">
        <v>1295</v>
      </c>
      <c r="BE719" t="s">
        <v>30</v>
      </c>
      <c r="BF719" t="s">
        <v>31</v>
      </c>
      <c r="BG719" t="s">
        <v>32</v>
      </c>
      <c r="BH719" t="s">
        <v>32</v>
      </c>
      <c r="BI719" t="s">
        <v>1270</v>
      </c>
      <c r="BJ719" t="s">
        <v>1271</v>
      </c>
      <c r="BK719" s="2">
        <v>1513</v>
      </c>
      <c r="BL719" s="2">
        <v>-1513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0</v>
      </c>
      <c r="BV719" s="2">
        <v>0</v>
      </c>
      <c r="BW719" s="2">
        <v>0</v>
      </c>
      <c r="BX719" s="2">
        <v>0</v>
      </c>
      <c r="BY719" s="2">
        <v>0</v>
      </c>
      <c r="BZ719" s="2">
        <v>0</v>
      </c>
      <c r="CA719" s="2">
        <v>0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t="s">
        <v>32</v>
      </c>
      <c r="CL719" t="s">
        <v>2376</v>
      </c>
      <c r="CM719" t="s">
        <v>2377</v>
      </c>
      <c r="CN719" t="s">
        <v>1284</v>
      </c>
      <c r="CO719" t="s">
        <v>42</v>
      </c>
      <c r="CP719" t="b">
        <v>1</v>
      </c>
      <c r="CQ719" t="s">
        <v>2376</v>
      </c>
      <c r="CR719" t="b">
        <v>1</v>
      </c>
    </row>
    <row r="720" spans="1:96" x14ac:dyDescent="0.25">
      <c r="A720" t="s">
        <v>18</v>
      </c>
      <c r="B720" t="s">
        <v>1896</v>
      </c>
      <c r="C720" t="str">
        <f t="shared" si="11"/>
        <v>000001210008-2008-20081231Crea Gestioni</v>
      </c>
      <c r="D720" t="s">
        <v>573</v>
      </c>
      <c r="E720" t="s">
        <v>568</v>
      </c>
      <c r="F720" t="s">
        <v>384</v>
      </c>
      <c r="G720" t="s">
        <v>1684</v>
      </c>
      <c r="H720" t="s">
        <v>1684</v>
      </c>
      <c r="I720" t="s">
        <v>1873</v>
      </c>
      <c r="J720" t="s">
        <v>1882</v>
      </c>
      <c r="K720" t="s">
        <v>1883</v>
      </c>
      <c r="L720" t="s">
        <v>32</v>
      </c>
      <c r="M720" t="s">
        <v>32</v>
      </c>
      <c r="N720" t="s">
        <v>1245</v>
      </c>
      <c r="O720" t="s">
        <v>1685</v>
      </c>
      <c r="P720" t="s">
        <v>1686</v>
      </c>
      <c r="Q720" t="s">
        <v>1884</v>
      </c>
      <c r="R720" t="s">
        <v>1885</v>
      </c>
      <c r="S720" t="s">
        <v>550</v>
      </c>
      <c r="T720" t="s">
        <v>551</v>
      </c>
      <c r="U720" t="s">
        <v>40</v>
      </c>
      <c r="V720" t="s">
        <v>40</v>
      </c>
      <c r="W720" t="s">
        <v>582</v>
      </c>
      <c r="X720" t="s">
        <v>1279</v>
      </c>
      <c r="Y720" t="s">
        <v>1251</v>
      </c>
      <c r="Z720" t="s">
        <v>1251</v>
      </c>
      <c r="AA720" t="s">
        <v>1280</v>
      </c>
      <c r="AB720" t="s">
        <v>1281</v>
      </c>
      <c r="AC720" t="s">
        <v>1282</v>
      </c>
      <c r="AD720" t="s">
        <v>1283</v>
      </c>
      <c r="AE720" t="s">
        <v>559</v>
      </c>
      <c r="AF720" t="s">
        <v>1284</v>
      </c>
      <c r="AG720" t="s">
        <v>42</v>
      </c>
      <c r="AH720" t="s">
        <v>1285</v>
      </c>
      <c r="AI720" t="s">
        <v>1286</v>
      </c>
      <c r="AJ720" t="s">
        <v>1286</v>
      </c>
      <c r="AK720" t="s">
        <v>41</v>
      </c>
      <c r="AL720" t="s">
        <v>1258</v>
      </c>
      <c r="AM720" t="s">
        <v>1287</v>
      </c>
      <c r="AN720" t="s">
        <v>1288</v>
      </c>
      <c r="AO720" t="s">
        <v>1261</v>
      </c>
      <c r="AP720" t="s">
        <v>1262</v>
      </c>
      <c r="AQ720" t="s">
        <v>1289</v>
      </c>
      <c r="AR720" t="s">
        <v>1290</v>
      </c>
      <c r="AS720" t="s">
        <v>1291</v>
      </c>
      <c r="AT720" t="s">
        <v>1292</v>
      </c>
      <c r="AU720" t="s">
        <v>1293</v>
      </c>
      <c r="AV720" t="s">
        <v>43</v>
      </c>
      <c r="AW720" t="s">
        <v>44</v>
      </c>
      <c r="AX720">
        <v>29</v>
      </c>
      <c r="AY720" t="s">
        <v>1285</v>
      </c>
      <c r="AZ720">
        <v>10</v>
      </c>
      <c r="BA720">
        <v>10</v>
      </c>
      <c r="BB720" t="s">
        <v>43</v>
      </c>
      <c r="BC720" t="s">
        <v>1294</v>
      </c>
      <c r="BD720" t="s">
        <v>1295</v>
      </c>
      <c r="BE720" t="s">
        <v>30</v>
      </c>
      <c r="BF720" t="s">
        <v>31</v>
      </c>
      <c r="BG720" t="s">
        <v>32</v>
      </c>
      <c r="BH720" t="s">
        <v>32</v>
      </c>
      <c r="BI720" t="s">
        <v>1270</v>
      </c>
      <c r="BJ720" t="s">
        <v>1271</v>
      </c>
      <c r="BK720" s="2">
        <v>5371.11</v>
      </c>
      <c r="BL720" s="2">
        <v>-5371.11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0</v>
      </c>
      <c r="BW720" s="2">
        <v>0</v>
      </c>
      <c r="BX720" s="2">
        <v>0</v>
      </c>
      <c r="BY720" s="2">
        <v>0</v>
      </c>
      <c r="BZ720" s="2">
        <v>0</v>
      </c>
      <c r="CA720" s="2">
        <v>0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t="s">
        <v>32</v>
      </c>
      <c r="CL720" t="s">
        <v>2376</v>
      </c>
      <c r="CM720" t="s">
        <v>2377</v>
      </c>
      <c r="CN720" t="s">
        <v>1284</v>
      </c>
      <c r="CO720" t="s">
        <v>42</v>
      </c>
      <c r="CP720" t="b">
        <v>1</v>
      </c>
      <c r="CQ720" t="s">
        <v>2376</v>
      </c>
      <c r="CR720" t="b">
        <v>1</v>
      </c>
    </row>
    <row r="721" spans="1:96" x14ac:dyDescent="0.25">
      <c r="A721" t="s">
        <v>18</v>
      </c>
      <c r="B721" t="s">
        <v>1897</v>
      </c>
      <c r="C721" t="str">
        <f t="shared" si="11"/>
        <v>000001210009-2010-20110101Crea Gestioni</v>
      </c>
      <c r="D721" t="s">
        <v>574</v>
      </c>
      <c r="E721" t="s">
        <v>575</v>
      </c>
      <c r="F721" t="s">
        <v>650</v>
      </c>
      <c r="G721" t="s">
        <v>1731</v>
      </c>
      <c r="H721" t="s">
        <v>1731</v>
      </c>
      <c r="I721" t="s">
        <v>1873</v>
      </c>
      <c r="J721" t="s">
        <v>1882</v>
      </c>
      <c r="K721" t="s">
        <v>1883</v>
      </c>
      <c r="L721" t="s">
        <v>32</v>
      </c>
      <c r="M721" t="s">
        <v>32</v>
      </c>
      <c r="N721" t="s">
        <v>1245</v>
      </c>
      <c r="O721" t="s">
        <v>1731</v>
      </c>
      <c r="P721" t="s">
        <v>1731</v>
      </c>
      <c r="Q721" t="s">
        <v>1645</v>
      </c>
      <c r="R721" t="s">
        <v>1885</v>
      </c>
      <c r="S721" t="s">
        <v>550</v>
      </c>
      <c r="T721" t="s">
        <v>551</v>
      </c>
      <c r="U721" t="s">
        <v>40</v>
      </c>
      <c r="V721" t="s">
        <v>40</v>
      </c>
      <c r="W721" t="s">
        <v>582</v>
      </c>
      <c r="X721" t="s">
        <v>1279</v>
      </c>
      <c r="Y721" t="s">
        <v>1251</v>
      </c>
      <c r="Z721" t="s">
        <v>1251</v>
      </c>
      <c r="AA721" t="s">
        <v>1280</v>
      </c>
      <c r="AB721" t="s">
        <v>1281</v>
      </c>
      <c r="AC721" t="s">
        <v>1282</v>
      </c>
      <c r="AD721" t="s">
        <v>1283</v>
      </c>
      <c r="AE721" t="s">
        <v>559</v>
      </c>
      <c r="AF721" t="s">
        <v>1284</v>
      </c>
      <c r="AG721" t="s">
        <v>42</v>
      </c>
      <c r="AH721" t="s">
        <v>1285</v>
      </c>
      <c r="AI721" t="s">
        <v>1286</v>
      </c>
      <c r="AJ721" t="s">
        <v>1286</v>
      </c>
      <c r="AK721" t="s">
        <v>41</v>
      </c>
      <c r="AL721" t="s">
        <v>1258</v>
      </c>
      <c r="AM721" t="s">
        <v>1287</v>
      </c>
      <c r="AN721" t="s">
        <v>1288</v>
      </c>
      <c r="AO721" t="s">
        <v>1261</v>
      </c>
      <c r="AP721" t="s">
        <v>1262</v>
      </c>
      <c r="AQ721" t="s">
        <v>1289</v>
      </c>
      <c r="AR721" t="s">
        <v>1290</v>
      </c>
      <c r="AS721" t="s">
        <v>1291</v>
      </c>
      <c r="AT721" t="s">
        <v>1292</v>
      </c>
      <c r="AU721" t="s">
        <v>1293</v>
      </c>
      <c r="AV721" t="s">
        <v>43</v>
      </c>
      <c r="AW721" t="s">
        <v>44</v>
      </c>
      <c r="AX721">
        <v>29</v>
      </c>
      <c r="AY721" t="s">
        <v>1285</v>
      </c>
      <c r="AZ721">
        <v>10</v>
      </c>
      <c r="BA721">
        <v>10</v>
      </c>
      <c r="BB721" t="s">
        <v>43</v>
      </c>
      <c r="BC721" t="s">
        <v>1294</v>
      </c>
      <c r="BD721" t="s">
        <v>1295</v>
      </c>
      <c r="BE721" t="s">
        <v>30</v>
      </c>
      <c r="BF721" t="s">
        <v>31</v>
      </c>
      <c r="BG721" t="s">
        <v>32</v>
      </c>
      <c r="BH721" t="s">
        <v>32</v>
      </c>
      <c r="BI721" t="s">
        <v>1270</v>
      </c>
      <c r="BJ721" t="s">
        <v>1271</v>
      </c>
      <c r="BK721" s="2">
        <v>809</v>
      </c>
      <c r="BL721" s="2">
        <v>-809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0</v>
      </c>
      <c r="BW721" s="2">
        <v>0</v>
      </c>
      <c r="BX721" s="2">
        <v>0</v>
      </c>
      <c r="BY721" s="2">
        <v>0</v>
      </c>
      <c r="BZ721" s="2">
        <v>0</v>
      </c>
      <c r="CA721" s="2">
        <v>0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t="s">
        <v>32</v>
      </c>
      <c r="CL721" t="s">
        <v>2376</v>
      </c>
      <c r="CM721" t="s">
        <v>2377</v>
      </c>
      <c r="CN721" t="s">
        <v>1284</v>
      </c>
      <c r="CO721" t="s">
        <v>42</v>
      </c>
      <c r="CP721" t="b">
        <v>1</v>
      </c>
      <c r="CQ721" t="s">
        <v>2376</v>
      </c>
      <c r="CR721" t="b">
        <v>1</v>
      </c>
    </row>
    <row r="722" spans="1:96" x14ac:dyDescent="0.25">
      <c r="A722" t="s">
        <v>18</v>
      </c>
      <c r="B722" t="s">
        <v>1898</v>
      </c>
      <c r="C722" t="str">
        <f t="shared" si="11"/>
        <v>000001210010-2012-20121231Crea Gestioni</v>
      </c>
      <c r="D722" t="s">
        <v>576</v>
      </c>
      <c r="E722" t="s">
        <v>577</v>
      </c>
      <c r="F722" t="s">
        <v>20</v>
      </c>
      <c r="G722" t="s">
        <v>1333</v>
      </c>
      <c r="H722" t="s">
        <v>1333</v>
      </c>
      <c r="I722" t="s">
        <v>1873</v>
      </c>
      <c r="J722" t="s">
        <v>1882</v>
      </c>
      <c r="K722" t="s">
        <v>1883</v>
      </c>
      <c r="L722" t="s">
        <v>32</v>
      </c>
      <c r="M722" t="s">
        <v>32</v>
      </c>
      <c r="N722" t="s">
        <v>1245</v>
      </c>
      <c r="O722" t="s">
        <v>1246</v>
      </c>
      <c r="P722" t="s">
        <v>1696</v>
      </c>
      <c r="Q722" t="s">
        <v>1884</v>
      </c>
      <c r="R722" t="s">
        <v>1885</v>
      </c>
      <c r="S722" t="s">
        <v>550</v>
      </c>
      <c r="T722" t="s">
        <v>551</v>
      </c>
      <c r="U722" t="s">
        <v>40</v>
      </c>
      <c r="V722" t="s">
        <v>40</v>
      </c>
      <c r="W722" t="s">
        <v>582</v>
      </c>
      <c r="X722" t="s">
        <v>1279</v>
      </c>
      <c r="Y722" t="s">
        <v>1251</v>
      </c>
      <c r="Z722" t="s">
        <v>1251</v>
      </c>
      <c r="AA722" t="s">
        <v>1280</v>
      </c>
      <c r="AB722" t="s">
        <v>1281</v>
      </c>
      <c r="AC722" t="s">
        <v>1282</v>
      </c>
      <c r="AD722" t="s">
        <v>1283</v>
      </c>
      <c r="AE722" t="s">
        <v>559</v>
      </c>
      <c r="AF722" t="s">
        <v>1284</v>
      </c>
      <c r="AG722" t="s">
        <v>42</v>
      </c>
      <c r="AH722" t="s">
        <v>1285</v>
      </c>
      <c r="AI722" t="s">
        <v>1286</v>
      </c>
      <c r="AJ722" t="s">
        <v>1286</v>
      </c>
      <c r="AK722" t="s">
        <v>41</v>
      </c>
      <c r="AL722" t="s">
        <v>1258</v>
      </c>
      <c r="AM722" t="s">
        <v>1287</v>
      </c>
      <c r="AN722" t="s">
        <v>1288</v>
      </c>
      <c r="AO722" t="s">
        <v>1261</v>
      </c>
      <c r="AP722" t="s">
        <v>1262</v>
      </c>
      <c r="AQ722" t="s">
        <v>1289</v>
      </c>
      <c r="AR722" t="s">
        <v>1290</v>
      </c>
      <c r="AS722" t="s">
        <v>1291</v>
      </c>
      <c r="AT722" t="s">
        <v>1292</v>
      </c>
      <c r="AU722" t="s">
        <v>1293</v>
      </c>
      <c r="AV722" t="s">
        <v>43</v>
      </c>
      <c r="AW722" t="s">
        <v>44</v>
      </c>
      <c r="AX722">
        <v>29</v>
      </c>
      <c r="AY722" t="s">
        <v>1285</v>
      </c>
      <c r="AZ722">
        <v>10</v>
      </c>
      <c r="BA722">
        <v>10</v>
      </c>
      <c r="BB722" t="s">
        <v>43</v>
      </c>
      <c r="BC722" t="s">
        <v>1294</v>
      </c>
      <c r="BD722" t="s">
        <v>1295</v>
      </c>
      <c r="BE722" t="s">
        <v>30</v>
      </c>
      <c r="BF722" t="s">
        <v>31</v>
      </c>
      <c r="BG722" t="s">
        <v>32</v>
      </c>
      <c r="BH722" t="s">
        <v>32</v>
      </c>
      <c r="BI722" t="s">
        <v>1270</v>
      </c>
      <c r="BJ722" t="s">
        <v>1271</v>
      </c>
      <c r="BK722" s="2">
        <v>10869.69</v>
      </c>
      <c r="BL722" s="2">
        <v>-10869.69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t="s">
        <v>32</v>
      </c>
      <c r="CL722" t="s">
        <v>2376</v>
      </c>
      <c r="CM722" t="s">
        <v>2377</v>
      </c>
      <c r="CN722" t="s">
        <v>1284</v>
      </c>
      <c r="CO722" t="s">
        <v>42</v>
      </c>
      <c r="CP722" t="b">
        <v>1</v>
      </c>
      <c r="CQ722" t="s">
        <v>2376</v>
      </c>
      <c r="CR722" t="b">
        <v>1</v>
      </c>
    </row>
    <row r="723" spans="1:96" x14ac:dyDescent="0.25">
      <c r="A723" t="s">
        <v>18</v>
      </c>
      <c r="B723" t="s">
        <v>1899</v>
      </c>
      <c r="C723" t="str">
        <f t="shared" si="11"/>
        <v>000001210011-2016-20160930Campagnano</v>
      </c>
      <c r="D723" t="s">
        <v>578</v>
      </c>
      <c r="E723" t="s">
        <v>579</v>
      </c>
      <c r="F723" t="s">
        <v>281</v>
      </c>
      <c r="G723" t="s">
        <v>1900</v>
      </c>
      <c r="H723" t="s">
        <v>1900</v>
      </c>
      <c r="I723" t="s">
        <v>1873</v>
      </c>
      <c r="J723" t="s">
        <v>1882</v>
      </c>
      <c r="K723" t="s">
        <v>1883</v>
      </c>
      <c r="L723" t="s">
        <v>1901</v>
      </c>
      <c r="M723" t="s">
        <v>1902</v>
      </c>
      <c r="N723" t="s">
        <v>1245</v>
      </c>
      <c r="O723" t="s">
        <v>1903</v>
      </c>
      <c r="P723" t="s">
        <v>1903</v>
      </c>
      <c r="Q723" t="s">
        <v>1645</v>
      </c>
      <c r="R723" t="s">
        <v>1904</v>
      </c>
      <c r="S723" t="s">
        <v>550</v>
      </c>
      <c r="T723" t="s">
        <v>551</v>
      </c>
      <c r="U723" t="s">
        <v>580</v>
      </c>
      <c r="V723" t="s">
        <v>580</v>
      </c>
      <c r="W723" t="s">
        <v>1028</v>
      </c>
      <c r="X723" t="s">
        <v>1305</v>
      </c>
      <c r="Y723" t="s">
        <v>1251</v>
      </c>
      <c r="Z723" t="s">
        <v>1251</v>
      </c>
      <c r="AA723" t="s">
        <v>1280</v>
      </c>
      <c r="AB723" t="s">
        <v>1281</v>
      </c>
      <c r="AC723" t="s">
        <v>1282</v>
      </c>
      <c r="AD723" t="s">
        <v>1282</v>
      </c>
      <c r="AE723" t="s">
        <v>559</v>
      </c>
      <c r="AF723" t="s">
        <v>1284</v>
      </c>
      <c r="AG723" t="s">
        <v>559</v>
      </c>
      <c r="AH723" t="s">
        <v>1285</v>
      </c>
      <c r="AI723" t="s">
        <v>1286</v>
      </c>
      <c r="AJ723" t="s">
        <v>1286</v>
      </c>
      <c r="AK723" t="s">
        <v>41</v>
      </c>
      <c r="AL723" t="s">
        <v>1258</v>
      </c>
      <c r="AM723" t="s">
        <v>1259</v>
      </c>
      <c r="AN723" t="s">
        <v>1260</v>
      </c>
      <c r="AO723" t="s">
        <v>1261</v>
      </c>
      <c r="AP723" t="s">
        <v>1262</v>
      </c>
      <c r="AQ723" t="s">
        <v>1263</v>
      </c>
      <c r="AR723" t="s">
        <v>1264</v>
      </c>
      <c r="AS723" t="s">
        <v>1291</v>
      </c>
      <c r="AT723" t="s">
        <v>1292</v>
      </c>
      <c r="AU723" t="s">
        <v>1293</v>
      </c>
      <c r="AV723" t="s">
        <v>43</v>
      </c>
      <c r="AW723" t="s">
        <v>44</v>
      </c>
      <c r="AX723">
        <v>29</v>
      </c>
      <c r="AY723" t="s">
        <v>1285</v>
      </c>
      <c r="AZ723">
        <v>10</v>
      </c>
      <c r="BA723">
        <v>10</v>
      </c>
      <c r="BB723" t="s">
        <v>43</v>
      </c>
      <c r="BC723" t="s">
        <v>1294</v>
      </c>
      <c r="BD723" t="s">
        <v>1295</v>
      </c>
      <c r="BE723" t="s">
        <v>55</v>
      </c>
      <c r="BF723" t="s">
        <v>56</v>
      </c>
      <c r="BG723" t="s">
        <v>32</v>
      </c>
      <c r="BH723" t="s">
        <v>32</v>
      </c>
      <c r="BI723" t="s">
        <v>1270</v>
      </c>
      <c r="BJ723" t="s">
        <v>1271</v>
      </c>
      <c r="BK723" s="2">
        <v>1446.597777777778</v>
      </c>
      <c r="BL723" s="2">
        <v>-783.57222222222219</v>
      </c>
      <c r="BM723" s="2">
        <v>663.02555555555557</v>
      </c>
      <c r="BN723" s="2">
        <v>0</v>
      </c>
      <c r="BO723" s="2">
        <v>-180.82444444444451</v>
      </c>
      <c r="BP723" s="2">
        <v>0</v>
      </c>
      <c r="BQ723" s="2">
        <v>482.20111111111089</v>
      </c>
      <c r="BR723" s="2">
        <v>0</v>
      </c>
      <c r="BS723" s="2">
        <v>0</v>
      </c>
      <c r="BT723" s="2">
        <v>0</v>
      </c>
      <c r="BU723" s="2">
        <v>0</v>
      </c>
      <c r="BV723" s="2">
        <v>0</v>
      </c>
      <c r="BW723" s="2">
        <v>0</v>
      </c>
      <c r="BX723" s="2">
        <v>0</v>
      </c>
      <c r="BY723" s="2">
        <v>0</v>
      </c>
      <c r="BZ723" s="2">
        <v>0</v>
      </c>
      <c r="CA723" s="2">
        <v>0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t="s">
        <v>1641</v>
      </c>
      <c r="CL723" t="s">
        <v>2373</v>
      </c>
      <c r="CM723" t="s">
        <v>2377</v>
      </c>
      <c r="CN723" t="s">
        <v>1284</v>
      </c>
      <c r="CO723" t="s">
        <v>559</v>
      </c>
      <c r="CP723" t="b">
        <v>1</v>
      </c>
      <c r="CQ723" t="s">
        <v>2373</v>
      </c>
      <c r="CR723" t="b">
        <v>1</v>
      </c>
    </row>
    <row r="724" spans="1:96" x14ac:dyDescent="0.25">
      <c r="A724" t="s">
        <v>18</v>
      </c>
      <c r="B724" t="s">
        <v>1899</v>
      </c>
      <c r="C724" t="str">
        <f t="shared" si="11"/>
        <v>000001210011-2016-20160930Crea Gestioni</v>
      </c>
      <c r="D724" t="s">
        <v>578</v>
      </c>
      <c r="E724" t="s">
        <v>579</v>
      </c>
      <c r="F724" t="s">
        <v>281</v>
      </c>
      <c r="G724" t="s">
        <v>1900</v>
      </c>
      <c r="H724" t="s">
        <v>1900</v>
      </c>
      <c r="I724" t="s">
        <v>1873</v>
      </c>
      <c r="J724" t="s">
        <v>1882</v>
      </c>
      <c r="K724" t="s">
        <v>1883</v>
      </c>
      <c r="L724" t="s">
        <v>1901</v>
      </c>
      <c r="M724" t="s">
        <v>1902</v>
      </c>
      <c r="N724" t="s">
        <v>1245</v>
      </c>
      <c r="O724" t="s">
        <v>1903</v>
      </c>
      <c r="P724" t="s">
        <v>1903</v>
      </c>
      <c r="Q724" t="s">
        <v>1645</v>
      </c>
      <c r="R724" t="s">
        <v>1904</v>
      </c>
      <c r="S724" t="s">
        <v>550</v>
      </c>
      <c r="T724" t="s">
        <v>551</v>
      </c>
      <c r="U724" t="s">
        <v>580</v>
      </c>
      <c r="V724" t="s">
        <v>580</v>
      </c>
      <c r="W724" t="s">
        <v>1028</v>
      </c>
      <c r="X724" t="s">
        <v>1279</v>
      </c>
      <c r="Y724" t="s">
        <v>1251</v>
      </c>
      <c r="Z724" t="s">
        <v>1251</v>
      </c>
      <c r="AA724" t="s">
        <v>1280</v>
      </c>
      <c r="AB724" t="s">
        <v>1281</v>
      </c>
      <c r="AC724" t="s">
        <v>1282</v>
      </c>
      <c r="AD724" t="s">
        <v>1282</v>
      </c>
      <c r="AE724" t="s">
        <v>559</v>
      </c>
      <c r="AF724" t="s">
        <v>1284</v>
      </c>
      <c r="AG724" t="s">
        <v>559</v>
      </c>
      <c r="AH724" t="s">
        <v>1285</v>
      </c>
      <c r="AI724" t="s">
        <v>1286</v>
      </c>
      <c r="AJ724" t="s">
        <v>1286</v>
      </c>
      <c r="AK724" t="s">
        <v>41</v>
      </c>
      <c r="AL724" t="s">
        <v>1258</v>
      </c>
      <c r="AM724" t="s">
        <v>1259</v>
      </c>
      <c r="AN724" t="s">
        <v>1260</v>
      </c>
      <c r="AO724" t="s">
        <v>1261</v>
      </c>
      <c r="AP724" t="s">
        <v>1262</v>
      </c>
      <c r="AQ724" t="s">
        <v>1263</v>
      </c>
      <c r="AR724" t="s">
        <v>1264</v>
      </c>
      <c r="AS724" t="s">
        <v>1291</v>
      </c>
      <c r="AT724" t="s">
        <v>1292</v>
      </c>
      <c r="AU724" t="s">
        <v>1293</v>
      </c>
      <c r="AV724" t="s">
        <v>43</v>
      </c>
      <c r="AW724" t="s">
        <v>44</v>
      </c>
      <c r="AX724">
        <v>29</v>
      </c>
      <c r="AY724" t="s">
        <v>1285</v>
      </c>
      <c r="AZ724">
        <v>10</v>
      </c>
      <c r="BA724">
        <v>10</v>
      </c>
      <c r="BB724" t="s">
        <v>43</v>
      </c>
      <c r="BC724" t="s">
        <v>1294</v>
      </c>
      <c r="BD724" t="s">
        <v>1295</v>
      </c>
      <c r="BE724" t="s">
        <v>55</v>
      </c>
      <c r="BF724" t="s">
        <v>56</v>
      </c>
      <c r="BG724" t="s">
        <v>32</v>
      </c>
      <c r="BH724" t="s">
        <v>32</v>
      </c>
      <c r="BI724" t="s">
        <v>1270</v>
      </c>
      <c r="BJ724" t="s">
        <v>1271</v>
      </c>
      <c r="BK724" s="2">
        <v>-13019.38</v>
      </c>
      <c r="BL724" s="2">
        <v>7052.15</v>
      </c>
      <c r="BM724" s="2">
        <v>-5967.23</v>
      </c>
      <c r="BN724" s="2">
        <v>0</v>
      </c>
      <c r="BO724" s="2">
        <v>1627.42</v>
      </c>
      <c r="BP724" s="2">
        <v>0</v>
      </c>
      <c r="BQ724" s="2">
        <v>-4339.8099999999986</v>
      </c>
      <c r="BR724" s="2">
        <v>0</v>
      </c>
      <c r="BS724" s="2">
        <v>0</v>
      </c>
      <c r="BT724" s="2">
        <v>0</v>
      </c>
      <c r="BU724" s="2">
        <v>0</v>
      </c>
      <c r="BV724" s="2">
        <v>0</v>
      </c>
      <c r="BW724" s="2">
        <v>0</v>
      </c>
      <c r="BX724" s="2">
        <v>0</v>
      </c>
      <c r="BY724" s="2">
        <v>0</v>
      </c>
      <c r="BZ724" s="2">
        <v>0</v>
      </c>
      <c r="CA724" s="2">
        <v>0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t="s">
        <v>1642</v>
      </c>
      <c r="CL724" t="s">
        <v>2376</v>
      </c>
      <c r="CM724" t="s">
        <v>2377</v>
      </c>
      <c r="CN724" t="s">
        <v>1284</v>
      </c>
      <c r="CO724" t="s">
        <v>559</v>
      </c>
      <c r="CP724" t="b">
        <v>1</v>
      </c>
      <c r="CQ724" t="s">
        <v>2376</v>
      </c>
      <c r="CR724" t="b">
        <v>1</v>
      </c>
    </row>
    <row r="725" spans="1:96" x14ac:dyDescent="0.25">
      <c r="A725" t="s">
        <v>18</v>
      </c>
      <c r="B725" t="s">
        <v>1899</v>
      </c>
      <c r="C725" t="str">
        <f t="shared" si="11"/>
        <v>000001210011-2016-20160930Crea Gestioni</v>
      </c>
      <c r="D725" t="s">
        <v>578</v>
      </c>
      <c r="E725" t="s">
        <v>579</v>
      </c>
      <c r="F725" t="s">
        <v>281</v>
      </c>
      <c r="G725" t="s">
        <v>1900</v>
      </c>
      <c r="H725" t="s">
        <v>1900</v>
      </c>
      <c r="I725" t="s">
        <v>1873</v>
      </c>
      <c r="J725" t="s">
        <v>1882</v>
      </c>
      <c r="K725" t="s">
        <v>1883</v>
      </c>
      <c r="L725" t="s">
        <v>1901</v>
      </c>
      <c r="M725" t="s">
        <v>1902</v>
      </c>
      <c r="N725" t="s">
        <v>1245</v>
      </c>
      <c r="O725" t="s">
        <v>1903</v>
      </c>
      <c r="P725" t="s">
        <v>1903</v>
      </c>
      <c r="Q725" t="s">
        <v>1645</v>
      </c>
      <c r="R725" t="s">
        <v>1904</v>
      </c>
      <c r="S725" t="s">
        <v>550</v>
      </c>
      <c r="T725" t="s">
        <v>551</v>
      </c>
      <c r="U725" t="s">
        <v>580</v>
      </c>
      <c r="V725" t="s">
        <v>580</v>
      </c>
      <c r="W725" t="s">
        <v>1028</v>
      </c>
      <c r="X725" t="s">
        <v>1279</v>
      </c>
      <c r="Y725" t="s">
        <v>1251</v>
      </c>
      <c r="Z725" t="s">
        <v>1251</v>
      </c>
      <c r="AA725" t="s">
        <v>1280</v>
      </c>
      <c r="AB725" t="s">
        <v>1281</v>
      </c>
      <c r="AC725" t="s">
        <v>1282</v>
      </c>
      <c r="AD725" t="s">
        <v>1283</v>
      </c>
      <c r="AE725" t="s">
        <v>559</v>
      </c>
      <c r="AF725" t="s">
        <v>1284</v>
      </c>
      <c r="AG725" t="s">
        <v>559</v>
      </c>
      <c r="AH725" t="s">
        <v>1285</v>
      </c>
      <c r="AI725" t="s">
        <v>1286</v>
      </c>
      <c r="AJ725" t="s">
        <v>1286</v>
      </c>
      <c r="AK725" t="s">
        <v>41</v>
      </c>
      <c r="AL725" t="s">
        <v>1258</v>
      </c>
      <c r="AM725" t="s">
        <v>1259</v>
      </c>
      <c r="AN725" t="s">
        <v>1260</v>
      </c>
      <c r="AO725" t="s">
        <v>1261</v>
      </c>
      <c r="AP725" t="s">
        <v>1262</v>
      </c>
      <c r="AQ725" t="s">
        <v>1263</v>
      </c>
      <c r="AR725" t="s">
        <v>1264</v>
      </c>
      <c r="AS725" t="s">
        <v>1291</v>
      </c>
      <c r="AT725" t="s">
        <v>1292</v>
      </c>
      <c r="AU725" t="s">
        <v>1293</v>
      </c>
      <c r="AV725" t="s">
        <v>43</v>
      </c>
      <c r="AW725" t="s">
        <v>44</v>
      </c>
      <c r="AX725">
        <v>29</v>
      </c>
      <c r="AY725" t="s">
        <v>1285</v>
      </c>
      <c r="AZ725">
        <v>10</v>
      </c>
      <c r="BA725">
        <v>10</v>
      </c>
      <c r="BB725" t="s">
        <v>43</v>
      </c>
      <c r="BC725" t="s">
        <v>1294</v>
      </c>
      <c r="BD725" t="s">
        <v>1295</v>
      </c>
      <c r="BE725" t="s">
        <v>55</v>
      </c>
      <c r="BF725" t="s">
        <v>56</v>
      </c>
      <c r="BG725" t="s">
        <v>32</v>
      </c>
      <c r="BH725" t="s">
        <v>32</v>
      </c>
      <c r="BI725" t="s">
        <v>1270</v>
      </c>
      <c r="BJ725" t="s">
        <v>1271</v>
      </c>
      <c r="BK725" s="2">
        <v>13019.38</v>
      </c>
      <c r="BL725" s="2">
        <v>-7052.15</v>
      </c>
      <c r="BM725" s="2">
        <v>5967.23</v>
      </c>
      <c r="BN725" s="2">
        <v>0</v>
      </c>
      <c r="BO725" s="2">
        <v>-1627.42</v>
      </c>
      <c r="BP725" s="2">
        <v>0</v>
      </c>
      <c r="BQ725" s="2">
        <v>4339.8099999999986</v>
      </c>
      <c r="BR725" s="2">
        <v>0</v>
      </c>
      <c r="BS725" s="2">
        <v>0</v>
      </c>
      <c r="BT725" s="2">
        <v>0</v>
      </c>
      <c r="BU725" s="2">
        <v>0</v>
      </c>
      <c r="BV725" s="2">
        <v>0</v>
      </c>
      <c r="BW725" s="2">
        <v>0</v>
      </c>
      <c r="BX725" s="2">
        <v>0</v>
      </c>
      <c r="BY725" s="2">
        <v>0</v>
      </c>
      <c r="BZ725" s="2">
        <v>0</v>
      </c>
      <c r="CA725" s="2">
        <v>0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t="s">
        <v>32</v>
      </c>
      <c r="CL725" t="s">
        <v>2376</v>
      </c>
      <c r="CM725" t="s">
        <v>2377</v>
      </c>
      <c r="CN725" t="s">
        <v>1284</v>
      </c>
      <c r="CO725" t="s">
        <v>559</v>
      </c>
      <c r="CP725" t="b">
        <v>1</v>
      </c>
      <c r="CQ725" t="s">
        <v>2376</v>
      </c>
      <c r="CR725" t="b">
        <v>1</v>
      </c>
    </row>
    <row r="726" spans="1:96" x14ac:dyDescent="0.25">
      <c r="A726" t="s">
        <v>18</v>
      </c>
      <c r="B726" t="s">
        <v>1899</v>
      </c>
      <c r="C726" t="str">
        <f t="shared" si="11"/>
        <v>000001210011-2016-20160930Termoli</v>
      </c>
      <c r="D726" t="s">
        <v>578</v>
      </c>
      <c r="E726" t="s">
        <v>579</v>
      </c>
      <c r="F726" t="s">
        <v>281</v>
      </c>
      <c r="G726" t="s">
        <v>1900</v>
      </c>
      <c r="H726" t="s">
        <v>1900</v>
      </c>
      <c r="I726" t="s">
        <v>1873</v>
      </c>
      <c r="J726" t="s">
        <v>1882</v>
      </c>
      <c r="K726" t="s">
        <v>1883</v>
      </c>
      <c r="L726" t="s">
        <v>1901</v>
      </c>
      <c r="M726" t="s">
        <v>1902</v>
      </c>
      <c r="N726" t="s">
        <v>1245</v>
      </c>
      <c r="O726" t="s">
        <v>1903</v>
      </c>
      <c r="P726" t="s">
        <v>1903</v>
      </c>
      <c r="Q726" t="s">
        <v>1645</v>
      </c>
      <c r="R726" t="s">
        <v>1904</v>
      </c>
      <c r="S726" t="s">
        <v>550</v>
      </c>
      <c r="T726" t="s">
        <v>551</v>
      </c>
      <c r="U726" t="s">
        <v>580</v>
      </c>
      <c r="V726" t="s">
        <v>580</v>
      </c>
      <c r="W726" t="s">
        <v>1028</v>
      </c>
      <c r="X726" t="s">
        <v>1391</v>
      </c>
      <c r="Y726" t="s">
        <v>1251</v>
      </c>
      <c r="Z726" t="s">
        <v>1251</v>
      </c>
      <c r="AA726" t="s">
        <v>1280</v>
      </c>
      <c r="AB726" t="s">
        <v>1281</v>
      </c>
      <c r="AC726" t="s">
        <v>1282</v>
      </c>
      <c r="AD726" t="s">
        <v>1282</v>
      </c>
      <c r="AE726" t="s">
        <v>559</v>
      </c>
      <c r="AF726" t="s">
        <v>1284</v>
      </c>
      <c r="AG726" t="s">
        <v>559</v>
      </c>
      <c r="AH726" t="s">
        <v>1285</v>
      </c>
      <c r="AI726" t="s">
        <v>1286</v>
      </c>
      <c r="AJ726" t="s">
        <v>1286</v>
      </c>
      <c r="AK726" t="s">
        <v>41</v>
      </c>
      <c r="AL726" t="s">
        <v>1258</v>
      </c>
      <c r="AM726" t="s">
        <v>1259</v>
      </c>
      <c r="AN726" t="s">
        <v>1260</v>
      </c>
      <c r="AO726" t="s">
        <v>1261</v>
      </c>
      <c r="AP726" t="s">
        <v>1262</v>
      </c>
      <c r="AQ726" t="s">
        <v>1263</v>
      </c>
      <c r="AR726" t="s">
        <v>1264</v>
      </c>
      <c r="AS726" t="s">
        <v>1291</v>
      </c>
      <c r="AT726" t="s">
        <v>1292</v>
      </c>
      <c r="AU726" t="s">
        <v>1293</v>
      </c>
      <c r="AV726" t="s">
        <v>43</v>
      </c>
      <c r="AW726" t="s">
        <v>44</v>
      </c>
      <c r="AX726">
        <v>29</v>
      </c>
      <c r="AY726" t="s">
        <v>1285</v>
      </c>
      <c r="AZ726">
        <v>10</v>
      </c>
      <c r="BA726">
        <v>10</v>
      </c>
      <c r="BB726" t="s">
        <v>43</v>
      </c>
      <c r="BC726" t="s">
        <v>1294</v>
      </c>
      <c r="BD726" t="s">
        <v>1295</v>
      </c>
      <c r="BE726" t="s">
        <v>55</v>
      </c>
      <c r="BF726" t="s">
        <v>56</v>
      </c>
      <c r="BG726" t="s">
        <v>32</v>
      </c>
      <c r="BH726" t="s">
        <v>32</v>
      </c>
      <c r="BI726" t="s">
        <v>1270</v>
      </c>
      <c r="BJ726" t="s">
        <v>1271</v>
      </c>
      <c r="BK726" s="2">
        <v>11572.78222222222</v>
      </c>
      <c r="BL726" s="2">
        <v>-6268.5777777777776</v>
      </c>
      <c r="BM726" s="2">
        <v>5304.2044444444437</v>
      </c>
      <c r="BN726" s="2">
        <v>0</v>
      </c>
      <c r="BO726" s="2">
        <v>-1446.5955555555561</v>
      </c>
      <c r="BP726" s="2">
        <v>0</v>
      </c>
      <c r="BQ726" s="2">
        <v>3857.6088888888862</v>
      </c>
      <c r="BR726" s="2">
        <v>0</v>
      </c>
      <c r="BS726" s="2">
        <v>0</v>
      </c>
      <c r="BT726" s="2">
        <v>0</v>
      </c>
      <c r="BU726" s="2">
        <v>0</v>
      </c>
      <c r="BV726" s="2">
        <v>0</v>
      </c>
      <c r="BW726" s="2">
        <v>0</v>
      </c>
      <c r="BX726" s="2">
        <v>0</v>
      </c>
      <c r="BY726" s="2">
        <v>0</v>
      </c>
      <c r="BZ726" s="2">
        <v>0</v>
      </c>
      <c r="CA726" s="2">
        <v>0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t="s">
        <v>1643</v>
      </c>
      <c r="CL726" t="s">
        <v>2378</v>
      </c>
      <c r="CM726" t="s">
        <v>2377</v>
      </c>
      <c r="CN726" t="s">
        <v>1284</v>
      </c>
      <c r="CO726" t="s">
        <v>559</v>
      </c>
      <c r="CP726" t="b">
        <v>1</v>
      </c>
      <c r="CQ726" t="s">
        <v>2378</v>
      </c>
      <c r="CR726" t="b">
        <v>1</v>
      </c>
    </row>
    <row r="727" spans="1:96" x14ac:dyDescent="0.25">
      <c r="A727" t="s">
        <v>18</v>
      </c>
      <c r="B727" t="s">
        <v>1905</v>
      </c>
      <c r="C727" t="str">
        <f t="shared" si="11"/>
        <v>000001210011-2017-20170101Campagnano</v>
      </c>
      <c r="D727" t="s">
        <v>578</v>
      </c>
      <c r="E727" t="s">
        <v>579</v>
      </c>
      <c r="F727" t="s">
        <v>68</v>
      </c>
      <c r="G727" t="s">
        <v>1338</v>
      </c>
      <c r="H727" t="s">
        <v>1338</v>
      </c>
      <c r="I727" t="s">
        <v>1873</v>
      </c>
      <c r="J727" t="s">
        <v>1882</v>
      </c>
      <c r="K727" t="s">
        <v>1883</v>
      </c>
      <c r="L727" t="s">
        <v>1901</v>
      </c>
      <c r="M727" t="s">
        <v>1902</v>
      </c>
      <c r="N727" t="s">
        <v>1245</v>
      </c>
      <c r="O727" t="s">
        <v>1338</v>
      </c>
      <c r="P727" t="s">
        <v>1343</v>
      </c>
      <c r="Q727" t="s">
        <v>1645</v>
      </c>
      <c r="R727" t="s">
        <v>1904</v>
      </c>
      <c r="S727" t="s">
        <v>550</v>
      </c>
      <c r="T727" t="s">
        <v>551</v>
      </c>
      <c r="U727" t="s">
        <v>580</v>
      </c>
      <c r="V727" t="s">
        <v>580</v>
      </c>
      <c r="W727" t="s">
        <v>1028</v>
      </c>
      <c r="X727" t="s">
        <v>1305</v>
      </c>
      <c r="Y727" t="s">
        <v>1251</v>
      </c>
      <c r="Z727" t="s">
        <v>1251</v>
      </c>
      <c r="AA727" t="s">
        <v>1280</v>
      </c>
      <c r="AB727" t="s">
        <v>1281</v>
      </c>
      <c r="AC727" t="s">
        <v>1282</v>
      </c>
      <c r="AD727" t="s">
        <v>1282</v>
      </c>
      <c r="AE727" t="s">
        <v>559</v>
      </c>
      <c r="AF727" t="s">
        <v>1284</v>
      </c>
      <c r="AG727" t="s">
        <v>559</v>
      </c>
      <c r="AH727" t="s">
        <v>1285</v>
      </c>
      <c r="AI727" t="s">
        <v>1286</v>
      </c>
      <c r="AJ727" t="s">
        <v>1286</v>
      </c>
      <c r="AK727" t="s">
        <v>41</v>
      </c>
      <c r="AL727" t="s">
        <v>1258</v>
      </c>
      <c r="AM727" t="s">
        <v>1259</v>
      </c>
      <c r="AN727" t="s">
        <v>1260</v>
      </c>
      <c r="AO727" t="s">
        <v>1261</v>
      </c>
      <c r="AP727" t="s">
        <v>1262</v>
      </c>
      <c r="AQ727" t="s">
        <v>1263</v>
      </c>
      <c r="AR727" t="s">
        <v>1264</v>
      </c>
      <c r="AS727" t="s">
        <v>1291</v>
      </c>
      <c r="AT727" t="s">
        <v>1292</v>
      </c>
      <c r="AU727" t="s">
        <v>1293</v>
      </c>
      <c r="AV727" t="s">
        <v>43</v>
      </c>
      <c r="AW727" t="s">
        <v>44</v>
      </c>
      <c r="AX727">
        <v>29</v>
      </c>
      <c r="AY727" t="s">
        <v>1285</v>
      </c>
      <c r="AZ727">
        <v>10</v>
      </c>
      <c r="BA727">
        <v>10</v>
      </c>
      <c r="BB727" t="s">
        <v>43</v>
      </c>
      <c r="BC727" t="s">
        <v>1294</v>
      </c>
      <c r="BD727" t="s">
        <v>1295</v>
      </c>
      <c r="BE727" t="s">
        <v>55</v>
      </c>
      <c r="BF727" t="s">
        <v>56</v>
      </c>
      <c r="BG727" t="s">
        <v>32</v>
      </c>
      <c r="BH727" t="s">
        <v>32</v>
      </c>
      <c r="BI727" t="s">
        <v>1270</v>
      </c>
      <c r="BJ727" t="s">
        <v>1271</v>
      </c>
      <c r="BK727" s="2">
        <v>250.60444444444471</v>
      </c>
      <c r="BL727" s="2">
        <v>-125.3022222222223</v>
      </c>
      <c r="BM727" s="2">
        <v>125.3022222222223</v>
      </c>
      <c r="BN727" s="2">
        <v>0</v>
      </c>
      <c r="BO727" s="2">
        <v>-31.325555555555589</v>
      </c>
      <c r="BP727" s="2">
        <v>0</v>
      </c>
      <c r="BQ727" s="2">
        <v>93.976666666666702</v>
      </c>
      <c r="BR727" s="2">
        <v>0</v>
      </c>
      <c r="BS727" s="2">
        <v>0</v>
      </c>
      <c r="BT727" s="2">
        <v>0</v>
      </c>
      <c r="BU727" s="2">
        <v>0</v>
      </c>
      <c r="BV727" s="2">
        <v>0</v>
      </c>
      <c r="BW727" s="2">
        <v>0</v>
      </c>
      <c r="BX727" s="2">
        <v>0</v>
      </c>
      <c r="BY727" s="2">
        <v>0</v>
      </c>
      <c r="BZ727" s="2">
        <v>0</v>
      </c>
      <c r="CA727" s="2">
        <v>0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t="s">
        <v>1641</v>
      </c>
      <c r="CL727" t="s">
        <v>2373</v>
      </c>
      <c r="CM727" t="s">
        <v>2377</v>
      </c>
      <c r="CN727" t="s">
        <v>1284</v>
      </c>
      <c r="CO727" t="s">
        <v>559</v>
      </c>
      <c r="CP727" t="b">
        <v>1</v>
      </c>
      <c r="CQ727" t="s">
        <v>2373</v>
      </c>
      <c r="CR727" t="b">
        <v>1</v>
      </c>
    </row>
    <row r="728" spans="1:96" x14ac:dyDescent="0.25">
      <c r="A728" t="s">
        <v>18</v>
      </c>
      <c r="B728" t="s">
        <v>1905</v>
      </c>
      <c r="C728" t="str">
        <f t="shared" si="11"/>
        <v>000001210011-2017-20170101Crea Gestioni</v>
      </c>
      <c r="D728" t="s">
        <v>578</v>
      </c>
      <c r="E728" t="s">
        <v>579</v>
      </c>
      <c r="F728" t="s">
        <v>68</v>
      </c>
      <c r="G728" t="s">
        <v>1338</v>
      </c>
      <c r="H728" t="s">
        <v>1338</v>
      </c>
      <c r="I728" t="s">
        <v>1873</v>
      </c>
      <c r="J728" t="s">
        <v>1882</v>
      </c>
      <c r="K728" t="s">
        <v>1883</v>
      </c>
      <c r="L728" t="s">
        <v>1901</v>
      </c>
      <c r="M728" t="s">
        <v>1902</v>
      </c>
      <c r="N728" t="s">
        <v>1245</v>
      </c>
      <c r="O728" t="s">
        <v>1338</v>
      </c>
      <c r="P728" t="s">
        <v>1343</v>
      </c>
      <c r="Q728" t="s">
        <v>1645</v>
      </c>
      <c r="R728" t="s">
        <v>1904</v>
      </c>
      <c r="S728" t="s">
        <v>550</v>
      </c>
      <c r="T728" t="s">
        <v>551</v>
      </c>
      <c r="U728" t="s">
        <v>580</v>
      </c>
      <c r="V728" t="s">
        <v>580</v>
      </c>
      <c r="W728" t="s">
        <v>1028</v>
      </c>
      <c r="X728" t="s">
        <v>1279</v>
      </c>
      <c r="Y728" t="s">
        <v>1251</v>
      </c>
      <c r="Z728" t="s">
        <v>1251</v>
      </c>
      <c r="AA728" t="s">
        <v>1280</v>
      </c>
      <c r="AB728" t="s">
        <v>1281</v>
      </c>
      <c r="AC728" t="s">
        <v>1282</v>
      </c>
      <c r="AD728" t="s">
        <v>1282</v>
      </c>
      <c r="AE728" t="s">
        <v>559</v>
      </c>
      <c r="AF728" t="s">
        <v>1284</v>
      </c>
      <c r="AG728" t="s">
        <v>559</v>
      </c>
      <c r="AH728" t="s">
        <v>1285</v>
      </c>
      <c r="AI728" t="s">
        <v>1286</v>
      </c>
      <c r="AJ728" t="s">
        <v>1286</v>
      </c>
      <c r="AK728" t="s">
        <v>41</v>
      </c>
      <c r="AL728" t="s">
        <v>1258</v>
      </c>
      <c r="AM728" t="s">
        <v>1259</v>
      </c>
      <c r="AN728" t="s">
        <v>1260</v>
      </c>
      <c r="AO728" t="s">
        <v>1261</v>
      </c>
      <c r="AP728" t="s">
        <v>1262</v>
      </c>
      <c r="AQ728" t="s">
        <v>1263</v>
      </c>
      <c r="AR728" t="s">
        <v>1264</v>
      </c>
      <c r="AS728" t="s">
        <v>1291</v>
      </c>
      <c r="AT728" t="s">
        <v>1292</v>
      </c>
      <c r="AU728" t="s">
        <v>1293</v>
      </c>
      <c r="AV728" t="s">
        <v>43</v>
      </c>
      <c r="AW728" t="s">
        <v>44</v>
      </c>
      <c r="AX728">
        <v>29</v>
      </c>
      <c r="AY728" t="s">
        <v>1285</v>
      </c>
      <c r="AZ728">
        <v>10</v>
      </c>
      <c r="BA728">
        <v>10</v>
      </c>
      <c r="BB728" t="s">
        <v>43</v>
      </c>
      <c r="BC728" t="s">
        <v>1294</v>
      </c>
      <c r="BD728" t="s">
        <v>1295</v>
      </c>
      <c r="BE728" t="s">
        <v>55</v>
      </c>
      <c r="BF728" t="s">
        <v>56</v>
      </c>
      <c r="BG728" t="s">
        <v>32</v>
      </c>
      <c r="BH728" t="s">
        <v>32</v>
      </c>
      <c r="BI728" t="s">
        <v>1270</v>
      </c>
      <c r="BJ728" t="s">
        <v>1271</v>
      </c>
      <c r="BK728" s="2">
        <v>-2255.44</v>
      </c>
      <c r="BL728" s="2">
        <v>1127.72</v>
      </c>
      <c r="BM728" s="2">
        <v>-1127.72</v>
      </c>
      <c r="BN728" s="2">
        <v>0</v>
      </c>
      <c r="BO728" s="2">
        <v>281.92999999999989</v>
      </c>
      <c r="BP728" s="2">
        <v>0</v>
      </c>
      <c r="BQ728" s="2">
        <v>-845.79000000000008</v>
      </c>
      <c r="BR728" s="2">
        <v>0</v>
      </c>
      <c r="BS728" s="2">
        <v>0</v>
      </c>
      <c r="BT728" s="2">
        <v>0</v>
      </c>
      <c r="BU728" s="2">
        <v>0</v>
      </c>
      <c r="BV728" s="2">
        <v>0</v>
      </c>
      <c r="BW728" s="2">
        <v>0</v>
      </c>
      <c r="BX728" s="2">
        <v>0</v>
      </c>
      <c r="BY728" s="2">
        <v>0</v>
      </c>
      <c r="BZ728" s="2">
        <v>0</v>
      </c>
      <c r="CA728" s="2">
        <v>0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t="s">
        <v>1642</v>
      </c>
      <c r="CL728" t="s">
        <v>2376</v>
      </c>
      <c r="CM728" t="s">
        <v>2377</v>
      </c>
      <c r="CN728" t="s">
        <v>1284</v>
      </c>
      <c r="CO728" t="s">
        <v>559</v>
      </c>
      <c r="CP728" t="b">
        <v>1</v>
      </c>
      <c r="CQ728" t="s">
        <v>2376</v>
      </c>
      <c r="CR728" t="b">
        <v>1</v>
      </c>
    </row>
    <row r="729" spans="1:96" x14ac:dyDescent="0.25">
      <c r="A729" t="s">
        <v>18</v>
      </c>
      <c r="B729" t="s">
        <v>1905</v>
      </c>
      <c r="C729" t="str">
        <f t="shared" si="11"/>
        <v>000001210011-2017-20170101Crea Gestioni</v>
      </c>
      <c r="D729" t="s">
        <v>578</v>
      </c>
      <c r="E729" t="s">
        <v>579</v>
      </c>
      <c r="F729" t="s">
        <v>68</v>
      </c>
      <c r="G729" t="s">
        <v>1338</v>
      </c>
      <c r="H729" t="s">
        <v>1338</v>
      </c>
      <c r="I729" t="s">
        <v>1873</v>
      </c>
      <c r="J729" t="s">
        <v>1882</v>
      </c>
      <c r="K729" t="s">
        <v>1883</v>
      </c>
      <c r="L729" t="s">
        <v>1901</v>
      </c>
      <c r="M729" t="s">
        <v>1902</v>
      </c>
      <c r="N729" t="s">
        <v>1245</v>
      </c>
      <c r="O729" t="s">
        <v>1338</v>
      </c>
      <c r="P729" t="s">
        <v>1343</v>
      </c>
      <c r="Q729" t="s">
        <v>1645</v>
      </c>
      <c r="R729" t="s">
        <v>1904</v>
      </c>
      <c r="S729" t="s">
        <v>550</v>
      </c>
      <c r="T729" t="s">
        <v>551</v>
      </c>
      <c r="U729" t="s">
        <v>580</v>
      </c>
      <c r="V729" t="s">
        <v>580</v>
      </c>
      <c r="W729" t="s">
        <v>1028</v>
      </c>
      <c r="X729" t="s">
        <v>1279</v>
      </c>
      <c r="Y729" t="s">
        <v>1251</v>
      </c>
      <c r="Z729" t="s">
        <v>1251</v>
      </c>
      <c r="AA729" t="s">
        <v>1280</v>
      </c>
      <c r="AB729" t="s">
        <v>1281</v>
      </c>
      <c r="AC729" t="s">
        <v>1282</v>
      </c>
      <c r="AD729" t="s">
        <v>1283</v>
      </c>
      <c r="AE729" t="s">
        <v>559</v>
      </c>
      <c r="AF729" t="s">
        <v>1284</v>
      </c>
      <c r="AG729" t="s">
        <v>559</v>
      </c>
      <c r="AH729" t="s">
        <v>1285</v>
      </c>
      <c r="AI729" t="s">
        <v>1286</v>
      </c>
      <c r="AJ729" t="s">
        <v>1286</v>
      </c>
      <c r="AK729" t="s">
        <v>41</v>
      </c>
      <c r="AL729" t="s">
        <v>1258</v>
      </c>
      <c r="AM729" t="s">
        <v>1259</v>
      </c>
      <c r="AN729" t="s">
        <v>1260</v>
      </c>
      <c r="AO729" t="s">
        <v>1261</v>
      </c>
      <c r="AP729" t="s">
        <v>1262</v>
      </c>
      <c r="AQ729" t="s">
        <v>1263</v>
      </c>
      <c r="AR729" t="s">
        <v>1264</v>
      </c>
      <c r="AS729" t="s">
        <v>1291</v>
      </c>
      <c r="AT729" t="s">
        <v>1292</v>
      </c>
      <c r="AU729" t="s">
        <v>1293</v>
      </c>
      <c r="AV729" t="s">
        <v>43</v>
      </c>
      <c r="AW729" t="s">
        <v>44</v>
      </c>
      <c r="AX729">
        <v>29</v>
      </c>
      <c r="AY729" t="s">
        <v>1285</v>
      </c>
      <c r="AZ729">
        <v>10</v>
      </c>
      <c r="BA729">
        <v>10</v>
      </c>
      <c r="BB729" t="s">
        <v>43</v>
      </c>
      <c r="BC729" t="s">
        <v>1294</v>
      </c>
      <c r="BD729" t="s">
        <v>1295</v>
      </c>
      <c r="BE729" t="s">
        <v>55</v>
      </c>
      <c r="BF729" t="s">
        <v>56</v>
      </c>
      <c r="BG729" t="s">
        <v>32</v>
      </c>
      <c r="BH729" t="s">
        <v>32</v>
      </c>
      <c r="BI729" t="s">
        <v>1270</v>
      </c>
      <c r="BJ729" t="s">
        <v>1271</v>
      </c>
      <c r="BK729" s="2">
        <v>2255.44</v>
      </c>
      <c r="BL729" s="2">
        <v>-1127.72</v>
      </c>
      <c r="BM729" s="2">
        <v>1127.72</v>
      </c>
      <c r="BN729" s="2">
        <v>0</v>
      </c>
      <c r="BO729" s="2">
        <v>-281.93</v>
      </c>
      <c r="BP729" s="2">
        <v>0</v>
      </c>
      <c r="BQ729" s="2">
        <v>845.79</v>
      </c>
      <c r="BR729" s="2">
        <v>0</v>
      </c>
      <c r="BS729" s="2">
        <v>0</v>
      </c>
      <c r="BT729" s="2">
        <v>0</v>
      </c>
      <c r="BU729" s="2">
        <v>0</v>
      </c>
      <c r="BV729" s="2">
        <v>0</v>
      </c>
      <c r="BW729" s="2">
        <v>0</v>
      </c>
      <c r="BX729" s="2">
        <v>0</v>
      </c>
      <c r="BY729" s="2">
        <v>0</v>
      </c>
      <c r="BZ729" s="2">
        <v>0</v>
      </c>
      <c r="CA729" s="2">
        <v>0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t="s">
        <v>32</v>
      </c>
      <c r="CL729" t="s">
        <v>2376</v>
      </c>
      <c r="CM729" t="s">
        <v>2377</v>
      </c>
      <c r="CN729" t="s">
        <v>1284</v>
      </c>
      <c r="CO729" t="s">
        <v>559</v>
      </c>
      <c r="CP729" t="b">
        <v>1</v>
      </c>
      <c r="CQ729" t="s">
        <v>2376</v>
      </c>
      <c r="CR729" t="b">
        <v>1</v>
      </c>
    </row>
    <row r="730" spans="1:96" x14ac:dyDescent="0.25">
      <c r="A730" t="s">
        <v>18</v>
      </c>
      <c r="B730" t="s">
        <v>1905</v>
      </c>
      <c r="C730" t="str">
        <f t="shared" si="11"/>
        <v>000001210011-2017-20170101Termoli</v>
      </c>
      <c r="D730" t="s">
        <v>578</v>
      </c>
      <c r="E730" t="s">
        <v>579</v>
      </c>
      <c r="F730" t="s">
        <v>68</v>
      </c>
      <c r="G730" t="s">
        <v>1338</v>
      </c>
      <c r="H730" t="s">
        <v>1338</v>
      </c>
      <c r="I730" t="s">
        <v>1873</v>
      </c>
      <c r="J730" t="s">
        <v>1882</v>
      </c>
      <c r="K730" t="s">
        <v>1883</v>
      </c>
      <c r="L730" t="s">
        <v>1901</v>
      </c>
      <c r="M730" t="s">
        <v>1902</v>
      </c>
      <c r="N730" t="s">
        <v>1245</v>
      </c>
      <c r="O730" t="s">
        <v>1338</v>
      </c>
      <c r="P730" t="s">
        <v>1343</v>
      </c>
      <c r="Q730" t="s">
        <v>1645</v>
      </c>
      <c r="R730" t="s">
        <v>1904</v>
      </c>
      <c r="S730" t="s">
        <v>550</v>
      </c>
      <c r="T730" t="s">
        <v>551</v>
      </c>
      <c r="U730" t="s">
        <v>580</v>
      </c>
      <c r="V730" t="s">
        <v>580</v>
      </c>
      <c r="W730" t="s">
        <v>1028</v>
      </c>
      <c r="X730" t="s">
        <v>1391</v>
      </c>
      <c r="Y730" t="s">
        <v>1251</v>
      </c>
      <c r="Z730" t="s">
        <v>1251</v>
      </c>
      <c r="AA730" t="s">
        <v>1280</v>
      </c>
      <c r="AB730" t="s">
        <v>1281</v>
      </c>
      <c r="AC730" t="s">
        <v>1282</v>
      </c>
      <c r="AD730" t="s">
        <v>1282</v>
      </c>
      <c r="AE730" t="s">
        <v>559</v>
      </c>
      <c r="AF730" t="s">
        <v>1284</v>
      </c>
      <c r="AG730" t="s">
        <v>559</v>
      </c>
      <c r="AH730" t="s">
        <v>1285</v>
      </c>
      <c r="AI730" t="s">
        <v>1286</v>
      </c>
      <c r="AJ730" t="s">
        <v>1286</v>
      </c>
      <c r="AK730" t="s">
        <v>41</v>
      </c>
      <c r="AL730" t="s">
        <v>1258</v>
      </c>
      <c r="AM730" t="s">
        <v>1259</v>
      </c>
      <c r="AN730" t="s">
        <v>1260</v>
      </c>
      <c r="AO730" t="s">
        <v>1261</v>
      </c>
      <c r="AP730" t="s">
        <v>1262</v>
      </c>
      <c r="AQ730" t="s">
        <v>1263</v>
      </c>
      <c r="AR730" t="s">
        <v>1264</v>
      </c>
      <c r="AS730" t="s">
        <v>1291</v>
      </c>
      <c r="AT730" t="s">
        <v>1292</v>
      </c>
      <c r="AU730" t="s">
        <v>1293</v>
      </c>
      <c r="AV730" t="s">
        <v>43</v>
      </c>
      <c r="AW730" t="s">
        <v>44</v>
      </c>
      <c r="AX730">
        <v>29</v>
      </c>
      <c r="AY730" t="s">
        <v>1285</v>
      </c>
      <c r="AZ730">
        <v>10</v>
      </c>
      <c r="BA730">
        <v>10</v>
      </c>
      <c r="BB730" t="s">
        <v>43</v>
      </c>
      <c r="BC730" t="s">
        <v>1294</v>
      </c>
      <c r="BD730" t="s">
        <v>1295</v>
      </c>
      <c r="BE730" t="s">
        <v>55</v>
      </c>
      <c r="BF730" t="s">
        <v>56</v>
      </c>
      <c r="BG730" t="s">
        <v>32</v>
      </c>
      <c r="BH730" t="s">
        <v>32</v>
      </c>
      <c r="BI730" t="s">
        <v>1270</v>
      </c>
      <c r="BJ730" t="s">
        <v>1271</v>
      </c>
      <c r="BK730" s="2">
        <v>2004.8355555555561</v>
      </c>
      <c r="BL730" s="2">
        <v>-1002.417777777778</v>
      </c>
      <c r="BM730" s="2">
        <v>1002.417777777778</v>
      </c>
      <c r="BN730" s="2">
        <v>0</v>
      </c>
      <c r="BO730" s="2">
        <v>-250.6044444444444</v>
      </c>
      <c r="BP730" s="2">
        <v>0</v>
      </c>
      <c r="BQ730" s="2">
        <v>751.81333333333339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0</v>
      </c>
      <c r="BX730" s="2">
        <v>0</v>
      </c>
      <c r="BY730" s="2">
        <v>0</v>
      </c>
      <c r="BZ730" s="2">
        <v>0</v>
      </c>
      <c r="CA730" s="2">
        <v>0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t="s">
        <v>1643</v>
      </c>
      <c r="CL730" t="s">
        <v>2378</v>
      </c>
      <c r="CM730" t="s">
        <v>2377</v>
      </c>
      <c r="CN730" t="s">
        <v>1284</v>
      </c>
      <c r="CO730" t="s">
        <v>559</v>
      </c>
      <c r="CP730" t="b">
        <v>1</v>
      </c>
      <c r="CQ730" t="s">
        <v>2378</v>
      </c>
      <c r="CR730" t="b">
        <v>1</v>
      </c>
    </row>
    <row r="731" spans="1:96" x14ac:dyDescent="0.25">
      <c r="A731" t="s">
        <v>18</v>
      </c>
      <c r="B731" t="s">
        <v>1906</v>
      </c>
      <c r="C731" t="str">
        <f t="shared" si="11"/>
        <v>000001210011-2018-20180101Crea Gestioni</v>
      </c>
      <c r="D731" t="s">
        <v>578</v>
      </c>
      <c r="E731" t="s">
        <v>579</v>
      </c>
      <c r="F731" t="s">
        <v>75</v>
      </c>
      <c r="G731" t="s">
        <v>1355</v>
      </c>
      <c r="H731" t="s">
        <v>1355</v>
      </c>
      <c r="I731" t="s">
        <v>1873</v>
      </c>
      <c r="J731" t="s">
        <v>1882</v>
      </c>
      <c r="K731" t="s">
        <v>1883</v>
      </c>
      <c r="L731" t="s">
        <v>1901</v>
      </c>
      <c r="M731" t="s">
        <v>1902</v>
      </c>
      <c r="N731" t="s">
        <v>1245</v>
      </c>
      <c r="O731" t="s">
        <v>1355</v>
      </c>
      <c r="P731" t="s">
        <v>1343</v>
      </c>
      <c r="Q731" t="s">
        <v>1907</v>
      </c>
      <c r="R731" t="s">
        <v>1904</v>
      </c>
      <c r="S731" t="s">
        <v>550</v>
      </c>
      <c r="T731" t="s">
        <v>551</v>
      </c>
      <c r="U731" t="s">
        <v>580</v>
      </c>
      <c r="V731" t="s">
        <v>580</v>
      </c>
      <c r="W731" t="s">
        <v>1028</v>
      </c>
      <c r="X731" t="s">
        <v>1279</v>
      </c>
      <c r="Y731" t="s">
        <v>1251</v>
      </c>
      <c r="Z731" t="s">
        <v>1251</v>
      </c>
      <c r="AA731" t="s">
        <v>1280</v>
      </c>
      <c r="AB731" t="s">
        <v>1281</v>
      </c>
      <c r="AC731" t="s">
        <v>1282</v>
      </c>
      <c r="AD731" t="s">
        <v>1283</v>
      </c>
      <c r="AE731" t="s">
        <v>559</v>
      </c>
      <c r="AF731" t="s">
        <v>1284</v>
      </c>
      <c r="AG731" t="s">
        <v>559</v>
      </c>
      <c r="AH731" t="s">
        <v>1285</v>
      </c>
      <c r="AI731" t="s">
        <v>1286</v>
      </c>
      <c r="AJ731" t="s">
        <v>1286</v>
      </c>
      <c r="AK731" t="s">
        <v>41</v>
      </c>
      <c r="AL731" t="s">
        <v>1258</v>
      </c>
      <c r="AM731" t="s">
        <v>1259</v>
      </c>
      <c r="AN731" t="s">
        <v>1260</v>
      </c>
      <c r="AO731" t="s">
        <v>1261</v>
      </c>
      <c r="AP731" t="s">
        <v>1262</v>
      </c>
      <c r="AQ731" t="s">
        <v>1263</v>
      </c>
      <c r="AR731" t="s">
        <v>1264</v>
      </c>
      <c r="AS731" t="s">
        <v>1291</v>
      </c>
      <c r="AT731" t="s">
        <v>1292</v>
      </c>
      <c r="AU731" t="s">
        <v>1293</v>
      </c>
      <c r="AV731" t="s">
        <v>43</v>
      </c>
      <c r="AW731" t="s">
        <v>44</v>
      </c>
      <c r="AX731">
        <v>29</v>
      </c>
      <c r="AY731" t="s">
        <v>1285</v>
      </c>
      <c r="AZ731">
        <v>10</v>
      </c>
      <c r="BA731">
        <v>10</v>
      </c>
      <c r="BB731" t="s">
        <v>43</v>
      </c>
      <c r="BC731" t="s">
        <v>1294</v>
      </c>
      <c r="BD731" t="s">
        <v>1295</v>
      </c>
      <c r="BE731" t="s">
        <v>30</v>
      </c>
      <c r="BF731" t="s">
        <v>31</v>
      </c>
      <c r="BG731" t="s">
        <v>32</v>
      </c>
      <c r="BH731" t="s">
        <v>32</v>
      </c>
      <c r="BI731" t="s">
        <v>1270</v>
      </c>
      <c r="BJ731" t="s">
        <v>1271</v>
      </c>
      <c r="BK731" s="2">
        <v>15936.66</v>
      </c>
      <c r="BL731" s="2">
        <v>-15936.66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0</v>
      </c>
      <c r="BW731" s="2">
        <v>0</v>
      </c>
      <c r="BX731" s="2">
        <v>0</v>
      </c>
      <c r="BY731" s="2">
        <v>0</v>
      </c>
      <c r="BZ731" s="2">
        <v>0</v>
      </c>
      <c r="CA731" s="2">
        <v>0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t="s">
        <v>32</v>
      </c>
      <c r="CL731" t="s">
        <v>2376</v>
      </c>
      <c r="CM731" t="s">
        <v>2377</v>
      </c>
      <c r="CN731" t="s">
        <v>1284</v>
      </c>
      <c r="CO731" t="s">
        <v>559</v>
      </c>
      <c r="CP731" t="b">
        <v>1</v>
      </c>
      <c r="CQ731" t="s">
        <v>2376</v>
      </c>
      <c r="CR731" t="b">
        <v>1</v>
      </c>
    </row>
    <row r="732" spans="1:96" x14ac:dyDescent="0.25">
      <c r="A732" t="s">
        <v>18</v>
      </c>
      <c r="B732" t="s">
        <v>1908</v>
      </c>
      <c r="C732" t="str">
        <f t="shared" si="11"/>
        <v>000001210012-2018-20180101Crea Gestioni</v>
      </c>
      <c r="D732" t="s">
        <v>581</v>
      </c>
      <c r="E732" t="s">
        <v>582</v>
      </c>
      <c r="F732" t="s">
        <v>75</v>
      </c>
      <c r="G732" t="s">
        <v>1355</v>
      </c>
      <c r="H732" t="s">
        <v>1355</v>
      </c>
      <c r="I732" t="s">
        <v>1873</v>
      </c>
      <c r="J732" t="s">
        <v>1882</v>
      </c>
      <c r="K732" t="s">
        <v>1883</v>
      </c>
      <c r="L732" t="s">
        <v>1901</v>
      </c>
      <c r="M732" t="s">
        <v>1902</v>
      </c>
      <c r="N732" t="s">
        <v>1245</v>
      </c>
      <c r="O732" t="s">
        <v>1355</v>
      </c>
      <c r="P732" t="s">
        <v>1343</v>
      </c>
      <c r="Q732" t="s">
        <v>1645</v>
      </c>
      <c r="R732" t="s">
        <v>1904</v>
      </c>
      <c r="S732" t="s">
        <v>550</v>
      </c>
      <c r="T732" t="s">
        <v>551</v>
      </c>
      <c r="U732" t="s">
        <v>40</v>
      </c>
      <c r="V732" t="s">
        <v>40</v>
      </c>
      <c r="W732" t="s">
        <v>582</v>
      </c>
      <c r="X732" t="s">
        <v>1279</v>
      </c>
      <c r="Y732" t="s">
        <v>1251</v>
      </c>
      <c r="Z732" t="s">
        <v>1251</v>
      </c>
      <c r="AA732" t="s">
        <v>1280</v>
      </c>
      <c r="AB732" t="s">
        <v>1281</v>
      </c>
      <c r="AC732" t="s">
        <v>1282</v>
      </c>
      <c r="AD732" t="s">
        <v>1283</v>
      </c>
      <c r="AE732" t="s">
        <v>559</v>
      </c>
      <c r="AF732" t="s">
        <v>1284</v>
      </c>
      <c r="AG732" t="s">
        <v>42</v>
      </c>
      <c r="AH732" t="s">
        <v>1285</v>
      </c>
      <c r="AI732" t="s">
        <v>1286</v>
      </c>
      <c r="AJ732" t="s">
        <v>1286</v>
      </c>
      <c r="AK732" t="s">
        <v>41</v>
      </c>
      <c r="AL732" t="s">
        <v>1258</v>
      </c>
      <c r="AM732" t="s">
        <v>1287</v>
      </c>
      <c r="AN732" t="s">
        <v>1288</v>
      </c>
      <c r="AO732" t="s">
        <v>1261</v>
      </c>
      <c r="AP732" t="s">
        <v>1262</v>
      </c>
      <c r="AQ732" t="s">
        <v>1289</v>
      </c>
      <c r="AR732" t="s">
        <v>1290</v>
      </c>
      <c r="AS732" t="s">
        <v>1291</v>
      </c>
      <c r="AT732" t="s">
        <v>1292</v>
      </c>
      <c r="AU732" t="s">
        <v>1293</v>
      </c>
      <c r="AV732" t="s">
        <v>43</v>
      </c>
      <c r="AW732" t="s">
        <v>44</v>
      </c>
      <c r="AX732">
        <v>29</v>
      </c>
      <c r="AY732" t="s">
        <v>1285</v>
      </c>
      <c r="AZ732">
        <v>10</v>
      </c>
      <c r="BA732">
        <v>10</v>
      </c>
      <c r="BB732" t="s">
        <v>43</v>
      </c>
      <c r="BC732" t="s">
        <v>1294</v>
      </c>
      <c r="BD732" t="s">
        <v>1295</v>
      </c>
      <c r="BE732" t="s">
        <v>72</v>
      </c>
      <c r="BF732" t="s">
        <v>31</v>
      </c>
      <c r="BG732" t="s">
        <v>32</v>
      </c>
      <c r="BH732" t="s">
        <v>32</v>
      </c>
      <c r="BI732" t="s">
        <v>1270</v>
      </c>
      <c r="BJ732" t="s">
        <v>1271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0</v>
      </c>
      <c r="BW732" s="2">
        <v>0</v>
      </c>
      <c r="BX732" s="2">
        <v>0</v>
      </c>
      <c r="BY732" s="2">
        <v>0</v>
      </c>
      <c r="BZ732" s="2">
        <v>0</v>
      </c>
      <c r="CA732" s="2">
        <v>0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t="s">
        <v>32</v>
      </c>
      <c r="CL732" t="s">
        <v>2376</v>
      </c>
      <c r="CM732" t="s">
        <v>2377</v>
      </c>
      <c r="CN732" t="s">
        <v>1284</v>
      </c>
      <c r="CO732" t="s">
        <v>42</v>
      </c>
      <c r="CP732" t="b">
        <v>1</v>
      </c>
      <c r="CQ732" t="s">
        <v>2376</v>
      </c>
      <c r="CR732" t="b">
        <v>1</v>
      </c>
    </row>
    <row r="733" spans="1:96" x14ac:dyDescent="0.25">
      <c r="A733" t="s">
        <v>18</v>
      </c>
      <c r="B733" t="s">
        <v>1909</v>
      </c>
      <c r="C733" t="str">
        <f t="shared" si="11"/>
        <v>000001210013-2018-20181201Campagnano</v>
      </c>
      <c r="D733" t="s">
        <v>583</v>
      </c>
      <c r="E733" t="s">
        <v>584</v>
      </c>
      <c r="F733" t="s">
        <v>75</v>
      </c>
      <c r="G733" t="s">
        <v>1910</v>
      </c>
      <c r="H733" t="s">
        <v>1910</v>
      </c>
      <c r="I733" t="s">
        <v>1873</v>
      </c>
      <c r="J733" t="s">
        <v>1882</v>
      </c>
      <c r="K733" t="s">
        <v>1883</v>
      </c>
      <c r="L733" t="s">
        <v>1901</v>
      </c>
      <c r="M733" t="s">
        <v>1902</v>
      </c>
      <c r="N733" t="s">
        <v>1245</v>
      </c>
      <c r="O733" t="s">
        <v>1910</v>
      </c>
      <c r="P733" t="s">
        <v>1343</v>
      </c>
      <c r="Q733" t="s">
        <v>1645</v>
      </c>
      <c r="R733" t="s">
        <v>1904</v>
      </c>
      <c r="S733" t="s">
        <v>550</v>
      </c>
      <c r="T733" t="s">
        <v>551</v>
      </c>
      <c r="U733" t="s">
        <v>558</v>
      </c>
      <c r="V733" t="s">
        <v>558</v>
      </c>
      <c r="W733" t="s">
        <v>584</v>
      </c>
      <c r="X733" t="s">
        <v>1305</v>
      </c>
      <c r="Y733" t="s">
        <v>1345</v>
      </c>
      <c r="Z733" t="s">
        <v>1251</v>
      </c>
      <c r="AA733" t="s">
        <v>1280</v>
      </c>
      <c r="AB733" t="s">
        <v>32</v>
      </c>
      <c r="AC733" t="s">
        <v>1282</v>
      </c>
      <c r="AD733" t="s">
        <v>1282</v>
      </c>
      <c r="AE733" t="s">
        <v>559</v>
      </c>
      <c r="AF733" t="s">
        <v>1284</v>
      </c>
      <c r="AG733" t="s">
        <v>42</v>
      </c>
      <c r="AH733" t="s">
        <v>1285</v>
      </c>
      <c r="AI733" t="s">
        <v>1286</v>
      </c>
      <c r="AJ733" t="s">
        <v>1286</v>
      </c>
      <c r="AK733" t="s">
        <v>41</v>
      </c>
      <c r="AL733" t="s">
        <v>1258</v>
      </c>
      <c r="AM733" t="s">
        <v>1287</v>
      </c>
      <c r="AN733" t="s">
        <v>1288</v>
      </c>
      <c r="AO733" t="s">
        <v>1261</v>
      </c>
      <c r="AP733" t="s">
        <v>1857</v>
      </c>
      <c r="AQ733" t="s">
        <v>1263</v>
      </c>
      <c r="AR733" t="s">
        <v>1264</v>
      </c>
      <c r="AS733" t="s">
        <v>1291</v>
      </c>
      <c r="AT733" t="s">
        <v>1292</v>
      </c>
      <c r="AU733" t="s">
        <v>1293</v>
      </c>
      <c r="AV733" t="s">
        <v>43</v>
      </c>
      <c r="AW733" t="s">
        <v>44</v>
      </c>
      <c r="AX733">
        <v>29</v>
      </c>
      <c r="AY733" t="s">
        <v>1285</v>
      </c>
      <c r="AZ733">
        <v>10</v>
      </c>
      <c r="BA733">
        <v>10</v>
      </c>
      <c r="BB733" t="s">
        <v>43</v>
      </c>
      <c r="BC733" t="s">
        <v>1294</v>
      </c>
      <c r="BD733" t="s">
        <v>1295</v>
      </c>
      <c r="BE733" t="s">
        <v>55</v>
      </c>
      <c r="BF733" t="s">
        <v>56</v>
      </c>
      <c r="BG733" t="s">
        <v>32</v>
      </c>
      <c r="BH733" t="s">
        <v>32</v>
      </c>
      <c r="BI733" t="s">
        <v>1270</v>
      </c>
      <c r="BJ733" t="s">
        <v>1271</v>
      </c>
      <c r="BK733" s="2">
        <v>219.737142857143</v>
      </c>
      <c r="BL733" s="2">
        <v>-57.222857142857158</v>
      </c>
      <c r="BM733" s="2">
        <v>162.51428571428571</v>
      </c>
      <c r="BN733" s="2">
        <v>0</v>
      </c>
      <c r="BO733" s="2">
        <v>-27.467142857142871</v>
      </c>
      <c r="BP733" s="2">
        <v>0</v>
      </c>
      <c r="BQ733" s="2">
        <v>135.04714285714289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t="s">
        <v>1641</v>
      </c>
      <c r="CL733" t="s">
        <v>2373</v>
      </c>
      <c r="CM733" t="s">
        <v>2377</v>
      </c>
      <c r="CN733" t="s">
        <v>1284</v>
      </c>
      <c r="CO733" t="s">
        <v>42</v>
      </c>
      <c r="CP733" t="b">
        <v>1</v>
      </c>
      <c r="CQ733" t="s">
        <v>2373</v>
      </c>
      <c r="CR733" t="b">
        <v>1</v>
      </c>
    </row>
    <row r="734" spans="1:96" x14ac:dyDescent="0.25">
      <c r="A734" t="s">
        <v>18</v>
      </c>
      <c r="B734" t="s">
        <v>1909</v>
      </c>
      <c r="C734" t="str">
        <f t="shared" si="11"/>
        <v>000001210013-2018-20181201Crea Gestioni</v>
      </c>
      <c r="D734" t="s">
        <v>583</v>
      </c>
      <c r="E734" t="s">
        <v>584</v>
      </c>
      <c r="F734" t="s">
        <v>75</v>
      </c>
      <c r="G734" t="s">
        <v>1910</v>
      </c>
      <c r="H734" t="s">
        <v>1910</v>
      </c>
      <c r="I734" t="s">
        <v>1873</v>
      </c>
      <c r="J734" t="s">
        <v>1882</v>
      </c>
      <c r="K734" t="s">
        <v>1883</v>
      </c>
      <c r="L734" t="s">
        <v>1901</v>
      </c>
      <c r="M734" t="s">
        <v>1902</v>
      </c>
      <c r="N734" t="s">
        <v>1245</v>
      </c>
      <c r="O734" t="s">
        <v>1910</v>
      </c>
      <c r="P734" t="s">
        <v>1343</v>
      </c>
      <c r="Q734" t="s">
        <v>1645</v>
      </c>
      <c r="R734" t="s">
        <v>1904</v>
      </c>
      <c r="S734" t="s">
        <v>550</v>
      </c>
      <c r="T734" t="s">
        <v>551</v>
      </c>
      <c r="U734" t="s">
        <v>558</v>
      </c>
      <c r="V734" t="s">
        <v>558</v>
      </c>
      <c r="W734" t="s">
        <v>584</v>
      </c>
      <c r="X734" t="s">
        <v>1250</v>
      </c>
      <c r="Y734" t="s">
        <v>1345</v>
      </c>
      <c r="Z734" t="s">
        <v>1251</v>
      </c>
      <c r="AA734" t="s">
        <v>1280</v>
      </c>
      <c r="AB734" t="s">
        <v>32</v>
      </c>
      <c r="AC734" t="s">
        <v>1282</v>
      </c>
      <c r="AD734" t="s">
        <v>1282</v>
      </c>
      <c r="AE734" t="s">
        <v>559</v>
      </c>
      <c r="AF734" t="s">
        <v>1284</v>
      </c>
      <c r="AG734" t="s">
        <v>42</v>
      </c>
      <c r="AH734" t="s">
        <v>1285</v>
      </c>
      <c r="AI734" t="s">
        <v>1286</v>
      </c>
      <c r="AJ734" t="s">
        <v>1286</v>
      </c>
      <c r="AK734" t="s">
        <v>41</v>
      </c>
      <c r="AL734" t="s">
        <v>1258</v>
      </c>
      <c r="AM734" t="s">
        <v>1287</v>
      </c>
      <c r="AN734" t="s">
        <v>1288</v>
      </c>
      <c r="AO734" t="s">
        <v>1261</v>
      </c>
      <c r="AP734" t="s">
        <v>1857</v>
      </c>
      <c r="AQ734" t="s">
        <v>1263</v>
      </c>
      <c r="AR734" t="s">
        <v>1264</v>
      </c>
      <c r="AS734" t="s">
        <v>1291</v>
      </c>
      <c r="AT734" t="s">
        <v>1292</v>
      </c>
      <c r="AU734" t="s">
        <v>1293</v>
      </c>
      <c r="AV734" t="s">
        <v>43</v>
      </c>
      <c r="AW734" t="s">
        <v>44</v>
      </c>
      <c r="AX734">
        <v>29</v>
      </c>
      <c r="AY734" t="s">
        <v>1285</v>
      </c>
      <c r="AZ734">
        <v>10</v>
      </c>
      <c r="BA734">
        <v>10</v>
      </c>
      <c r="BB734" t="s">
        <v>43</v>
      </c>
      <c r="BC734" t="s">
        <v>1294</v>
      </c>
      <c r="BD734" t="s">
        <v>1295</v>
      </c>
      <c r="BE734" t="s">
        <v>55</v>
      </c>
      <c r="BF734" t="s">
        <v>56</v>
      </c>
      <c r="BG734" t="s">
        <v>32</v>
      </c>
      <c r="BH734" t="s">
        <v>32</v>
      </c>
      <c r="BI734" t="s">
        <v>1270</v>
      </c>
      <c r="BJ734" t="s">
        <v>1271</v>
      </c>
      <c r="BK734" s="2">
        <v>-1538.16</v>
      </c>
      <c r="BL734" s="2">
        <v>400.56</v>
      </c>
      <c r="BM734" s="2">
        <v>-1137.5999999999999</v>
      </c>
      <c r="BN734" s="2">
        <v>0</v>
      </c>
      <c r="BO734" s="2">
        <v>192.27</v>
      </c>
      <c r="BP734" s="2">
        <v>0</v>
      </c>
      <c r="BQ734" s="2">
        <v>-945.32999999999993</v>
      </c>
      <c r="BR734" s="2">
        <v>0</v>
      </c>
      <c r="BS734" s="2">
        <v>0</v>
      </c>
      <c r="BT734" s="2">
        <v>0</v>
      </c>
      <c r="BU734" s="2">
        <v>0</v>
      </c>
      <c r="BV734" s="2">
        <v>0</v>
      </c>
      <c r="BW734" s="2">
        <v>0</v>
      </c>
      <c r="BX734" s="2">
        <v>0</v>
      </c>
      <c r="BY734" s="2">
        <v>0</v>
      </c>
      <c r="BZ734" s="2">
        <v>0</v>
      </c>
      <c r="CA734" s="2">
        <v>0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t="s">
        <v>1642</v>
      </c>
      <c r="CL734" t="s">
        <v>2376</v>
      </c>
      <c r="CM734" t="s">
        <v>2377</v>
      </c>
      <c r="CN734" t="s">
        <v>1284</v>
      </c>
      <c r="CO734" t="s">
        <v>42</v>
      </c>
      <c r="CP734" t="b">
        <v>1</v>
      </c>
      <c r="CQ734" t="s">
        <v>2376</v>
      </c>
      <c r="CR734" t="b">
        <v>1</v>
      </c>
    </row>
    <row r="735" spans="1:96" x14ac:dyDescent="0.25">
      <c r="A735" t="s">
        <v>18</v>
      </c>
      <c r="B735" t="s">
        <v>1909</v>
      </c>
      <c r="C735" t="str">
        <f t="shared" si="11"/>
        <v>000001210013-2018-20181201Crea Gestioni</v>
      </c>
      <c r="D735" t="s">
        <v>583</v>
      </c>
      <c r="E735" t="s">
        <v>584</v>
      </c>
      <c r="F735" t="s">
        <v>75</v>
      </c>
      <c r="G735" t="s">
        <v>1910</v>
      </c>
      <c r="H735" t="s">
        <v>1910</v>
      </c>
      <c r="I735" t="s">
        <v>1873</v>
      </c>
      <c r="J735" t="s">
        <v>1882</v>
      </c>
      <c r="K735" t="s">
        <v>1883</v>
      </c>
      <c r="L735" t="s">
        <v>1901</v>
      </c>
      <c r="M735" t="s">
        <v>1902</v>
      </c>
      <c r="N735" t="s">
        <v>1245</v>
      </c>
      <c r="O735" t="s">
        <v>1910</v>
      </c>
      <c r="P735" t="s">
        <v>1343</v>
      </c>
      <c r="Q735" t="s">
        <v>1645</v>
      </c>
      <c r="R735" t="s">
        <v>1904</v>
      </c>
      <c r="S735" t="s">
        <v>550</v>
      </c>
      <c r="T735" t="s">
        <v>551</v>
      </c>
      <c r="U735" t="s">
        <v>558</v>
      </c>
      <c r="V735" t="s">
        <v>558</v>
      </c>
      <c r="W735" t="s">
        <v>584</v>
      </c>
      <c r="X735" t="s">
        <v>1250</v>
      </c>
      <c r="Y735" t="s">
        <v>1345</v>
      </c>
      <c r="Z735" t="s">
        <v>1251</v>
      </c>
      <c r="AA735" t="s">
        <v>1280</v>
      </c>
      <c r="AB735" t="s">
        <v>32</v>
      </c>
      <c r="AC735" t="s">
        <v>1282</v>
      </c>
      <c r="AD735" t="s">
        <v>1283</v>
      </c>
      <c r="AE735" t="s">
        <v>559</v>
      </c>
      <c r="AF735" t="s">
        <v>1284</v>
      </c>
      <c r="AG735" t="s">
        <v>42</v>
      </c>
      <c r="AH735" t="s">
        <v>1285</v>
      </c>
      <c r="AI735" t="s">
        <v>1286</v>
      </c>
      <c r="AJ735" t="s">
        <v>1286</v>
      </c>
      <c r="AK735" t="s">
        <v>41</v>
      </c>
      <c r="AL735" t="s">
        <v>1258</v>
      </c>
      <c r="AM735" t="s">
        <v>1287</v>
      </c>
      <c r="AN735" t="s">
        <v>1288</v>
      </c>
      <c r="AO735" t="s">
        <v>1261</v>
      </c>
      <c r="AP735" t="s">
        <v>1857</v>
      </c>
      <c r="AQ735" t="s">
        <v>1263</v>
      </c>
      <c r="AR735" t="s">
        <v>1264</v>
      </c>
      <c r="AS735" t="s">
        <v>1291</v>
      </c>
      <c r="AT735" t="s">
        <v>1292</v>
      </c>
      <c r="AU735" t="s">
        <v>1293</v>
      </c>
      <c r="AV735" t="s">
        <v>43</v>
      </c>
      <c r="AW735" t="s">
        <v>44</v>
      </c>
      <c r="AX735">
        <v>29</v>
      </c>
      <c r="AY735" t="s">
        <v>1285</v>
      </c>
      <c r="AZ735">
        <v>10</v>
      </c>
      <c r="BA735">
        <v>10</v>
      </c>
      <c r="BB735" t="s">
        <v>43</v>
      </c>
      <c r="BC735" t="s">
        <v>1294</v>
      </c>
      <c r="BD735" t="s">
        <v>1295</v>
      </c>
      <c r="BE735" t="s">
        <v>55</v>
      </c>
      <c r="BF735" t="s">
        <v>56</v>
      </c>
      <c r="BG735" t="s">
        <v>32</v>
      </c>
      <c r="BH735" t="s">
        <v>32</v>
      </c>
      <c r="BI735" t="s">
        <v>1270</v>
      </c>
      <c r="BJ735" t="s">
        <v>1271</v>
      </c>
      <c r="BK735" s="2">
        <v>1538.16</v>
      </c>
      <c r="BL735" s="2">
        <v>-400.56</v>
      </c>
      <c r="BM735" s="2">
        <v>1137.5999999999999</v>
      </c>
      <c r="BN735" s="2">
        <v>0</v>
      </c>
      <c r="BO735" s="2">
        <v>-192.27</v>
      </c>
      <c r="BP735" s="2">
        <v>0</v>
      </c>
      <c r="BQ735" s="2">
        <v>945.32999999999993</v>
      </c>
      <c r="BR735" s="2">
        <v>0</v>
      </c>
      <c r="BS735" s="2">
        <v>0</v>
      </c>
      <c r="BT735" s="2">
        <v>0</v>
      </c>
      <c r="BU735" s="2">
        <v>0</v>
      </c>
      <c r="BV735" s="2">
        <v>0</v>
      </c>
      <c r="BW735" s="2">
        <v>0</v>
      </c>
      <c r="BX735" s="2">
        <v>0</v>
      </c>
      <c r="BY735" s="2">
        <v>0</v>
      </c>
      <c r="BZ735" s="2">
        <v>0</v>
      </c>
      <c r="CA735" s="2">
        <v>0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t="s">
        <v>32</v>
      </c>
      <c r="CL735" t="s">
        <v>2376</v>
      </c>
      <c r="CM735" t="s">
        <v>2377</v>
      </c>
      <c r="CN735" t="s">
        <v>1284</v>
      </c>
      <c r="CO735" t="s">
        <v>42</v>
      </c>
      <c r="CP735" t="b">
        <v>1</v>
      </c>
      <c r="CQ735" t="s">
        <v>2376</v>
      </c>
      <c r="CR735" t="b">
        <v>1</v>
      </c>
    </row>
    <row r="736" spans="1:96" x14ac:dyDescent="0.25">
      <c r="A736" t="s">
        <v>18</v>
      </c>
      <c r="B736" t="s">
        <v>1909</v>
      </c>
      <c r="C736" t="str">
        <f t="shared" si="11"/>
        <v>000001210013-2018-20181201Termoli</v>
      </c>
      <c r="D736" t="s">
        <v>583</v>
      </c>
      <c r="E736" t="s">
        <v>584</v>
      </c>
      <c r="F736" t="s">
        <v>75</v>
      </c>
      <c r="G736" t="s">
        <v>1910</v>
      </c>
      <c r="H736" t="s">
        <v>1910</v>
      </c>
      <c r="I736" t="s">
        <v>1873</v>
      </c>
      <c r="J736" t="s">
        <v>1882</v>
      </c>
      <c r="K736" t="s">
        <v>1883</v>
      </c>
      <c r="L736" t="s">
        <v>1901</v>
      </c>
      <c r="M736" t="s">
        <v>1902</v>
      </c>
      <c r="N736" t="s">
        <v>1245</v>
      </c>
      <c r="O736" t="s">
        <v>1910</v>
      </c>
      <c r="P736" t="s">
        <v>1343</v>
      </c>
      <c r="Q736" t="s">
        <v>1645</v>
      </c>
      <c r="R736" t="s">
        <v>1904</v>
      </c>
      <c r="S736" t="s">
        <v>550</v>
      </c>
      <c r="T736" t="s">
        <v>551</v>
      </c>
      <c r="U736" t="s">
        <v>558</v>
      </c>
      <c r="V736" t="s">
        <v>558</v>
      </c>
      <c r="W736" t="s">
        <v>584</v>
      </c>
      <c r="X736" t="s">
        <v>1391</v>
      </c>
      <c r="Y736" t="s">
        <v>1345</v>
      </c>
      <c r="Z736" t="s">
        <v>1251</v>
      </c>
      <c r="AA736" t="s">
        <v>1280</v>
      </c>
      <c r="AB736" t="s">
        <v>32</v>
      </c>
      <c r="AC736" t="s">
        <v>1282</v>
      </c>
      <c r="AD736" t="s">
        <v>1282</v>
      </c>
      <c r="AE736" t="s">
        <v>559</v>
      </c>
      <c r="AF736" t="s">
        <v>1284</v>
      </c>
      <c r="AG736" t="s">
        <v>42</v>
      </c>
      <c r="AH736" t="s">
        <v>1285</v>
      </c>
      <c r="AI736" t="s">
        <v>1286</v>
      </c>
      <c r="AJ736" t="s">
        <v>1286</v>
      </c>
      <c r="AK736" t="s">
        <v>41</v>
      </c>
      <c r="AL736" t="s">
        <v>1258</v>
      </c>
      <c r="AM736" t="s">
        <v>1287</v>
      </c>
      <c r="AN736" t="s">
        <v>1288</v>
      </c>
      <c r="AO736" t="s">
        <v>1261</v>
      </c>
      <c r="AP736" t="s">
        <v>1857</v>
      </c>
      <c r="AQ736" t="s">
        <v>1263</v>
      </c>
      <c r="AR736" t="s">
        <v>1264</v>
      </c>
      <c r="AS736" t="s">
        <v>1291</v>
      </c>
      <c r="AT736" t="s">
        <v>1292</v>
      </c>
      <c r="AU736" t="s">
        <v>1293</v>
      </c>
      <c r="AV736" t="s">
        <v>43</v>
      </c>
      <c r="AW736" t="s">
        <v>44</v>
      </c>
      <c r="AX736">
        <v>29</v>
      </c>
      <c r="AY736" t="s">
        <v>1285</v>
      </c>
      <c r="AZ736">
        <v>10</v>
      </c>
      <c r="BA736">
        <v>10</v>
      </c>
      <c r="BB736" t="s">
        <v>43</v>
      </c>
      <c r="BC736" t="s">
        <v>1294</v>
      </c>
      <c r="BD736" t="s">
        <v>1295</v>
      </c>
      <c r="BE736" t="s">
        <v>55</v>
      </c>
      <c r="BF736" t="s">
        <v>56</v>
      </c>
      <c r="BG736" t="s">
        <v>32</v>
      </c>
      <c r="BH736" t="s">
        <v>32</v>
      </c>
      <c r="BI736" t="s">
        <v>1270</v>
      </c>
      <c r="BJ736" t="s">
        <v>1271</v>
      </c>
      <c r="BK736" s="2">
        <v>1318.4228571428571</v>
      </c>
      <c r="BL736" s="2">
        <v>-343.33714285714279</v>
      </c>
      <c r="BM736" s="2">
        <v>975.08571428571418</v>
      </c>
      <c r="BN736" s="2">
        <v>0</v>
      </c>
      <c r="BO736" s="2">
        <v>-164.80285714285711</v>
      </c>
      <c r="BP736" s="2">
        <v>0</v>
      </c>
      <c r="BQ736" s="2">
        <v>810.2828571428571</v>
      </c>
      <c r="BR736" s="2">
        <v>0</v>
      </c>
      <c r="BS736" s="2">
        <v>0</v>
      </c>
      <c r="BT736" s="2">
        <v>0</v>
      </c>
      <c r="BU736" s="2">
        <v>0</v>
      </c>
      <c r="BV736" s="2">
        <v>0</v>
      </c>
      <c r="BW736" s="2">
        <v>0</v>
      </c>
      <c r="BX736" s="2">
        <v>0</v>
      </c>
      <c r="BY736" s="2">
        <v>0</v>
      </c>
      <c r="BZ736" s="2">
        <v>0</v>
      </c>
      <c r="CA736" s="2">
        <v>0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t="s">
        <v>1643</v>
      </c>
      <c r="CL736" t="s">
        <v>2378</v>
      </c>
      <c r="CM736" t="s">
        <v>2377</v>
      </c>
      <c r="CN736" t="s">
        <v>1284</v>
      </c>
      <c r="CO736" t="s">
        <v>42</v>
      </c>
      <c r="CP736" t="b">
        <v>1</v>
      </c>
      <c r="CQ736" t="s">
        <v>2378</v>
      </c>
      <c r="CR736" t="b">
        <v>1</v>
      </c>
    </row>
    <row r="737" spans="1:96" x14ac:dyDescent="0.25">
      <c r="A737" t="s">
        <v>18</v>
      </c>
      <c r="B737" t="s">
        <v>1911</v>
      </c>
      <c r="C737" t="str">
        <f t="shared" si="11"/>
        <v>000001210013-2019-20191201Campagnano</v>
      </c>
      <c r="D737" t="s">
        <v>583</v>
      </c>
      <c r="E737" t="s">
        <v>584</v>
      </c>
      <c r="F737" t="s">
        <v>79</v>
      </c>
      <c r="G737" t="s">
        <v>1405</v>
      </c>
      <c r="H737" t="s">
        <v>1405</v>
      </c>
      <c r="I737" t="s">
        <v>1873</v>
      </c>
      <c r="J737" t="s">
        <v>1882</v>
      </c>
      <c r="K737" t="s">
        <v>1883</v>
      </c>
      <c r="L737" t="s">
        <v>1901</v>
      </c>
      <c r="M737" t="s">
        <v>1902</v>
      </c>
      <c r="N737" t="s">
        <v>1245</v>
      </c>
      <c r="O737" t="s">
        <v>1405</v>
      </c>
      <c r="P737" t="s">
        <v>1343</v>
      </c>
      <c r="Q737" t="s">
        <v>1645</v>
      </c>
      <c r="R737" t="s">
        <v>1904</v>
      </c>
      <c r="S737" t="s">
        <v>550</v>
      </c>
      <c r="T737" t="s">
        <v>551</v>
      </c>
      <c r="U737" t="s">
        <v>558</v>
      </c>
      <c r="V737" t="s">
        <v>558</v>
      </c>
      <c r="W737" t="s">
        <v>584</v>
      </c>
      <c r="X737" t="s">
        <v>1305</v>
      </c>
      <c r="Y737" t="s">
        <v>1345</v>
      </c>
      <c r="Z737" t="s">
        <v>1251</v>
      </c>
      <c r="AA737" t="s">
        <v>1280</v>
      </c>
      <c r="AB737" t="s">
        <v>32</v>
      </c>
      <c r="AC737" t="s">
        <v>1282</v>
      </c>
      <c r="AD737" t="s">
        <v>1282</v>
      </c>
      <c r="AE737" t="s">
        <v>559</v>
      </c>
      <c r="AF737" t="s">
        <v>1284</v>
      </c>
      <c r="AG737" t="s">
        <v>42</v>
      </c>
      <c r="AH737" t="s">
        <v>1285</v>
      </c>
      <c r="AI737" t="s">
        <v>1286</v>
      </c>
      <c r="AJ737" t="s">
        <v>1286</v>
      </c>
      <c r="AK737" t="s">
        <v>41</v>
      </c>
      <c r="AL737" t="s">
        <v>1258</v>
      </c>
      <c r="AM737" t="s">
        <v>1287</v>
      </c>
      <c r="AN737" t="s">
        <v>1288</v>
      </c>
      <c r="AO737" t="s">
        <v>1261</v>
      </c>
      <c r="AP737" t="s">
        <v>1857</v>
      </c>
      <c r="AQ737" t="s">
        <v>1263</v>
      </c>
      <c r="AR737" t="s">
        <v>1264</v>
      </c>
      <c r="AS737" t="s">
        <v>1291</v>
      </c>
      <c r="AT737" t="s">
        <v>1292</v>
      </c>
      <c r="AU737" t="s">
        <v>1293</v>
      </c>
      <c r="AV737" t="s">
        <v>43</v>
      </c>
      <c r="AW737" t="s">
        <v>44</v>
      </c>
      <c r="AX737">
        <v>29</v>
      </c>
      <c r="AY737" t="s">
        <v>1285</v>
      </c>
      <c r="AZ737">
        <v>10</v>
      </c>
      <c r="BA737">
        <v>10</v>
      </c>
      <c r="BB737" t="s">
        <v>43</v>
      </c>
      <c r="BC737" t="s">
        <v>1294</v>
      </c>
      <c r="BD737" t="s">
        <v>1295</v>
      </c>
      <c r="BE737" t="s">
        <v>55</v>
      </c>
      <c r="BF737" t="s">
        <v>56</v>
      </c>
      <c r="BG737" t="s">
        <v>32</v>
      </c>
      <c r="BH737" t="s">
        <v>32</v>
      </c>
      <c r="BI737" t="s">
        <v>1270</v>
      </c>
      <c r="BJ737" t="s">
        <v>1271</v>
      </c>
      <c r="BK737" s="2">
        <v>1634.048571428571</v>
      </c>
      <c r="BL737" s="2">
        <v>-221.27714285714299</v>
      </c>
      <c r="BM737" s="2">
        <v>1412.771428571428</v>
      </c>
      <c r="BN737" s="2">
        <v>0</v>
      </c>
      <c r="BO737" s="2">
        <v>-204.25571428571419</v>
      </c>
      <c r="BP737" s="2">
        <v>0</v>
      </c>
      <c r="BQ737" s="2">
        <v>1208.5157142857149</v>
      </c>
      <c r="BR737" s="2">
        <v>0</v>
      </c>
      <c r="BS737" s="2">
        <v>0</v>
      </c>
      <c r="BT737" s="2">
        <v>0</v>
      </c>
      <c r="BU737" s="2">
        <v>0</v>
      </c>
      <c r="BV737" s="2">
        <v>0</v>
      </c>
      <c r="BW737" s="2">
        <v>0</v>
      </c>
      <c r="BX737" s="2">
        <v>0</v>
      </c>
      <c r="BY737" s="2">
        <v>0</v>
      </c>
      <c r="BZ737" s="2">
        <v>0</v>
      </c>
      <c r="CA737" s="2">
        <v>0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t="s">
        <v>1641</v>
      </c>
      <c r="CL737" t="s">
        <v>2373</v>
      </c>
      <c r="CM737" t="s">
        <v>2377</v>
      </c>
      <c r="CN737" t="s">
        <v>1284</v>
      </c>
      <c r="CO737" t="s">
        <v>42</v>
      </c>
      <c r="CP737" t="b">
        <v>1</v>
      </c>
      <c r="CQ737" t="s">
        <v>2373</v>
      </c>
      <c r="CR737" t="b">
        <v>1</v>
      </c>
    </row>
    <row r="738" spans="1:96" x14ac:dyDescent="0.25">
      <c r="A738" t="s">
        <v>18</v>
      </c>
      <c r="B738" t="s">
        <v>1911</v>
      </c>
      <c r="C738" t="str">
        <f t="shared" si="11"/>
        <v>000001210013-2019-20191201Crea Gestioni</v>
      </c>
      <c r="D738" t="s">
        <v>583</v>
      </c>
      <c r="E738" t="s">
        <v>584</v>
      </c>
      <c r="F738" t="s">
        <v>79</v>
      </c>
      <c r="G738" t="s">
        <v>1405</v>
      </c>
      <c r="H738" t="s">
        <v>1405</v>
      </c>
      <c r="I738" t="s">
        <v>1873</v>
      </c>
      <c r="J738" t="s">
        <v>1882</v>
      </c>
      <c r="K738" t="s">
        <v>1883</v>
      </c>
      <c r="L738" t="s">
        <v>1901</v>
      </c>
      <c r="M738" t="s">
        <v>1902</v>
      </c>
      <c r="N738" t="s">
        <v>1245</v>
      </c>
      <c r="O738" t="s">
        <v>1405</v>
      </c>
      <c r="P738" t="s">
        <v>1343</v>
      </c>
      <c r="Q738" t="s">
        <v>1645</v>
      </c>
      <c r="R738" t="s">
        <v>1904</v>
      </c>
      <c r="S738" t="s">
        <v>550</v>
      </c>
      <c r="T738" t="s">
        <v>551</v>
      </c>
      <c r="U738" t="s">
        <v>558</v>
      </c>
      <c r="V738" t="s">
        <v>558</v>
      </c>
      <c r="W738" t="s">
        <v>584</v>
      </c>
      <c r="X738" t="s">
        <v>1250</v>
      </c>
      <c r="Y738" t="s">
        <v>1345</v>
      </c>
      <c r="Z738" t="s">
        <v>1251</v>
      </c>
      <c r="AA738" t="s">
        <v>1280</v>
      </c>
      <c r="AB738" t="s">
        <v>32</v>
      </c>
      <c r="AC738" t="s">
        <v>1282</v>
      </c>
      <c r="AD738" t="s">
        <v>1282</v>
      </c>
      <c r="AE738" t="s">
        <v>559</v>
      </c>
      <c r="AF738" t="s">
        <v>1284</v>
      </c>
      <c r="AG738" t="s">
        <v>42</v>
      </c>
      <c r="AH738" t="s">
        <v>1285</v>
      </c>
      <c r="AI738" t="s">
        <v>1286</v>
      </c>
      <c r="AJ738" t="s">
        <v>1286</v>
      </c>
      <c r="AK738" t="s">
        <v>41</v>
      </c>
      <c r="AL738" t="s">
        <v>1258</v>
      </c>
      <c r="AM738" t="s">
        <v>1287</v>
      </c>
      <c r="AN738" t="s">
        <v>1288</v>
      </c>
      <c r="AO738" t="s">
        <v>1261</v>
      </c>
      <c r="AP738" t="s">
        <v>1857</v>
      </c>
      <c r="AQ738" t="s">
        <v>1263</v>
      </c>
      <c r="AR738" t="s">
        <v>1264</v>
      </c>
      <c r="AS738" t="s">
        <v>1291</v>
      </c>
      <c r="AT738" t="s">
        <v>1292</v>
      </c>
      <c r="AU738" t="s">
        <v>1293</v>
      </c>
      <c r="AV738" t="s">
        <v>43</v>
      </c>
      <c r="AW738" t="s">
        <v>44</v>
      </c>
      <c r="AX738">
        <v>29</v>
      </c>
      <c r="AY738" t="s">
        <v>1285</v>
      </c>
      <c r="AZ738">
        <v>10</v>
      </c>
      <c r="BA738">
        <v>10</v>
      </c>
      <c r="BB738" t="s">
        <v>43</v>
      </c>
      <c r="BC738" t="s">
        <v>1294</v>
      </c>
      <c r="BD738" t="s">
        <v>1295</v>
      </c>
      <c r="BE738" t="s">
        <v>55</v>
      </c>
      <c r="BF738" t="s">
        <v>56</v>
      </c>
      <c r="BG738" t="s">
        <v>32</v>
      </c>
      <c r="BH738" t="s">
        <v>32</v>
      </c>
      <c r="BI738" t="s">
        <v>1270</v>
      </c>
      <c r="BJ738" t="s">
        <v>1271</v>
      </c>
      <c r="BK738" s="2">
        <v>-11438.34</v>
      </c>
      <c r="BL738" s="2">
        <v>1548.94</v>
      </c>
      <c r="BM738" s="2">
        <v>-9889.4</v>
      </c>
      <c r="BN738" s="2">
        <v>0</v>
      </c>
      <c r="BO738" s="2">
        <v>1429.79</v>
      </c>
      <c r="BP738" s="2">
        <v>0</v>
      </c>
      <c r="BQ738" s="2">
        <v>-8459.61</v>
      </c>
      <c r="BR738" s="2">
        <v>0</v>
      </c>
      <c r="BS738" s="2">
        <v>0</v>
      </c>
      <c r="BT738" s="2">
        <v>0</v>
      </c>
      <c r="BU738" s="2">
        <v>0</v>
      </c>
      <c r="BV738" s="2">
        <v>0</v>
      </c>
      <c r="BW738" s="2">
        <v>0</v>
      </c>
      <c r="BX738" s="2">
        <v>0</v>
      </c>
      <c r="BY738" s="2">
        <v>0</v>
      </c>
      <c r="BZ738" s="2">
        <v>0</v>
      </c>
      <c r="CA738" s="2">
        <v>0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t="s">
        <v>1642</v>
      </c>
      <c r="CL738" t="s">
        <v>2376</v>
      </c>
      <c r="CM738" t="s">
        <v>2377</v>
      </c>
      <c r="CN738" t="s">
        <v>1284</v>
      </c>
      <c r="CO738" t="s">
        <v>42</v>
      </c>
      <c r="CP738" t="b">
        <v>1</v>
      </c>
      <c r="CQ738" t="s">
        <v>2376</v>
      </c>
      <c r="CR738" t="b">
        <v>1</v>
      </c>
    </row>
    <row r="739" spans="1:96" x14ac:dyDescent="0.25">
      <c r="A739" t="s">
        <v>18</v>
      </c>
      <c r="B739" t="s">
        <v>1911</v>
      </c>
      <c r="C739" t="str">
        <f t="shared" si="11"/>
        <v>000001210013-2019-20191201Crea Gestioni</v>
      </c>
      <c r="D739" t="s">
        <v>583</v>
      </c>
      <c r="E739" t="s">
        <v>584</v>
      </c>
      <c r="F739" t="s">
        <v>79</v>
      </c>
      <c r="G739" t="s">
        <v>1405</v>
      </c>
      <c r="H739" t="s">
        <v>1405</v>
      </c>
      <c r="I739" t="s">
        <v>1873</v>
      </c>
      <c r="J739" t="s">
        <v>1882</v>
      </c>
      <c r="K739" t="s">
        <v>1883</v>
      </c>
      <c r="L739" t="s">
        <v>1901</v>
      </c>
      <c r="M739" t="s">
        <v>1902</v>
      </c>
      <c r="N739" t="s">
        <v>1245</v>
      </c>
      <c r="O739" t="s">
        <v>1405</v>
      </c>
      <c r="P739" t="s">
        <v>1343</v>
      </c>
      <c r="Q739" t="s">
        <v>1645</v>
      </c>
      <c r="R739" t="s">
        <v>1904</v>
      </c>
      <c r="S739" t="s">
        <v>550</v>
      </c>
      <c r="T739" t="s">
        <v>551</v>
      </c>
      <c r="U739" t="s">
        <v>558</v>
      </c>
      <c r="V739" t="s">
        <v>558</v>
      </c>
      <c r="W739" t="s">
        <v>584</v>
      </c>
      <c r="X739" t="s">
        <v>1250</v>
      </c>
      <c r="Y739" t="s">
        <v>1345</v>
      </c>
      <c r="Z739" t="s">
        <v>1251</v>
      </c>
      <c r="AA739" t="s">
        <v>1280</v>
      </c>
      <c r="AB739" t="s">
        <v>32</v>
      </c>
      <c r="AC739" t="s">
        <v>1282</v>
      </c>
      <c r="AD739" t="s">
        <v>1283</v>
      </c>
      <c r="AE739" t="s">
        <v>559</v>
      </c>
      <c r="AF739" t="s">
        <v>1284</v>
      </c>
      <c r="AG739" t="s">
        <v>42</v>
      </c>
      <c r="AH739" t="s">
        <v>1285</v>
      </c>
      <c r="AI739" t="s">
        <v>1286</v>
      </c>
      <c r="AJ739" t="s">
        <v>1286</v>
      </c>
      <c r="AK739" t="s">
        <v>41</v>
      </c>
      <c r="AL739" t="s">
        <v>1258</v>
      </c>
      <c r="AM739" t="s">
        <v>1287</v>
      </c>
      <c r="AN739" t="s">
        <v>1288</v>
      </c>
      <c r="AO739" t="s">
        <v>1261</v>
      </c>
      <c r="AP739" t="s">
        <v>1857</v>
      </c>
      <c r="AQ739" t="s">
        <v>1263</v>
      </c>
      <c r="AR739" t="s">
        <v>1264</v>
      </c>
      <c r="AS739" t="s">
        <v>1291</v>
      </c>
      <c r="AT739" t="s">
        <v>1292</v>
      </c>
      <c r="AU739" t="s">
        <v>1293</v>
      </c>
      <c r="AV739" t="s">
        <v>43</v>
      </c>
      <c r="AW739" t="s">
        <v>44</v>
      </c>
      <c r="AX739">
        <v>29</v>
      </c>
      <c r="AY739" t="s">
        <v>1285</v>
      </c>
      <c r="AZ739">
        <v>10</v>
      </c>
      <c r="BA739">
        <v>10</v>
      </c>
      <c r="BB739" t="s">
        <v>43</v>
      </c>
      <c r="BC739" t="s">
        <v>1294</v>
      </c>
      <c r="BD739" t="s">
        <v>1295</v>
      </c>
      <c r="BE739" t="s">
        <v>55</v>
      </c>
      <c r="BF739" t="s">
        <v>56</v>
      </c>
      <c r="BG739" t="s">
        <v>32</v>
      </c>
      <c r="BH739" t="s">
        <v>32</v>
      </c>
      <c r="BI739" t="s">
        <v>1270</v>
      </c>
      <c r="BJ739" t="s">
        <v>1271</v>
      </c>
      <c r="BK739" s="2">
        <v>11438.34</v>
      </c>
      <c r="BL739" s="2">
        <v>-1548.94</v>
      </c>
      <c r="BM739" s="2">
        <v>9889.4</v>
      </c>
      <c r="BN739" s="2">
        <v>0</v>
      </c>
      <c r="BO739" s="2">
        <v>-1429.79</v>
      </c>
      <c r="BP739" s="2">
        <v>0</v>
      </c>
      <c r="BQ739" s="2">
        <v>8459.61</v>
      </c>
      <c r="BR739" s="2">
        <v>0</v>
      </c>
      <c r="BS739" s="2">
        <v>0</v>
      </c>
      <c r="BT739" s="2">
        <v>0</v>
      </c>
      <c r="BU739" s="2">
        <v>0</v>
      </c>
      <c r="BV739" s="2">
        <v>0</v>
      </c>
      <c r="BW739" s="2">
        <v>0</v>
      </c>
      <c r="BX739" s="2">
        <v>0</v>
      </c>
      <c r="BY739" s="2">
        <v>0</v>
      </c>
      <c r="BZ739" s="2">
        <v>0</v>
      </c>
      <c r="CA739" s="2">
        <v>0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t="s">
        <v>32</v>
      </c>
      <c r="CL739" t="s">
        <v>2376</v>
      </c>
      <c r="CM739" t="s">
        <v>2377</v>
      </c>
      <c r="CN739" t="s">
        <v>1284</v>
      </c>
      <c r="CO739" t="s">
        <v>42</v>
      </c>
      <c r="CP739" t="b">
        <v>1</v>
      </c>
      <c r="CQ739" t="s">
        <v>2376</v>
      </c>
      <c r="CR739" t="b">
        <v>1</v>
      </c>
    </row>
    <row r="740" spans="1:96" x14ac:dyDescent="0.25">
      <c r="A740" t="s">
        <v>18</v>
      </c>
      <c r="B740" t="s">
        <v>1911</v>
      </c>
      <c r="C740" t="str">
        <f t="shared" si="11"/>
        <v>000001210013-2019-20191201Termoli</v>
      </c>
      <c r="D740" t="s">
        <v>583</v>
      </c>
      <c r="E740" t="s">
        <v>584</v>
      </c>
      <c r="F740" t="s">
        <v>79</v>
      </c>
      <c r="G740" t="s">
        <v>1405</v>
      </c>
      <c r="H740" t="s">
        <v>1405</v>
      </c>
      <c r="I740" t="s">
        <v>1873</v>
      </c>
      <c r="J740" t="s">
        <v>1882</v>
      </c>
      <c r="K740" t="s">
        <v>1883</v>
      </c>
      <c r="L740" t="s">
        <v>1901</v>
      </c>
      <c r="M740" t="s">
        <v>1902</v>
      </c>
      <c r="N740" t="s">
        <v>1245</v>
      </c>
      <c r="O740" t="s">
        <v>1405</v>
      </c>
      <c r="P740" t="s">
        <v>1343</v>
      </c>
      <c r="Q740" t="s">
        <v>1645</v>
      </c>
      <c r="R740" t="s">
        <v>1904</v>
      </c>
      <c r="S740" t="s">
        <v>550</v>
      </c>
      <c r="T740" t="s">
        <v>551</v>
      </c>
      <c r="U740" t="s">
        <v>558</v>
      </c>
      <c r="V740" t="s">
        <v>558</v>
      </c>
      <c r="W740" t="s">
        <v>584</v>
      </c>
      <c r="X740" t="s">
        <v>1391</v>
      </c>
      <c r="Y740" t="s">
        <v>1345</v>
      </c>
      <c r="Z740" t="s">
        <v>1251</v>
      </c>
      <c r="AA740" t="s">
        <v>1280</v>
      </c>
      <c r="AB740" t="s">
        <v>32</v>
      </c>
      <c r="AC740" t="s">
        <v>1282</v>
      </c>
      <c r="AD740" t="s">
        <v>1282</v>
      </c>
      <c r="AE740" t="s">
        <v>559</v>
      </c>
      <c r="AF740" t="s">
        <v>1284</v>
      </c>
      <c r="AG740" t="s">
        <v>42</v>
      </c>
      <c r="AH740" t="s">
        <v>1285</v>
      </c>
      <c r="AI740" t="s">
        <v>1286</v>
      </c>
      <c r="AJ740" t="s">
        <v>1286</v>
      </c>
      <c r="AK740" t="s">
        <v>41</v>
      </c>
      <c r="AL740" t="s">
        <v>1258</v>
      </c>
      <c r="AM740" t="s">
        <v>1287</v>
      </c>
      <c r="AN740" t="s">
        <v>1288</v>
      </c>
      <c r="AO740" t="s">
        <v>1261</v>
      </c>
      <c r="AP740" t="s">
        <v>1857</v>
      </c>
      <c r="AQ740" t="s">
        <v>1263</v>
      </c>
      <c r="AR740" t="s">
        <v>1264</v>
      </c>
      <c r="AS740" t="s">
        <v>1291</v>
      </c>
      <c r="AT740" t="s">
        <v>1292</v>
      </c>
      <c r="AU740" t="s">
        <v>1293</v>
      </c>
      <c r="AV740" t="s">
        <v>43</v>
      </c>
      <c r="AW740" t="s">
        <v>44</v>
      </c>
      <c r="AX740">
        <v>29</v>
      </c>
      <c r="AY740" t="s">
        <v>1285</v>
      </c>
      <c r="AZ740">
        <v>10</v>
      </c>
      <c r="BA740">
        <v>10</v>
      </c>
      <c r="BB740" t="s">
        <v>43</v>
      </c>
      <c r="BC740" t="s">
        <v>1294</v>
      </c>
      <c r="BD740" t="s">
        <v>1295</v>
      </c>
      <c r="BE740" t="s">
        <v>55</v>
      </c>
      <c r="BF740" t="s">
        <v>56</v>
      </c>
      <c r="BG740" t="s">
        <v>32</v>
      </c>
      <c r="BH740" t="s">
        <v>32</v>
      </c>
      <c r="BI740" t="s">
        <v>1270</v>
      </c>
      <c r="BJ740" t="s">
        <v>1271</v>
      </c>
      <c r="BK740" s="2">
        <v>9804.2914285714305</v>
      </c>
      <c r="BL740" s="2">
        <v>-1327.6628571428571</v>
      </c>
      <c r="BM740" s="2">
        <v>8476.6285714285714</v>
      </c>
      <c r="BN740" s="2">
        <v>0</v>
      </c>
      <c r="BO740" s="2">
        <v>-1225.5342857142859</v>
      </c>
      <c r="BP740" s="2">
        <v>0</v>
      </c>
      <c r="BQ740" s="2">
        <v>7251.0942857142854</v>
      </c>
      <c r="BR740" s="2">
        <v>0</v>
      </c>
      <c r="BS740" s="2">
        <v>0</v>
      </c>
      <c r="BT740" s="2">
        <v>0</v>
      </c>
      <c r="BU740" s="2">
        <v>0</v>
      </c>
      <c r="BV740" s="2">
        <v>0</v>
      </c>
      <c r="BW740" s="2">
        <v>0</v>
      </c>
      <c r="BX740" s="2">
        <v>0</v>
      </c>
      <c r="BY740" s="2">
        <v>0</v>
      </c>
      <c r="BZ740" s="2">
        <v>0</v>
      </c>
      <c r="CA740" s="2">
        <v>0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t="s">
        <v>1643</v>
      </c>
      <c r="CL740" t="s">
        <v>2378</v>
      </c>
      <c r="CM740" t="s">
        <v>2377</v>
      </c>
      <c r="CN740" t="s">
        <v>1284</v>
      </c>
      <c r="CO740" t="s">
        <v>42</v>
      </c>
      <c r="CP740" t="b">
        <v>1</v>
      </c>
      <c r="CQ740" t="s">
        <v>2378</v>
      </c>
      <c r="CR740" t="b">
        <v>1</v>
      </c>
    </row>
    <row r="741" spans="1:96" x14ac:dyDescent="0.25">
      <c r="A741" t="s">
        <v>18</v>
      </c>
      <c r="B741" t="s">
        <v>1912</v>
      </c>
      <c r="C741" t="str">
        <f t="shared" si="11"/>
        <v>000001210013-2020-20200630Campagnano</v>
      </c>
      <c r="D741" t="s">
        <v>583</v>
      </c>
      <c r="E741" t="s">
        <v>584</v>
      </c>
      <c r="F741" t="s">
        <v>71</v>
      </c>
      <c r="G741" t="s">
        <v>1349</v>
      </c>
      <c r="H741" t="s">
        <v>1349</v>
      </c>
      <c r="I741" t="s">
        <v>1873</v>
      </c>
      <c r="J741" t="s">
        <v>1882</v>
      </c>
      <c r="K741" t="s">
        <v>1883</v>
      </c>
      <c r="L741" t="s">
        <v>1901</v>
      </c>
      <c r="M741" t="s">
        <v>1902</v>
      </c>
      <c r="N741" t="s">
        <v>1245</v>
      </c>
      <c r="O741" t="s">
        <v>1350</v>
      </c>
      <c r="P741" t="s">
        <v>1350</v>
      </c>
      <c r="Q741" t="s">
        <v>1645</v>
      </c>
      <c r="R741" t="s">
        <v>1904</v>
      </c>
      <c r="S741" t="s">
        <v>550</v>
      </c>
      <c r="T741" t="s">
        <v>551</v>
      </c>
      <c r="U741" t="s">
        <v>558</v>
      </c>
      <c r="V741" t="s">
        <v>558</v>
      </c>
      <c r="W741" t="s">
        <v>584</v>
      </c>
      <c r="X741" t="s">
        <v>1305</v>
      </c>
      <c r="Y741" t="s">
        <v>1345</v>
      </c>
      <c r="Z741" t="s">
        <v>1251</v>
      </c>
      <c r="AA741" t="s">
        <v>1280</v>
      </c>
      <c r="AB741" t="s">
        <v>32</v>
      </c>
      <c r="AC741" t="s">
        <v>1282</v>
      </c>
      <c r="AD741" t="s">
        <v>1282</v>
      </c>
      <c r="AE741" t="s">
        <v>42</v>
      </c>
      <c r="AF741" t="s">
        <v>1284</v>
      </c>
      <c r="AG741" t="s">
        <v>42</v>
      </c>
      <c r="AH741" t="s">
        <v>1285</v>
      </c>
      <c r="AI741" t="s">
        <v>1286</v>
      </c>
      <c r="AJ741" t="s">
        <v>1286</v>
      </c>
      <c r="AK741" t="s">
        <v>41</v>
      </c>
      <c r="AL741" t="s">
        <v>1258</v>
      </c>
      <c r="AM741" t="s">
        <v>1287</v>
      </c>
      <c r="AN741" t="s">
        <v>1288</v>
      </c>
      <c r="AO741" t="s">
        <v>1261</v>
      </c>
      <c r="AP741" t="s">
        <v>1857</v>
      </c>
      <c r="AQ741" t="s">
        <v>1263</v>
      </c>
      <c r="AR741" t="s">
        <v>1264</v>
      </c>
      <c r="AS741" t="s">
        <v>1291</v>
      </c>
      <c r="AT741" t="s">
        <v>1292</v>
      </c>
      <c r="AU741" t="s">
        <v>1293</v>
      </c>
      <c r="AV741" t="s">
        <v>43</v>
      </c>
      <c r="AW741" t="s">
        <v>44</v>
      </c>
      <c r="AX741">
        <v>29</v>
      </c>
      <c r="AY741" t="s">
        <v>1285</v>
      </c>
      <c r="AZ741">
        <v>10</v>
      </c>
      <c r="BA741">
        <v>10</v>
      </c>
      <c r="BB741" t="s">
        <v>43</v>
      </c>
      <c r="BC741" t="s">
        <v>1294</v>
      </c>
      <c r="BD741" t="s">
        <v>1295</v>
      </c>
      <c r="BE741" t="s">
        <v>55</v>
      </c>
      <c r="BF741" t="s">
        <v>56</v>
      </c>
      <c r="BG741" t="s">
        <v>32</v>
      </c>
      <c r="BH741" t="s">
        <v>32</v>
      </c>
      <c r="BI741" t="s">
        <v>1270</v>
      </c>
      <c r="BJ741" t="s">
        <v>1271</v>
      </c>
      <c r="BK741" s="2">
        <v>2.8571428571428581</v>
      </c>
      <c r="BL741" s="2">
        <v>-0.20857142857142871</v>
      </c>
      <c r="BM741" s="2">
        <v>2.6485714285714299</v>
      </c>
      <c r="BN741" s="2">
        <v>0</v>
      </c>
      <c r="BO741" s="2">
        <v>-0.35714285714285732</v>
      </c>
      <c r="BP741" s="2">
        <v>0</v>
      </c>
      <c r="BQ741" s="2">
        <v>2.2914285714285718</v>
      </c>
      <c r="BR741" s="2">
        <v>0</v>
      </c>
      <c r="BS741" s="2">
        <v>0</v>
      </c>
      <c r="BT741" s="2">
        <v>0</v>
      </c>
      <c r="BU741" s="2">
        <v>0</v>
      </c>
      <c r="BV741" s="2">
        <v>0</v>
      </c>
      <c r="BW741" s="2">
        <v>0</v>
      </c>
      <c r="BX741" s="2">
        <v>0</v>
      </c>
      <c r="BY741" s="2">
        <v>0</v>
      </c>
      <c r="BZ741" s="2">
        <v>0</v>
      </c>
      <c r="CA741" s="2">
        <v>0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t="s">
        <v>1641</v>
      </c>
      <c r="CL741" t="s">
        <v>2373</v>
      </c>
      <c r="CM741" t="s">
        <v>2377</v>
      </c>
      <c r="CN741" t="s">
        <v>1284</v>
      </c>
      <c r="CO741" t="s">
        <v>42</v>
      </c>
      <c r="CP741" t="b">
        <v>1</v>
      </c>
      <c r="CQ741" t="s">
        <v>2373</v>
      </c>
      <c r="CR741" t="b">
        <v>1</v>
      </c>
    </row>
    <row r="742" spans="1:96" x14ac:dyDescent="0.25">
      <c r="A742" t="s">
        <v>18</v>
      </c>
      <c r="B742" t="s">
        <v>1912</v>
      </c>
      <c r="C742" t="str">
        <f t="shared" si="11"/>
        <v>000001210013-2020-20200630Crea Gestioni</v>
      </c>
      <c r="D742" t="s">
        <v>583</v>
      </c>
      <c r="E742" t="s">
        <v>584</v>
      </c>
      <c r="F742" t="s">
        <v>71</v>
      </c>
      <c r="G742" t="s">
        <v>1349</v>
      </c>
      <c r="H742" t="s">
        <v>1349</v>
      </c>
      <c r="I742" t="s">
        <v>1873</v>
      </c>
      <c r="J742" t="s">
        <v>1882</v>
      </c>
      <c r="K742" t="s">
        <v>1883</v>
      </c>
      <c r="L742" t="s">
        <v>1901</v>
      </c>
      <c r="M742" t="s">
        <v>1902</v>
      </c>
      <c r="N742" t="s">
        <v>1245</v>
      </c>
      <c r="O742" t="s">
        <v>1350</v>
      </c>
      <c r="P742" t="s">
        <v>1350</v>
      </c>
      <c r="Q742" t="s">
        <v>1645</v>
      </c>
      <c r="R742" t="s">
        <v>1904</v>
      </c>
      <c r="S742" t="s">
        <v>550</v>
      </c>
      <c r="T742" t="s">
        <v>551</v>
      </c>
      <c r="U742" t="s">
        <v>558</v>
      </c>
      <c r="V742" t="s">
        <v>558</v>
      </c>
      <c r="W742" t="s">
        <v>584</v>
      </c>
      <c r="X742" t="s">
        <v>1250</v>
      </c>
      <c r="Y742" t="s">
        <v>1345</v>
      </c>
      <c r="Z742" t="s">
        <v>1251</v>
      </c>
      <c r="AA742" t="s">
        <v>1280</v>
      </c>
      <c r="AB742" t="s">
        <v>32</v>
      </c>
      <c r="AC742" t="s">
        <v>1282</v>
      </c>
      <c r="AD742" t="s">
        <v>1282</v>
      </c>
      <c r="AE742" t="s">
        <v>42</v>
      </c>
      <c r="AF742" t="s">
        <v>1284</v>
      </c>
      <c r="AG742" t="s">
        <v>42</v>
      </c>
      <c r="AH742" t="s">
        <v>1285</v>
      </c>
      <c r="AI742" t="s">
        <v>1286</v>
      </c>
      <c r="AJ742" t="s">
        <v>1286</v>
      </c>
      <c r="AK742" t="s">
        <v>41</v>
      </c>
      <c r="AL742" t="s">
        <v>1258</v>
      </c>
      <c r="AM742" t="s">
        <v>1287</v>
      </c>
      <c r="AN742" t="s">
        <v>1288</v>
      </c>
      <c r="AO742" t="s">
        <v>1261</v>
      </c>
      <c r="AP742" t="s">
        <v>1857</v>
      </c>
      <c r="AQ742" t="s">
        <v>1263</v>
      </c>
      <c r="AR742" t="s">
        <v>1264</v>
      </c>
      <c r="AS742" t="s">
        <v>1291</v>
      </c>
      <c r="AT742" t="s">
        <v>1292</v>
      </c>
      <c r="AU742" t="s">
        <v>1293</v>
      </c>
      <c r="AV742" t="s">
        <v>43</v>
      </c>
      <c r="AW742" t="s">
        <v>44</v>
      </c>
      <c r="AX742">
        <v>29</v>
      </c>
      <c r="AY742" t="s">
        <v>1285</v>
      </c>
      <c r="AZ742">
        <v>10</v>
      </c>
      <c r="BA742">
        <v>10</v>
      </c>
      <c r="BB742" t="s">
        <v>43</v>
      </c>
      <c r="BC742" t="s">
        <v>1294</v>
      </c>
      <c r="BD742" t="s">
        <v>1295</v>
      </c>
      <c r="BE742" t="s">
        <v>55</v>
      </c>
      <c r="BF742" t="s">
        <v>56</v>
      </c>
      <c r="BG742" t="s">
        <v>32</v>
      </c>
      <c r="BH742" t="s">
        <v>32</v>
      </c>
      <c r="BI742" t="s">
        <v>1270</v>
      </c>
      <c r="BJ742" t="s">
        <v>1271</v>
      </c>
      <c r="BK742" s="2">
        <v>-20</v>
      </c>
      <c r="BL742" s="2">
        <v>1.46</v>
      </c>
      <c r="BM742" s="2">
        <v>-18.54</v>
      </c>
      <c r="BN742" s="2">
        <v>0</v>
      </c>
      <c r="BO742" s="2">
        <v>2.5</v>
      </c>
      <c r="BP742" s="2">
        <v>0</v>
      </c>
      <c r="BQ742" s="2">
        <v>-16.04</v>
      </c>
      <c r="BR742" s="2">
        <v>0</v>
      </c>
      <c r="BS742" s="2">
        <v>0</v>
      </c>
      <c r="BT742" s="2">
        <v>0</v>
      </c>
      <c r="BU742" s="2">
        <v>0</v>
      </c>
      <c r="BV742" s="2">
        <v>0</v>
      </c>
      <c r="BW742" s="2">
        <v>0</v>
      </c>
      <c r="BX742" s="2">
        <v>0</v>
      </c>
      <c r="BY742" s="2">
        <v>0</v>
      </c>
      <c r="BZ742" s="2">
        <v>0</v>
      </c>
      <c r="CA742" s="2">
        <v>0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t="s">
        <v>1642</v>
      </c>
      <c r="CL742" t="s">
        <v>2376</v>
      </c>
      <c r="CM742" t="s">
        <v>2377</v>
      </c>
      <c r="CN742" t="s">
        <v>1284</v>
      </c>
      <c r="CO742" t="s">
        <v>42</v>
      </c>
      <c r="CP742" t="b">
        <v>1</v>
      </c>
      <c r="CQ742" t="s">
        <v>2376</v>
      </c>
      <c r="CR742" t="b">
        <v>1</v>
      </c>
    </row>
    <row r="743" spans="1:96" x14ac:dyDescent="0.25">
      <c r="A743" t="s">
        <v>18</v>
      </c>
      <c r="B743" t="s">
        <v>1912</v>
      </c>
      <c r="C743" t="str">
        <f t="shared" si="11"/>
        <v>000001210013-2020-20200630Crea Gestioni</v>
      </c>
      <c r="D743" t="s">
        <v>583</v>
      </c>
      <c r="E743" t="s">
        <v>584</v>
      </c>
      <c r="F743" t="s">
        <v>71</v>
      </c>
      <c r="G743" t="s">
        <v>1349</v>
      </c>
      <c r="H743" t="s">
        <v>1349</v>
      </c>
      <c r="I743" t="s">
        <v>1873</v>
      </c>
      <c r="J743" t="s">
        <v>1882</v>
      </c>
      <c r="K743" t="s">
        <v>1883</v>
      </c>
      <c r="L743" t="s">
        <v>1901</v>
      </c>
      <c r="M743" t="s">
        <v>1902</v>
      </c>
      <c r="N743" t="s">
        <v>1245</v>
      </c>
      <c r="O743" t="s">
        <v>1350</v>
      </c>
      <c r="P743" t="s">
        <v>1350</v>
      </c>
      <c r="Q743" t="s">
        <v>1645</v>
      </c>
      <c r="R743" t="s">
        <v>1904</v>
      </c>
      <c r="S743" t="s">
        <v>550</v>
      </c>
      <c r="T743" t="s">
        <v>551</v>
      </c>
      <c r="U743" t="s">
        <v>558</v>
      </c>
      <c r="V743" t="s">
        <v>558</v>
      </c>
      <c r="W743" t="s">
        <v>584</v>
      </c>
      <c r="X743" t="s">
        <v>1250</v>
      </c>
      <c r="Y743" t="s">
        <v>1345</v>
      </c>
      <c r="Z743" t="s">
        <v>1251</v>
      </c>
      <c r="AA743" t="s">
        <v>1280</v>
      </c>
      <c r="AB743" t="s">
        <v>32</v>
      </c>
      <c r="AC743" t="s">
        <v>1282</v>
      </c>
      <c r="AD743" t="s">
        <v>1283</v>
      </c>
      <c r="AE743" t="s">
        <v>42</v>
      </c>
      <c r="AF743" t="s">
        <v>1284</v>
      </c>
      <c r="AG743" t="s">
        <v>42</v>
      </c>
      <c r="AH743" t="s">
        <v>1285</v>
      </c>
      <c r="AI743" t="s">
        <v>1286</v>
      </c>
      <c r="AJ743" t="s">
        <v>1286</v>
      </c>
      <c r="AK743" t="s">
        <v>41</v>
      </c>
      <c r="AL743" t="s">
        <v>1258</v>
      </c>
      <c r="AM743" t="s">
        <v>1287</v>
      </c>
      <c r="AN743" t="s">
        <v>1288</v>
      </c>
      <c r="AO743" t="s">
        <v>1261</v>
      </c>
      <c r="AP743" t="s">
        <v>1857</v>
      </c>
      <c r="AQ743" t="s">
        <v>1263</v>
      </c>
      <c r="AR743" t="s">
        <v>1264</v>
      </c>
      <c r="AS743" t="s">
        <v>1291</v>
      </c>
      <c r="AT743" t="s">
        <v>1292</v>
      </c>
      <c r="AU743" t="s">
        <v>1293</v>
      </c>
      <c r="AV743" t="s">
        <v>43</v>
      </c>
      <c r="AW743" t="s">
        <v>44</v>
      </c>
      <c r="AX743">
        <v>29</v>
      </c>
      <c r="AY743" t="s">
        <v>1285</v>
      </c>
      <c r="AZ743">
        <v>10</v>
      </c>
      <c r="BA743">
        <v>10</v>
      </c>
      <c r="BB743" t="s">
        <v>43</v>
      </c>
      <c r="BC743" t="s">
        <v>1294</v>
      </c>
      <c r="BD743" t="s">
        <v>1295</v>
      </c>
      <c r="BE743" t="s">
        <v>55</v>
      </c>
      <c r="BF743" t="s">
        <v>56</v>
      </c>
      <c r="BG743" t="s">
        <v>32</v>
      </c>
      <c r="BH743" t="s">
        <v>32</v>
      </c>
      <c r="BI743" t="s">
        <v>1270</v>
      </c>
      <c r="BJ743" t="s">
        <v>1271</v>
      </c>
      <c r="BK743" s="2">
        <v>20</v>
      </c>
      <c r="BL743" s="2">
        <v>-1.46</v>
      </c>
      <c r="BM743" s="2">
        <v>18.54</v>
      </c>
      <c r="BN743" s="2">
        <v>0</v>
      </c>
      <c r="BO743" s="2">
        <v>-2.5</v>
      </c>
      <c r="BP743" s="2">
        <v>0</v>
      </c>
      <c r="BQ743" s="2">
        <v>16.04</v>
      </c>
      <c r="BR743" s="2">
        <v>0</v>
      </c>
      <c r="BS743" s="2">
        <v>0</v>
      </c>
      <c r="BT743" s="2">
        <v>0</v>
      </c>
      <c r="BU743" s="2">
        <v>0</v>
      </c>
      <c r="BV743" s="2">
        <v>0</v>
      </c>
      <c r="BW743" s="2">
        <v>0</v>
      </c>
      <c r="BX743" s="2">
        <v>0</v>
      </c>
      <c r="BY743" s="2">
        <v>0</v>
      </c>
      <c r="BZ743" s="2">
        <v>0</v>
      </c>
      <c r="CA743" s="2">
        <v>0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t="s">
        <v>32</v>
      </c>
      <c r="CL743" t="s">
        <v>2376</v>
      </c>
      <c r="CM743" t="s">
        <v>2377</v>
      </c>
      <c r="CN743" t="s">
        <v>1284</v>
      </c>
      <c r="CO743" t="s">
        <v>42</v>
      </c>
      <c r="CP743" t="b">
        <v>1</v>
      </c>
      <c r="CQ743" t="s">
        <v>2376</v>
      </c>
      <c r="CR743" t="b">
        <v>1</v>
      </c>
    </row>
    <row r="744" spans="1:96" x14ac:dyDescent="0.25">
      <c r="A744" t="s">
        <v>18</v>
      </c>
      <c r="B744" t="s">
        <v>1912</v>
      </c>
      <c r="C744" t="str">
        <f t="shared" si="11"/>
        <v>000001210013-2020-20200630Termoli</v>
      </c>
      <c r="D744" t="s">
        <v>583</v>
      </c>
      <c r="E744" t="s">
        <v>584</v>
      </c>
      <c r="F744" t="s">
        <v>71</v>
      </c>
      <c r="G744" t="s">
        <v>1349</v>
      </c>
      <c r="H744" t="s">
        <v>1349</v>
      </c>
      <c r="I744" t="s">
        <v>1873</v>
      </c>
      <c r="J744" t="s">
        <v>1882</v>
      </c>
      <c r="K744" t="s">
        <v>1883</v>
      </c>
      <c r="L744" t="s">
        <v>1901</v>
      </c>
      <c r="M744" t="s">
        <v>1902</v>
      </c>
      <c r="N744" t="s">
        <v>1245</v>
      </c>
      <c r="O744" t="s">
        <v>1350</v>
      </c>
      <c r="P744" t="s">
        <v>1350</v>
      </c>
      <c r="Q744" t="s">
        <v>1645</v>
      </c>
      <c r="R744" t="s">
        <v>1904</v>
      </c>
      <c r="S744" t="s">
        <v>550</v>
      </c>
      <c r="T744" t="s">
        <v>551</v>
      </c>
      <c r="U744" t="s">
        <v>558</v>
      </c>
      <c r="V744" t="s">
        <v>558</v>
      </c>
      <c r="W744" t="s">
        <v>584</v>
      </c>
      <c r="X744" t="s">
        <v>1391</v>
      </c>
      <c r="Y744" t="s">
        <v>1345</v>
      </c>
      <c r="Z744" t="s">
        <v>1251</v>
      </c>
      <c r="AA744" t="s">
        <v>1280</v>
      </c>
      <c r="AB744" t="s">
        <v>32</v>
      </c>
      <c r="AC744" t="s">
        <v>1282</v>
      </c>
      <c r="AD744" t="s">
        <v>1282</v>
      </c>
      <c r="AE744" t="s">
        <v>42</v>
      </c>
      <c r="AF744" t="s">
        <v>1284</v>
      </c>
      <c r="AG744" t="s">
        <v>42</v>
      </c>
      <c r="AH744" t="s">
        <v>1285</v>
      </c>
      <c r="AI744" t="s">
        <v>1286</v>
      </c>
      <c r="AJ744" t="s">
        <v>1286</v>
      </c>
      <c r="AK744" t="s">
        <v>41</v>
      </c>
      <c r="AL744" t="s">
        <v>1258</v>
      </c>
      <c r="AM744" t="s">
        <v>1287</v>
      </c>
      <c r="AN744" t="s">
        <v>1288</v>
      </c>
      <c r="AO744" t="s">
        <v>1261</v>
      </c>
      <c r="AP744" t="s">
        <v>1857</v>
      </c>
      <c r="AQ744" t="s">
        <v>1263</v>
      </c>
      <c r="AR744" t="s">
        <v>1264</v>
      </c>
      <c r="AS744" t="s">
        <v>1291</v>
      </c>
      <c r="AT744" t="s">
        <v>1292</v>
      </c>
      <c r="AU744" t="s">
        <v>1293</v>
      </c>
      <c r="AV744" t="s">
        <v>43</v>
      </c>
      <c r="AW744" t="s">
        <v>44</v>
      </c>
      <c r="AX744">
        <v>29</v>
      </c>
      <c r="AY744" t="s">
        <v>1285</v>
      </c>
      <c r="AZ744">
        <v>10</v>
      </c>
      <c r="BA744">
        <v>10</v>
      </c>
      <c r="BB744" t="s">
        <v>43</v>
      </c>
      <c r="BC744" t="s">
        <v>1294</v>
      </c>
      <c r="BD744" t="s">
        <v>1295</v>
      </c>
      <c r="BE744" t="s">
        <v>55</v>
      </c>
      <c r="BF744" t="s">
        <v>56</v>
      </c>
      <c r="BG744" t="s">
        <v>32</v>
      </c>
      <c r="BH744" t="s">
        <v>32</v>
      </c>
      <c r="BI744" t="s">
        <v>1270</v>
      </c>
      <c r="BJ744" t="s">
        <v>1271</v>
      </c>
      <c r="BK744" s="2">
        <v>17.142857142857149</v>
      </c>
      <c r="BL744" s="2">
        <v>-1.2514285714285709</v>
      </c>
      <c r="BM744" s="2">
        <v>15.89142857142857</v>
      </c>
      <c r="BN744" s="2">
        <v>0</v>
      </c>
      <c r="BO744" s="2">
        <v>-2.1428571428571428</v>
      </c>
      <c r="BP744" s="2">
        <v>0</v>
      </c>
      <c r="BQ744" s="2">
        <v>13.74857142857142</v>
      </c>
      <c r="BR744" s="2">
        <v>0</v>
      </c>
      <c r="BS744" s="2">
        <v>0</v>
      </c>
      <c r="BT744" s="2">
        <v>0</v>
      </c>
      <c r="BU744" s="2">
        <v>0</v>
      </c>
      <c r="BV744" s="2">
        <v>0</v>
      </c>
      <c r="BW744" s="2">
        <v>0</v>
      </c>
      <c r="BX744" s="2">
        <v>0</v>
      </c>
      <c r="BY744" s="2">
        <v>0</v>
      </c>
      <c r="BZ744" s="2">
        <v>0</v>
      </c>
      <c r="CA744" s="2">
        <v>0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t="s">
        <v>1643</v>
      </c>
      <c r="CL744" t="s">
        <v>2378</v>
      </c>
      <c r="CM744" t="s">
        <v>2377</v>
      </c>
      <c r="CN744" t="s">
        <v>1284</v>
      </c>
      <c r="CO744" t="s">
        <v>42</v>
      </c>
      <c r="CP744" t="b">
        <v>1</v>
      </c>
      <c r="CQ744" t="s">
        <v>2378</v>
      </c>
      <c r="CR744" t="b">
        <v>1</v>
      </c>
    </row>
    <row r="745" spans="1:96" x14ac:dyDescent="0.25">
      <c r="A745" t="s">
        <v>18</v>
      </c>
      <c r="B745" t="s">
        <v>1913</v>
      </c>
      <c r="C745" t="str">
        <f t="shared" si="11"/>
        <v>000001210013-2021-20210228Campagnano</v>
      </c>
      <c r="D745" t="s">
        <v>583</v>
      </c>
      <c r="E745" t="s">
        <v>584</v>
      </c>
      <c r="F745" t="s">
        <v>76</v>
      </c>
      <c r="G745" t="s">
        <v>1435</v>
      </c>
      <c r="H745" t="s">
        <v>1435</v>
      </c>
      <c r="I745" t="s">
        <v>1873</v>
      </c>
      <c r="J745" t="s">
        <v>1882</v>
      </c>
      <c r="K745" t="s">
        <v>1883</v>
      </c>
      <c r="L745" t="s">
        <v>1901</v>
      </c>
      <c r="M745" t="s">
        <v>1902</v>
      </c>
      <c r="N745" t="s">
        <v>1245</v>
      </c>
      <c r="O745" t="s">
        <v>1417</v>
      </c>
      <c r="P745" t="s">
        <v>1417</v>
      </c>
      <c r="Q745" t="s">
        <v>1645</v>
      </c>
      <c r="R745" t="s">
        <v>1904</v>
      </c>
      <c r="S745" t="s">
        <v>550</v>
      </c>
      <c r="T745" t="s">
        <v>551</v>
      </c>
      <c r="U745" t="s">
        <v>558</v>
      </c>
      <c r="V745" t="s">
        <v>558</v>
      </c>
      <c r="W745" t="s">
        <v>584</v>
      </c>
      <c r="X745" t="s">
        <v>1305</v>
      </c>
      <c r="Y745" t="s">
        <v>1345</v>
      </c>
      <c r="Z745" t="s">
        <v>1251</v>
      </c>
      <c r="AA745" t="s">
        <v>1280</v>
      </c>
      <c r="AB745" t="s">
        <v>32</v>
      </c>
      <c r="AC745" t="s">
        <v>1282</v>
      </c>
      <c r="AD745" t="s">
        <v>1282</v>
      </c>
      <c r="AE745" t="s">
        <v>559</v>
      </c>
      <c r="AF745" t="s">
        <v>1284</v>
      </c>
      <c r="AG745" t="s">
        <v>42</v>
      </c>
      <c r="AH745" t="s">
        <v>1285</v>
      </c>
      <c r="AI745" t="s">
        <v>1286</v>
      </c>
      <c r="AJ745" t="s">
        <v>1286</v>
      </c>
      <c r="AK745" t="s">
        <v>41</v>
      </c>
      <c r="AL745" t="s">
        <v>1258</v>
      </c>
      <c r="AM745" t="s">
        <v>1287</v>
      </c>
      <c r="AN745" t="s">
        <v>1288</v>
      </c>
      <c r="AO745" t="s">
        <v>1261</v>
      </c>
      <c r="AP745" t="s">
        <v>1857</v>
      </c>
      <c r="AQ745" t="s">
        <v>1263</v>
      </c>
      <c r="AR745" t="s">
        <v>1264</v>
      </c>
      <c r="AS745" t="s">
        <v>1291</v>
      </c>
      <c r="AT745" t="s">
        <v>1292</v>
      </c>
      <c r="AU745" t="s">
        <v>1293</v>
      </c>
      <c r="AV745" t="s">
        <v>43</v>
      </c>
      <c r="AW745" t="s">
        <v>44</v>
      </c>
      <c r="AX745">
        <v>29</v>
      </c>
      <c r="AY745" t="s">
        <v>1285</v>
      </c>
      <c r="AZ745">
        <v>10</v>
      </c>
      <c r="BA745">
        <v>10</v>
      </c>
      <c r="BB745" t="s">
        <v>43</v>
      </c>
      <c r="BC745" t="s">
        <v>1294</v>
      </c>
      <c r="BD745" t="s">
        <v>1295</v>
      </c>
      <c r="BE745" t="s">
        <v>77</v>
      </c>
      <c r="BF745" t="s">
        <v>31</v>
      </c>
      <c r="BG745" t="s">
        <v>78</v>
      </c>
      <c r="BH745" t="s">
        <v>32</v>
      </c>
      <c r="BI745" t="s">
        <v>1270</v>
      </c>
      <c r="BJ745" t="s">
        <v>1271</v>
      </c>
      <c r="BK745" s="2">
        <v>0</v>
      </c>
      <c r="BL745" s="2">
        <v>0</v>
      </c>
      <c r="BM745" s="2">
        <v>0</v>
      </c>
      <c r="BN745" s="2">
        <v>2852</v>
      </c>
      <c r="BO745" s="2">
        <v>-326.79142857142858</v>
      </c>
      <c r="BP745" s="2">
        <v>0</v>
      </c>
      <c r="BQ745" s="2">
        <v>2525.2085714285708</v>
      </c>
      <c r="BR745" s="2">
        <v>2852</v>
      </c>
      <c r="BS745" s="2">
        <v>0</v>
      </c>
      <c r="BT745" s="2">
        <v>0</v>
      </c>
      <c r="BU745" s="2">
        <v>0</v>
      </c>
      <c r="BV745" s="2">
        <v>0</v>
      </c>
      <c r="BW745" s="2">
        <v>0</v>
      </c>
      <c r="BX745" s="2">
        <v>0</v>
      </c>
      <c r="BY745" s="2">
        <v>0</v>
      </c>
      <c r="BZ745" s="2">
        <v>0</v>
      </c>
      <c r="CA745" s="2">
        <v>0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t="s">
        <v>1641</v>
      </c>
      <c r="CL745" t="s">
        <v>2373</v>
      </c>
      <c r="CM745" t="s">
        <v>2377</v>
      </c>
      <c r="CN745" t="s">
        <v>1284</v>
      </c>
    </row>
    <row r="746" spans="1:96" x14ac:dyDescent="0.25">
      <c r="A746" t="s">
        <v>18</v>
      </c>
      <c r="B746" t="s">
        <v>1913</v>
      </c>
      <c r="C746" t="str">
        <f t="shared" si="11"/>
        <v>000001210013-2021-20210228Crea Gestioni</v>
      </c>
      <c r="D746" t="s">
        <v>583</v>
      </c>
      <c r="E746" t="s">
        <v>584</v>
      </c>
      <c r="F746" t="s">
        <v>76</v>
      </c>
      <c r="G746" t="s">
        <v>1435</v>
      </c>
      <c r="H746" t="s">
        <v>1435</v>
      </c>
      <c r="I746" t="s">
        <v>1873</v>
      </c>
      <c r="J746" t="s">
        <v>1882</v>
      </c>
      <c r="K746" t="s">
        <v>1883</v>
      </c>
      <c r="L746" t="s">
        <v>1901</v>
      </c>
      <c r="M746" t="s">
        <v>1902</v>
      </c>
      <c r="N746" t="s">
        <v>1245</v>
      </c>
      <c r="O746" t="s">
        <v>1417</v>
      </c>
      <c r="P746" t="s">
        <v>1417</v>
      </c>
      <c r="Q746" t="s">
        <v>1645</v>
      </c>
      <c r="R746" t="s">
        <v>1904</v>
      </c>
      <c r="S746" t="s">
        <v>550</v>
      </c>
      <c r="T746" t="s">
        <v>551</v>
      </c>
      <c r="U746" t="s">
        <v>558</v>
      </c>
      <c r="V746" t="s">
        <v>558</v>
      </c>
      <c r="W746" t="s">
        <v>584</v>
      </c>
      <c r="X746" t="s">
        <v>1250</v>
      </c>
      <c r="Y746" t="s">
        <v>1345</v>
      </c>
      <c r="Z746" t="s">
        <v>1251</v>
      </c>
      <c r="AA746" t="s">
        <v>1280</v>
      </c>
      <c r="AB746" t="s">
        <v>32</v>
      </c>
      <c r="AC746" t="s">
        <v>1282</v>
      </c>
      <c r="AD746" t="s">
        <v>1282</v>
      </c>
      <c r="AE746" t="s">
        <v>559</v>
      </c>
      <c r="AF746" t="s">
        <v>1284</v>
      </c>
      <c r="AG746" t="s">
        <v>42</v>
      </c>
      <c r="AH746" t="s">
        <v>1285</v>
      </c>
      <c r="AI746" t="s">
        <v>1286</v>
      </c>
      <c r="AJ746" t="s">
        <v>1286</v>
      </c>
      <c r="AK746" t="s">
        <v>41</v>
      </c>
      <c r="AL746" t="s">
        <v>1258</v>
      </c>
      <c r="AM746" t="s">
        <v>1287</v>
      </c>
      <c r="AN746" t="s">
        <v>1288</v>
      </c>
      <c r="AO746" t="s">
        <v>1261</v>
      </c>
      <c r="AP746" t="s">
        <v>1857</v>
      </c>
      <c r="AQ746" t="s">
        <v>1263</v>
      </c>
      <c r="AR746" t="s">
        <v>1264</v>
      </c>
      <c r="AS746" t="s">
        <v>1291</v>
      </c>
      <c r="AT746" t="s">
        <v>1292</v>
      </c>
      <c r="AU746" t="s">
        <v>1293</v>
      </c>
      <c r="AV746" t="s">
        <v>43</v>
      </c>
      <c r="AW746" t="s">
        <v>44</v>
      </c>
      <c r="AX746">
        <v>29</v>
      </c>
      <c r="AY746" t="s">
        <v>1285</v>
      </c>
      <c r="AZ746">
        <v>10</v>
      </c>
      <c r="BA746">
        <v>10</v>
      </c>
      <c r="BB746" t="s">
        <v>43</v>
      </c>
      <c r="BC746" t="s">
        <v>1294</v>
      </c>
      <c r="BD746" t="s">
        <v>1295</v>
      </c>
      <c r="BE746" t="s">
        <v>77</v>
      </c>
      <c r="BF746" t="s">
        <v>31</v>
      </c>
      <c r="BG746" t="s">
        <v>78</v>
      </c>
      <c r="BH746" t="s">
        <v>32</v>
      </c>
      <c r="BI746" t="s">
        <v>1270</v>
      </c>
      <c r="BJ746" t="s">
        <v>1271</v>
      </c>
      <c r="BK746" s="2">
        <v>0</v>
      </c>
      <c r="BL746" s="2">
        <v>0</v>
      </c>
      <c r="BM746" s="2">
        <v>0</v>
      </c>
      <c r="BN746" s="2">
        <v>-19964</v>
      </c>
      <c r="BO746" s="2">
        <v>2287.54</v>
      </c>
      <c r="BP746" s="2">
        <v>0</v>
      </c>
      <c r="BQ746" s="2">
        <v>-17676.46</v>
      </c>
      <c r="BR746" s="2">
        <v>-19964</v>
      </c>
      <c r="BS746" s="2">
        <v>0</v>
      </c>
      <c r="BT746" s="2">
        <v>0</v>
      </c>
      <c r="BU746" s="2">
        <v>0</v>
      </c>
      <c r="BV746" s="2">
        <v>0</v>
      </c>
      <c r="BW746" s="2">
        <v>0</v>
      </c>
      <c r="BX746" s="2">
        <v>0</v>
      </c>
      <c r="BY746" s="2">
        <v>0</v>
      </c>
      <c r="BZ746" s="2">
        <v>0</v>
      </c>
      <c r="CA746" s="2">
        <v>0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t="s">
        <v>1642</v>
      </c>
      <c r="CL746" t="s">
        <v>2376</v>
      </c>
      <c r="CM746" t="s">
        <v>2377</v>
      </c>
      <c r="CN746" t="s">
        <v>1284</v>
      </c>
    </row>
    <row r="747" spans="1:96" x14ac:dyDescent="0.25">
      <c r="A747" t="s">
        <v>18</v>
      </c>
      <c r="B747" t="s">
        <v>1913</v>
      </c>
      <c r="C747" t="str">
        <f t="shared" si="11"/>
        <v>000001210013-2021-20210228Crea Gestioni</v>
      </c>
      <c r="D747" t="s">
        <v>583</v>
      </c>
      <c r="E747" t="s">
        <v>584</v>
      </c>
      <c r="F747" t="s">
        <v>76</v>
      </c>
      <c r="G747" t="s">
        <v>1435</v>
      </c>
      <c r="H747" t="s">
        <v>1435</v>
      </c>
      <c r="I747" t="s">
        <v>1873</v>
      </c>
      <c r="J747" t="s">
        <v>1882</v>
      </c>
      <c r="K747" t="s">
        <v>1883</v>
      </c>
      <c r="L747" t="s">
        <v>1901</v>
      </c>
      <c r="M747" t="s">
        <v>1902</v>
      </c>
      <c r="N747" t="s">
        <v>1245</v>
      </c>
      <c r="O747" t="s">
        <v>1417</v>
      </c>
      <c r="P747" t="s">
        <v>1417</v>
      </c>
      <c r="Q747" t="s">
        <v>1645</v>
      </c>
      <c r="R747" t="s">
        <v>1904</v>
      </c>
      <c r="S747" t="s">
        <v>550</v>
      </c>
      <c r="T747" t="s">
        <v>551</v>
      </c>
      <c r="U747" t="s">
        <v>558</v>
      </c>
      <c r="V747" t="s">
        <v>558</v>
      </c>
      <c r="W747" t="s">
        <v>584</v>
      </c>
      <c r="X747" t="s">
        <v>1250</v>
      </c>
      <c r="Y747" t="s">
        <v>1345</v>
      </c>
      <c r="Z747" t="s">
        <v>1251</v>
      </c>
      <c r="AA747" t="s">
        <v>1280</v>
      </c>
      <c r="AB747" t="s">
        <v>32</v>
      </c>
      <c r="AC747" t="s">
        <v>1282</v>
      </c>
      <c r="AD747" t="s">
        <v>1283</v>
      </c>
      <c r="AE747" t="s">
        <v>559</v>
      </c>
      <c r="AF747" t="s">
        <v>1284</v>
      </c>
      <c r="AG747" t="s">
        <v>42</v>
      </c>
      <c r="AH747" t="s">
        <v>1285</v>
      </c>
      <c r="AI747" t="s">
        <v>1286</v>
      </c>
      <c r="AJ747" t="s">
        <v>1286</v>
      </c>
      <c r="AK747" t="s">
        <v>41</v>
      </c>
      <c r="AL747" t="s">
        <v>1258</v>
      </c>
      <c r="AM747" t="s">
        <v>1287</v>
      </c>
      <c r="AN747" t="s">
        <v>1288</v>
      </c>
      <c r="AO747" t="s">
        <v>1261</v>
      </c>
      <c r="AP747" t="s">
        <v>1857</v>
      </c>
      <c r="AQ747" t="s">
        <v>1263</v>
      </c>
      <c r="AR747" t="s">
        <v>1264</v>
      </c>
      <c r="AS747" t="s">
        <v>1291</v>
      </c>
      <c r="AT747" t="s">
        <v>1292</v>
      </c>
      <c r="AU747" t="s">
        <v>1293</v>
      </c>
      <c r="AV747" t="s">
        <v>43</v>
      </c>
      <c r="AW747" t="s">
        <v>44</v>
      </c>
      <c r="AX747">
        <v>29</v>
      </c>
      <c r="AY747" t="s">
        <v>1285</v>
      </c>
      <c r="AZ747">
        <v>10</v>
      </c>
      <c r="BA747">
        <v>10</v>
      </c>
      <c r="BB747" t="s">
        <v>43</v>
      </c>
      <c r="BC747" t="s">
        <v>1294</v>
      </c>
      <c r="BD747" t="s">
        <v>1295</v>
      </c>
      <c r="BE747" t="s">
        <v>77</v>
      </c>
      <c r="BF747" t="s">
        <v>31</v>
      </c>
      <c r="BG747" t="s">
        <v>78</v>
      </c>
      <c r="BH747" t="s">
        <v>32</v>
      </c>
      <c r="BI747" t="s">
        <v>1270</v>
      </c>
      <c r="BJ747" t="s">
        <v>1271</v>
      </c>
      <c r="BK747" s="2">
        <v>0</v>
      </c>
      <c r="BL747" s="2">
        <v>0</v>
      </c>
      <c r="BM747" s="2">
        <v>0</v>
      </c>
      <c r="BN747" s="2">
        <v>19964</v>
      </c>
      <c r="BO747" s="2">
        <v>-2287.54</v>
      </c>
      <c r="BP747" s="2">
        <v>0</v>
      </c>
      <c r="BQ747" s="2">
        <v>17676.46</v>
      </c>
      <c r="BR747" s="2">
        <v>19964</v>
      </c>
      <c r="BS747" s="2">
        <v>0</v>
      </c>
      <c r="BT747" s="2">
        <v>0</v>
      </c>
      <c r="BU747" s="2">
        <v>0</v>
      </c>
      <c r="BV747" s="2">
        <v>0</v>
      </c>
      <c r="BW747" s="2">
        <v>0</v>
      </c>
      <c r="BX747" s="2">
        <v>0</v>
      </c>
      <c r="BY747" s="2">
        <v>0</v>
      </c>
      <c r="BZ747" s="2">
        <v>0</v>
      </c>
      <c r="CA747" s="2">
        <v>0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t="s">
        <v>32</v>
      </c>
      <c r="CL747" t="s">
        <v>2376</v>
      </c>
      <c r="CM747" t="s">
        <v>2377</v>
      </c>
      <c r="CN747" t="s">
        <v>1284</v>
      </c>
    </row>
    <row r="748" spans="1:96" x14ac:dyDescent="0.25">
      <c r="A748" t="s">
        <v>18</v>
      </c>
      <c r="B748" t="s">
        <v>1913</v>
      </c>
      <c r="C748" t="str">
        <f t="shared" si="11"/>
        <v>000001210013-2021-20210228Termoli</v>
      </c>
      <c r="D748" t="s">
        <v>583</v>
      </c>
      <c r="E748" t="s">
        <v>584</v>
      </c>
      <c r="F748" t="s">
        <v>76</v>
      </c>
      <c r="G748" t="s">
        <v>1435</v>
      </c>
      <c r="H748" t="s">
        <v>1435</v>
      </c>
      <c r="I748" t="s">
        <v>1873</v>
      </c>
      <c r="J748" t="s">
        <v>1882</v>
      </c>
      <c r="K748" t="s">
        <v>1883</v>
      </c>
      <c r="L748" t="s">
        <v>1901</v>
      </c>
      <c r="M748" t="s">
        <v>1902</v>
      </c>
      <c r="N748" t="s">
        <v>1245</v>
      </c>
      <c r="O748" t="s">
        <v>1417</v>
      </c>
      <c r="P748" t="s">
        <v>1417</v>
      </c>
      <c r="Q748" t="s">
        <v>1645</v>
      </c>
      <c r="R748" t="s">
        <v>1904</v>
      </c>
      <c r="S748" t="s">
        <v>550</v>
      </c>
      <c r="T748" t="s">
        <v>551</v>
      </c>
      <c r="U748" t="s">
        <v>558</v>
      </c>
      <c r="V748" t="s">
        <v>558</v>
      </c>
      <c r="W748" t="s">
        <v>584</v>
      </c>
      <c r="X748" t="s">
        <v>1391</v>
      </c>
      <c r="Y748" t="s">
        <v>1345</v>
      </c>
      <c r="Z748" t="s">
        <v>1251</v>
      </c>
      <c r="AA748" t="s">
        <v>1280</v>
      </c>
      <c r="AB748" t="s">
        <v>32</v>
      </c>
      <c r="AC748" t="s">
        <v>1282</v>
      </c>
      <c r="AD748" t="s">
        <v>1282</v>
      </c>
      <c r="AE748" t="s">
        <v>559</v>
      </c>
      <c r="AF748" t="s">
        <v>1284</v>
      </c>
      <c r="AG748" t="s">
        <v>42</v>
      </c>
      <c r="AH748" t="s">
        <v>1285</v>
      </c>
      <c r="AI748" t="s">
        <v>1286</v>
      </c>
      <c r="AJ748" t="s">
        <v>1286</v>
      </c>
      <c r="AK748" t="s">
        <v>41</v>
      </c>
      <c r="AL748" t="s">
        <v>1258</v>
      </c>
      <c r="AM748" t="s">
        <v>1287</v>
      </c>
      <c r="AN748" t="s">
        <v>1288</v>
      </c>
      <c r="AO748" t="s">
        <v>1261</v>
      </c>
      <c r="AP748" t="s">
        <v>1857</v>
      </c>
      <c r="AQ748" t="s">
        <v>1263</v>
      </c>
      <c r="AR748" t="s">
        <v>1264</v>
      </c>
      <c r="AS748" t="s">
        <v>1291</v>
      </c>
      <c r="AT748" t="s">
        <v>1292</v>
      </c>
      <c r="AU748" t="s">
        <v>1293</v>
      </c>
      <c r="AV748" t="s">
        <v>43</v>
      </c>
      <c r="AW748" t="s">
        <v>44</v>
      </c>
      <c r="AX748">
        <v>29</v>
      </c>
      <c r="AY748" t="s">
        <v>1285</v>
      </c>
      <c r="AZ748">
        <v>10</v>
      </c>
      <c r="BA748">
        <v>10</v>
      </c>
      <c r="BB748" t="s">
        <v>43</v>
      </c>
      <c r="BC748" t="s">
        <v>1294</v>
      </c>
      <c r="BD748" t="s">
        <v>1295</v>
      </c>
      <c r="BE748" t="s">
        <v>77</v>
      </c>
      <c r="BF748" t="s">
        <v>31</v>
      </c>
      <c r="BG748" t="s">
        <v>78</v>
      </c>
      <c r="BH748" t="s">
        <v>32</v>
      </c>
      <c r="BI748" t="s">
        <v>1270</v>
      </c>
      <c r="BJ748" t="s">
        <v>1271</v>
      </c>
      <c r="BK748" s="2">
        <v>0</v>
      </c>
      <c r="BL748" s="2">
        <v>0</v>
      </c>
      <c r="BM748" s="2">
        <v>0</v>
      </c>
      <c r="BN748" s="2">
        <v>17112</v>
      </c>
      <c r="BO748" s="2">
        <v>-1960.748571428571</v>
      </c>
      <c r="BP748" s="2">
        <v>0</v>
      </c>
      <c r="BQ748" s="2">
        <v>15151.25142857143</v>
      </c>
      <c r="BR748" s="2">
        <v>17112</v>
      </c>
      <c r="BS748" s="2">
        <v>0</v>
      </c>
      <c r="BT748" s="2">
        <v>0</v>
      </c>
      <c r="BU748" s="2">
        <v>0</v>
      </c>
      <c r="BV748" s="2">
        <v>0</v>
      </c>
      <c r="BW748" s="2">
        <v>0</v>
      </c>
      <c r="BX748" s="2">
        <v>0</v>
      </c>
      <c r="BY748" s="2">
        <v>0</v>
      </c>
      <c r="BZ748" s="2">
        <v>0</v>
      </c>
      <c r="CA748" s="2">
        <v>0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t="s">
        <v>1643</v>
      </c>
      <c r="CL748" t="s">
        <v>2378</v>
      </c>
      <c r="CM748" t="s">
        <v>2377</v>
      </c>
      <c r="CN748" t="s">
        <v>1284</v>
      </c>
    </row>
    <row r="749" spans="1:96" x14ac:dyDescent="0.25">
      <c r="A749" t="s">
        <v>18</v>
      </c>
      <c r="B749" t="s">
        <v>1913</v>
      </c>
      <c r="C749" t="str">
        <f t="shared" si="11"/>
        <v>000001210013-2021-20211101Campagnano</v>
      </c>
      <c r="D749" t="s">
        <v>583</v>
      </c>
      <c r="E749" t="s">
        <v>584</v>
      </c>
      <c r="F749" t="s">
        <v>76</v>
      </c>
      <c r="G749" t="s">
        <v>1367</v>
      </c>
      <c r="H749" t="s">
        <v>1367</v>
      </c>
      <c r="I749" t="s">
        <v>1873</v>
      </c>
      <c r="J749" t="s">
        <v>1882</v>
      </c>
      <c r="K749" t="s">
        <v>1883</v>
      </c>
      <c r="L749" t="s">
        <v>1901</v>
      </c>
      <c r="M749" t="s">
        <v>1902</v>
      </c>
      <c r="N749" t="s">
        <v>1245</v>
      </c>
      <c r="O749" t="s">
        <v>1367</v>
      </c>
      <c r="P749" t="s">
        <v>1343</v>
      </c>
      <c r="Q749" t="s">
        <v>1645</v>
      </c>
      <c r="R749" t="s">
        <v>1904</v>
      </c>
      <c r="S749" t="s">
        <v>550</v>
      </c>
      <c r="T749" t="s">
        <v>551</v>
      </c>
      <c r="U749" t="s">
        <v>558</v>
      </c>
      <c r="V749" t="s">
        <v>558</v>
      </c>
      <c r="W749" t="s">
        <v>584</v>
      </c>
      <c r="X749" t="s">
        <v>1305</v>
      </c>
      <c r="Y749" t="s">
        <v>1345</v>
      </c>
      <c r="Z749" t="s">
        <v>1251</v>
      </c>
      <c r="AA749" t="s">
        <v>1280</v>
      </c>
      <c r="AB749" t="s">
        <v>32</v>
      </c>
      <c r="AC749" t="s">
        <v>1282</v>
      </c>
      <c r="AD749" t="s">
        <v>1282</v>
      </c>
      <c r="AE749" t="s">
        <v>559</v>
      </c>
      <c r="AF749" t="s">
        <v>1284</v>
      </c>
      <c r="AG749" t="s">
        <v>42</v>
      </c>
      <c r="AH749" t="s">
        <v>1285</v>
      </c>
      <c r="AI749" t="s">
        <v>1286</v>
      </c>
      <c r="AJ749" t="s">
        <v>1286</v>
      </c>
      <c r="AK749" t="s">
        <v>41</v>
      </c>
      <c r="AL749" t="s">
        <v>1258</v>
      </c>
      <c r="AM749" t="s">
        <v>1287</v>
      </c>
      <c r="AN749" t="s">
        <v>1288</v>
      </c>
      <c r="AO749" t="s">
        <v>1261</v>
      </c>
      <c r="AP749" t="s">
        <v>1857</v>
      </c>
      <c r="AQ749" t="s">
        <v>1263</v>
      </c>
      <c r="AR749" t="s">
        <v>1264</v>
      </c>
      <c r="AS749" t="s">
        <v>1291</v>
      </c>
      <c r="AT749" t="s">
        <v>1292</v>
      </c>
      <c r="AU749" t="s">
        <v>1293</v>
      </c>
      <c r="AV749" t="s">
        <v>43</v>
      </c>
      <c r="AW749" t="s">
        <v>44</v>
      </c>
      <c r="AX749">
        <v>29</v>
      </c>
      <c r="AY749" t="s">
        <v>1285</v>
      </c>
      <c r="AZ749">
        <v>10</v>
      </c>
      <c r="BA749">
        <v>10</v>
      </c>
      <c r="BB749" t="s">
        <v>43</v>
      </c>
      <c r="BC749" t="s">
        <v>1294</v>
      </c>
      <c r="BD749" t="s">
        <v>1295</v>
      </c>
      <c r="BE749" t="s">
        <v>77</v>
      </c>
      <c r="BF749" t="s">
        <v>31</v>
      </c>
      <c r="BG749" t="s">
        <v>78</v>
      </c>
      <c r="BH749" t="s">
        <v>32</v>
      </c>
      <c r="BI749" t="s">
        <v>1270</v>
      </c>
      <c r="BJ749" t="s">
        <v>1271</v>
      </c>
      <c r="BK749" s="2">
        <v>0</v>
      </c>
      <c r="BL749" s="2">
        <v>0</v>
      </c>
      <c r="BM749" s="2">
        <v>0</v>
      </c>
      <c r="BN749" s="2">
        <v>791.42857142857167</v>
      </c>
      <c r="BO749" s="2">
        <v>-16.488571428571429</v>
      </c>
      <c r="BP749" s="2">
        <v>0</v>
      </c>
      <c r="BQ749" s="2">
        <v>774.9400000000004</v>
      </c>
      <c r="BR749" s="2">
        <v>791.42857142857167</v>
      </c>
      <c r="BS749" s="2">
        <v>0</v>
      </c>
      <c r="BT749" s="2">
        <v>0</v>
      </c>
      <c r="BU749" s="2">
        <v>0</v>
      </c>
      <c r="BV749" s="2">
        <v>0</v>
      </c>
      <c r="BW749" s="2">
        <v>0</v>
      </c>
      <c r="BX749" s="2">
        <v>0</v>
      </c>
      <c r="BY749" s="2">
        <v>0</v>
      </c>
      <c r="BZ749" s="2">
        <v>0</v>
      </c>
      <c r="CA749" s="2">
        <v>0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t="s">
        <v>1641</v>
      </c>
      <c r="CL749" t="s">
        <v>2373</v>
      </c>
      <c r="CM749" t="s">
        <v>2377</v>
      </c>
      <c r="CN749" t="s">
        <v>1284</v>
      </c>
    </row>
    <row r="750" spans="1:96" x14ac:dyDescent="0.25">
      <c r="A750" t="s">
        <v>18</v>
      </c>
      <c r="B750" t="s">
        <v>1913</v>
      </c>
      <c r="C750" t="str">
        <f t="shared" si="11"/>
        <v>000001210013-2021-20211101Crea Gestioni</v>
      </c>
      <c r="D750" t="s">
        <v>583</v>
      </c>
      <c r="E750" t="s">
        <v>584</v>
      </c>
      <c r="F750" t="s">
        <v>76</v>
      </c>
      <c r="G750" t="s">
        <v>1367</v>
      </c>
      <c r="H750" t="s">
        <v>1367</v>
      </c>
      <c r="I750" t="s">
        <v>1873</v>
      </c>
      <c r="J750" t="s">
        <v>1882</v>
      </c>
      <c r="K750" t="s">
        <v>1883</v>
      </c>
      <c r="L750" t="s">
        <v>1901</v>
      </c>
      <c r="M750" t="s">
        <v>1902</v>
      </c>
      <c r="N750" t="s">
        <v>1245</v>
      </c>
      <c r="O750" t="s">
        <v>1367</v>
      </c>
      <c r="P750" t="s">
        <v>1343</v>
      </c>
      <c r="Q750" t="s">
        <v>1645</v>
      </c>
      <c r="R750" t="s">
        <v>1904</v>
      </c>
      <c r="S750" t="s">
        <v>550</v>
      </c>
      <c r="T750" t="s">
        <v>551</v>
      </c>
      <c r="U750" t="s">
        <v>558</v>
      </c>
      <c r="V750" t="s">
        <v>558</v>
      </c>
      <c r="W750" t="s">
        <v>584</v>
      </c>
      <c r="X750" t="s">
        <v>1250</v>
      </c>
      <c r="Y750" t="s">
        <v>1345</v>
      </c>
      <c r="Z750" t="s">
        <v>1251</v>
      </c>
      <c r="AA750" t="s">
        <v>1280</v>
      </c>
      <c r="AB750" t="s">
        <v>32</v>
      </c>
      <c r="AC750" t="s">
        <v>1282</v>
      </c>
      <c r="AD750" t="s">
        <v>1282</v>
      </c>
      <c r="AE750" t="s">
        <v>559</v>
      </c>
      <c r="AF750" t="s">
        <v>1284</v>
      </c>
      <c r="AG750" t="s">
        <v>42</v>
      </c>
      <c r="AH750" t="s">
        <v>1285</v>
      </c>
      <c r="AI750" t="s">
        <v>1286</v>
      </c>
      <c r="AJ750" t="s">
        <v>1286</v>
      </c>
      <c r="AK750" t="s">
        <v>41</v>
      </c>
      <c r="AL750" t="s">
        <v>1258</v>
      </c>
      <c r="AM750" t="s">
        <v>1287</v>
      </c>
      <c r="AN750" t="s">
        <v>1288</v>
      </c>
      <c r="AO750" t="s">
        <v>1261</v>
      </c>
      <c r="AP750" t="s">
        <v>1857</v>
      </c>
      <c r="AQ750" t="s">
        <v>1263</v>
      </c>
      <c r="AR750" t="s">
        <v>1264</v>
      </c>
      <c r="AS750" t="s">
        <v>1291</v>
      </c>
      <c r="AT750" t="s">
        <v>1292</v>
      </c>
      <c r="AU750" t="s">
        <v>1293</v>
      </c>
      <c r="AV750" t="s">
        <v>43</v>
      </c>
      <c r="AW750" t="s">
        <v>44</v>
      </c>
      <c r="AX750">
        <v>29</v>
      </c>
      <c r="AY750" t="s">
        <v>1285</v>
      </c>
      <c r="AZ750">
        <v>10</v>
      </c>
      <c r="BA750">
        <v>10</v>
      </c>
      <c r="BB750" t="s">
        <v>43</v>
      </c>
      <c r="BC750" t="s">
        <v>1294</v>
      </c>
      <c r="BD750" t="s">
        <v>1295</v>
      </c>
      <c r="BE750" t="s">
        <v>77</v>
      </c>
      <c r="BF750" t="s">
        <v>31</v>
      </c>
      <c r="BG750" t="s">
        <v>78</v>
      </c>
      <c r="BH750" t="s">
        <v>32</v>
      </c>
      <c r="BI750" t="s">
        <v>1270</v>
      </c>
      <c r="BJ750" t="s">
        <v>1271</v>
      </c>
      <c r="BK750" s="2">
        <v>0</v>
      </c>
      <c r="BL750" s="2">
        <v>0</v>
      </c>
      <c r="BM750" s="2">
        <v>0</v>
      </c>
      <c r="BN750" s="2">
        <v>-5540</v>
      </c>
      <c r="BO750" s="2">
        <v>115.42</v>
      </c>
      <c r="BP750" s="2">
        <v>0</v>
      </c>
      <c r="BQ750" s="2">
        <v>-5424.58</v>
      </c>
      <c r="BR750" s="2">
        <v>-5540</v>
      </c>
      <c r="BS750" s="2">
        <v>0</v>
      </c>
      <c r="BT750" s="2">
        <v>0</v>
      </c>
      <c r="BU750" s="2">
        <v>0</v>
      </c>
      <c r="BV750" s="2">
        <v>0</v>
      </c>
      <c r="BW750" s="2">
        <v>0</v>
      </c>
      <c r="BX750" s="2">
        <v>0</v>
      </c>
      <c r="BY750" s="2">
        <v>0</v>
      </c>
      <c r="BZ750" s="2">
        <v>0</v>
      </c>
      <c r="CA750" s="2">
        <v>0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t="s">
        <v>1642</v>
      </c>
      <c r="CL750" t="s">
        <v>2376</v>
      </c>
      <c r="CM750" t="s">
        <v>2377</v>
      </c>
      <c r="CN750" t="s">
        <v>1284</v>
      </c>
    </row>
    <row r="751" spans="1:96" x14ac:dyDescent="0.25">
      <c r="A751" t="s">
        <v>18</v>
      </c>
      <c r="B751" t="s">
        <v>1913</v>
      </c>
      <c r="C751" t="str">
        <f t="shared" si="11"/>
        <v>000001210013-2021-20211101Crea Gestioni</v>
      </c>
      <c r="D751" t="s">
        <v>583</v>
      </c>
      <c r="E751" t="s">
        <v>584</v>
      </c>
      <c r="F751" t="s">
        <v>76</v>
      </c>
      <c r="G751" t="s">
        <v>1367</v>
      </c>
      <c r="H751" t="s">
        <v>1367</v>
      </c>
      <c r="I751" t="s">
        <v>1873</v>
      </c>
      <c r="J751" t="s">
        <v>1882</v>
      </c>
      <c r="K751" t="s">
        <v>1883</v>
      </c>
      <c r="L751" t="s">
        <v>1901</v>
      </c>
      <c r="M751" t="s">
        <v>1902</v>
      </c>
      <c r="N751" t="s">
        <v>1245</v>
      </c>
      <c r="O751" t="s">
        <v>1367</v>
      </c>
      <c r="P751" t="s">
        <v>1343</v>
      </c>
      <c r="Q751" t="s">
        <v>1645</v>
      </c>
      <c r="R751" t="s">
        <v>1904</v>
      </c>
      <c r="S751" t="s">
        <v>550</v>
      </c>
      <c r="T751" t="s">
        <v>551</v>
      </c>
      <c r="U751" t="s">
        <v>558</v>
      </c>
      <c r="V751" t="s">
        <v>558</v>
      </c>
      <c r="W751" t="s">
        <v>584</v>
      </c>
      <c r="X751" t="s">
        <v>1250</v>
      </c>
      <c r="Y751" t="s">
        <v>1345</v>
      </c>
      <c r="Z751" t="s">
        <v>1251</v>
      </c>
      <c r="AA751" t="s">
        <v>1280</v>
      </c>
      <c r="AB751" t="s">
        <v>32</v>
      </c>
      <c r="AC751" t="s">
        <v>1282</v>
      </c>
      <c r="AD751" t="s">
        <v>1283</v>
      </c>
      <c r="AE751" t="s">
        <v>559</v>
      </c>
      <c r="AF751" t="s">
        <v>1284</v>
      </c>
      <c r="AG751" t="s">
        <v>42</v>
      </c>
      <c r="AH751" t="s">
        <v>1285</v>
      </c>
      <c r="AI751" t="s">
        <v>1286</v>
      </c>
      <c r="AJ751" t="s">
        <v>1286</v>
      </c>
      <c r="AK751" t="s">
        <v>41</v>
      </c>
      <c r="AL751" t="s">
        <v>1258</v>
      </c>
      <c r="AM751" t="s">
        <v>1287</v>
      </c>
      <c r="AN751" t="s">
        <v>1288</v>
      </c>
      <c r="AO751" t="s">
        <v>1261</v>
      </c>
      <c r="AP751" t="s">
        <v>1857</v>
      </c>
      <c r="AQ751" t="s">
        <v>1263</v>
      </c>
      <c r="AR751" t="s">
        <v>1264</v>
      </c>
      <c r="AS751" t="s">
        <v>1291</v>
      </c>
      <c r="AT751" t="s">
        <v>1292</v>
      </c>
      <c r="AU751" t="s">
        <v>1293</v>
      </c>
      <c r="AV751" t="s">
        <v>43</v>
      </c>
      <c r="AW751" t="s">
        <v>44</v>
      </c>
      <c r="AX751">
        <v>29</v>
      </c>
      <c r="AY751" t="s">
        <v>1285</v>
      </c>
      <c r="AZ751">
        <v>10</v>
      </c>
      <c r="BA751">
        <v>10</v>
      </c>
      <c r="BB751" t="s">
        <v>43</v>
      </c>
      <c r="BC751" t="s">
        <v>1294</v>
      </c>
      <c r="BD751" t="s">
        <v>1295</v>
      </c>
      <c r="BE751" t="s">
        <v>77</v>
      </c>
      <c r="BF751" t="s">
        <v>31</v>
      </c>
      <c r="BG751" t="s">
        <v>78</v>
      </c>
      <c r="BH751" t="s">
        <v>32</v>
      </c>
      <c r="BI751" t="s">
        <v>1270</v>
      </c>
      <c r="BJ751" t="s">
        <v>1271</v>
      </c>
      <c r="BK751" s="2">
        <v>0</v>
      </c>
      <c r="BL751" s="2">
        <v>0</v>
      </c>
      <c r="BM751" s="2">
        <v>0</v>
      </c>
      <c r="BN751" s="2">
        <v>5540</v>
      </c>
      <c r="BO751" s="2">
        <v>-115.42</v>
      </c>
      <c r="BP751" s="2">
        <v>0</v>
      </c>
      <c r="BQ751" s="2">
        <v>5424.58</v>
      </c>
      <c r="BR751" s="2">
        <v>5540</v>
      </c>
      <c r="BS751" s="2">
        <v>0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t="s">
        <v>32</v>
      </c>
      <c r="CL751" t="s">
        <v>2376</v>
      </c>
      <c r="CM751" t="s">
        <v>2377</v>
      </c>
      <c r="CN751" t="s">
        <v>1284</v>
      </c>
    </row>
    <row r="752" spans="1:96" x14ac:dyDescent="0.25">
      <c r="A752" t="s">
        <v>18</v>
      </c>
      <c r="B752" t="s">
        <v>1913</v>
      </c>
      <c r="C752" t="str">
        <f t="shared" si="11"/>
        <v>000001210013-2021-20211101Termoli</v>
      </c>
      <c r="D752" t="s">
        <v>583</v>
      </c>
      <c r="E752" t="s">
        <v>584</v>
      </c>
      <c r="F752" t="s">
        <v>76</v>
      </c>
      <c r="G752" t="s">
        <v>1367</v>
      </c>
      <c r="H752" t="s">
        <v>1367</v>
      </c>
      <c r="I752" t="s">
        <v>1873</v>
      </c>
      <c r="J752" t="s">
        <v>1882</v>
      </c>
      <c r="K752" t="s">
        <v>1883</v>
      </c>
      <c r="L752" t="s">
        <v>1901</v>
      </c>
      <c r="M752" t="s">
        <v>1902</v>
      </c>
      <c r="N752" t="s">
        <v>1245</v>
      </c>
      <c r="O752" t="s">
        <v>1367</v>
      </c>
      <c r="P752" t="s">
        <v>1343</v>
      </c>
      <c r="Q752" t="s">
        <v>1645</v>
      </c>
      <c r="R752" t="s">
        <v>1904</v>
      </c>
      <c r="S752" t="s">
        <v>550</v>
      </c>
      <c r="T752" t="s">
        <v>551</v>
      </c>
      <c r="U752" t="s">
        <v>558</v>
      </c>
      <c r="V752" t="s">
        <v>558</v>
      </c>
      <c r="W752" t="s">
        <v>584</v>
      </c>
      <c r="X752" t="s">
        <v>1391</v>
      </c>
      <c r="Y752" t="s">
        <v>1345</v>
      </c>
      <c r="Z752" t="s">
        <v>1251</v>
      </c>
      <c r="AA752" t="s">
        <v>1280</v>
      </c>
      <c r="AB752" t="s">
        <v>32</v>
      </c>
      <c r="AC752" t="s">
        <v>1282</v>
      </c>
      <c r="AD752" t="s">
        <v>1282</v>
      </c>
      <c r="AE752" t="s">
        <v>559</v>
      </c>
      <c r="AF752" t="s">
        <v>1284</v>
      </c>
      <c r="AG752" t="s">
        <v>42</v>
      </c>
      <c r="AH752" t="s">
        <v>1285</v>
      </c>
      <c r="AI752" t="s">
        <v>1286</v>
      </c>
      <c r="AJ752" t="s">
        <v>1286</v>
      </c>
      <c r="AK752" t="s">
        <v>41</v>
      </c>
      <c r="AL752" t="s">
        <v>1258</v>
      </c>
      <c r="AM752" t="s">
        <v>1287</v>
      </c>
      <c r="AN752" t="s">
        <v>1288</v>
      </c>
      <c r="AO752" t="s">
        <v>1261</v>
      </c>
      <c r="AP752" t="s">
        <v>1857</v>
      </c>
      <c r="AQ752" t="s">
        <v>1263</v>
      </c>
      <c r="AR752" t="s">
        <v>1264</v>
      </c>
      <c r="AS752" t="s">
        <v>1291</v>
      </c>
      <c r="AT752" t="s">
        <v>1292</v>
      </c>
      <c r="AU752" t="s">
        <v>1293</v>
      </c>
      <c r="AV752" t="s">
        <v>43</v>
      </c>
      <c r="AW752" t="s">
        <v>44</v>
      </c>
      <c r="AX752">
        <v>29</v>
      </c>
      <c r="AY752" t="s">
        <v>1285</v>
      </c>
      <c r="AZ752">
        <v>10</v>
      </c>
      <c r="BA752">
        <v>10</v>
      </c>
      <c r="BB752" t="s">
        <v>43</v>
      </c>
      <c r="BC752" t="s">
        <v>1294</v>
      </c>
      <c r="BD752" t="s">
        <v>1295</v>
      </c>
      <c r="BE752" t="s">
        <v>77</v>
      </c>
      <c r="BF752" t="s">
        <v>31</v>
      </c>
      <c r="BG752" t="s">
        <v>78</v>
      </c>
      <c r="BH752" t="s">
        <v>32</v>
      </c>
      <c r="BI752" t="s">
        <v>1270</v>
      </c>
      <c r="BJ752" t="s">
        <v>1271</v>
      </c>
      <c r="BK752" s="2">
        <v>0</v>
      </c>
      <c r="BL752" s="2">
        <v>0</v>
      </c>
      <c r="BM752" s="2">
        <v>0</v>
      </c>
      <c r="BN752" s="2">
        <v>4748.5714285714294</v>
      </c>
      <c r="BO752" s="2">
        <v>-98.931428571428569</v>
      </c>
      <c r="BP752" s="2">
        <v>0</v>
      </c>
      <c r="BQ752" s="2">
        <v>4649.6399999999994</v>
      </c>
      <c r="BR752" s="2">
        <v>4748.5714285714294</v>
      </c>
      <c r="BS752" s="2">
        <v>0</v>
      </c>
      <c r="BT752" s="2">
        <v>0</v>
      </c>
      <c r="BU752" s="2">
        <v>0</v>
      </c>
      <c r="BV752" s="2">
        <v>0</v>
      </c>
      <c r="BW752" s="2">
        <v>0</v>
      </c>
      <c r="BX752" s="2">
        <v>0</v>
      </c>
      <c r="BY752" s="2">
        <v>0</v>
      </c>
      <c r="BZ752" s="2">
        <v>0</v>
      </c>
      <c r="CA752" s="2">
        <v>0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t="s">
        <v>1643</v>
      </c>
      <c r="CL752" t="s">
        <v>2378</v>
      </c>
      <c r="CM752" t="s">
        <v>2377</v>
      </c>
      <c r="CN752" t="s">
        <v>1284</v>
      </c>
    </row>
    <row r="753" spans="1:96" x14ac:dyDescent="0.25">
      <c r="A753" t="s">
        <v>18</v>
      </c>
      <c r="B753" t="s">
        <v>1914</v>
      </c>
      <c r="C753" t="str">
        <f t="shared" si="11"/>
        <v>000001220000-2012-20121231Crea Gestioni</v>
      </c>
      <c r="D753" t="s">
        <v>585</v>
      </c>
      <c r="E753" t="s">
        <v>586</v>
      </c>
      <c r="F753" t="s">
        <v>20</v>
      </c>
      <c r="G753" t="s">
        <v>1333</v>
      </c>
      <c r="H753" t="s">
        <v>1333</v>
      </c>
      <c r="I753" t="s">
        <v>1873</v>
      </c>
      <c r="J753" t="s">
        <v>1915</v>
      </c>
      <c r="K753" t="s">
        <v>1916</v>
      </c>
      <c r="L753" t="s">
        <v>32</v>
      </c>
      <c r="M753" t="s">
        <v>32</v>
      </c>
      <c r="N753" t="s">
        <v>1245</v>
      </c>
      <c r="O753" t="s">
        <v>1246</v>
      </c>
      <c r="P753" t="s">
        <v>1696</v>
      </c>
      <c r="Q753" t="s">
        <v>1884</v>
      </c>
      <c r="R753" t="s">
        <v>1917</v>
      </c>
      <c r="S753" t="s">
        <v>550</v>
      </c>
      <c r="T753" t="s">
        <v>551</v>
      </c>
      <c r="U753" t="s">
        <v>587</v>
      </c>
      <c r="V753" t="s">
        <v>587</v>
      </c>
      <c r="W753" t="s">
        <v>1918</v>
      </c>
      <c r="X753" t="s">
        <v>1279</v>
      </c>
      <c r="Y753" t="s">
        <v>1251</v>
      </c>
      <c r="Z753" t="s">
        <v>1251</v>
      </c>
      <c r="AA753" t="s">
        <v>1280</v>
      </c>
      <c r="AB753" t="s">
        <v>1281</v>
      </c>
      <c r="AC753" t="s">
        <v>1282</v>
      </c>
      <c r="AD753" t="s">
        <v>1283</v>
      </c>
      <c r="AE753" t="s">
        <v>588</v>
      </c>
      <c r="AF753" t="s">
        <v>1284</v>
      </c>
      <c r="AG753" t="s">
        <v>588</v>
      </c>
      <c r="AH753" t="s">
        <v>1919</v>
      </c>
      <c r="AI753" t="s">
        <v>1286</v>
      </c>
      <c r="AJ753" t="s">
        <v>1286</v>
      </c>
      <c r="AK753" t="s">
        <v>41</v>
      </c>
      <c r="AL753" t="s">
        <v>1258</v>
      </c>
      <c r="AM753" t="s">
        <v>1287</v>
      </c>
      <c r="AN753" t="s">
        <v>1288</v>
      </c>
      <c r="AO753" t="s">
        <v>1261</v>
      </c>
      <c r="AP753" t="s">
        <v>1262</v>
      </c>
      <c r="AQ753" t="s">
        <v>1680</v>
      </c>
      <c r="AR753" t="s">
        <v>394</v>
      </c>
      <c r="AS753" t="s">
        <v>1920</v>
      </c>
      <c r="AT753" t="s">
        <v>1921</v>
      </c>
      <c r="AU753" t="s">
        <v>1922</v>
      </c>
      <c r="AV753" t="s">
        <v>589</v>
      </c>
      <c r="AW753" t="s">
        <v>590</v>
      </c>
      <c r="AX753">
        <v>32</v>
      </c>
      <c r="AY753" t="s">
        <v>1919</v>
      </c>
      <c r="AZ753">
        <v>5</v>
      </c>
      <c r="BA753">
        <v>5</v>
      </c>
      <c r="BB753" t="s">
        <v>589</v>
      </c>
      <c r="BC753" t="s">
        <v>1923</v>
      </c>
      <c r="BD753" t="s">
        <v>1318</v>
      </c>
      <c r="BE753" t="s">
        <v>30</v>
      </c>
      <c r="BF753" t="s">
        <v>31</v>
      </c>
      <c r="BG753" t="s">
        <v>32</v>
      </c>
      <c r="BH753" t="s">
        <v>32</v>
      </c>
      <c r="BI753" t="s">
        <v>1270</v>
      </c>
      <c r="BJ753" t="s">
        <v>1271</v>
      </c>
      <c r="BK753" s="2">
        <v>6384.85</v>
      </c>
      <c r="BL753" s="2">
        <v>-6384.85</v>
      </c>
      <c r="BM753" s="2">
        <v>0</v>
      </c>
      <c r="BN753" s="2">
        <v>0</v>
      </c>
      <c r="BO753" s="2">
        <v>0</v>
      </c>
      <c r="BP753" s="2">
        <v>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0</v>
      </c>
      <c r="BW753" s="2">
        <v>0</v>
      </c>
      <c r="BX753" s="2">
        <v>0</v>
      </c>
      <c r="BY753" s="2">
        <v>0</v>
      </c>
      <c r="BZ753" s="2">
        <v>0</v>
      </c>
      <c r="CA753" s="2">
        <v>0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t="s">
        <v>32</v>
      </c>
      <c r="CL753" t="s">
        <v>2376</v>
      </c>
      <c r="CM753" t="s">
        <v>2377</v>
      </c>
      <c r="CN753" t="s">
        <v>1284</v>
      </c>
      <c r="CO753" t="s">
        <v>588</v>
      </c>
      <c r="CP753" t="b">
        <v>1</v>
      </c>
      <c r="CQ753" t="s">
        <v>2376</v>
      </c>
      <c r="CR753" t="b">
        <v>1</v>
      </c>
    </row>
    <row r="754" spans="1:96" x14ac:dyDescent="0.25">
      <c r="A754" t="s">
        <v>18</v>
      </c>
      <c r="B754" t="s">
        <v>1924</v>
      </c>
      <c r="C754" t="str">
        <f t="shared" si="11"/>
        <v>000001220001-2012-20121231Crea Gestioni</v>
      </c>
      <c r="D754" t="s">
        <v>591</v>
      </c>
      <c r="E754" t="s">
        <v>592</v>
      </c>
      <c r="F754" t="s">
        <v>20</v>
      </c>
      <c r="G754" t="s">
        <v>1333</v>
      </c>
      <c r="H754" t="s">
        <v>1333</v>
      </c>
      <c r="I754" t="s">
        <v>1873</v>
      </c>
      <c r="J754" t="s">
        <v>1915</v>
      </c>
      <c r="K754" t="s">
        <v>1916</v>
      </c>
      <c r="L754" t="s">
        <v>32</v>
      </c>
      <c r="M754" t="s">
        <v>32</v>
      </c>
      <c r="N754" t="s">
        <v>1245</v>
      </c>
      <c r="O754" t="s">
        <v>1246</v>
      </c>
      <c r="P754" t="s">
        <v>1696</v>
      </c>
      <c r="Q754" t="s">
        <v>1884</v>
      </c>
      <c r="R754" t="s">
        <v>1917</v>
      </c>
      <c r="S754" t="s">
        <v>550</v>
      </c>
      <c r="T754" t="s">
        <v>551</v>
      </c>
      <c r="U754" t="s">
        <v>587</v>
      </c>
      <c r="V754" t="s">
        <v>587</v>
      </c>
      <c r="W754" t="s">
        <v>1918</v>
      </c>
      <c r="X754" t="s">
        <v>1279</v>
      </c>
      <c r="Y754" t="s">
        <v>1251</v>
      </c>
      <c r="Z754" t="s">
        <v>1251</v>
      </c>
      <c r="AA754" t="s">
        <v>1280</v>
      </c>
      <c r="AB754" t="s">
        <v>1281</v>
      </c>
      <c r="AC754" t="s">
        <v>1282</v>
      </c>
      <c r="AD754" t="s">
        <v>1283</v>
      </c>
      <c r="AE754" t="s">
        <v>588</v>
      </c>
      <c r="AF754" t="s">
        <v>1284</v>
      </c>
      <c r="AG754" t="s">
        <v>588</v>
      </c>
      <c r="AH754" t="s">
        <v>1919</v>
      </c>
      <c r="AI754" t="s">
        <v>1286</v>
      </c>
      <c r="AJ754" t="s">
        <v>1286</v>
      </c>
      <c r="AK754" t="s">
        <v>41</v>
      </c>
      <c r="AL754" t="s">
        <v>1258</v>
      </c>
      <c r="AM754" t="s">
        <v>1287</v>
      </c>
      <c r="AN754" t="s">
        <v>1288</v>
      </c>
      <c r="AO754" t="s">
        <v>1261</v>
      </c>
      <c r="AP754" t="s">
        <v>1262</v>
      </c>
      <c r="AQ754" t="s">
        <v>1680</v>
      </c>
      <c r="AR754" t="s">
        <v>394</v>
      </c>
      <c r="AS754" t="s">
        <v>1920</v>
      </c>
      <c r="AT754" t="s">
        <v>1921</v>
      </c>
      <c r="AU754" t="s">
        <v>1922</v>
      </c>
      <c r="AV754" t="s">
        <v>589</v>
      </c>
      <c r="AW754" t="s">
        <v>590</v>
      </c>
      <c r="AX754">
        <v>32</v>
      </c>
      <c r="AY754" t="s">
        <v>1919</v>
      </c>
      <c r="AZ754">
        <v>5</v>
      </c>
      <c r="BA754">
        <v>5</v>
      </c>
      <c r="BB754" t="s">
        <v>589</v>
      </c>
      <c r="BC754" t="s">
        <v>1923</v>
      </c>
      <c r="BD754" t="s">
        <v>1318</v>
      </c>
      <c r="BE754" t="s">
        <v>30</v>
      </c>
      <c r="BF754" t="s">
        <v>31</v>
      </c>
      <c r="BG754" t="s">
        <v>32</v>
      </c>
      <c r="BH754" t="s">
        <v>32</v>
      </c>
      <c r="BI754" t="s">
        <v>1270</v>
      </c>
      <c r="BJ754" t="s">
        <v>1271</v>
      </c>
      <c r="BK754" s="2">
        <v>9109.9699999999993</v>
      </c>
      <c r="BL754" s="2">
        <v>-9109.9699999999993</v>
      </c>
      <c r="BM754" s="2">
        <v>0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0</v>
      </c>
      <c r="BW754" s="2">
        <v>0</v>
      </c>
      <c r="BX754" s="2">
        <v>0</v>
      </c>
      <c r="BY754" s="2">
        <v>0</v>
      </c>
      <c r="BZ754" s="2">
        <v>0</v>
      </c>
      <c r="CA754" s="2">
        <v>0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t="s">
        <v>32</v>
      </c>
      <c r="CL754" t="s">
        <v>2376</v>
      </c>
      <c r="CM754" t="s">
        <v>2377</v>
      </c>
      <c r="CN754" t="s">
        <v>1284</v>
      </c>
      <c r="CO754" t="s">
        <v>588</v>
      </c>
      <c r="CP754" t="b">
        <v>1</v>
      </c>
      <c r="CQ754" t="s">
        <v>2376</v>
      </c>
      <c r="CR754" t="b">
        <v>1</v>
      </c>
    </row>
    <row r="755" spans="1:96" x14ac:dyDescent="0.25">
      <c r="A755" t="s">
        <v>18</v>
      </c>
      <c r="B755" t="s">
        <v>1925</v>
      </c>
      <c r="C755" t="str">
        <f t="shared" si="11"/>
        <v>000001220005-2007-20071231Crea Gestioni</v>
      </c>
      <c r="D755" t="s">
        <v>593</v>
      </c>
      <c r="E755" t="s">
        <v>594</v>
      </c>
      <c r="F755" t="s">
        <v>386</v>
      </c>
      <c r="G755" t="s">
        <v>1688</v>
      </c>
      <c r="H755" t="s">
        <v>1688</v>
      </c>
      <c r="I755" t="s">
        <v>1873</v>
      </c>
      <c r="J755" t="s">
        <v>1915</v>
      </c>
      <c r="K755" t="s">
        <v>1916</v>
      </c>
      <c r="L755" t="s">
        <v>32</v>
      </c>
      <c r="M755" t="s">
        <v>32</v>
      </c>
      <c r="N755" t="s">
        <v>1245</v>
      </c>
      <c r="O755" t="s">
        <v>1689</v>
      </c>
      <c r="P755" t="s">
        <v>1690</v>
      </c>
      <c r="Q755" t="s">
        <v>1884</v>
      </c>
      <c r="R755" t="s">
        <v>1917</v>
      </c>
      <c r="S755" t="s">
        <v>550</v>
      </c>
      <c r="T755" t="s">
        <v>551</v>
      </c>
      <c r="U755" t="s">
        <v>587</v>
      </c>
      <c r="V755" t="s">
        <v>587</v>
      </c>
      <c r="W755" t="s">
        <v>1918</v>
      </c>
      <c r="X755" t="s">
        <v>1279</v>
      </c>
      <c r="Y755" t="s">
        <v>1251</v>
      </c>
      <c r="Z755" t="s">
        <v>1251</v>
      </c>
      <c r="AA755" t="s">
        <v>1280</v>
      </c>
      <c r="AB755" t="s">
        <v>1281</v>
      </c>
      <c r="AC755" t="s">
        <v>1282</v>
      </c>
      <c r="AD755" t="s">
        <v>1283</v>
      </c>
      <c r="AE755" t="s">
        <v>588</v>
      </c>
      <c r="AF755" t="s">
        <v>1284</v>
      </c>
      <c r="AG755" t="s">
        <v>588</v>
      </c>
      <c r="AH755" t="s">
        <v>1919</v>
      </c>
      <c r="AI755" t="s">
        <v>1286</v>
      </c>
      <c r="AJ755" t="s">
        <v>1286</v>
      </c>
      <c r="AK755" t="s">
        <v>41</v>
      </c>
      <c r="AL755" t="s">
        <v>1258</v>
      </c>
      <c r="AM755" t="s">
        <v>1287</v>
      </c>
      <c r="AN755" t="s">
        <v>1288</v>
      </c>
      <c r="AO755" t="s">
        <v>1261</v>
      </c>
      <c r="AP755" t="s">
        <v>1262</v>
      </c>
      <c r="AQ755" t="s">
        <v>1680</v>
      </c>
      <c r="AR755" t="s">
        <v>394</v>
      </c>
      <c r="AS755" t="s">
        <v>1920</v>
      </c>
      <c r="AT755" t="s">
        <v>1921</v>
      </c>
      <c r="AU755" t="s">
        <v>1922</v>
      </c>
      <c r="AV755" t="s">
        <v>589</v>
      </c>
      <c r="AW755" t="s">
        <v>590</v>
      </c>
      <c r="AX755">
        <v>32</v>
      </c>
      <c r="AY755" t="s">
        <v>1919</v>
      </c>
      <c r="AZ755">
        <v>5</v>
      </c>
      <c r="BA755">
        <v>5</v>
      </c>
      <c r="BB755" t="s">
        <v>589</v>
      </c>
      <c r="BC755" t="s">
        <v>1923</v>
      </c>
      <c r="BD755" t="s">
        <v>1318</v>
      </c>
      <c r="BE755" t="s">
        <v>30</v>
      </c>
      <c r="BF755" t="s">
        <v>31</v>
      </c>
      <c r="BG755" t="s">
        <v>32</v>
      </c>
      <c r="BH755" t="s">
        <v>32</v>
      </c>
      <c r="BI755" t="s">
        <v>1270</v>
      </c>
      <c r="BJ755" t="s">
        <v>1271</v>
      </c>
      <c r="BK755" s="2">
        <v>5019.67</v>
      </c>
      <c r="BL755" s="2">
        <v>-5019.67</v>
      </c>
      <c r="BM755" s="2">
        <v>0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0</v>
      </c>
      <c r="BW755" s="2">
        <v>0</v>
      </c>
      <c r="BX755" s="2">
        <v>0</v>
      </c>
      <c r="BY755" s="2">
        <v>0</v>
      </c>
      <c r="BZ755" s="2">
        <v>0</v>
      </c>
      <c r="CA755" s="2">
        <v>0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t="s">
        <v>32</v>
      </c>
      <c r="CL755" t="s">
        <v>2376</v>
      </c>
      <c r="CM755" t="s">
        <v>2377</v>
      </c>
      <c r="CN755" t="s">
        <v>1284</v>
      </c>
      <c r="CO755" t="s">
        <v>588</v>
      </c>
      <c r="CP755" t="b">
        <v>1</v>
      </c>
      <c r="CQ755" t="s">
        <v>2376</v>
      </c>
      <c r="CR755" t="b">
        <v>1</v>
      </c>
    </row>
    <row r="756" spans="1:96" x14ac:dyDescent="0.25">
      <c r="A756" t="s">
        <v>18</v>
      </c>
      <c r="B756" t="s">
        <v>1926</v>
      </c>
      <c r="C756" t="str">
        <f t="shared" si="11"/>
        <v>000001220012-2018-20180101Crea Gestioni</v>
      </c>
      <c r="D756" t="s">
        <v>595</v>
      </c>
      <c r="E756" t="s">
        <v>596</v>
      </c>
      <c r="F756" t="s">
        <v>75</v>
      </c>
      <c r="G756" t="s">
        <v>1355</v>
      </c>
      <c r="H756" t="s">
        <v>1355</v>
      </c>
      <c r="I756" t="s">
        <v>1873</v>
      </c>
      <c r="J756" t="s">
        <v>1915</v>
      </c>
      <c r="K756" t="s">
        <v>1916</v>
      </c>
      <c r="L756" t="s">
        <v>1927</v>
      </c>
      <c r="M756" t="s">
        <v>1928</v>
      </c>
      <c r="N756" t="s">
        <v>1245</v>
      </c>
      <c r="O756" t="s">
        <v>1355</v>
      </c>
      <c r="P756" t="s">
        <v>1343</v>
      </c>
      <c r="Q756" t="s">
        <v>1929</v>
      </c>
      <c r="R756" t="s">
        <v>1930</v>
      </c>
      <c r="S756" t="s">
        <v>550</v>
      </c>
      <c r="T756" t="s">
        <v>551</v>
      </c>
      <c r="U756" t="s">
        <v>597</v>
      </c>
      <c r="V756" t="s">
        <v>597</v>
      </c>
      <c r="W756" t="s">
        <v>1931</v>
      </c>
      <c r="X756" t="s">
        <v>1279</v>
      </c>
      <c r="Y756" t="s">
        <v>1345</v>
      </c>
      <c r="Z756" t="s">
        <v>1251</v>
      </c>
      <c r="AA756" t="s">
        <v>1280</v>
      </c>
      <c r="AB756" t="s">
        <v>32</v>
      </c>
      <c r="AC756" t="s">
        <v>1282</v>
      </c>
      <c r="AD756" t="s">
        <v>1282</v>
      </c>
      <c r="AE756" t="s">
        <v>588</v>
      </c>
      <c r="AF756" t="s">
        <v>1284</v>
      </c>
      <c r="AG756" t="s">
        <v>588</v>
      </c>
      <c r="AH756" t="s">
        <v>1919</v>
      </c>
      <c r="AI756" t="s">
        <v>1286</v>
      </c>
      <c r="AJ756" t="s">
        <v>1286</v>
      </c>
      <c r="AK756" t="s">
        <v>41</v>
      </c>
      <c r="AL756" t="s">
        <v>1258</v>
      </c>
      <c r="AM756" t="s">
        <v>1287</v>
      </c>
      <c r="AN756" t="s">
        <v>1288</v>
      </c>
      <c r="AO756" t="s">
        <v>1261</v>
      </c>
      <c r="AP756" t="s">
        <v>1262</v>
      </c>
      <c r="AQ756" t="s">
        <v>1932</v>
      </c>
      <c r="AR756" t="s">
        <v>1933</v>
      </c>
      <c r="AS756" t="s">
        <v>1920</v>
      </c>
      <c r="AT756" t="s">
        <v>1921</v>
      </c>
      <c r="AU756" t="s">
        <v>1922</v>
      </c>
      <c r="AV756" t="s">
        <v>589</v>
      </c>
      <c r="AW756" t="s">
        <v>590</v>
      </c>
      <c r="AX756">
        <v>32</v>
      </c>
      <c r="AY756" t="s">
        <v>1919</v>
      </c>
      <c r="AZ756">
        <v>5</v>
      </c>
      <c r="BA756">
        <v>5</v>
      </c>
      <c r="BB756" t="s">
        <v>589</v>
      </c>
      <c r="BC756" t="s">
        <v>1923</v>
      </c>
      <c r="BD756" t="s">
        <v>1318</v>
      </c>
      <c r="BE756" t="s">
        <v>55</v>
      </c>
      <c r="BF756" t="s">
        <v>56</v>
      </c>
      <c r="BG756" t="s">
        <v>32</v>
      </c>
      <c r="BH756" t="s">
        <v>32</v>
      </c>
      <c r="BI756" t="s">
        <v>1270</v>
      </c>
      <c r="BJ756" t="s">
        <v>1271</v>
      </c>
      <c r="BK756" s="2">
        <v>-4754.1000000000004</v>
      </c>
      <c r="BL756" s="2">
        <v>1188.54</v>
      </c>
      <c r="BM756" s="2">
        <v>-3565.56</v>
      </c>
      <c r="BN756" s="2">
        <v>0</v>
      </c>
      <c r="BO756" s="2">
        <v>396.18</v>
      </c>
      <c r="BP756" s="2">
        <v>0</v>
      </c>
      <c r="BQ756" s="2">
        <v>-3169.38</v>
      </c>
      <c r="BR756" s="2">
        <v>0</v>
      </c>
      <c r="BS756" s="2">
        <v>0</v>
      </c>
      <c r="BT756" s="2">
        <v>0</v>
      </c>
      <c r="BU756" s="2">
        <v>0</v>
      </c>
      <c r="BV756" s="2">
        <v>0</v>
      </c>
      <c r="BW756" s="2">
        <v>0</v>
      </c>
      <c r="BX756" s="2">
        <v>0</v>
      </c>
      <c r="BY756" s="2">
        <v>0</v>
      </c>
      <c r="BZ756" s="2">
        <v>0</v>
      </c>
      <c r="CA756" s="2">
        <v>0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t="s">
        <v>1642</v>
      </c>
      <c r="CL756" t="s">
        <v>2376</v>
      </c>
      <c r="CM756" t="s">
        <v>2377</v>
      </c>
      <c r="CN756" t="s">
        <v>1284</v>
      </c>
      <c r="CO756" t="s">
        <v>588</v>
      </c>
      <c r="CP756" t="b">
        <v>1</v>
      </c>
      <c r="CQ756" t="s">
        <v>2376</v>
      </c>
      <c r="CR756" t="b">
        <v>1</v>
      </c>
    </row>
    <row r="757" spans="1:96" x14ac:dyDescent="0.25">
      <c r="A757" t="s">
        <v>18</v>
      </c>
      <c r="B757" t="s">
        <v>1926</v>
      </c>
      <c r="C757" t="str">
        <f t="shared" si="11"/>
        <v>000001220012-2018-20180101Crea Gestioni</v>
      </c>
      <c r="D757" t="s">
        <v>595</v>
      </c>
      <c r="E757" t="s">
        <v>596</v>
      </c>
      <c r="F757" t="s">
        <v>75</v>
      </c>
      <c r="G757" t="s">
        <v>1355</v>
      </c>
      <c r="H757" t="s">
        <v>1355</v>
      </c>
      <c r="I757" t="s">
        <v>1873</v>
      </c>
      <c r="J757" t="s">
        <v>1915</v>
      </c>
      <c r="K757" t="s">
        <v>1916</v>
      </c>
      <c r="L757" t="s">
        <v>1927</v>
      </c>
      <c r="M757" t="s">
        <v>1928</v>
      </c>
      <c r="N757" t="s">
        <v>1245</v>
      </c>
      <c r="O757" t="s">
        <v>1355</v>
      </c>
      <c r="P757" t="s">
        <v>1343</v>
      </c>
      <c r="Q757" t="s">
        <v>1929</v>
      </c>
      <c r="R757" t="s">
        <v>1930</v>
      </c>
      <c r="S757" t="s">
        <v>550</v>
      </c>
      <c r="T757" t="s">
        <v>551</v>
      </c>
      <c r="U757" t="s">
        <v>597</v>
      </c>
      <c r="V757" t="s">
        <v>597</v>
      </c>
      <c r="W757" t="s">
        <v>1931</v>
      </c>
      <c r="X757" t="s">
        <v>1279</v>
      </c>
      <c r="Y757" t="s">
        <v>1345</v>
      </c>
      <c r="Z757" t="s">
        <v>1251</v>
      </c>
      <c r="AA757" t="s">
        <v>1280</v>
      </c>
      <c r="AB757" t="s">
        <v>32</v>
      </c>
      <c r="AC757" t="s">
        <v>1282</v>
      </c>
      <c r="AD757" t="s">
        <v>1283</v>
      </c>
      <c r="AE757" t="s">
        <v>588</v>
      </c>
      <c r="AF757" t="s">
        <v>1284</v>
      </c>
      <c r="AG757" t="s">
        <v>588</v>
      </c>
      <c r="AH757" t="s">
        <v>1919</v>
      </c>
      <c r="AI757" t="s">
        <v>1286</v>
      </c>
      <c r="AJ757" t="s">
        <v>1286</v>
      </c>
      <c r="AK757" t="s">
        <v>41</v>
      </c>
      <c r="AL757" t="s">
        <v>1258</v>
      </c>
      <c r="AM757" t="s">
        <v>1287</v>
      </c>
      <c r="AN757" t="s">
        <v>1288</v>
      </c>
      <c r="AO757" t="s">
        <v>1261</v>
      </c>
      <c r="AP757" t="s">
        <v>1262</v>
      </c>
      <c r="AQ757" t="s">
        <v>1932</v>
      </c>
      <c r="AR757" t="s">
        <v>1933</v>
      </c>
      <c r="AS757" t="s">
        <v>1920</v>
      </c>
      <c r="AT757" t="s">
        <v>1921</v>
      </c>
      <c r="AU757" t="s">
        <v>1922</v>
      </c>
      <c r="AV757" t="s">
        <v>589</v>
      </c>
      <c r="AW757" t="s">
        <v>590</v>
      </c>
      <c r="AX757">
        <v>32</v>
      </c>
      <c r="AY757" t="s">
        <v>1919</v>
      </c>
      <c r="AZ757">
        <v>5</v>
      </c>
      <c r="BA757">
        <v>5</v>
      </c>
      <c r="BB757" t="s">
        <v>589</v>
      </c>
      <c r="BC757" t="s">
        <v>1923</v>
      </c>
      <c r="BD757" t="s">
        <v>1318</v>
      </c>
      <c r="BE757" t="s">
        <v>55</v>
      </c>
      <c r="BF757" t="s">
        <v>56</v>
      </c>
      <c r="BG757" t="s">
        <v>32</v>
      </c>
      <c r="BH757" t="s">
        <v>32</v>
      </c>
      <c r="BI757" t="s">
        <v>1270</v>
      </c>
      <c r="BJ757" t="s">
        <v>1271</v>
      </c>
      <c r="BK757" s="2">
        <v>4754.1000000000004</v>
      </c>
      <c r="BL757" s="2">
        <v>-1188.54</v>
      </c>
      <c r="BM757" s="2">
        <v>3565.56</v>
      </c>
      <c r="BN757" s="2">
        <v>0</v>
      </c>
      <c r="BO757" s="2">
        <v>-396.18</v>
      </c>
      <c r="BP757" s="2">
        <v>0</v>
      </c>
      <c r="BQ757" s="2">
        <v>3169.38</v>
      </c>
      <c r="BR757" s="2">
        <v>0</v>
      </c>
      <c r="BS757" s="2">
        <v>0</v>
      </c>
      <c r="BT757" s="2">
        <v>0</v>
      </c>
      <c r="BU757" s="2">
        <v>0</v>
      </c>
      <c r="BV757" s="2">
        <v>0</v>
      </c>
      <c r="BW757" s="2">
        <v>0</v>
      </c>
      <c r="BX757" s="2">
        <v>0</v>
      </c>
      <c r="BY757" s="2">
        <v>0</v>
      </c>
      <c r="BZ757" s="2">
        <v>0</v>
      </c>
      <c r="CA757" s="2">
        <v>0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t="s">
        <v>32</v>
      </c>
      <c r="CL757" t="s">
        <v>2376</v>
      </c>
      <c r="CM757" t="s">
        <v>2377</v>
      </c>
      <c r="CN757" t="s">
        <v>1284</v>
      </c>
      <c r="CO757" t="s">
        <v>588</v>
      </c>
      <c r="CP757" t="b">
        <v>1</v>
      </c>
      <c r="CQ757" t="s">
        <v>2376</v>
      </c>
      <c r="CR757" t="b">
        <v>1</v>
      </c>
    </row>
    <row r="758" spans="1:96" x14ac:dyDescent="0.25">
      <c r="A758" t="s">
        <v>18</v>
      </c>
      <c r="B758" t="s">
        <v>1926</v>
      </c>
      <c r="C758" t="str">
        <f t="shared" si="11"/>
        <v>000001220012-2018-20180101Termoli</v>
      </c>
      <c r="D758" t="s">
        <v>595</v>
      </c>
      <c r="E758" t="s">
        <v>596</v>
      </c>
      <c r="F758" t="s">
        <v>75</v>
      </c>
      <c r="G758" t="s">
        <v>1355</v>
      </c>
      <c r="H758" t="s">
        <v>1355</v>
      </c>
      <c r="I758" t="s">
        <v>1873</v>
      </c>
      <c r="J758" t="s">
        <v>1915</v>
      </c>
      <c r="K758" t="s">
        <v>1916</v>
      </c>
      <c r="L758" t="s">
        <v>1927</v>
      </c>
      <c r="M758" t="s">
        <v>1928</v>
      </c>
      <c r="N758" t="s">
        <v>1245</v>
      </c>
      <c r="O758" t="s">
        <v>1355</v>
      </c>
      <c r="P758" t="s">
        <v>1343</v>
      </c>
      <c r="Q758" t="s">
        <v>1929</v>
      </c>
      <c r="R758" t="s">
        <v>1930</v>
      </c>
      <c r="S758" t="s">
        <v>550</v>
      </c>
      <c r="T758" t="s">
        <v>551</v>
      </c>
      <c r="U758" t="s">
        <v>597</v>
      </c>
      <c r="V758" t="s">
        <v>597</v>
      </c>
      <c r="W758" t="s">
        <v>1931</v>
      </c>
      <c r="X758" t="s">
        <v>1391</v>
      </c>
      <c r="Y758" t="s">
        <v>1345</v>
      </c>
      <c r="Z758" t="s">
        <v>1251</v>
      </c>
      <c r="AA758" t="s">
        <v>1280</v>
      </c>
      <c r="AB758" t="s">
        <v>32</v>
      </c>
      <c r="AC758" t="s">
        <v>1282</v>
      </c>
      <c r="AD758" t="s">
        <v>1282</v>
      </c>
      <c r="AE758" t="s">
        <v>588</v>
      </c>
      <c r="AF758" t="s">
        <v>1284</v>
      </c>
      <c r="AG758" t="s">
        <v>588</v>
      </c>
      <c r="AH758" t="s">
        <v>1919</v>
      </c>
      <c r="AI758" t="s">
        <v>1286</v>
      </c>
      <c r="AJ758" t="s">
        <v>1286</v>
      </c>
      <c r="AK758" t="s">
        <v>41</v>
      </c>
      <c r="AL758" t="s">
        <v>1258</v>
      </c>
      <c r="AM758" t="s">
        <v>1287</v>
      </c>
      <c r="AN758" t="s">
        <v>1288</v>
      </c>
      <c r="AO758" t="s">
        <v>1261</v>
      </c>
      <c r="AP758" t="s">
        <v>1262</v>
      </c>
      <c r="AQ758" t="s">
        <v>1932</v>
      </c>
      <c r="AR758" t="s">
        <v>1933</v>
      </c>
      <c r="AS758" t="s">
        <v>1920</v>
      </c>
      <c r="AT758" t="s">
        <v>1921</v>
      </c>
      <c r="AU758" t="s">
        <v>1922</v>
      </c>
      <c r="AV758" t="s">
        <v>589</v>
      </c>
      <c r="AW758" t="s">
        <v>590</v>
      </c>
      <c r="AX758">
        <v>32</v>
      </c>
      <c r="AY758" t="s">
        <v>1919</v>
      </c>
      <c r="AZ758">
        <v>5</v>
      </c>
      <c r="BA758">
        <v>5</v>
      </c>
      <c r="BB758" t="s">
        <v>589</v>
      </c>
      <c r="BC758" t="s">
        <v>1923</v>
      </c>
      <c r="BD758" t="s">
        <v>1318</v>
      </c>
      <c r="BE758" t="s">
        <v>55</v>
      </c>
      <c r="BF758" t="s">
        <v>56</v>
      </c>
      <c r="BG758" t="s">
        <v>32</v>
      </c>
      <c r="BH758" t="s">
        <v>32</v>
      </c>
      <c r="BI758" t="s">
        <v>1270</v>
      </c>
      <c r="BJ758" t="s">
        <v>1271</v>
      </c>
      <c r="BK758" s="2">
        <v>4754.1000000000004</v>
      </c>
      <c r="BL758" s="2">
        <v>-1188.54</v>
      </c>
      <c r="BM758" s="2">
        <v>3565.56</v>
      </c>
      <c r="BN758" s="2">
        <v>0</v>
      </c>
      <c r="BO758" s="2">
        <v>-396.18</v>
      </c>
      <c r="BP758" s="2">
        <v>0</v>
      </c>
      <c r="BQ758" s="2">
        <v>3169.38</v>
      </c>
      <c r="BR758" s="2">
        <v>0</v>
      </c>
      <c r="BS758" s="2">
        <v>0</v>
      </c>
      <c r="BT758" s="2">
        <v>0</v>
      </c>
      <c r="BU758" s="2">
        <v>0</v>
      </c>
      <c r="BV758" s="2">
        <v>0</v>
      </c>
      <c r="BW758" s="2">
        <v>0</v>
      </c>
      <c r="BX758" s="2">
        <v>0</v>
      </c>
      <c r="BY758" s="2">
        <v>0</v>
      </c>
      <c r="BZ758" s="2">
        <v>0</v>
      </c>
      <c r="CA758" s="2">
        <v>0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t="s">
        <v>1643</v>
      </c>
      <c r="CL758" t="s">
        <v>2378</v>
      </c>
      <c r="CM758" t="s">
        <v>2377</v>
      </c>
      <c r="CN758" t="s">
        <v>1284</v>
      </c>
      <c r="CO758" t="s">
        <v>588</v>
      </c>
      <c r="CP758" t="b">
        <v>1</v>
      </c>
      <c r="CQ758" t="s">
        <v>2378</v>
      </c>
      <c r="CR758" t="b">
        <v>1</v>
      </c>
    </row>
    <row r="759" spans="1:96" x14ac:dyDescent="0.25">
      <c r="A759" t="s">
        <v>18</v>
      </c>
      <c r="B759" t="s">
        <v>1934</v>
      </c>
      <c r="C759" t="str">
        <f t="shared" si="11"/>
        <v>000001220013-2018-20180101Campagnano</v>
      </c>
      <c r="D759" t="s">
        <v>598</v>
      </c>
      <c r="E759" t="s">
        <v>599</v>
      </c>
      <c r="F759" t="s">
        <v>75</v>
      </c>
      <c r="G759" t="s">
        <v>1355</v>
      </c>
      <c r="H759" t="s">
        <v>1355</v>
      </c>
      <c r="I759" t="s">
        <v>1873</v>
      </c>
      <c r="J759" t="s">
        <v>1915</v>
      </c>
      <c r="K759" t="s">
        <v>1916</v>
      </c>
      <c r="L759" t="s">
        <v>1927</v>
      </c>
      <c r="M759" t="s">
        <v>1928</v>
      </c>
      <c r="N759" t="s">
        <v>1245</v>
      </c>
      <c r="O759" t="s">
        <v>1355</v>
      </c>
      <c r="P759" t="s">
        <v>1343</v>
      </c>
      <c r="Q759" t="s">
        <v>1929</v>
      </c>
      <c r="R759" t="s">
        <v>1930</v>
      </c>
      <c r="S759" t="s">
        <v>550</v>
      </c>
      <c r="T759" t="s">
        <v>551</v>
      </c>
      <c r="U759" t="s">
        <v>600</v>
      </c>
      <c r="V759" t="s">
        <v>600</v>
      </c>
      <c r="W759" t="s">
        <v>1935</v>
      </c>
      <c r="X759" t="s">
        <v>1305</v>
      </c>
      <c r="Y759" t="s">
        <v>1345</v>
      </c>
      <c r="Z759" t="s">
        <v>1251</v>
      </c>
      <c r="AA759" t="s">
        <v>1280</v>
      </c>
      <c r="AB759" t="s">
        <v>32</v>
      </c>
      <c r="AC759" t="s">
        <v>1282</v>
      </c>
      <c r="AD759" t="s">
        <v>1282</v>
      </c>
      <c r="AE759" t="s">
        <v>588</v>
      </c>
      <c r="AF759" t="s">
        <v>1284</v>
      </c>
      <c r="AG759" t="s">
        <v>588</v>
      </c>
      <c r="AH759" t="s">
        <v>1919</v>
      </c>
      <c r="AI759" t="s">
        <v>1286</v>
      </c>
      <c r="AJ759" t="s">
        <v>1286</v>
      </c>
      <c r="AK759" t="s">
        <v>41</v>
      </c>
      <c r="AL759" t="s">
        <v>1258</v>
      </c>
      <c r="AM759" t="s">
        <v>1287</v>
      </c>
      <c r="AN759" t="s">
        <v>1288</v>
      </c>
      <c r="AO759" t="s">
        <v>1261</v>
      </c>
      <c r="AP759" t="s">
        <v>1262</v>
      </c>
      <c r="AQ759" t="s">
        <v>1932</v>
      </c>
      <c r="AR759" t="s">
        <v>1933</v>
      </c>
      <c r="AS759" t="s">
        <v>1920</v>
      </c>
      <c r="AT759" t="s">
        <v>1921</v>
      </c>
      <c r="AU759" t="s">
        <v>1922</v>
      </c>
      <c r="AV759" t="s">
        <v>589</v>
      </c>
      <c r="AW759" t="s">
        <v>590</v>
      </c>
      <c r="AX759">
        <v>32</v>
      </c>
      <c r="AY759" t="s">
        <v>1919</v>
      </c>
      <c r="AZ759">
        <v>5</v>
      </c>
      <c r="BA759">
        <v>5</v>
      </c>
      <c r="BB759" t="s">
        <v>589</v>
      </c>
      <c r="BC759" t="s">
        <v>1923</v>
      </c>
      <c r="BD759" t="s">
        <v>1318</v>
      </c>
      <c r="BE759" t="s">
        <v>55</v>
      </c>
      <c r="BF759" t="s">
        <v>56</v>
      </c>
      <c r="BG759" t="s">
        <v>32</v>
      </c>
      <c r="BH759" t="s">
        <v>32</v>
      </c>
      <c r="BI759" t="s">
        <v>1270</v>
      </c>
      <c r="BJ759" t="s">
        <v>1271</v>
      </c>
      <c r="BK759" s="2">
        <v>4754.1000000000004</v>
      </c>
      <c r="BL759" s="2">
        <v>-1188.54</v>
      </c>
      <c r="BM759" s="2">
        <v>3565.56</v>
      </c>
      <c r="BN759" s="2">
        <v>0</v>
      </c>
      <c r="BO759" s="2">
        <v>-396.18</v>
      </c>
      <c r="BP759" s="2">
        <v>0</v>
      </c>
      <c r="BQ759" s="2">
        <v>3169.38</v>
      </c>
      <c r="BR759" s="2">
        <v>0</v>
      </c>
      <c r="BS759" s="2">
        <v>0</v>
      </c>
      <c r="BT759" s="2">
        <v>0</v>
      </c>
      <c r="BU759" s="2">
        <v>0</v>
      </c>
      <c r="BV759" s="2">
        <v>0</v>
      </c>
      <c r="BW759" s="2">
        <v>0</v>
      </c>
      <c r="BX759" s="2">
        <v>0</v>
      </c>
      <c r="BY759" s="2">
        <v>0</v>
      </c>
      <c r="BZ759" s="2">
        <v>0</v>
      </c>
      <c r="CA759" s="2">
        <v>0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t="s">
        <v>1641</v>
      </c>
      <c r="CL759" t="s">
        <v>2373</v>
      </c>
      <c r="CM759" t="s">
        <v>2377</v>
      </c>
      <c r="CN759" t="s">
        <v>1284</v>
      </c>
      <c r="CO759" t="s">
        <v>588</v>
      </c>
      <c r="CP759" t="b">
        <v>1</v>
      </c>
      <c r="CQ759" t="s">
        <v>2373</v>
      </c>
      <c r="CR759" t="b">
        <v>1</v>
      </c>
    </row>
    <row r="760" spans="1:96" x14ac:dyDescent="0.25">
      <c r="A760" t="s">
        <v>18</v>
      </c>
      <c r="B760" t="s">
        <v>1934</v>
      </c>
      <c r="C760" t="str">
        <f t="shared" si="11"/>
        <v>000001220013-2018-20180101Crea Gestioni</v>
      </c>
      <c r="D760" t="s">
        <v>598</v>
      </c>
      <c r="E760" t="s">
        <v>599</v>
      </c>
      <c r="F760" t="s">
        <v>75</v>
      </c>
      <c r="G760" t="s">
        <v>1355</v>
      </c>
      <c r="H760" t="s">
        <v>1355</v>
      </c>
      <c r="I760" t="s">
        <v>1873</v>
      </c>
      <c r="J760" t="s">
        <v>1915</v>
      </c>
      <c r="K760" t="s">
        <v>1916</v>
      </c>
      <c r="L760" t="s">
        <v>1927</v>
      </c>
      <c r="M760" t="s">
        <v>1928</v>
      </c>
      <c r="N760" t="s">
        <v>1245</v>
      </c>
      <c r="O760" t="s">
        <v>1355</v>
      </c>
      <c r="P760" t="s">
        <v>1343</v>
      </c>
      <c r="Q760" t="s">
        <v>1929</v>
      </c>
      <c r="R760" t="s">
        <v>1930</v>
      </c>
      <c r="S760" t="s">
        <v>550</v>
      </c>
      <c r="T760" t="s">
        <v>551</v>
      </c>
      <c r="U760" t="s">
        <v>600</v>
      </c>
      <c r="V760" t="s">
        <v>600</v>
      </c>
      <c r="W760" t="s">
        <v>1935</v>
      </c>
      <c r="X760" t="s">
        <v>1279</v>
      </c>
      <c r="Y760" t="s">
        <v>1345</v>
      </c>
      <c r="Z760" t="s">
        <v>1251</v>
      </c>
      <c r="AA760" t="s">
        <v>1280</v>
      </c>
      <c r="AB760" t="s">
        <v>32</v>
      </c>
      <c r="AC760" t="s">
        <v>1282</v>
      </c>
      <c r="AD760" t="s">
        <v>1282</v>
      </c>
      <c r="AE760" t="s">
        <v>588</v>
      </c>
      <c r="AF760" t="s">
        <v>1284</v>
      </c>
      <c r="AG760" t="s">
        <v>588</v>
      </c>
      <c r="AH760" t="s">
        <v>1919</v>
      </c>
      <c r="AI760" t="s">
        <v>1286</v>
      </c>
      <c r="AJ760" t="s">
        <v>1286</v>
      </c>
      <c r="AK760" t="s">
        <v>41</v>
      </c>
      <c r="AL760" t="s">
        <v>1258</v>
      </c>
      <c r="AM760" t="s">
        <v>1287</v>
      </c>
      <c r="AN760" t="s">
        <v>1288</v>
      </c>
      <c r="AO760" t="s">
        <v>1261</v>
      </c>
      <c r="AP760" t="s">
        <v>1262</v>
      </c>
      <c r="AQ760" t="s">
        <v>1932</v>
      </c>
      <c r="AR760" t="s">
        <v>1933</v>
      </c>
      <c r="AS760" t="s">
        <v>1920</v>
      </c>
      <c r="AT760" t="s">
        <v>1921</v>
      </c>
      <c r="AU760" t="s">
        <v>1922</v>
      </c>
      <c r="AV760" t="s">
        <v>589</v>
      </c>
      <c r="AW760" t="s">
        <v>590</v>
      </c>
      <c r="AX760">
        <v>32</v>
      </c>
      <c r="AY760" t="s">
        <v>1919</v>
      </c>
      <c r="AZ760">
        <v>5</v>
      </c>
      <c r="BA760">
        <v>5</v>
      </c>
      <c r="BB760" t="s">
        <v>589</v>
      </c>
      <c r="BC760" t="s">
        <v>1923</v>
      </c>
      <c r="BD760" t="s">
        <v>1318</v>
      </c>
      <c r="BE760" t="s">
        <v>55</v>
      </c>
      <c r="BF760" t="s">
        <v>56</v>
      </c>
      <c r="BG760" t="s">
        <v>32</v>
      </c>
      <c r="BH760" t="s">
        <v>32</v>
      </c>
      <c r="BI760" t="s">
        <v>1270</v>
      </c>
      <c r="BJ760" t="s">
        <v>1271</v>
      </c>
      <c r="BK760" s="2">
        <v>-4754.1000000000004</v>
      </c>
      <c r="BL760" s="2">
        <v>1188.54</v>
      </c>
      <c r="BM760" s="2">
        <v>-3565.56</v>
      </c>
      <c r="BN760" s="2">
        <v>0</v>
      </c>
      <c r="BO760" s="2">
        <v>396.18</v>
      </c>
      <c r="BP760" s="2">
        <v>0</v>
      </c>
      <c r="BQ760" s="2">
        <v>-3169.38</v>
      </c>
      <c r="BR760" s="2">
        <v>0</v>
      </c>
      <c r="BS760" s="2">
        <v>0</v>
      </c>
      <c r="BT760" s="2">
        <v>0</v>
      </c>
      <c r="BU760" s="2">
        <v>0</v>
      </c>
      <c r="BV760" s="2">
        <v>0</v>
      </c>
      <c r="BW760" s="2">
        <v>0</v>
      </c>
      <c r="BX760" s="2">
        <v>0</v>
      </c>
      <c r="BY760" s="2">
        <v>0</v>
      </c>
      <c r="BZ760" s="2">
        <v>0</v>
      </c>
      <c r="CA760" s="2">
        <v>0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t="s">
        <v>1642</v>
      </c>
      <c r="CL760" t="s">
        <v>2376</v>
      </c>
      <c r="CM760" t="s">
        <v>2377</v>
      </c>
      <c r="CN760" t="s">
        <v>1284</v>
      </c>
      <c r="CO760" t="s">
        <v>588</v>
      </c>
      <c r="CP760" t="b">
        <v>1</v>
      </c>
      <c r="CQ760" t="s">
        <v>2376</v>
      </c>
      <c r="CR760" t="b">
        <v>1</v>
      </c>
    </row>
    <row r="761" spans="1:96" x14ac:dyDescent="0.25">
      <c r="A761" t="s">
        <v>18</v>
      </c>
      <c r="B761" t="s">
        <v>1934</v>
      </c>
      <c r="C761" t="str">
        <f t="shared" si="11"/>
        <v>000001220013-2018-20180101Crea Gestioni</v>
      </c>
      <c r="D761" t="s">
        <v>598</v>
      </c>
      <c r="E761" t="s">
        <v>599</v>
      </c>
      <c r="F761" t="s">
        <v>75</v>
      </c>
      <c r="G761" t="s">
        <v>1355</v>
      </c>
      <c r="H761" t="s">
        <v>1355</v>
      </c>
      <c r="I761" t="s">
        <v>1873</v>
      </c>
      <c r="J761" t="s">
        <v>1915</v>
      </c>
      <c r="K761" t="s">
        <v>1916</v>
      </c>
      <c r="L761" t="s">
        <v>1927</v>
      </c>
      <c r="M761" t="s">
        <v>1928</v>
      </c>
      <c r="N761" t="s">
        <v>1245</v>
      </c>
      <c r="O761" t="s">
        <v>1355</v>
      </c>
      <c r="P761" t="s">
        <v>1343</v>
      </c>
      <c r="Q761" t="s">
        <v>1929</v>
      </c>
      <c r="R761" t="s">
        <v>1930</v>
      </c>
      <c r="S761" t="s">
        <v>550</v>
      </c>
      <c r="T761" t="s">
        <v>551</v>
      </c>
      <c r="U761" t="s">
        <v>600</v>
      </c>
      <c r="V761" t="s">
        <v>600</v>
      </c>
      <c r="W761" t="s">
        <v>1935</v>
      </c>
      <c r="X761" t="s">
        <v>1279</v>
      </c>
      <c r="Y761" t="s">
        <v>1345</v>
      </c>
      <c r="Z761" t="s">
        <v>1251</v>
      </c>
      <c r="AA761" t="s">
        <v>1280</v>
      </c>
      <c r="AB761" t="s">
        <v>32</v>
      </c>
      <c r="AC761" t="s">
        <v>1282</v>
      </c>
      <c r="AD761" t="s">
        <v>1283</v>
      </c>
      <c r="AE761" t="s">
        <v>588</v>
      </c>
      <c r="AF761" t="s">
        <v>1284</v>
      </c>
      <c r="AG761" t="s">
        <v>588</v>
      </c>
      <c r="AH761" t="s">
        <v>1919</v>
      </c>
      <c r="AI761" t="s">
        <v>1286</v>
      </c>
      <c r="AJ761" t="s">
        <v>1286</v>
      </c>
      <c r="AK761" t="s">
        <v>41</v>
      </c>
      <c r="AL761" t="s">
        <v>1258</v>
      </c>
      <c r="AM761" t="s">
        <v>1287</v>
      </c>
      <c r="AN761" t="s">
        <v>1288</v>
      </c>
      <c r="AO761" t="s">
        <v>1261</v>
      </c>
      <c r="AP761" t="s">
        <v>1262</v>
      </c>
      <c r="AQ761" t="s">
        <v>1932</v>
      </c>
      <c r="AR761" t="s">
        <v>1933</v>
      </c>
      <c r="AS761" t="s">
        <v>1920</v>
      </c>
      <c r="AT761" t="s">
        <v>1921</v>
      </c>
      <c r="AU761" t="s">
        <v>1922</v>
      </c>
      <c r="AV761" t="s">
        <v>589</v>
      </c>
      <c r="AW761" t="s">
        <v>590</v>
      </c>
      <c r="AX761">
        <v>32</v>
      </c>
      <c r="AY761" t="s">
        <v>1919</v>
      </c>
      <c r="AZ761">
        <v>5</v>
      </c>
      <c r="BA761">
        <v>5</v>
      </c>
      <c r="BB761" t="s">
        <v>589</v>
      </c>
      <c r="BC761" t="s">
        <v>1923</v>
      </c>
      <c r="BD761" t="s">
        <v>1318</v>
      </c>
      <c r="BE761" t="s">
        <v>55</v>
      </c>
      <c r="BF761" t="s">
        <v>56</v>
      </c>
      <c r="BG761" t="s">
        <v>32</v>
      </c>
      <c r="BH761" t="s">
        <v>32</v>
      </c>
      <c r="BI761" t="s">
        <v>1270</v>
      </c>
      <c r="BJ761" t="s">
        <v>1271</v>
      </c>
      <c r="BK761" s="2">
        <v>4754.1000000000004</v>
      </c>
      <c r="BL761" s="2">
        <v>-1188.54</v>
      </c>
      <c r="BM761" s="2">
        <v>3565.56</v>
      </c>
      <c r="BN761" s="2">
        <v>0</v>
      </c>
      <c r="BO761" s="2">
        <v>-396.18</v>
      </c>
      <c r="BP761" s="2">
        <v>0</v>
      </c>
      <c r="BQ761" s="2">
        <v>3169.38</v>
      </c>
      <c r="BR761" s="2">
        <v>0</v>
      </c>
      <c r="BS761" s="2">
        <v>0</v>
      </c>
      <c r="BT761" s="2">
        <v>0</v>
      </c>
      <c r="BU761" s="2">
        <v>0</v>
      </c>
      <c r="BV761" s="2">
        <v>0</v>
      </c>
      <c r="BW761" s="2">
        <v>0</v>
      </c>
      <c r="BX761" s="2">
        <v>0</v>
      </c>
      <c r="BY761" s="2">
        <v>0</v>
      </c>
      <c r="BZ761" s="2">
        <v>0</v>
      </c>
      <c r="CA761" s="2">
        <v>0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t="s">
        <v>32</v>
      </c>
      <c r="CL761" t="s">
        <v>2376</v>
      </c>
      <c r="CM761" t="s">
        <v>2377</v>
      </c>
      <c r="CN761" t="s">
        <v>1284</v>
      </c>
      <c r="CO761" t="s">
        <v>588</v>
      </c>
      <c r="CP761" t="b">
        <v>1</v>
      </c>
      <c r="CQ761" t="s">
        <v>2376</v>
      </c>
      <c r="CR761" t="b">
        <v>1</v>
      </c>
    </row>
    <row r="762" spans="1:96" x14ac:dyDescent="0.25">
      <c r="A762" t="s">
        <v>18</v>
      </c>
      <c r="B762" t="s">
        <v>1936</v>
      </c>
      <c r="C762" t="str">
        <f t="shared" si="11"/>
        <v>000001220014-2018-20180101Crea Gestioni</v>
      </c>
      <c r="D762" t="s">
        <v>601</v>
      </c>
      <c r="E762" t="s">
        <v>602</v>
      </c>
      <c r="F762" t="s">
        <v>75</v>
      </c>
      <c r="G762" t="s">
        <v>1355</v>
      </c>
      <c r="H762" t="s">
        <v>1355</v>
      </c>
      <c r="I762" t="s">
        <v>1873</v>
      </c>
      <c r="J762" t="s">
        <v>1915</v>
      </c>
      <c r="K762" t="s">
        <v>1916</v>
      </c>
      <c r="L762" t="s">
        <v>1927</v>
      </c>
      <c r="M762" t="s">
        <v>1928</v>
      </c>
      <c r="N762" t="s">
        <v>1245</v>
      </c>
      <c r="O762" t="s">
        <v>1355</v>
      </c>
      <c r="P762" t="s">
        <v>1343</v>
      </c>
      <c r="Q762" t="s">
        <v>1929</v>
      </c>
      <c r="R762" t="s">
        <v>1930</v>
      </c>
      <c r="S762" t="s">
        <v>550</v>
      </c>
      <c r="T762" t="s">
        <v>551</v>
      </c>
      <c r="U762" t="s">
        <v>603</v>
      </c>
      <c r="V762" t="s">
        <v>603</v>
      </c>
      <c r="W762" t="s">
        <v>1937</v>
      </c>
      <c r="X762" t="s">
        <v>1279</v>
      </c>
      <c r="Y762" t="s">
        <v>1345</v>
      </c>
      <c r="Z762" t="s">
        <v>1251</v>
      </c>
      <c r="AA762" t="s">
        <v>1280</v>
      </c>
      <c r="AB762" t="s">
        <v>32</v>
      </c>
      <c r="AC762" t="s">
        <v>1282</v>
      </c>
      <c r="AD762" t="s">
        <v>1282</v>
      </c>
      <c r="AE762" t="s">
        <v>588</v>
      </c>
      <c r="AF762" t="s">
        <v>1284</v>
      </c>
      <c r="AG762" t="s">
        <v>588</v>
      </c>
      <c r="AH762" t="s">
        <v>1919</v>
      </c>
      <c r="AI762" t="s">
        <v>1286</v>
      </c>
      <c r="AJ762" t="s">
        <v>1286</v>
      </c>
      <c r="AK762" t="s">
        <v>41</v>
      </c>
      <c r="AL762" t="s">
        <v>1258</v>
      </c>
      <c r="AM762" t="s">
        <v>1287</v>
      </c>
      <c r="AN762" t="s">
        <v>1288</v>
      </c>
      <c r="AO762" t="s">
        <v>1261</v>
      </c>
      <c r="AP762" t="s">
        <v>1262</v>
      </c>
      <c r="AQ762" t="s">
        <v>1932</v>
      </c>
      <c r="AR762" t="s">
        <v>1933</v>
      </c>
      <c r="AS762" t="s">
        <v>1920</v>
      </c>
      <c r="AT762" t="s">
        <v>1921</v>
      </c>
      <c r="AU762" t="s">
        <v>1922</v>
      </c>
      <c r="AV762" t="s">
        <v>589</v>
      </c>
      <c r="AW762" t="s">
        <v>590</v>
      </c>
      <c r="AX762">
        <v>32</v>
      </c>
      <c r="AY762" t="s">
        <v>1919</v>
      </c>
      <c r="AZ762">
        <v>5</v>
      </c>
      <c r="BA762">
        <v>5</v>
      </c>
      <c r="BB762" t="s">
        <v>589</v>
      </c>
      <c r="BC762" t="s">
        <v>1923</v>
      </c>
      <c r="BD762" t="s">
        <v>1318</v>
      </c>
      <c r="BE762" t="s">
        <v>55</v>
      </c>
      <c r="BF762" t="s">
        <v>56</v>
      </c>
      <c r="BG762" t="s">
        <v>32</v>
      </c>
      <c r="BH762" t="s">
        <v>32</v>
      </c>
      <c r="BI762" t="s">
        <v>1270</v>
      </c>
      <c r="BJ762" t="s">
        <v>1271</v>
      </c>
      <c r="BK762" s="2">
        <v>-4754.1000000000004</v>
      </c>
      <c r="BL762" s="2">
        <v>1188.54</v>
      </c>
      <c r="BM762" s="2">
        <v>-3565.56</v>
      </c>
      <c r="BN762" s="2">
        <v>0</v>
      </c>
      <c r="BO762" s="2">
        <v>396.18</v>
      </c>
      <c r="BP762" s="2">
        <v>0</v>
      </c>
      <c r="BQ762" s="2">
        <v>-3169.38</v>
      </c>
      <c r="BR762" s="2">
        <v>0</v>
      </c>
      <c r="BS762" s="2">
        <v>0</v>
      </c>
      <c r="BT762" s="2">
        <v>0</v>
      </c>
      <c r="BU762" s="2">
        <v>0</v>
      </c>
      <c r="BV762" s="2">
        <v>0</v>
      </c>
      <c r="BW762" s="2">
        <v>0</v>
      </c>
      <c r="BX762" s="2">
        <v>0</v>
      </c>
      <c r="BY762" s="2">
        <v>0</v>
      </c>
      <c r="BZ762" s="2">
        <v>0</v>
      </c>
      <c r="CA762" s="2">
        <v>0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t="s">
        <v>1642</v>
      </c>
      <c r="CL762" t="s">
        <v>2376</v>
      </c>
      <c r="CM762" t="s">
        <v>2377</v>
      </c>
      <c r="CN762" t="s">
        <v>1284</v>
      </c>
      <c r="CO762" t="s">
        <v>588</v>
      </c>
      <c r="CP762" t="b">
        <v>1</v>
      </c>
      <c r="CQ762" t="s">
        <v>2376</v>
      </c>
      <c r="CR762" t="b">
        <v>1</v>
      </c>
    </row>
    <row r="763" spans="1:96" x14ac:dyDescent="0.25">
      <c r="A763" t="s">
        <v>18</v>
      </c>
      <c r="B763" t="s">
        <v>1936</v>
      </c>
      <c r="C763" t="str">
        <f t="shared" si="11"/>
        <v>000001220014-2018-20180101Crea Gestioni</v>
      </c>
      <c r="D763" t="s">
        <v>601</v>
      </c>
      <c r="E763" t="s">
        <v>602</v>
      </c>
      <c r="F763" t="s">
        <v>75</v>
      </c>
      <c r="G763" t="s">
        <v>1355</v>
      </c>
      <c r="H763" t="s">
        <v>1355</v>
      </c>
      <c r="I763" t="s">
        <v>1873</v>
      </c>
      <c r="J763" t="s">
        <v>1915</v>
      </c>
      <c r="K763" t="s">
        <v>1916</v>
      </c>
      <c r="L763" t="s">
        <v>1927</v>
      </c>
      <c r="M763" t="s">
        <v>1928</v>
      </c>
      <c r="N763" t="s">
        <v>1245</v>
      </c>
      <c r="O763" t="s">
        <v>1355</v>
      </c>
      <c r="P763" t="s">
        <v>1343</v>
      </c>
      <c r="Q763" t="s">
        <v>1929</v>
      </c>
      <c r="R763" t="s">
        <v>1930</v>
      </c>
      <c r="S763" t="s">
        <v>550</v>
      </c>
      <c r="T763" t="s">
        <v>551</v>
      </c>
      <c r="U763" t="s">
        <v>603</v>
      </c>
      <c r="V763" t="s">
        <v>603</v>
      </c>
      <c r="W763" t="s">
        <v>1937</v>
      </c>
      <c r="X763" t="s">
        <v>1279</v>
      </c>
      <c r="Y763" t="s">
        <v>1345</v>
      </c>
      <c r="Z763" t="s">
        <v>1251</v>
      </c>
      <c r="AA763" t="s">
        <v>1280</v>
      </c>
      <c r="AB763" t="s">
        <v>32</v>
      </c>
      <c r="AC763" t="s">
        <v>1282</v>
      </c>
      <c r="AD763" t="s">
        <v>1283</v>
      </c>
      <c r="AE763" t="s">
        <v>588</v>
      </c>
      <c r="AF763" t="s">
        <v>1284</v>
      </c>
      <c r="AG763" t="s">
        <v>588</v>
      </c>
      <c r="AH763" t="s">
        <v>1919</v>
      </c>
      <c r="AI763" t="s">
        <v>1286</v>
      </c>
      <c r="AJ763" t="s">
        <v>1286</v>
      </c>
      <c r="AK763" t="s">
        <v>41</v>
      </c>
      <c r="AL763" t="s">
        <v>1258</v>
      </c>
      <c r="AM763" t="s">
        <v>1287</v>
      </c>
      <c r="AN763" t="s">
        <v>1288</v>
      </c>
      <c r="AO763" t="s">
        <v>1261</v>
      </c>
      <c r="AP763" t="s">
        <v>1262</v>
      </c>
      <c r="AQ763" t="s">
        <v>1932</v>
      </c>
      <c r="AR763" t="s">
        <v>1933</v>
      </c>
      <c r="AS763" t="s">
        <v>1920</v>
      </c>
      <c r="AT763" t="s">
        <v>1921</v>
      </c>
      <c r="AU763" t="s">
        <v>1922</v>
      </c>
      <c r="AV763" t="s">
        <v>589</v>
      </c>
      <c r="AW763" t="s">
        <v>590</v>
      </c>
      <c r="AX763">
        <v>32</v>
      </c>
      <c r="AY763" t="s">
        <v>1919</v>
      </c>
      <c r="AZ763">
        <v>5</v>
      </c>
      <c r="BA763">
        <v>5</v>
      </c>
      <c r="BB763" t="s">
        <v>589</v>
      </c>
      <c r="BC763" t="s">
        <v>1923</v>
      </c>
      <c r="BD763" t="s">
        <v>1318</v>
      </c>
      <c r="BE763" t="s">
        <v>55</v>
      </c>
      <c r="BF763" t="s">
        <v>56</v>
      </c>
      <c r="BG763" t="s">
        <v>32</v>
      </c>
      <c r="BH763" t="s">
        <v>32</v>
      </c>
      <c r="BI763" t="s">
        <v>1270</v>
      </c>
      <c r="BJ763" t="s">
        <v>1271</v>
      </c>
      <c r="BK763" s="2">
        <v>4754.1000000000004</v>
      </c>
      <c r="BL763" s="2">
        <v>-1188.54</v>
      </c>
      <c r="BM763" s="2">
        <v>3565.56</v>
      </c>
      <c r="BN763" s="2">
        <v>0</v>
      </c>
      <c r="BO763" s="2">
        <v>-396.18</v>
      </c>
      <c r="BP763" s="2">
        <v>0</v>
      </c>
      <c r="BQ763" s="2">
        <v>3169.38</v>
      </c>
      <c r="BR763" s="2">
        <v>0</v>
      </c>
      <c r="BS763" s="2">
        <v>0</v>
      </c>
      <c r="BT763" s="2">
        <v>0</v>
      </c>
      <c r="BU763" s="2">
        <v>0</v>
      </c>
      <c r="BV763" s="2">
        <v>0</v>
      </c>
      <c r="BW763" s="2">
        <v>0</v>
      </c>
      <c r="BX763" s="2">
        <v>0</v>
      </c>
      <c r="BY763" s="2">
        <v>0</v>
      </c>
      <c r="BZ763" s="2">
        <v>0</v>
      </c>
      <c r="CA763" s="2">
        <v>0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t="s">
        <v>32</v>
      </c>
      <c r="CL763" t="s">
        <v>2376</v>
      </c>
      <c r="CM763" t="s">
        <v>2377</v>
      </c>
      <c r="CN763" t="s">
        <v>1284</v>
      </c>
      <c r="CO763" t="s">
        <v>588</v>
      </c>
      <c r="CP763" t="b">
        <v>1</v>
      </c>
      <c r="CQ763" t="s">
        <v>2376</v>
      </c>
      <c r="CR763" t="b">
        <v>1</v>
      </c>
    </row>
    <row r="764" spans="1:96" x14ac:dyDescent="0.25">
      <c r="A764" t="s">
        <v>18</v>
      </c>
      <c r="B764" t="s">
        <v>1936</v>
      </c>
      <c r="C764" t="str">
        <f t="shared" si="11"/>
        <v>000001220014-2018-20180101Termoli</v>
      </c>
      <c r="D764" t="s">
        <v>601</v>
      </c>
      <c r="E764" t="s">
        <v>602</v>
      </c>
      <c r="F764" t="s">
        <v>75</v>
      </c>
      <c r="G764" t="s">
        <v>1355</v>
      </c>
      <c r="H764" t="s">
        <v>1355</v>
      </c>
      <c r="I764" t="s">
        <v>1873</v>
      </c>
      <c r="J764" t="s">
        <v>1915</v>
      </c>
      <c r="K764" t="s">
        <v>1916</v>
      </c>
      <c r="L764" t="s">
        <v>1927</v>
      </c>
      <c r="M764" t="s">
        <v>1928</v>
      </c>
      <c r="N764" t="s">
        <v>1245</v>
      </c>
      <c r="O764" t="s">
        <v>1355</v>
      </c>
      <c r="P764" t="s">
        <v>1343</v>
      </c>
      <c r="Q764" t="s">
        <v>1929</v>
      </c>
      <c r="R764" t="s">
        <v>1930</v>
      </c>
      <c r="S764" t="s">
        <v>550</v>
      </c>
      <c r="T764" t="s">
        <v>551</v>
      </c>
      <c r="U764" t="s">
        <v>603</v>
      </c>
      <c r="V764" t="s">
        <v>603</v>
      </c>
      <c r="W764" t="s">
        <v>1937</v>
      </c>
      <c r="X764" t="s">
        <v>1391</v>
      </c>
      <c r="Y764" t="s">
        <v>1345</v>
      </c>
      <c r="Z764" t="s">
        <v>1251</v>
      </c>
      <c r="AA764" t="s">
        <v>1280</v>
      </c>
      <c r="AB764" t="s">
        <v>32</v>
      </c>
      <c r="AC764" t="s">
        <v>1282</v>
      </c>
      <c r="AD764" t="s">
        <v>1282</v>
      </c>
      <c r="AE764" t="s">
        <v>588</v>
      </c>
      <c r="AF764" t="s">
        <v>1284</v>
      </c>
      <c r="AG764" t="s">
        <v>588</v>
      </c>
      <c r="AH764" t="s">
        <v>1919</v>
      </c>
      <c r="AI764" t="s">
        <v>1286</v>
      </c>
      <c r="AJ764" t="s">
        <v>1286</v>
      </c>
      <c r="AK764" t="s">
        <v>41</v>
      </c>
      <c r="AL764" t="s">
        <v>1258</v>
      </c>
      <c r="AM764" t="s">
        <v>1287</v>
      </c>
      <c r="AN764" t="s">
        <v>1288</v>
      </c>
      <c r="AO764" t="s">
        <v>1261</v>
      </c>
      <c r="AP764" t="s">
        <v>1262</v>
      </c>
      <c r="AQ764" t="s">
        <v>1932</v>
      </c>
      <c r="AR764" t="s">
        <v>1933</v>
      </c>
      <c r="AS764" t="s">
        <v>1920</v>
      </c>
      <c r="AT764" t="s">
        <v>1921</v>
      </c>
      <c r="AU764" t="s">
        <v>1922</v>
      </c>
      <c r="AV764" t="s">
        <v>589</v>
      </c>
      <c r="AW764" t="s">
        <v>590</v>
      </c>
      <c r="AX764">
        <v>32</v>
      </c>
      <c r="AY764" t="s">
        <v>1919</v>
      </c>
      <c r="AZ764">
        <v>5</v>
      </c>
      <c r="BA764">
        <v>5</v>
      </c>
      <c r="BB764" t="s">
        <v>589</v>
      </c>
      <c r="BC764" t="s">
        <v>1923</v>
      </c>
      <c r="BD764" t="s">
        <v>1318</v>
      </c>
      <c r="BE764" t="s">
        <v>55</v>
      </c>
      <c r="BF764" t="s">
        <v>56</v>
      </c>
      <c r="BG764" t="s">
        <v>32</v>
      </c>
      <c r="BH764" t="s">
        <v>32</v>
      </c>
      <c r="BI764" t="s">
        <v>1270</v>
      </c>
      <c r="BJ764" t="s">
        <v>1271</v>
      </c>
      <c r="BK764" s="2">
        <v>4754.1000000000004</v>
      </c>
      <c r="BL764" s="2">
        <v>-1188.54</v>
      </c>
      <c r="BM764" s="2">
        <v>3565.56</v>
      </c>
      <c r="BN764" s="2">
        <v>0</v>
      </c>
      <c r="BO764" s="2">
        <v>-396.18</v>
      </c>
      <c r="BP764" s="2">
        <v>0</v>
      </c>
      <c r="BQ764" s="2">
        <v>3169.38</v>
      </c>
      <c r="BR764" s="2">
        <v>0</v>
      </c>
      <c r="BS764" s="2">
        <v>0</v>
      </c>
      <c r="BT764" s="2">
        <v>0</v>
      </c>
      <c r="BU764" s="2">
        <v>0</v>
      </c>
      <c r="BV764" s="2">
        <v>0</v>
      </c>
      <c r="BW764" s="2">
        <v>0</v>
      </c>
      <c r="BX764" s="2">
        <v>0</v>
      </c>
      <c r="BY764" s="2">
        <v>0</v>
      </c>
      <c r="BZ764" s="2">
        <v>0</v>
      </c>
      <c r="CA764" s="2">
        <v>0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t="s">
        <v>1643</v>
      </c>
      <c r="CL764" t="s">
        <v>2378</v>
      </c>
      <c r="CM764" t="s">
        <v>2377</v>
      </c>
      <c r="CN764" t="s">
        <v>1284</v>
      </c>
      <c r="CO764" t="s">
        <v>588</v>
      </c>
      <c r="CP764" t="b">
        <v>1</v>
      </c>
      <c r="CQ764" t="s">
        <v>2378</v>
      </c>
      <c r="CR764" t="b">
        <v>1</v>
      </c>
    </row>
    <row r="765" spans="1:96" x14ac:dyDescent="0.25">
      <c r="A765" t="s">
        <v>18</v>
      </c>
      <c r="B765" t="s">
        <v>1938</v>
      </c>
      <c r="C765" t="str">
        <f t="shared" si="11"/>
        <v>000001220015-2018-20180101Crea Gestioni</v>
      </c>
      <c r="D765" t="s">
        <v>604</v>
      </c>
      <c r="E765" t="s">
        <v>605</v>
      </c>
      <c r="F765" t="s">
        <v>75</v>
      </c>
      <c r="G765" t="s">
        <v>1355</v>
      </c>
      <c r="H765" t="s">
        <v>1355</v>
      </c>
      <c r="I765" t="s">
        <v>1873</v>
      </c>
      <c r="J765" t="s">
        <v>1915</v>
      </c>
      <c r="K765" t="s">
        <v>1916</v>
      </c>
      <c r="L765" t="s">
        <v>1927</v>
      </c>
      <c r="M765" t="s">
        <v>1928</v>
      </c>
      <c r="N765" t="s">
        <v>1245</v>
      </c>
      <c r="O765" t="s">
        <v>1355</v>
      </c>
      <c r="P765" t="s">
        <v>1343</v>
      </c>
      <c r="Q765" t="s">
        <v>1929</v>
      </c>
      <c r="R765" t="s">
        <v>1930</v>
      </c>
      <c r="S765" t="s">
        <v>550</v>
      </c>
      <c r="T765" t="s">
        <v>551</v>
      </c>
      <c r="U765" t="s">
        <v>606</v>
      </c>
      <c r="V765" t="s">
        <v>606</v>
      </c>
      <c r="W765" t="s">
        <v>1939</v>
      </c>
      <c r="X765" t="s">
        <v>1279</v>
      </c>
      <c r="Y765" t="s">
        <v>1345</v>
      </c>
      <c r="Z765" t="s">
        <v>1251</v>
      </c>
      <c r="AA765" t="s">
        <v>1280</v>
      </c>
      <c r="AB765" t="s">
        <v>32</v>
      </c>
      <c r="AC765" t="s">
        <v>1282</v>
      </c>
      <c r="AD765" t="s">
        <v>1282</v>
      </c>
      <c r="AE765" t="s">
        <v>588</v>
      </c>
      <c r="AF765" t="s">
        <v>1284</v>
      </c>
      <c r="AG765" t="s">
        <v>588</v>
      </c>
      <c r="AH765" t="s">
        <v>1919</v>
      </c>
      <c r="AI765" t="s">
        <v>1286</v>
      </c>
      <c r="AJ765" t="s">
        <v>1286</v>
      </c>
      <c r="AK765" t="s">
        <v>41</v>
      </c>
      <c r="AL765" t="s">
        <v>1258</v>
      </c>
      <c r="AM765" t="s">
        <v>1287</v>
      </c>
      <c r="AN765" t="s">
        <v>1288</v>
      </c>
      <c r="AO765" t="s">
        <v>1261</v>
      </c>
      <c r="AP765" t="s">
        <v>1262</v>
      </c>
      <c r="AQ765" t="s">
        <v>1932</v>
      </c>
      <c r="AR765" t="s">
        <v>1933</v>
      </c>
      <c r="AS765" t="s">
        <v>1920</v>
      </c>
      <c r="AT765" t="s">
        <v>1921</v>
      </c>
      <c r="AU765" t="s">
        <v>1922</v>
      </c>
      <c r="AV765" t="s">
        <v>589</v>
      </c>
      <c r="AW765" t="s">
        <v>590</v>
      </c>
      <c r="AX765">
        <v>32</v>
      </c>
      <c r="AY765" t="s">
        <v>1919</v>
      </c>
      <c r="AZ765">
        <v>5</v>
      </c>
      <c r="BA765">
        <v>5</v>
      </c>
      <c r="BB765" t="s">
        <v>589</v>
      </c>
      <c r="BC765" t="s">
        <v>1923</v>
      </c>
      <c r="BD765" t="s">
        <v>1318</v>
      </c>
      <c r="BE765" t="s">
        <v>55</v>
      </c>
      <c r="BF765" t="s">
        <v>56</v>
      </c>
      <c r="BG765" t="s">
        <v>32</v>
      </c>
      <c r="BH765" t="s">
        <v>32</v>
      </c>
      <c r="BI765" t="s">
        <v>1270</v>
      </c>
      <c r="BJ765" t="s">
        <v>1271</v>
      </c>
      <c r="BK765" s="2">
        <v>-4754.1000000000004</v>
      </c>
      <c r="BL765" s="2">
        <v>1188.54</v>
      </c>
      <c r="BM765" s="2">
        <v>-3565.56</v>
      </c>
      <c r="BN765" s="2">
        <v>0</v>
      </c>
      <c r="BO765" s="2">
        <v>396.18</v>
      </c>
      <c r="BP765" s="2">
        <v>0</v>
      </c>
      <c r="BQ765" s="2">
        <v>-3169.38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t="s">
        <v>1642</v>
      </c>
      <c r="CL765" t="s">
        <v>2376</v>
      </c>
      <c r="CM765" t="s">
        <v>2377</v>
      </c>
      <c r="CN765" t="s">
        <v>1284</v>
      </c>
      <c r="CO765" t="s">
        <v>588</v>
      </c>
      <c r="CP765" t="b">
        <v>1</v>
      </c>
      <c r="CQ765" t="s">
        <v>2376</v>
      </c>
      <c r="CR765" t="b">
        <v>1</v>
      </c>
    </row>
    <row r="766" spans="1:96" x14ac:dyDescent="0.25">
      <c r="A766" t="s">
        <v>18</v>
      </c>
      <c r="B766" t="s">
        <v>1938</v>
      </c>
      <c r="C766" t="str">
        <f t="shared" si="11"/>
        <v>000001220015-2018-20180101Crea Gestioni</v>
      </c>
      <c r="D766" t="s">
        <v>604</v>
      </c>
      <c r="E766" t="s">
        <v>605</v>
      </c>
      <c r="F766" t="s">
        <v>75</v>
      </c>
      <c r="G766" t="s">
        <v>1355</v>
      </c>
      <c r="H766" t="s">
        <v>1355</v>
      </c>
      <c r="I766" t="s">
        <v>1873</v>
      </c>
      <c r="J766" t="s">
        <v>1915</v>
      </c>
      <c r="K766" t="s">
        <v>1916</v>
      </c>
      <c r="L766" t="s">
        <v>1927</v>
      </c>
      <c r="M766" t="s">
        <v>1928</v>
      </c>
      <c r="N766" t="s">
        <v>1245</v>
      </c>
      <c r="O766" t="s">
        <v>1355</v>
      </c>
      <c r="P766" t="s">
        <v>1343</v>
      </c>
      <c r="Q766" t="s">
        <v>1929</v>
      </c>
      <c r="R766" t="s">
        <v>1930</v>
      </c>
      <c r="S766" t="s">
        <v>550</v>
      </c>
      <c r="T766" t="s">
        <v>551</v>
      </c>
      <c r="U766" t="s">
        <v>606</v>
      </c>
      <c r="V766" t="s">
        <v>606</v>
      </c>
      <c r="W766" t="s">
        <v>1939</v>
      </c>
      <c r="X766" t="s">
        <v>1279</v>
      </c>
      <c r="Y766" t="s">
        <v>1345</v>
      </c>
      <c r="Z766" t="s">
        <v>1251</v>
      </c>
      <c r="AA766" t="s">
        <v>1280</v>
      </c>
      <c r="AB766" t="s">
        <v>32</v>
      </c>
      <c r="AC766" t="s">
        <v>1282</v>
      </c>
      <c r="AD766" t="s">
        <v>1283</v>
      </c>
      <c r="AE766" t="s">
        <v>588</v>
      </c>
      <c r="AF766" t="s">
        <v>1284</v>
      </c>
      <c r="AG766" t="s">
        <v>588</v>
      </c>
      <c r="AH766" t="s">
        <v>1919</v>
      </c>
      <c r="AI766" t="s">
        <v>1286</v>
      </c>
      <c r="AJ766" t="s">
        <v>1286</v>
      </c>
      <c r="AK766" t="s">
        <v>41</v>
      </c>
      <c r="AL766" t="s">
        <v>1258</v>
      </c>
      <c r="AM766" t="s">
        <v>1287</v>
      </c>
      <c r="AN766" t="s">
        <v>1288</v>
      </c>
      <c r="AO766" t="s">
        <v>1261</v>
      </c>
      <c r="AP766" t="s">
        <v>1262</v>
      </c>
      <c r="AQ766" t="s">
        <v>1932</v>
      </c>
      <c r="AR766" t="s">
        <v>1933</v>
      </c>
      <c r="AS766" t="s">
        <v>1920</v>
      </c>
      <c r="AT766" t="s">
        <v>1921</v>
      </c>
      <c r="AU766" t="s">
        <v>1922</v>
      </c>
      <c r="AV766" t="s">
        <v>589</v>
      </c>
      <c r="AW766" t="s">
        <v>590</v>
      </c>
      <c r="AX766">
        <v>32</v>
      </c>
      <c r="AY766" t="s">
        <v>1919</v>
      </c>
      <c r="AZ766">
        <v>5</v>
      </c>
      <c r="BA766">
        <v>5</v>
      </c>
      <c r="BB766" t="s">
        <v>589</v>
      </c>
      <c r="BC766" t="s">
        <v>1923</v>
      </c>
      <c r="BD766" t="s">
        <v>1318</v>
      </c>
      <c r="BE766" t="s">
        <v>55</v>
      </c>
      <c r="BF766" t="s">
        <v>56</v>
      </c>
      <c r="BG766" t="s">
        <v>32</v>
      </c>
      <c r="BH766" t="s">
        <v>32</v>
      </c>
      <c r="BI766" t="s">
        <v>1270</v>
      </c>
      <c r="BJ766" t="s">
        <v>1271</v>
      </c>
      <c r="BK766" s="2">
        <v>4754.1000000000004</v>
      </c>
      <c r="BL766" s="2">
        <v>-1188.54</v>
      </c>
      <c r="BM766" s="2">
        <v>3565.56</v>
      </c>
      <c r="BN766" s="2">
        <v>0</v>
      </c>
      <c r="BO766" s="2">
        <v>-396.18</v>
      </c>
      <c r="BP766" s="2">
        <v>0</v>
      </c>
      <c r="BQ766" s="2">
        <v>3169.38</v>
      </c>
      <c r="BR766" s="2">
        <v>0</v>
      </c>
      <c r="BS766" s="2">
        <v>0</v>
      </c>
      <c r="BT766" s="2">
        <v>0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t="s">
        <v>32</v>
      </c>
      <c r="CL766" t="s">
        <v>2376</v>
      </c>
      <c r="CM766" t="s">
        <v>2377</v>
      </c>
      <c r="CN766" t="s">
        <v>1284</v>
      </c>
      <c r="CO766" t="s">
        <v>588</v>
      </c>
      <c r="CP766" t="b">
        <v>1</v>
      </c>
      <c r="CQ766" t="s">
        <v>2376</v>
      </c>
      <c r="CR766" t="b">
        <v>1</v>
      </c>
    </row>
    <row r="767" spans="1:96" x14ac:dyDescent="0.25">
      <c r="A767" t="s">
        <v>18</v>
      </c>
      <c r="B767" t="s">
        <v>1938</v>
      </c>
      <c r="C767" t="str">
        <f t="shared" si="11"/>
        <v>000001220015-2018-20180101Termoli</v>
      </c>
      <c r="D767" t="s">
        <v>604</v>
      </c>
      <c r="E767" t="s">
        <v>605</v>
      </c>
      <c r="F767" t="s">
        <v>75</v>
      </c>
      <c r="G767" t="s">
        <v>1355</v>
      </c>
      <c r="H767" t="s">
        <v>1355</v>
      </c>
      <c r="I767" t="s">
        <v>1873</v>
      </c>
      <c r="J767" t="s">
        <v>1915</v>
      </c>
      <c r="K767" t="s">
        <v>1916</v>
      </c>
      <c r="L767" t="s">
        <v>1927</v>
      </c>
      <c r="M767" t="s">
        <v>1928</v>
      </c>
      <c r="N767" t="s">
        <v>1245</v>
      </c>
      <c r="O767" t="s">
        <v>1355</v>
      </c>
      <c r="P767" t="s">
        <v>1343</v>
      </c>
      <c r="Q767" t="s">
        <v>1929</v>
      </c>
      <c r="R767" t="s">
        <v>1930</v>
      </c>
      <c r="S767" t="s">
        <v>550</v>
      </c>
      <c r="T767" t="s">
        <v>551</v>
      </c>
      <c r="U767" t="s">
        <v>606</v>
      </c>
      <c r="V767" t="s">
        <v>606</v>
      </c>
      <c r="W767" t="s">
        <v>1939</v>
      </c>
      <c r="X767" t="s">
        <v>1391</v>
      </c>
      <c r="Y767" t="s">
        <v>1345</v>
      </c>
      <c r="Z767" t="s">
        <v>1251</v>
      </c>
      <c r="AA767" t="s">
        <v>1280</v>
      </c>
      <c r="AB767" t="s">
        <v>32</v>
      </c>
      <c r="AC767" t="s">
        <v>1282</v>
      </c>
      <c r="AD767" t="s">
        <v>1282</v>
      </c>
      <c r="AE767" t="s">
        <v>588</v>
      </c>
      <c r="AF767" t="s">
        <v>1284</v>
      </c>
      <c r="AG767" t="s">
        <v>588</v>
      </c>
      <c r="AH767" t="s">
        <v>1919</v>
      </c>
      <c r="AI767" t="s">
        <v>1286</v>
      </c>
      <c r="AJ767" t="s">
        <v>1286</v>
      </c>
      <c r="AK767" t="s">
        <v>41</v>
      </c>
      <c r="AL767" t="s">
        <v>1258</v>
      </c>
      <c r="AM767" t="s">
        <v>1287</v>
      </c>
      <c r="AN767" t="s">
        <v>1288</v>
      </c>
      <c r="AO767" t="s">
        <v>1261</v>
      </c>
      <c r="AP767" t="s">
        <v>1262</v>
      </c>
      <c r="AQ767" t="s">
        <v>1932</v>
      </c>
      <c r="AR767" t="s">
        <v>1933</v>
      </c>
      <c r="AS767" t="s">
        <v>1920</v>
      </c>
      <c r="AT767" t="s">
        <v>1921</v>
      </c>
      <c r="AU767" t="s">
        <v>1922</v>
      </c>
      <c r="AV767" t="s">
        <v>589</v>
      </c>
      <c r="AW767" t="s">
        <v>590</v>
      </c>
      <c r="AX767">
        <v>32</v>
      </c>
      <c r="AY767" t="s">
        <v>1919</v>
      </c>
      <c r="AZ767">
        <v>5</v>
      </c>
      <c r="BA767">
        <v>5</v>
      </c>
      <c r="BB767" t="s">
        <v>589</v>
      </c>
      <c r="BC767" t="s">
        <v>1923</v>
      </c>
      <c r="BD767" t="s">
        <v>1318</v>
      </c>
      <c r="BE767" t="s">
        <v>55</v>
      </c>
      <c r="BF767" t="s">
        <v>56</v>
      </c>
      <c r="BG767" t="s">
        <v>32</v>
      </c>
      <c r="BH767" t="s">
        <v>32</v>
      </c>
      <c r="BI767" t="s">
        <v>1270</v>
      </c>
      <c r="BJ767" t="s">
        <v>1271</v>
      </c>
      <c r="BK767" s="2">
        <v>4754.1000000000004</v>
      </c>
      <c r="BL767" s="2">
        <v>-1188.54</v>
      </c>
      <c r="BM767" s="2">
        <v>3565.56</v>
      </c>
      <c r="BN767" s="2">
        <v>0</v>
      </c>
      <c r="BO767" s="2">
        <v>-396.18</v>
      </c>
      <c r="BP767" s="2">
        <v>0</v>
      </c>
      <c r="BQ767" s="2">
        <v>3169.38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t="s">
        <v>1643</v>
      </c>
      <c r="CL767" t="s">
        <v>2378</v>
      </c>
      <c r="CM767" t="s">
        <v>2377</v>
      </c>
      <c r="CN767" t="s">
        <v>1284</v>
      </c>
      <c r="CO767" t="s">
        <v>588</v>
      </c>
      <c r="CP767" t="b">
        <v>1</v>
      </c>
      <c r="CQ767" t="s">
        <v>2378</v>
      </c>
      <c r="CR767" t="b">
        <v>1</v>
      </c>
    </row>
    <row r="768" spans="1:96" x14ac:dyDescent="0.25">
      <c r="A768" t="s">
        <v>18</v>
      </c>
      <c r="B768" t="s">
        <v>1940</v>
      </c>
      <c r="C768" t="str">
        <f t="shared" si="11"/>
        <v>000001220016-2018-20180101Crea Gestioni</v>
      </c>
      <c r="D768" t="s">
        <v>607</v>
      </c>
      <c r="E768" t="s">
        <v>608</v>
      </c>
      <c r="F768" t="s">
        <v>75</v>
      </c>
      <c r="G768" t="s">
        <v>1355</v>
      </c>
      <c r="H768" t="s">
        <v>1355</v>
      </c>
      <c r="I768" t="s">
        <v>1873</v>
      </c>
      <c r="J768" t="s">
        <v>1915</v>
      </c>
      <c r="K768" t="s">
        <v>1916</v>
      </c>
      <c r="L768" t="s">
        <v>1927</v>
      </c>
      <c r="M768" t="s">
        <v>1928</v>
      </c>
      <c r="N768" t="s">
        <v>1245</v>
      </c>
      <c r="O768" t="s">
        <v>1355</v>
      </c>
      <c r="P768" t="s">
        <v>1343</v>
      </c>
      <c r="Q768" t="s">
        <v>1929</v>
      </c>
      <c r="R768" t="s">
        <v>1930</v>
      </c>
      <c r="S768" t="s">
        <v>550</v>
      </c>
      <c r="T768" t="s">
        <v>551</v>
      </c>
      <c r="U768" t="s">
        <v>609</v>
      </c>
      <c r="V768" t="s">
        <v>609</v>
      </c>
      <c r="W768" t="s">
        <v>1941</v>
      </c>
      <c r="X768" t="s">
        <v>1279</v>
      </c>
      <c r="Y768" t="s">
        <v>1345</v>
      </c>
      <c r="Z768" t="s">
        <v>1251</v>
      </c>
      <c r="AA768" t="s">
        <v>1280</v>
      </c>
      <c r="AB768" t="s">
        <v>32</v>
      </c>
      <c r="AC768" t="s">
        <v>1282</v>
      </c>
      <c r="AD768" t="s">
        <v>1282</v>
      </c>
      <c r="AE768" t="s">
        <v>588</v>
      </c>
      <c r="AF768" t="s">
        <v>1284</v>
      </c>
      <c r="AG768" t="s">
        <v>588</v>
      </c>
      <c r="AH768" t="s">
        <v>1919</v>
      </c>
      <c r="AI768" t="s">
        <v>1286</v>
      </c>
      <c r="AJ768" t="s">
        <v>1286</v>
      </c>
      <c r="AK768" t="s">
        <v>41</v>
      </c>
      <c r="AL768" t="s">
        <v>1258</v>
      </c>
      <c r="AM768" t="s">
        <v>1287</v>
      </c>
      <c r="AN768" t="s">
        <v>1288</v>
      </c>
      <c r="AO768" t="s">
        <v>1261</v>
      </c>
      <c r="AP768" t="s">
        <v>1262</v>
      </c>
      <c r="AQ768" t="s">
        <v>1932</v>
      </c>
      <c r="AR768" t="s">
        <v>1933</v>
      </c>
      <c r="AS768" t="s">
        <v>1920</v>
      </c>
      <c r="AT768" t="s">
        <v>1921</v>
      </c>
      <c r="AU768" t="s">
        <v>1922</v>
      </c>
      <c r="AV768" t="s">
        <v>589</v>
      </c>
      <c r="AW768" t="s">
        <v>590</v>
      </c>
      <c r="AX768">
        <v>32</v>
      </c>
      <c r="AY768" t="s">
        <v>1919</v>
      </c>
      <c r="AZ768">
        <v>5</v>
      </c>
      <c r="BA768">
        <v>5</v>
      </c>
      <c r="BB768" t="s">
        <v>589</v>
      </c>
      <c r="BC768" t="s">
        <v>1923</v>
      </c>
      <c r="BD768" t="s">
        <v>1318</v>
      </c>
      <c r="BE768" t="s">
        <v>55</v>
      </c>
      <c r="BF768" t="s">
        <v>56</v>
      </c>
      <c r="BG768" t="s">
        <v>32</v>
      </c>
      <c r="BH768" t="s">
        <v>32</v>
      </c>
      <c r="BI768" t="s">
        <v>1270</v>
      </c>
      <c r="BJ768" t="s">
        <v>1271</v>
      </c>
      <c r="BK768" s="2">
        <v>-4754.1000000000004</v>
      </c>
      <c r="BL768" s="2">
        <v>1188.54</v>
      </c>
      <c r="BM768" s="2">
        <v>-3565.56</v>
      </c>
      <c r="BN768" s="2">
        <v>0</v>
      </c>
      <c r="BO768" s="2">
        <v>396.18</v>
      </c>
      <c r="BP768" s="2">
        <v>0</v>
      </c>
      <c r="BQ768" s="2">
        <v>-3169.38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t="s">
        <v>1642</v>
      </c>
      <c r="CL768" t="s">
        <v>2376</v>
      </c>
      <c r="CM768" t="s">
        <v>2377</v>
      </c>
      <c r="CN768" t="s">
        <v>1284</v>
      </c>
      <c r="CO768" t="s">
        <v>588</v>
      </c>
      <c r="CP768" t="b">
        <v>1</v>
      </c>
      <c r="CQ768" t="s">
        <v>2376</v>
      </c>
      <c r="CR768" t="b">
        <v>1</v>
      </c>
    </row>
    <row r="769" spans="1:96" x14ac:dyDescent="0.25">
      <c r="A769" t="s">
        <v>18</v>
      </c>
      <c r="B769" t="s">
        <v>1940</v>
      </c>
      <c r="C769" t="str">
        <f t="shared" si="11"/>
        <v>000001220016-2018-20180101Crea Gestioni</v>
      </c>
      <c r="D769" t="s">
        <v>607</v>
      </c>
      <c r="E769" t="s">
        <v>608</v>
      </c>
      <c r="F769" t="s">
        <v>75</v>
      </c>
      <c r="G769" t="s">
        <v>1355</v>
      </c>
      <c r="H769" t="s">
        <v>1355</v>
      </c>
      <c r="I769" t="s">
        <v>1873</v>
      </c>
      <c r="J769" t="s">
        <v>1915</v>
      </c>
      <c r="K769" t="s">
        <v>1916</v>
      </c>
      <c r="L769" t="s">
        <v>1927</v>
      </c>
      <c r="M769" t="s">
        <v>1928</v>
      </c>
      <c r="N769" t="s">
        <v>1245</v>
      </c>
      <c r="O769" t="s">
        <v>1355</v>
      </c>
      <c r="P769" t="s">
        <v>1343</v>
      </c>
      <c r="Q769" t="s">
        <v>1929</v>
      </c>
      <c r="R769" t="s">
        <v>1930</v>
      </c>
      <c r="S769" t="s">
        <v>550</v>
      </c>
      <c r="T769" t="s">
        <v>551</v>
      </c>
      <c r="U769" t="s">
        <v>609</v>
      </c>
      <c r="V769" t="s">
        <v>609</v>
      </c>
      <c r="W769" t="s">
        <v>1941</v>
      </c>
      <c r="X769" t="s">
        <v>1279</v>
      </c>
      <c r="Y769" t="s">
        <v>1345</v>
      </c>
      <c r="Z769" t="s">
        <v>1251</v>
      </c>
      <c r="AA769" t="s">
        <v>1280</v>
      </c>
      <c r="AB769" t="s">
        <v>32</v>
      </c>
      <c r="AC769" t="s">
        <v>1282</v>
      </c>
      <c r="AD769" t="s">
        <v>1283</v>
      </c>
      <c r="AE769" t="s">
        <v>588</v>
      </c>
      <c r="AF769" t="s">
        <v>1284</v>
      </c>
      <c r="AG769" t="s">
        <v>588</v>
      </c>
      <c r="AH769" t="s">
        <v>1919</v>
      </c>
      <c r="AI769" t="s">
        <v>1286</v>
      </c>
      <c r="AJ769" t="s">
        <v>1286</v>
      </c>
      <c r="AK769" t="s">
        <v>41</v>
      </c>
      <c r="AL769" t="s">
        <v>1258</v>
      </c>
      <c r="AM769" t="s">
        <v>1287</v>
      </c>
      <c r="AN769" t="s">
        <v>1288</v>
      </c>
      <c r="AO769" t="s">
        <v>1261</v>
      </c>
      <c r="AP769" t="s">
        <v>1262</v>
      </c>
      <c r="AQ769" t="s">
        <v>1932</v>
      </c>
      <c r="AR769" t="s">
        <v>1933</v>
      </c>
      <c r="AS769" t="s">
        <v>1920</v>
      </c>
      <c r="AT769" t="s">
        <v>1921</v>
      </c>
      <c r="AU769" t="s">
        <v>1922</v>
      </c>
      <c r="AV769" t="s">
        <v>589</v>
      </c>
      <c r="AW769" t="s">
        <v>590</v>
      </c>
      <c r="AX769">
        <v>32</v>
      </c>
      <c r="AY769" t="s">
        <v>1919</v>
      </c>
      <c r="AZ769">
        <v>5</v>
      </c>
      <c r="BA769">
        <v>5</v>
      </c>
      <c r="BB769" t="s">
        <v>589</v>
      </c>
      <c r="BC769" t="s">
        <v>1923</v>
      </c>
      <c r="BD769" t="s">
        <v>1318</v>
      </c>
      <c r="BE769" t="s">
        <v>55</v>
      </c>
      <c r="BF769" t="s">
        <v>56</v>
      </c>
      <c r="BG769" t="s">
        <v>32</v>
      </c>
      <c r="BH769" t="s">
        <v>32</v>
      </c>
      <c r="BI769" t="s">
        <v>1270</v>
      </c>
      <c r="BJ769" t="s">
        <v>1271</v>
      </c>
      <c r="BK769" s="2">
        <v>4754.1000000000004</v>
      </c>
      <c r="BL769" s="2">
        <v>-1188.54</v>
      </c>
      <c r="BM769" s="2">
        <v>3565.56</v>
      </c>
      <c r="BN769" s="2">
        <v>0</v>
      </c>
      <c r="BO769" s="2">
        <v>-396.18</v>
      </c>
      <c r="BP769" s="2">
        <v>0</v>
      </c>
      <c r="BQ769" s="2">
        <v>3169.38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t="s">
        <v>32</v>
      </c>
      <c r="CL769" t="s">
        <v>2376</v>
      </c>
      <c r="CM769" t="s">
        <v>2377</v>
      </c>
      <c r="CN769" t="s">
        <v>1284</v>
      </c>
      <c r="CO769" t="s">
        <v>588</v>
      </c>
      <c r="CP769" t="b">
        <v>1</v>
      </c>
      <c r="CQ769" t="s">
        <v>2376</v>
      </c>
      <c r="CR769" t="b">
        <v>1</v>
      </c>
    </row>
    <row r="770" spans="1:96" x14ac:dyDescent="0.25">
      <c r="A770" t="s">
        <v>18</v>
      </c>
      <c r="B770" t="s">
        <v>1940</v>
      </c>
      <c r="C770" t="str">
        <f t="shared" si="11"/>
        <v>000001220016-2018-20180101Termoli</v>
      </c>
      <c r="D770" t="s">
        <v>607</v>
      </c>
      <c r="E770" t="s">
        <v>608</v>
      </c>
      <c r="F770" t="s">
        <v>75</v>
      </c>
      <c r="G770" t="s">
        <v>1355</v>
      </c>
      <c r="H770" t="s">
        <v>1355</v>
      </c>
      <c r="I770" t="s">
        <v>1873</v>
      </c>
      <c r="J770" t="s">
        <v>1915</v>
      </c>
      <c r="K770" t="s">
        <v>1916</v>
      </c>
      <c r="L770" t="s">
        <v>1927</v>
      </c>
      <c r="M770" t="s">
        <v>1928</v>
      </c>
      <c r="N770" t="s">
        <v>1245</v>
      </c>
      <c r="O770" t="s">
        <v>1355</v>
      </c>
      <c r="P770" t="s">
        <v>1343</v>
      </c>
      <c r="Q770" t="s">
        <v>1929</v>
      </c>
      <c r="R770" t="s">
        <v>1930</v>
      </c>
      <c r="S770" t="s">
        <v>550</v>
      </c>
      <c r="T770" t="s">
        <v>551</v>
      </c>
      <c r="U770" t="s">
        <v>609</v>
      </c>
      <c r="V770" t="s">
        <v>609</v>
      </c>
      <c r="W770" t="s">
        <v>1941</v>
      </c>
      <c r="X770" t="s">
        <v>1391</v>
      </c>
      <c r="Y770" t="s">
        <v>1345</v>
      </c>
      <c r="Z770" t="s">
        <v>1251</v>
      </c>
      <c r="AA770" t="s">
        <v>1280</v>
      </c>
      <c r="AB770" t="s">
        <v>32</v>
      </c>
      <c r="AC770" t="s">
        <v>1282</v>
      </c>
      <c r="AD770" t="s">
        <v>1282</v>
      </c>
      <c r="AE770" t="s">
        <v>588</v>
      </c>
      <c r="AF770" t="s">
        <v>1284</v>
      </c>
      <c r="AG770" t="s">
        <v>588</v>
      </c>
      <c r="AH770" t="s">
        <v>1919</v>
      </c>
      <c r="AI770" t="s">
        <v>1286</v>
      </c>
      <c r="AJ770" t="s">
        <v>1286</v>
      </c>
      <c r="AK770" t="s">
        <v>41</v>
      </c>
      <c r="AL770" t="s">
        <v>1258</v>
      </c>
      <c r="AM770" t="s">
        <v>1287</v>
      </c>
      <c r="AN770" t="s">
        <v>1288</v>
      </c>
      <c r="AO770" t="s">
        <v>1261</v>
      </c>
      <c r="AP770" t="s">
        <v>1262</v>
      </c>
      <c r="AQ770" t="s">
        <v>1932</v>
      </c>
      <c r="AR770" t="s">
        <v>1933</v>
      </c>
      <c r="AS770" t="s">
        <v>1920</v>
      </c>
      <c r="AT770" t="s">
        <v>1921</v>
      </c>
      <c r="AU770" t="s">
        <v>1922</v>
      </c>
      <c r="AV770" t="s">
        <v>589</v>
      </c>
      <c r="AW770" t="s">
        <v>590</v>
      </c>
      <c r="AX770">
        <v>32</v>
      </c>
      <c r="AY770" t="s">
        <v>1919</v>
      </c>
      <c r="AZ770">
        <v>5</v>
      </c>
      <c r="BA770">
        <v>5</v>
      </c>
      <c r="BB770" t="s">
        <v>589</v>
      </c>
      <c r="BC770" t="s">
        <v>1923</v>
      </c>
      <c r="BD770" t="s">
        <v>1318</v>
      </c>
      <c r="BE770" t="s">
        <v>55</v>
      </c>
      <c r="BF770" t="s">
        <v>56</v>
      </c>
      <c r="BG770" t="s">
        <v>32</v>
      </c>
      <c r="BH770" t="s">
        <v>32</v>
      </c>
      <c r="BI770" t="s">
        <v>1270</v>
      </c>
      <c r="BJ770" t="s">
        <v>1271</v>
      </c>
      <c r="BK770" s="2">
        <v>4754.1000000000004</v>
      </c>
      <c r="BL770" s="2">
        <v>-1188.54</v>
      </c>
      <c r="BM770" s="2">
        <v>3565.56</v>
      </c>
      <c r="BN770" s="2">
        <v>0</v>
      </c>
      <c r="BO770" s="2">
        <v>-396.18</v>
      </c>
      <c r="BP770" s="2">
        <v>0</v>
      </c>
      <c r="BQ770" s="2">
        <v>3169.38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t="s">
        <v>1643</v>
      </c>
      <c r="CL770" t="s">
        <v>2378</v>
      </c>
      <c r="CM770" t="s">
        <v>2377</v>
      </c>
      <c r="CN770" t="s">
        <v>1284</v>
      </c>
      <c r="CO770" t="s">
        <v>588</v>
      </c>
      <c r="CP770" t="b">
        <v>1</v>
      </c>
      <c r="CQ770" t="s">
        <v>2378</v>
      </c>
      <c r="CR770" t="b">
        <v>1</v>
      </c>
    </row>
    <row r="771" spans="1:96" x14ac:dyDescent="0.25">
      <c r="A771" t="s">
        <v>18</v>
      </c>
      <c r="B771" t="s">
        <v>1942</v>
      </c>
      <c r="C771" t="str">
        <f t="shared" ref="C771:C834" si="12">+B771&amp;"-"&amp;G771&amp;CL771</f>
        <v>000001220017-2018-20180101Crea Gestioni</v>
      </c>
      <c r="D771" t="s">
        <v>610</v>
      </c>
      <c r="E771" t="s">
        <v>611</v>
      </c>
      <c r="F771" t="s">
        <v>75</v>
      </c>
      <c r="G771" t="s">
        <v>1355</v>
      </c>
      <c r="H771" t="s">
        <v>1355</v>
      </c>
      <c r="I771" t="s">
        <v>1873</v>
      </c>
      <c r="J771" t="s">
        <v>1915</v>
      </c>
      <c r="K771" t="s">
        <v>1916</v>
      </c>
      <c r="L771" t="s">
        <v>1927</v>
      </c>
      <c r="M771" t="s">
        <v>1928</v>
      </c>
      <c r="N771" t="s">
        <v>1245</v>
      </c>
      <c r="O771" t="s">
        <v>1355</v>
      </c>
      <c r="P771" t="s">
        <v>1343</v>
      </c>
      <c r="Q771" t="s">
        <v>1929</v>
      </c>
      <c r="R771" t="s">
        <v>1930</v>
      </c>
      <c r="S771" t="s">
        <v>550</v>
      </c>
      <c r="T771" t="s">
        <v>551</v>
      </c>
      <c r="U771" t="s">
        <v>612</v>
      </c>
      <c r="V771" t="s">
        <v>612</v>
      </c>
      <c r="W771" t="s">
        <v>1943</v>
      </c>
      <c r="X771" t="s">
        <v>1279</v>
      </c>
      <c r="Y771" t="s">
        <v>1345</v>
      </c>
      <c r="Z771" t="s">
        <v>1251</v>
      </c>
      <c r="AA771" t="s">
        <v>1280</v>
      </c>
      <c r="AB771" t="s">
        <v>32</v>
      </c>
      <c r="AC771" t="s">
        <v>1282</v>
      </c>
      <c r="AD771" t="s">
        <v>1282</v>
      </c>
      <c r="AE771" t="s">
        <v>588</v>
      </c>
      <c r="AF771" t="s">
        <v>1284</v>
      </c>
      <c r="AG771" t="s">
        <v>588</v>
      </c>
      <c r="AH771" t="s">
        <v>1919</v>
      </c>
      <c r="AI771" t="s">
        <v>1286</v>
      </c>
      <c r="AJ771" t="s">
        <v>1286</v>
      </c>
      <c r="AK771" t="s">
        <v>41</v>
      </c>
      <c r="AL771" t="s">
        <v>1258</v>
      </c>
      <c r="AM771" t="s">
        <v>1287</v>
      </c>
      <c r="AN771" t="s">
        <v>1288</v>
      </c>
      <c r="AO771" t="s">
        <v>1261</v>
      </c>
      <c r="AP771" t="s">
        <v>1262</v>
      </c>
      <c r="AQ771" t="s">
        <v>1932</v>
      </c>
      <c r="AR771" t="s">
        <v>1933</v>
      </c>
      <c r="AS771" t="s">
        <v>1920</v>
      </c>
      <c r="AT771" t="s">
        <v>1921</v>
      </c>
      <c r="AU771" t="s">
        <v>1922</v>
      </c>
      <c r="AV771" t="s">
        <v>589</v>
      </c>
      <c r="AW771" t="s">
        <v>590</v>
      </c>
      <c r="AX771">
        <v>32</v>
      </c>
      <c r="AY771" t="s">
        <v>1919</v>
      </c>
      <c r="AZ771">
        <v>5</v>
      </c>
      <c r="BA771">
        <v>5</v>
      </c>
      <c r="BB771" t="s">
        <v>589</v>
      </c>
      <c r="BC771" t="s">
        <v>1923</v>
      </c>
      <c r="BD771" t="s">
        <v>1318</v>
      </c>
      <c r="BE771" t="s">
        <v>55</v>
      </c>
      <c r="BF771" t="s">
        <v>56</v>
      </c>
      <c r="BG771" t="s">
        <v>32</v>
      </c>
      <c r="BH771" t="s">
        <v>32</v>
      </c>
      <c r="BI771" t="s">
        <v>1270</v>
      </c>
      <c r="BJ771" t="s">
        <v>1271</v>
      </c>
      <c r="BK771" s="2">
        <v>-4754.1000000000004</v>
      </c>
      <c r="BL771" s="2">
        <v>1188.54</v>
      </c>
      <c r="BM771" s="2">
        <v>-3565.56</v>
      </c>
      <c r="BN771" s="2">
        <v>0</v>
      </c>
      <c r="BO771" s="2">
        <v>396.18</v>
      </c>
      <c r="BP771" s="2">
        <v>0</v>
      </c>
      <c r="BQ771" s="2">
        <v>-3169.38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t="s">
        <v>1642</v>
      </c>
      <c r="CL771" t="s">
        <v>2376</v>
      </c>
      <c r="CM771" t="s">
        <v>2377</v>
      </c>
      <c r="CN771" t="s">
        <v>1284</v>
      </c>
      <c r="CO771" t="s">
        <v>588</v>
      </c>
      <c r="CP771" t="b">
        <v>1</v>
      </c>
      <c r="CQ771" t="s">
        <v>2376</v>
      </c>
      <c r="CR771" t="b">
        <v>1</v>
      </c>
    </row>
    <row r="772" spans="1:96" x14ac:dyDescent="0.25">
      <c r="A772" t="s">
        <v>18</v>
      </c>
      <c r="B772" t="s">
        <v>1942</v>
      </c>
      <c r="C772" t="str">
        <f t="shared" si="12"/>
        <v>000001220017-2018-20180101Crea Gestioni</v>
      </c>
      <c r="D772" t="s">
        <v>610</v>
      </c>
      <c r="E772" t="s">
        <v>611</v>
      </c>
      <c r="F772" t="s">
        <v>75</v>
      </c>
      <c r="G772" t="s">
        <v>1355</v>
      </c>
      <c r="H772" t="s">
        <v>1355</v>
      </c>
      <c r="I772" t="s">
        <v>1873</v>
      </c>
      <c r="J772" t="s">
        <v>1915</v>
      </c>
      <c r="K772" t="s">
        <v>1916</v>
      </c>
      <c r="L772" t="s">
        <v>1927</v>
      </c>
      <c r="M772" t="s">
        <v>1928</v>
      </c>
      <c r="N772" t="s">
        <v>1245</v>
      </c>
      <c r="O772" t="s">
        <v>1355</v>
      </c>
      <c r="P772" t="s">
        <v>1343</v>
      </c>
      <c r="Q772" t="s">
        <v>1929</v>
      </c>
      <c r="R772" t="s">
        <v>1930</v>
      </c>
      <c r="S772" t="s">
        <v>550</v>
      </c>
      <c r="T772" t="s">
        <v>551</v>
      </c>
      <c r="U772" t="s">
        <v>612</v>
      </c>
      <c r="V772" t="s">
        <v>612</v>
      </c>
      <c r="W772" t="s">
        <v>1943</v>
      </c>
      <c r="X772" t="s">
        <v>1279</v>
      </c>
      <c r="Y772" t="s">
        <v>1345</v>
      </c>
      <c r="Z772" t="s">
        <v>1251</v>
      </c>
      <c r="AA772" t="s">
        <v>1280</v>
      </c>
      <c r="AB772" t="s">
        <v>32</v>
      </c>
      <c r="AC772" t="s">
        <v>1282</v>
      </c>
      <c r="AD772" t="s">
        <v>1283</v>
      </c>
      <c r="AE772" t="s">
        <v>588</v>
      </c>
      <c r="AF772" t="s">
        <v>1284</v>
      </c>
      <c r="AG772" t="s">
        <v>588</v>
      </c>
      <c r="AH772" t="s">
        <v>1919</v>
      </c>
      <c r="AI772" t="s">
        <v>1286</v>
      </c>
      <c r="AJ772" t="s">
        <v>1286</v>
      </c>
      <c r="AK772" t="s">
        <v>41</v>
      </c>
      <c r="AL772" t="s">
        <v>1258</v>
      </c>
      <c r="AM772" t="s">
        <v>1287</v>
      </c>
      <c r="AN772" t="s">
        <v>1288</v>
      </c>
      <c r="AO772" t="s">
        <v>1261</v>
      </c>
      <c r="AP772" t="s">
        <v>1262</v>
      </c>
      <c r="AQ772" t="s">
        <v>1932</v>
      </c>
      <c r="AR772" t="s">
        <v>1933</v>
      </c>
      <c r="AS772" t="s">
        <v>1920</v>
      </c>
      <c r="AT772" t="s">
        <v>1921</v>
      </c>
      <c r="AU772" t="s">
        <v>1922</v>
      </c>
      <c r="AV772" t="s">
        <v>589</v>
      </c>
      <c r="AW772" t="s">
        <v>590</v>
      </c>
      <c r="AX772">
        <v>32</v>
      </c>
      <c r="AY772" t="s">
        <v>1919</v>
      </c>
      <c r="AZ772">
        <v>5</v>
      </c>
      <c r="BA772">
        <v>5</v>
      </c>
      <c r="BB772" t="s">
        <v>589</v>
      </c>
      <c r="BC772" t="s">
        <v>1923</v>
      </c>
      <c r="BD772" t="s">
        <v>1318</v>
      </c>
      <c r="BE772" t="s">
        <v>55</v>
      </c>
      <c r="BF772" t="s">
        <v>56</v>
      </c>
      <c r="BG772" t="s">
        <v>32</v>
      </c>
      <c r="BH772" t="s">
        <v>32</v>
      </c>
      <c r="BI772" t="s">
        <v>1270</v>
      </c>
      <c r="BJ772" t="s">
        <v>1271</v>
      </c>
      <c r="BK772" s="2">
        <v>4754.1000000000004</v>
      </c>
      <c r="BL772" s="2">
        <v>-1188.54</v>
      </c>
      <c r="BM772" s="2">
        <v>3565.56</v>
      </c>
      <c r="BN772" s="2">
        <v>0</v>
      </c>
      <c r="BO772" s="2">
        <v>-396.18</v>
      </c>
      <c r="BP772" s="2">
        <v>0</v>
      </c>
      <c r="BQ772" s="2">
        <v>3169.38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t="s">
        <v>32</v>
      </c>
      <c r="CL772" t="s">
        <v>2376</v>
      </c>
      <c r="CM772" t="s">
        <v>2377</v>
      </c>
      <c r="CN772" t="s">
        <v>1284</v>
      </c>
      <c r="CO772" t="s">
        <v>588</v>
      </c>
      <c r="CP772" t="b">
        <v>1</v>
      </c>
      <c r="CQ772" t="s">
        <v>2376</v>
      </c>
      <c r="CR772" t="b">
        <v>1</v>
      </c>
    </row>
    <row r="773" spans="1:96" x14ac:dyDescent="0.25">
      <c r="A773" t="s">
        <v>18</v>
      </c>
      <c r="B773" t="s">
        <v>1942</v>
      </c>
      <c r="C773" t="str">
        <f t="shared" si="12"/>
        <v>000001220017-2018-20180101Termoli</v>
      </c>
      <c r="D773" t="s">
        <v>610</v>
      </c>
      <c r="E773" t="s">
        <v>611</v>
      </c>
      <c r="F773" t="s">
        <v>75</v>
      </c>
      <c r="G773" t="s">
        <v>1355</v>
      </c>
      <c r="H773" t="s">
        <v>1355</v>
      </c>
      <c r="I773" t="s">
        <v>1873</v>
      </c>
      <c r="J773" t="s">
        <v>1915</v>
      </c>
      <c r="K773" t="s">
        <v>1916</v>
      </c>
      <c r="L773" t="s">
        <v>1927</v>
      </c>
      <c r="M773" t="s">
        <v>1928</v>
      </c>
      <c r="N773" t="s">
        <v>1245</v>
      </c>
      <c r="O773" t="s">
        <v>1355</v>
      </c>
      <c r="P773" t="s">
        <v>1343</v>
      </c>
      <c r="Q773" t="s">
        <v>1929</v>
      </c>
      <c r="R773" t="s">
        <v>1930</v>
      </c>
      <c r="S773" t="s">
        <v>550</v>
      </c>
      <c r="T773" t="s">
        <v>551</v>
      </c>
      <c r="U773" t="s">
        <v>612</v>
      </c>
      <c r="V773" t="s">
        <v>612</v>
      </c>
      <c r="W773" t="s">
        <v>1943</v>
      </c>
      <c r="X773" t="s">
        <v>1391</v>
      </c>
      <c r="Y773" t="s">
        <v>1345</v>
      </c>
      <c r="Z773" t="s">
        <v>1251</v>
      </c>
      <c r="AA773" t="s">
        <v>1280</v>
      </c>
      <c r="AB773" t="s">
        <v>32</v>
      </c>
      <c r="AC773" t="s">
        <v>1282</v>
      </c>
      <c r="AD773" t="s">
        <v>1282</v>
      </c>
      <c r="AE773" t="s">
        <v>588</v>
      </c>
      <c r="AF773" t="s">
        <v>1284</v>
      </c>
      <c r="AG773" t="s">
        <v>588</v>
      </c>
      <c r="AH773" t="s">
        <v>1919</v>
      </c>
      <c r="AI773" t="s">
        <v>1286</v>
      </c>
      <c r="AJ773" t="s">
        <v>1286</v>
      </c>
      <c r="AK773" t="s">
        <v>41</v>
      </c>
      <c r="AL773" t="s">
        <v>1258</v>
      </c>
      <c r="AM773" t="s">
        <v>1287</v>
      </c>
      <c r="AN773" t="s">
        <v>1288</v>
      </c>
      <c r="AO773" t="s">
        <v>1261</v>
      </c>
      <c r="AP773" t="s">
        <v>1262</v>
      </c>
      <c r="AQ773" t="s">
        <v>1932</v>
      </c>
      <c r="AR773" t="s">
        <v>1933</v>
      </c>
      <c r="AS773" t="s">
        <v>1920</v>
      </c>
      <c r="AT773" t="s">
        <v>1921</v>
      </c>
      <c r="AU773" t="s">
        <v>1922</v>
      </c>
      <c r="AV773" t="s">
        <v>589</v>
      </c>
      <c r="AW773" t="s">
        <v>590</v>
      </c>
      <c r="AX773">
        <v>32</v>
      </c>
      <c r="AY773" t="s">
        <v>1919</v>
      </c>
      <c r="AZ773">
        <v>5</v>
      </c>
      <c r="BA773">
        <v>5</v>
      </c>
      <c r="BB773" t="s">
        <v>589</v>
      </c>
      <c r="BC773" t="s">
        <v>1923</v>
      </c>
      <c r="BD773" t="s">
        <v>1318</v>
      </c>
      <c r="BE773" t="s">
        <v>55</v>
      </c>
      <c r="BF773" t="s">
        <v>56</v>
      </c>
      <c r="BG773" t="s">
        <v>32</v>
      </c>
      <c r="BH773" t="s">
        <v>32</v>
      </c>
      <c r="BI773" t="s">
        <v>1270</v>
      </c>
      <c r="BJ773" t="s">
        <v>1271</v>
      </c>
      <c r="BK773" s="2">
        <v>4754.1000000000004</v>
      </c>
      <c r="BL773" s="2">
        <v>-1188.54</v>
      </c>
      <c r="BM773" s="2">
        <v>3565.56</v>
      </c>
      <c r="BN773" s="2">
        <v>0</v>
      </c>
      <c r="BO773" s="2">
        <v>-396.18</v>
      </c>
      <c r="BP773" s="2">
        <v>0</v>
      </c>
      <c r="BQ773" s="2">
        <v>3169.38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t="s">
        <v>1643</v>
      </c>
      <c r="CL773" t="s">
        <v>2378</v>
      </c>
      <c r="CM773" t="s">
        <v>2377</v>
      </c>
      <c r="CN773" t="s">
        <v>1284</v>
      </c>
      <c r="CO773" t="s">
        <v>588</v>
      </c>
      <c r="CP773" t="b">
        <v>1</v>
      </c>
      <c r="CQ773" t="s">
        <v>2378</v>
      </c>
      <c r="CR773" t="b">
        <v>1</v>
      </c>
    </row>
    <row r="774" spans="1:96" x14ac:dyDescent="0.25">
      <c r="A774" t="s">
        <v>18</v>
      </c>
      <c r="B774" t="s">
        <v>1944</v>
      </c>
      <c r="C774" t="str">
        <f t="shared" si="12"/>
        <v>000001220018-2018-20180101Crea Gestioni</v>
      </c>
      <c r="D774" t="s">
        <v>613</v>
      </c>
      <c r="E774" t="s">
        <v>614</v>
      </c>
      <c r="F774" t="s">
        <v>75</v>
      </c>
      <c r="G774" t="s">
        <v>1355</v>
      </c>
      <c r="H774" t="s">
        <v>1355</v>
      </c>
      <c r="I774" t="s">
        <v>1873</v>
      </c>
      <c r="J774" t="s">
        <v>1915</v>
      </c>
      <c r="K774" t="s">
        <v>1916</v>
      </c>
      <c r="L774" t="s">
        <v>1927</v>
      </c>
      <c r="M774" t="s">
        <v>1928</v>
      </c>
      <c r="N774" t="s">
        <v>1245</v>
      </c>
      <c r="O774" t="s">
        <v>1355</v>
      </c>
      <c r="P774" t="s">
        <v>1343</v>
      </c>
      <c r="Q774" t="s">
        <v>1929</v>
      </c>
      <c r="R774" t="s">
        <v>1930</v>
      </c>
      <c r="S774" t="s">
        <v>550</v>
      </c>
      <c r="T774" t="s">
        <v>551</v>
      </c>
      <c r="U774" t="s">
        <v>615</v>
      </c>
      <c r="V774" t="s">
        <v>615</v>
      </c>
      <c r="W774" t="s">
        <v>1945</v>
      </c>
      <c r="X774" t="s">
        <v>1279</v>
      </c>
      <c r="Y774" t="s">
        <v>1345</v>
      </c>
      <c r="Z774" t="s">
        <v>1251</v>
      </c>
      <c r="AA774" t="s">
        <v>1280</v>
      </c>
      <c r="AB774" t="s">
        <v>32</v>
      </c>
      <c r="AC774" t="s">
        <v>1282</v>
      </c>
      <c r="AD774" t="s">
        <v>1282</v>
      </c>
      <c r="AE774" t="s">
        <v>588</v>
      </c>
      <c r="AF774" t="s">
        <v>1284</v>
      </c>
      <c r="AG774" t="s">
        <v>588</v>
      </c>
      <c r="AH774" t="s">
        <v>1919</v>
      </c>
      <c r="AI774" t="s">
        <v>1286</v>
      </c>
      <c r="AJ774" t="s">
        <v>1286</v>
      </c>
      <c r="AK774" t="s">
        <v>41</v>
      </c>
      <c r="AL774" t="s">
        <v>1258</v>
      </c>
      <c r="AM774" t="s">
        <v>1287</v>
      </c>
      <c r="AN774" t="s">
        <v>1288</v>
      </c>
      <c r="AO774" t="s">
        <v>1261</v>
      </c>
      <c r="AP774" t="s">
        <v>1262</v>
      </c>
      <c r="AQ774" t="s">
        <v>1932</v>
      </c>
      <c r="AR774" t="s">
        <v>1933</v>
      </c>
      <c r="AS774" t="s">
        <v>1920</v>
      </c>
      <c r="AT774" t="s">
        <v>1921</v>
      </c>
      <c r="AU774" t="s">
        <v>1922</v>
      </c>
      <c r="AV774" t="s">
        <v>589</v>
      </c>
      <c r="AW774" t="s">
        <v>590</v>
      </c>
      <c r="AX774">
        <v>32</v>
      </c>
      <c r="AY774" t="s">
        <v>1919</v>
      </c>
      <c r="AZ774">
        <v>5</v>
      </c>
      <c r="BA774">
        <v>5</v>
      </c>
      <c r="BB774" t="s">
        <v>589</v>
      </c>
      <c r="BC774" t="s">
        <v>1923</v>
      </c>
      <c r="BD774" t="s">
        <v>1318</v>
      </c>
      <c r="BE774" t="s">
        <v>55</v>
      </c>
      <c r="BF774" t="s">
        <v>56</v>
      </c>
      <c r="BG774" t="s">
        <v>32</v>
      </c>
      <c r="BH774" t="s">
        <v>32</v>
      </c>
      <c r="BI774" t="s">
        <v>1270</v>
      </c>
      <c r="BJ774" t="s">
        <v>1271</v>
      </c>
      <c r="BK774" s="2">
        <v>-4754.1000000000004</v>
      </c>
      <c r="BL774" s="2">
        <v>1188.54</v>
      </c>
      <c r="BM774" s="2">
        <v>-3565.56</v>
      </c>
      <c r="BN774" s="2">
        <v>0</v>
      </c>
      <c r="BO774" s="2">
        <v>396.18</v>
      </c>
      <c r="BP774" s="2">
        <v>0</v>
      </c>
      <c r="BQ774" s="2">
        <v>-3169.38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t="s">
        <v>1642</v>
      </c>
      <c r="CL774" t="s">
        <v>2376</v>
      </c>
      <c r="CM774" t="s">
        <v>2377</v>
      </c>
      <c r="CN774" t="s">
        <v>1284</v>
      </c>
      <c r="CO774" t="s">
        <v>588</v>
      </c>
      <c r="CP774" t="b">
        <v>1</v>
      </c>
      <c r="CQ774" t="s">
        <v>2376</v>
      </c>
      <c r="CR774" t="b">
        <v>1</v>
      </c>
    </row>
    <row r="775" spans="1:96" x14ac:dyDescent="0.25">
      <c r="A775" t="s">
        <v>18</v>
      </c>
      <c r="B775" t="s">
        <v>1944</v>
      </c>
      <c r="C775" t="str">
        <f t="shared" si="12"/>
        <v>000001220018-2018-20180101Crea Gestioni</v>
      </c>
      <c r="D775" t="s">
        <v>613</v>
      </c>
      <c r="E775" t="s">
        <v>614</v>
      </c>
      <c r="F775" t="s">
        <v>75</v>
      </c>
      <c r="G775" t="s">
        <v>1355</v>
      </c>
      <c r="H775" t="s">
        <v>1355</v>
      </c>
      <c r="I775" t="s">
        <v>1873</v>
      </c>
      <c r="J775" t="s">
        <v>1915</v>
      </c>
      <c r="K775" t="s">
        <v>1916</v>
      </c>
      <c r="L775" t="s">
        <v>1927</v>
      </c>
      <c r="M775" t="s">
        <v>1928</v>
      </c>
      <c r="N775" t="s">
        <v>1245</v>
      </c>
      <c r="O775" t="s">
        <v>1355</v>
      </c>
      <c r="P775" t="s">
        <v>1343</v>
      </c>
      <c r="Q775" t="s">
        <v>1929</v>
      </c>
      <c r="R775" t="s">
        <v>1930</v>
      </c>
      <c r="S775" t="s">
        <v>550</v>
      </c>
      <c r="T775" t="s">
        <v>551</v>
      </c>
      <c r="U775" t="s">
        <v>615</v>
      </c>
      <c r="V775" t="s">
        <v>615</v>
      </c>
      <c r="W775" t="s">
        <v>1945</v>
      </c>
      <c r="X775" t="s">
        <v>1279</v>
      </c>
      <c r="Y775" t="s">
        <v>1345</v>
      </c>
      <c r="Z775" t="s">
        <v>1251</v>
      </c>
      <c r="AA775" t="s">
        <v>1280</v>
      </c>
      <c r="AB775" t="s">
        <v>32</v>
      </c>
      <c r="AC775" t="s">
        <v>1282</v>
      </c>
      <c r="AD775" t="s">
        <v>1283</v>
      </c>
      <c r="AE775" t="s">
        <v>588</v>
      </c>
      <c r="AF775" t="s">
        <v>1284</v>
      </c>
      <c r="AG775" t="s">
        <v>588</v>
      </c>
      <c r="AH775" t="s">
        <v>1919</v>
      </c>
      <c r="AI775" t="s">
        <v>1286</v>
      </c>
      <c r="AJ775" t="s">
        <v>1286</v>
      </c>
      <c r="AK775" t="s">
        <v>41</v>
      </c>
      <c r="AL775" t="s">
        <v>1258</v>
      </c>
      <c r="AM775" t="s">
        <v>1287</v>
      </c>
      <c r="AN775" t="s">
        <v>1288</v>
      </c>
      <c r="AO775" t="s">
        <v>1261</v>
      </c>
      <c r="AP775" t="s">
        <v>1262</v>
      </c>
      <c r="AQ775" t="s">
        <v>1932</v>
      </c>
      <c r="AR775" t="s">
        <v>1933</v>
      </c>
      <c r="AS775" t="s">
        <v>1920</v>
      </c>
      <c r="AT775" t="s">
        <v>1921</v>
      </c>
      <c r="AU775" t="s">
        <v>1922</v>
      </c>
      <c r="AV775" t="s">
        <v>589</v>
      </c>
      <c r="AW775" t="s">
        <v>590</v>
      </c>
      <c r="AX775">
        <v>32</v>
      </c>
      <c r="AY775" t="s">
        <v>1919</v>
      </c>
      <c r="AZ775">
        <v>5</v>
      </c>
      <c r="BA775">
        <v>5</v>
      </c>
      <c r="BB775" t="s">
        <v>589</v>
      </c>
      <c r="BC775" t="s">
        <v>1923</v>
      </c>
      <c r="BD775" t="s">
        <v>1318</v>
      </c>
      <c r="BE775" t="s">
        <v>55</v>
      </c>
      <c r="BF775" t="s">
        <v>56</v>
      </c>
      <c r="BG775" t="s">
        <v>32</v>
      </c>
      <c r="BH775" t="s">
        <v>32</v>
      </c>
      <c r="BI775" t="s">
        <v>1270</v>
      </c>
      <c r="BJ775" t="s">
        <v>1271</v>
      </c>
      <c r="BK775" s="2">
        <v>4754.1000000000004</v>
      </c>
      <c r="BL775" s="2">
        <v>-1188.54</v>
      </c>
      <c r="BM775" s="2">
        <v>3565.56</v>
      </c>
      <c r="BN775" s="2">
        <v>0</v>
      </c>
      <c r="BO775" s="2">
        <v>-396.18</v>
      </c>
      <c r="BP775" s="2">
        <v>0</v>
      </c>
      <c r="BQ775" s="2">
        <v>3169.38</v>
      </c>
      <c r="BR775" s="2">
        <v>0</v>
      </c>
      <c r="BS775" s="2">
        <v>0</v>
      </c>
      <c r="BT775" s="2">
        <v>0</v>
      </c>
      <c r="BU775" s="2">
        <v>0</v>
      </c>
      <c r="BV775" s="2">
        <v>0</v>
      </c>
      <c r="BW775" s="2">
        <v>0</v>
      </c>
      <c r="BX775" s="2">
        <v>0</v>
      </c>
      <c r="BY775" s="2">
        <v>0</v>
      </c>
      <c r="BZ775" s="2">
        <v>0</v>
      </c>
      <c r="CA775" s="2">
        <v>0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t="s">
        <v>32</v>
      </c>
      <c r="CL775" t="s">
        <v>2376</v>
      </c>
      <c r="CM775" t="s">
        <v>2377</v>
      </c>
      <c r="CN775" t="s">
        <v>1284</v>
      </c>
      <c r="CO775" t="s">
        <v>588</v>
      </c>
      <c r="CP775" t="b">
        <v>1</v>
      </c>
      <c r="CQ775" t="s">
        <v>2376</v>
      </c>
      <c r="CR775" t="b">
        <v>1</v>
      </c>
    </row>
    <row r="776" spans="1:96" x14ac:dyDescent="0.25">
      <c r="A776" t="s">
        <v>18</v>
      </c>
      <c r="B776" t="s">
        <v>1944</v>
      </c>
      <c r="C776" t="str">
        <f t="shared" si="12"/>
        <v>000001220018-2018-20180101Termoli</v>
      </c>
      <c r="D776" t="s">
        <v>613</v>
      </c>
      <c r="E776" t="s">
        <v>614</v>
      </c>
      <c r="F776" t="s">
        <v>75</v>
      </c>
      <c r="G776" t="s">
        <v>1355</v>
      </c>
      <c r="H776" t="s">
        <v>1355</v>
      </c>
      <c r="I776" t="s">
        <v>1873</v>
      </c>
      <c r="J776" t="s">
        <v>1915</v>
      </c>
      <c r="K776" t="s">
        <v>1916</v>
      </c>
      <c r="L776" t="s">
        <v>1927</v>
      </c>
      <c r="M776" t="s">
        <v>1928</v>
      </c>
      <c r="N776" t="s">
        <v>1245</v>
      </c>
      <c r="O776" t="s">
        <v>1355</v>
      </c>
      <c r="P776" t="s">
        <v>1343</v>
      </c>
      <c r="Q776" t="s">
        <v>1929</v>
      </c>
      <c r="R776" t="s">
        <v>1930</v>
      </c>
      <c r="S776" t="s">
        <v>550</v>
      </c>
      <c r="T776" t="s">
        <v>551</v>
      </c>
      <c r="U776" t="s">
        <v>615</v>
      </c>
      <c r="V776" t="s">
        <v>615</v>
      </c>
      <c r="W776" t="s">
        <v>1945</v>
      </c>
      <c r="X776" t="s">
        <v>1391</v>
      </c>
      <c r="Y776" t="s">
        <v>1345</v>
      </c>
      <c r="Z776" t="s">
        <v>1251</v>
      </c>
      <c r="AA776" t="s">
        <v>1280</v>
      </c>
      <c r="AB776" t="s">
        <v>32</v>
      </c>
      <c r="AC776" t="s">
        <v>1282</v>
      </c>
      <c r="AD776" t="s">
        <v>1282</v>
      </c>
      <c r="AE776" t="s">
        <v>588</v>
      </c>
      <c r="AF776" t="s">
        <v>1284</v>
      </c>
      <c r="AG776" t="s">
        <v>588</v>
      </c>
      <c r="AH776" t="s">
        <v>1919</v>
      </c>
      <c r="AI776" t="s">
        <v>1286</v>
      </c>
      <c r="AJ776" t="s">
        <v>1286</v>
      </c>
      <c r="AK776" t="s">
        <v>41</v>
      </c>
      <c r="AL776" t="s">
        <v>1258</v>
      </c>
      <c r="AM776" t="s">
        <v>1287</v>
      </c>
      <c r="AN776" t="s">
        <v>1288</v>
      </c>
      <c r="AO776" t="s">
        <v>1261</v>
      </c>
      <c r="AP776" t="s">
        <v>1262</v>
      </c>
      <c r="AQ776" t="s">
        <v>1932</v>
      </c>
      <c r="AR776" t="s">
        <v>1933</v>
      </c>
      <c r="AS776" t="s">
        <v>1920</v>
      </c>
      <c r="AT776" t="s">
        <v>1921</v>
      </c>
      <c r="AU776" t="s">
        <v>1922</v>
      </c>
      <c r="AV776" t="s">
        <v>589</v>
      </c>
      <c r="AW776" t="s">
        <v>590</v>
      </c>
      <c r="AX776">
        <v>32</v>
      </c>
      <c r="AY776" t="s">
        <v>1919</v>
      </c>
      <c r="AZ776">
        <v>5</v>
      </c>
      <c r="BA776">
        <v>5</v>
      </c>
      <c r="BB776" t="s">
        <v>589</v>
      </c>
      <c r="BC776" t="s">
        <v>1923</v>
      </c>
      <c r="BD776" t="s">
        <v>1318</v>
      </c>
      <c r="BE776" t="s">
        <v>55</v>
      </c>
      <c r="BF776" t="s">
        <v>56</v>
      </c>
      <c r="BG776" t="s">
        <v>32</v>
      </c>
      <c r="BH776" t="s">
        <v>32</v>
      </c>
      <c r="BI776" t="s">
        <v>1270</v>
      </c>
      <c r="BJ776" t="s">
        <v>1271</v>
      </c>
      <c r="BK776" s="2">
        <v>4754.1000000000004</v>
      </c>
      <c r="BL776" s="2">
        <v>-1188.54</v>
      </c>
      <c r="BM776" s="2">
        <v>3565.56</v>
      </c>
      <c r="BN776" s="2">
        <v>0</v>
      </c>
      <c r="BO776" s="2">
        <v>-396.18</v>
      </c>
      <c r="BP776" s="2">
        <v>0</v>
      </c>
      <c r="BQ776" s="2">
        <v>3169.38</v>
      </c>
      <c r="BR776" s="2">
        <v>0</v>
      </c>
      <c r="BS776" s="2">
        <v>0</v>
      </c>
      <c r="BT776" s="2">
        <v>0</v>
      </c>
      <c r="BU776" s="2">
        <v>0</v>
      </c>
      <c r="BV776" s="2">
        <v>0</v>
      </c>
      <c r="BW776" s="2">
        <v>0</v>
      </c>
      <c r="BX776" s="2">
        <v>0</v>
      </c>
      <c r="BY776" s="2">
        <v>0</v>
      </c>
      <c r="BZ776" s="2">
        <v>0</v>
      </c>
      <c r="CA776" s="2">
        <v>0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t="s">
        <v>1643</v>
      </c>
      <c r="CL776" t="s">
        <v>2378</v>
      </c>
      <c r="CM776" t="s">
        <v>2377</v>
      </c>
      <c r="CN776" t="s">
        <v>1284</v>
      </c>
      <c r="CO776" t="s">
        <v>588</v>
      </c>
      <c r="CP776" t="b">
        <v>1</v>
      </c>
      <c r="CQ776" t="s">
        <v>2378</v>
      </c>
      <c r="CR776" t="b">
        <v>1</v>
      </c>
    </row>
    <row r="777" spans="1:96" x14ac:dyDescent="0.25">
      <c r="A777" t="s">
        <v>18</v>
      </c>
      <c r="B777" t="s">
        <v>1946</v>
      </c>
      <c r="C777" t="str">
        <f t="shared" si="12"/>
        <v>000001220019-2019-20191031Campagnano</v>
      </c>
      <c r="D777" t="s">
        <v>616</v>
      </c>
      <c r="E777" t="s">
        <v>617</v>
      </c>
      <c r="F777" t="s">
        <v>79</v>
      </c>
      <c r="G777" t="s">
        <v>1399</v>
      </c>
      <c r="H777" t="s">
        <v>1598</v>
      </c>
      <c r="I777" t="s">
        <v>1873</v>
      </c>
      <c r="J777" t="s">
        <v>1915</v>
      </c>
      <c r="K777" t="s">
        <v>1916</v>
      </c>
      <c r="L777" t="s">
        <v>1927</v>
      </c>
      <c r="M777" t="s">
        <v>1928</v>
      </c>
      <c r="N777" t="s">
        <v>1245</v>
      </c>
      <c r="O777" t="s">
        <v>1597</v>
      </c>
      <c r="P777" t="s">
        <v>1597</v>
      </c>
      <c r="Q777" t="s">
        <v>1884</v>
      </c>
      <c r="R777" t="s">
        <v>1930</v>
      </c>
      <c r="S777" t="s">
        <v>550</v>
      </c>
      <c r="T777" t="s">
        <v>551</v>
      </c>
      <c r="U777" t="s">
        <v>618</v>
      </c>
      <c r="V777" t="s">
        <v>618</v>
      </c>
      <c r="W777" t="s">
        <v>617</v>
      </c>
      <c r="X777" t="s">
        <v>1305</v>
      </c>
      <c r="Y777" t="s">
        <v>1402</v>
      </c>
      <c r="Z777" t="s">
        <v>1251</v>
      </c>
      <c r="AA777" t="s">
        <v>1280</v>
      </c>
      <c r="AB777" t="s">
        <v>32</v>
      </c>
      <c r="AC777" t="s">
        <v>1282</v>
      </c>
      <c r="AD777" t="s">
        <v>1282</v>
      </c>
      <c r="AE777" t="s">
        <v>588</v>
      </c>
      <c r="AF777" t="s">
        <v>1284</v>
      </c>
      <c r="AG777" t="s">
        <v>588</v>
      </c>
      <c r="AH777" t="s">
        <v>1919</v>
      </c>
      <c r="AI777" t="s">
        <v>1286</v>
      </c>
      <c r="AJ777" t="s">
        <v>1286</v>
      </c>
      <c r="AK777" t="s">
        <v>41</v>
      </c>
      <c r="AL777" t="s">
        <v>1258</v>
      </c>
      <c r="AM777" t="s">
        <v>1287</v>
      </c>
      <c r="AN777" t="s">
        <v>1288</v>
      </c>
      <c r="AO777" t="s">
        <v>1261</v>
      </c>
      <c r="AP777" t="s">
        <v>1262</v>
      </c>
      <c r="AQ777" t="s">
        <v>1932</v>
      </c>
      <c r="AR777" t="s">
        <v>1933</v>
      </c>
      <c r="AS777" t="s">
        <v>1920</v>
      </c>
      <c r="AT777" t="s">
        <v>1921</v>
      </c>
      <c r="AU777" t="s">
        <v>1922</v>
      </c>
      <c r="AV777" t="s">
        <v>589</v>
      </c>
      <c r="AW777" t="s">
        <v>590</v>
      </c>
      <c r="AX777">
        <v>32</v>
      </c>
      <c r="AY777" t="s">
        <v>1919</v>
      </c>
      <c r="AZ777">
        <v>5</v>
      </c>
      <c r="BA777">
        <v>5</v>
      </c>
      <c r="BB777" t="s">
        <v>589</v>
      </c>
      <c r="BC777" t="s">
        <v>1923</v>
      </c>
      <c r="BD777" t="s">
        <v>1318</v>
      </c>
      <c r="BE777" t="s">
        <v>55</v>
      </c>
      <c r="BF777" t="s">
        <v>56</v>
      </c>
      <c r="BG777" t="s">
        <v>32</v>
      </c>
      <c r="BH777" t="s">
        <v>32</v>
      </c>
      <c r="BI777" t="s">
        <v>1270</v>
      </c>
      <c r="BJ777" t="s">
        <v>1271</v>
      </c>
      <c r="BK777" s="2">
        <v>3770.8300000000008</v>
      </c>
      <c r="BL777" s="2">
        <v>-1194.0999999999999</v>
      </c>
      <c r="BM777" s="2">
        <v>2576.73</v>
      </c>
      <c r="BN777" s="2">
        <v>0</v>
      </c>
      <c r="BO777" s="2">
        <v>-754.17000000000007</v>
      </c>
      <c r="BP777" s="2">
        <v>0</v>
      </c>
      <c r="BQ777" s="2">
        <v>1822.56</v>
      </c>
      <c r="BR777" s="2">
        <v>0</v>
      </c>
      <c r="BS777" s="2">
        <v>0</v>
      </c>
      <c r="BT777" s="2">
        <v>0</v>
      </c>
      <c r="BU777" s="2">
        <v>0</v>
      </c>
      <c r="BV777" s="2">
        <v>0</v>
      </c>
      <c r="BW777" s="2">
        <v>0</v>
      </c>
      <c r="BX777" s="2">
        <v>0</v>
      </c>
      <c r="BY777" s="2">
        <v>0</v>
      </c>
      <c r="BZ777" s="2">
        <v>0</v>
      </c>
      <c r="CA777" s="2">
        <v>0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t="s">
        <v>1641</v>
      </c>
      <c r="CL777" t="s">
        <v>2373</v>
      </c>
      <c r="CM777" t="s">
        <v>2377</v>
      </c>
      <c r="CN777" t="s">
        <v>1284</v>
      </c>
      <c r="CO777" t="s">
        <v>588</v>
      </c>
      <c r="CP777" t="b">
        <v>1</v>
      </c>
      <c r="CQ777" t="s">
        <v>2373</v>
      </c>
      <c r="CR777" t="b">
        <v>1</v>
      </c>
    </row>
    <row r="778" spans="1:96" x14ac:dyDescent="0.25">
      <c r="A778" t="s">
        <v>18</v>
      </c>
      <c r="B778" t="s">
        <v>1946</v>
      </c>
      <c r="C778" t="str">
        <f t="shared" si="12"/>
        <v>000001220019-2019-20191031Crea Gestioni</v>
      </c>
      <c r="D778" t="s">
        <v>616</v>
      </c>
      <c r="E778" t="s">
        <v>617</v>
      </c>
      <c r="F778" t="s">
        <v>79</v>
      </c>
      <c r="G778" t="s">
        <v>1399</v>
      </c>
      <c r="H778" t="s">
        <v>1598</v>
      </c>
      <c r="I778" t="s">
        <v>1873</v>
      </c>
      <c r="J778" t="s">
        <v>1915</v>
      </c>
      <c r="K778" t="s">
        <v>1916</v>
      </c>
      <c r="L778" t="s">
        <v>1927</v>
      </c>
      <c r="M778" t="s">
        <v>1928</v>
      </c>
      <c r="N778" t="s">
        <v>1245</v>
      </c>
      <c r="O778" t="s">
        <v>1597</v>
      </c>
      <c r="P778" t="s">
        <v>1597</v>
      </c>
      <c r="Q778" t="s">
        <v>1884</v>
      </c>
      <c r="R778" t="s">
        <v>1930</v>
      </c>
      <c r="S778" t="s">
        <v>550</v>
      </c>
      <c r="T778" t="s">
        <v>551</v>
      </c>
      <c r="U778" t="s">
        <v>618</v>
      </c>
      <c r="V778" t="s">
        <v>618</v>
      </c>
      <c r="W778" t="s">
        <v>617</v>
      </c>
      <c r="X778" t="s">
        <v>1279</v>
      </c>
      <c r="Y778" t="s">
        <v>1402</v>
      </c>
      <c r="Z778" t="s">
        <v>1251</v>
      </c>
      <c r="AA778" t="s">
        <v>1280</v>
      </c>
      <c r="AB778" t="s">
        <v>32</v>
      </c>
      <c r="AC778" t="s">
        <v>1282</v>
      </c>
      <c r="AD778" t="s">
        <v>1282</v>
      </c>
      <c r="AE778" t="s">
        <v>588</v>
      </c>
      <c r="AF778" t="s">
        <v>1284</v>
      </c>
      <c r="AG778" t="s">
        <v>588</v>
      </c>
      <c r="AH778" t="s">
        <v>1919</v>
      </c>
      <c r="AI778" t="s">
        <v>1286</v>
      </c>
      <c r="AJ778" t="s">
        <v>1286</v>
      </c>
      <c r="AK778" t="s">
        <v>41</v>
      </c>
      <c r="AL778" t="s">
        <v>1258</v>
      </c>
      <c r="AM778" t="s">
        <v>1287</v>
      </c>
      <c r="AN778" t="s">
        <v>1288</v>
      </c>
      <c r="AO778" t="s">
        <v>1261</v>
      </c>
      <c r="AP778" t="s">
        <v>1262</v>
      </c>
      <c r="AQ778" t="s">
        <v>1932</v>
      </c>
      <c r="AR778" t="s">
        <v>1933</v>
      </c>
      <c r="AS778" t="s">
        <v>1920</v>
      </c>
      <c r="AT778" t="s">
        <v>1921</v>
      </c>
      <c r="AU778" t="s">
        <v>1922</v>
      </c>
      <c r="AV778" t="s">
        <v>589</v>
      </c>
      <c r="AW778" t="s">
        <v>590</v>
      </c>
      <c r="AX778">
        <v>32</v>
      </c>
      <c r="AY778" t="s">
        <v>1919</v>
      </c>
      <c r="AZ778">
        <v>5</v>
      </c>
      <c r="BA778">
        <v>5</v>
      </c>
      <c r="BB778" t="s">
        <v>589</v>
      </c>
      <c r="BC778" t="s">
        <v>1923</v>
      </c>
      <c r="BD778" t="s">
        <v>1318</v>
      </c>
      <c r="BE778" t="s">
        <v>55</v>
      </c>
      <c r="BF778" t="s">
        <v>56</v>
      </c>
      <c r="BG778" t="s">
        <v>32</v>
      </c>
      <c r="BH778" t="s">
        <v>32</v>
      </c>
      <c r="BI778" t="s">
        <v>1270</v>
      </c>
      <c r="BJ778" t="s">
        <v>1271</v>
      </c>
      <c r="BK778" s="2">
        <v>-3770.8300000000008</v>
      </c>
      <c r="BL778" s="2">
        <v>1194.0999999999999</v>
      </c>
      <c r="BM778" s="2">
        <v>-2576.73</v>
      </c>
      <c r="BN778" s="2">
        <v>0</v>
      </c>
      <c r="BO778" s="2">
        <v>754.17000000000007</v>
      </c>
      <c r="BP778" s="2">
        <v>0</v>
      </c>
      <c r="BQ778" s="2">
        <v>-1822.56</v>
      </c>
      <c r="BR778" s="2">
        <v>0</v>
      </c>
      <c r="BS778" s="2">
        <v>0</v>
      </c>
      <c r="BT778" s="2">
        <v>0</v>
      </c>
      <c r="BU778" s="2">
        <v>0</v>
      </c>
      <c r="BV778" s="2">
        <v>0</v>
      </c>
      <c r="BW778" s="2">
        <v>0</v>
      </c>
      <c r="BX778" s="2">
        <v>0</v>
      </c>
      <c r="BY778" s="2">
        <v>0</v>
      </c>
      <c r="BZ778" s="2">
        <v>0</v>
      </c>
      <c r="CA778" s="2">
        <v>0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t="s">
        <v>1642</v>
      </c>
      <c r="CL778" t="s">
        <v>2376</v>
      </c>
      <c r="CM778" t="s">
        <v>2377</v>
      </c>
      <c r="CN778" t="s">
        <v>1284</v>
      </c>
      <c r="CO778" t="s">
        <v>588</v>
      </c>
      <c r="CP778" t="b">
        <v>1</v>
      </c>
      <c r="CQ778" t="s">
        <v>2376</v>
      </c>
      <c r="CR778" t="b">
        <v>1</v>
      </c>
    </row>
    <row r="779" spans="1:96" x14ac:dyDescent="0.25">
      <c r="A779" t="s">
        <v>18</v>
      </c>
      <c r="B779" t="s">
        <v>1946</v>
      </c>
      <c r="C779" t="str">
        <f t="shared" si="12"/>
        <v>000001220019-2019-20191031Crea Gestioni</v>
      </c>
      <c r="D779" t="s">
        <v>616</v>
      </c>
      <c r="E779" t="s">
        <v>617</v>
      </c>
      <c r="F779" t="s">
        <v>79</v>
      </c>
      <c r="G779" t="s">
        <v>1399</v>
      </c>
      <c r="H779" t="s">
        <v>1598</v>
      </c>
      <c r="I779" t="s">
        <v>1873</v>
      </c>
      <c r="J779" t="s">
        <v>1915</v>
      </c>
      <c r="K779" t="s">
        <v>1916</v>
      </c>
      <c r="L779" t="s">
        <v>1927</v>
      </c>
      <c r="M779" t="s">
        <v>1928</v>
      </c>
      <c r="N779" t="s">
        <v>1245</v>
      </c>
      <c r="O779" t="s">
        <v>1597</v>
      </c>
      <c r="P779" t="s">
        <v>1597</v>
      </c>
      <c r="Q779" t="s">
        <v>1884</v>
      </c>
      <c r="R779" t="s">
        <v>1930</v>
      </c>
      <c r="S779" t="s">
        <v>550</v>
      </c>
      <c r="T779" t="s">
        <v>551</v>
      </c>
      <c r="U779" t="s">
        <v>618</v>
      </c>
      <c r="V779" t="s">
        <v>618</v>
      </c>
      <c r="W779" t="s">
        <v>617</v>
      </c>
      <c r="X779" t="s">
        <v>1279</v>
      </c>
      <c r="Y779" t="s">
        <v>1402</v>
      </c>
      <c r="Z779" t="s">
        <v>1251</v>
      </c>
      <c r="AA779" t="s">
        <v>1280</v>
      </c>
      <c r="AB779" t="s">
        <v>32</v>
      </c>
      <c r="AC779" t="s">
        <v>1282</v>
      </c>
      <c r="AD779" t="s">
        <v>1283</v>
      </c>
      <c r="AE779" t="s">
        <v>588</v>
      </c>
      <c r="AF779" t="s">
        <v>1284</v>
      </c>
      <c r="AG779" t="s">
        <v>588</v>
      </c>
      <c r="AH779" t="s">
        <v>1919</v>
      </c>
      <c r="AI779" t="s">
        <v>1286</v>
      </c>
      <c r="AJ779" t="s">
        <v>1286</v>
      </c>
      <c r="AK779" t="s">
        <v>41</v>
      </c>
      <c r="AL779" t="s">
        <v>1258</v>
      </c>
      <c r="AM779" t="s">
        <v>1287</v>
      </c>
      <c r="AN779" t="s">
        <v>1288</v>
      </c>
      <c r="AO779" t="s">
        <v>1261</v>
      </c>
      <c r="AP779" t="s">
        <v>1262</v>
      </c>
      <c r="AQ779" t="s">
        <v>1932</v>
      </c>
      <c r="AR779" t="s">
        <v>1933</v>
      </c>
      <c r="AS779" t="s">
        <v>1920</v>
      </c>
      <c r="AT779" t="s">
        <v>1921</v>
      </c>
      <c r="AU779" t="s">
        <v>1922</v>
      </c>
      <c r="AV779" t="s">
        <v>589</v>
      </c>
      <c r="AW779" t="s">
        <v>590</v>
      </c>
      <c r="AX779">
        <v>32</v>
      </c>
      <c r="AY779" t="s">
        <v>1919</v>
      </c>
      <c r="AZ779">
        <v>5</v>
      </c>
      <c r="BA779">
        <v>5</v>
      </c>
      <c r="BB779" t="s">
        <v>589</v>
      </c>
      <c r="BC779" t="s">
        <v>1923</v>
      </c>
      <c r="BD779" t="s">
        <v>1318</v>
      </c>
      <c r="BE779" t="s">
        <v>55</v>
      </c>
      <c r="BF779" t="s">
        <v>56</v>
      </c>
      <c r="BG779" t="s">
        <v>32</v>
      </c>
      <c r="BH779" t="s">
        <v>32</v>
      </c>
      <c r="BI779" t="s">
        <v>1270</v>
      </c>
      <c r="BJ779" t="s">
        <v>1271</v>
      </c>
      <c r="BK779" s="2">
        <v>3770.83</v>
      </c>
      <c r="BL779" s="2">
        <v>-1194.0999999999999</v>
      </c>
      <c r="BM779" s="2">
        <v>2576.73</v>
      </c>
      <c r="BN779" s="2">
        <v>0</v>
      </c>
      <c r="BO779" s="2">
        <v>-754.17</v>
      </c>
      <c r="BP779" s="2">
        <v>0</v>
      </c>
      <c r="BQ779" s="2">
        <v>1822.56</v>
      </c>
      <c r="BR779" s="2">
        <v>0</v>
      </c>
      <c r="BS779" s="2">
        <v>0</v>
      </c>
      <c r="BT779" s="2">
        <v>0</v>
      </c>
      <c r="BU779" s="2">
        <v>0</v>
      </c>
      <c r="BV779" s="2">
        <v>0</v>
      </c>
      <c r="BW779" s="2">
        <v>0</v>
      </c>
      <c r="BX779" s="2">
        <v>0</v>
      </c>
      <c r="BY779" s="2">
        <v>0</v>
      </c>
      <c r="BZ779" s="2">
        <v>0</v>
      </c>
      <c r="CA779" s="2">
        <v>0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t="s">
        <v>32</v>
      </c>
      <c r="CL779" t="s">
        <v>2376</v>
      </c>
      <c r="CM779" t="s">
        <v>2377</v>
      </c>
      <c r="CN779" t="s">
        <v>1284</v>
      </c>
      <c r="CO779" t="s">
        <v>588</v>
      </c>
      <c r="CP779" t="b">
        <v>1</v>
      </c>
      <c r="CQ779" t="s">
        <v>2376</v>
      </c>
      <c r="CR779" t="b">
        <v>1</v>
      </c>
    </row>
    <row r="780" spans="1:96" x14ac:dyDescent="0.25">
      <c r="A780" t="s">
        <v>18</v>
      </c>
      <c r="B780" t="s">
        <v>1947</v>
      </c>
      <c r="C780" t="str">
        <f t="shared" si="12"/>
        <v>000001220020-2019-20191201Campagnano</v>
      </c>
      <c r="D780" t="s">
        <v>619</v>
      </c>
      <c r="E780" t="s">
        <v>620</v>
      </c>
      <c r="F780" t="s">
        <v>79</v>
      </c>
      <c r="G780" t="s">
        <v>1405</v>
      </c>
      <c r="H780" t="s">
        <v>1405</v>
      </c>
      <c r="I780" t="s">
        <v>1873</v>
      </c>
      <c r="J780" t="s">
        <v>1915</v>
      </c>
      <c r="K780" t="s">
        <v>1916</v>
      </c>
      <c r="L780" t="s">
        <v>1927</v>
      </c>
      <c r="M780" t="s">
        <v>1928</v>
      </c>
      <c r="N780" t="s">
        <v>1245</v>
      </c>
      <c r="O780" t="s">
        <v>1405</v>
      </c>
      <c r="P780" t="s">
        <v>1343</v>
      </c>
      <c r="Q780" t="s">
        <v>1884</v>
      </c>
      <c r="R780" t="s">
        <v>1930</v>
      </c>
      <c r="S780" t="s">
        <v>550</v>
      </c>
      <c r="T780" t="s">
        <v>551</v>
      </c>
      <c r="U780" t="s">
        <v>587</v>
      </c>
      <c r="V780" t="s">
        <v>587</v>
      </c>
      <c r="W780" t="s">
        <v>1918</v>
      </c>
      <c r="X780" t="s">
        <v>1305</v>
      </c>
      <c r="Y780" t="s">
        <v>1345</v>
      </c>
      <c r="Z780" t="s">
        <v>1251</v>
      </c>
      <c r="AA780" t="s">
        <v>1280</v>
      </c>
      <c r="AB780" t="s">
        <v>32</v>
      </c>
      <c r="AC780" t="s">
        <v>1282</v>
      </c>
      <c r="AD780" t="s">
        <v>1282</v>
      </c>
      <c r="AE780" t="s">
        <v>588</v>
      </c>
      <c r="AF780" t="s">
        <v>1284</v>
      </c>
      <c r="AG780" t="s">
        <v>588</v>
      </c>
      <c r="AH780" t="s">
        <v>1919</v>
      </c>
      <c r="AI780" t="s">
        <v>1286</v>
      </c>
      <c r="AJ780" t="s">
        <v>1286</v>
      </c>
      <c r="AK780" t="s">
        <v>41</v>
      </c>
      <c r="AL780" t="s">
        <v>1258</v>
      </c>
      <c r="AM780" t="s">
        <v>1287</v>
      </c>
      <c r="AN780" t="s">
        <v>1288</v>
      </c>
      <c r="AO780" t="s">
        <v>1261</v>
      </c>
      <c r="AP780" t="s">
        <v>1262</v>
      </c>
      <c r="AQ780" t="s">
        <v>1680</v>
      </c>
      <c r="AR780" t="s">
        <v>394</v>
      </c>
      <c r="AS780" t="s">
        <v>1920</v>
      </c>
      <c r="AT780" t="s">
        <v>1921</v>
      </c>
      <c r="AU780" t="s">
        <v>1922</v>
      </c>
      <c r="AV780" t="s">
        <v>589</v>
      </c>
      <c r="AW780" t="s">
        <v>590</v>
      </c>
      <c r="AX780">
        <v>32</v>
      </c>
      <c r="AY780" t="s">
        <v>1919</v>
      </c>
      <c r="AZ780">
        <v>5</v>
      </c>
      <c r="BA780">
        <v>5</v>
      </c>
      <c r="BB780" t="s">
        <v>589</v>
      </c>
      <c r="BC780" t="s">
        <v>1923</v>
      </c>
      <c r="BD780" t="s">
        <v>1318</v>
      </c>
      <c r="BE780" t="s">
        <v>55</v>
      </c>
      <c r="BF780" t="s">
        <v>56</v>
      </c>
      <c r="BG780" t="s">
        <v>32</v>
      </c>
      <c r="BH780" t="s">
        <v>32</v>
      </c>
      <c r="BI780" t="s">
        <v>1270</v>
      </c>
      <c r="BJ780" t="s">
        <v>1271</v>
      </c>
      <c r="BK780" s="2">
        <v>4575.78</v>
      </c>
      <c r="BL780" s="2">
        <v>-991.42</v>
      </c>
      <c r="BM780" s="2">
        <v>3584.36</v>
      </c>
      <c r="BN780" s="2">
        <v>0</v>
      </c>
      <c r="BO780" s="2">
        <v>-915.16</v>
      </c>
      <c r="BP780" s="2">
        <v>0</v>
      </c>
      <c r="BQ780" s="2">
        <v>2669.2</v>
      </c>
      <c r="BR780" s="2">
        <v>0</v>
      </c>
      <c r="BS780" s="2">
        <v>0</v>
      </c>
      <c r="BT780" s="2">
        <v>0</v>
      </c>
      <c r="BU780" s="2">
        <v>0</v>
      </c>
      <c r="BV780" s="2">
        <v>0</v>
      </c>
      <c r="BW780" s="2">
        <v>0</v>
      </c>
      <c r="BX780" s="2">
        <v>0</v>
      </c>
      <c r="BY780" s="2">
        <v>0</v>
      </c>
      <c r="BZ780" s="2">
        <v>0</v>
      </c>
      <c r="CA780" s="2">
        <v>0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t="s">
        <v>1641</v>
      </c>
      <c r="CL780" t="s">
        <v>2373</v>
      </c>
      <c r="CM780" t="s">
        <v>2377</v>
      </c>
      <c r="CN780" t="s">
        <v>1284</v>
      </c>
      <c r="CO780" t="s">
        <v>588</v>
      </c>
      <c r="CP780" t="b">
        <v>1</v>
      </c>
      <c r="CQ780" t="s">
        <v>2373</v>
      </c>
      <c r="CR780" t="b">
        <v>1</v>
      </c>
    </row>
    <row r="781" spans="1:96" x14ac:dyDescent="0.25">
      <c r="A781" t="s">
        <v>18</v>
      </c>
      <c r="B781" t="s">
        <v>1947</v>
      </c>
      <c r="C781" t="str">
        <f t="shared" si="12"/>
        <v>000001220020-2019-20191201Crea Gestioni</v>
      </c>
      <c r="D781" t="s">
        <v>619</v>
      </c>
      <c r="E781" t="s">
        <v>620</v>
      </c>
      <c r="F781" t="s">
        <v>79</v>
      </c>
      <c r="G781" t="s">
        <v>1405</v>
      </c>
      <c r="H781" t="s">
        <v>1405</v>
      </c>
      <c r="I781" t="s">
        <v>1873</v>
      </c>
      <c r="J781" t="s">
        <v>1915</v>
      </c>
      <c r="K781" t="s">
        <v>1916</v>
      </c>
      <c r="L781" t="s">
        <v>1927</v>
      </c>
      <c r="M781" t="s">
        <v>1928</v>
      </c>
      <c r="N781" t="s">
        <v>1245</v>
      </c>
      <c r="O781" t="s">
        <v>1405</v>
      </c>
      <c r="P781" t="s">
        <v>1343</v>
      </c>
      <c r="Q781" t="s">
        <v>1884</v>
      </c>
      <c r="R781" t="s">
        <v>1930</v>
      </c>
      <c r="S781" t="s">
        <v>550</v>
      </c>
      <c r="T781" t="s">
        <v>551</v>
      </c>
      <c r="U781" t="s">
        <v>587</v>
      </c>
      <c r="V781" t="s">
        <v>587</v>
      </c>
      <c r="W781" t="s">
        <v>1918</v>
      </c>
      <c r="X781" t="s">
        <v>1279</v>
      </c>
      <c r="Y781" t="s">
        <v>1345</v>
      </c>
      <c r="Z781" t="s">
        <v>1251</v>
      </c>
      <c r="AA781" t="s">
        <v>1280</v>
      </c>
      <c r="AB781" t="s">
        <v>32</v>
      </c>
      <c r="AC781" t="s">
        <v>1282</v>
      </c>
      <c r="AD781" t="s">
        <v>1282</v>
      </c>
      <c r="AE781" t="s">
        <v>588</v>
      </c>
      <c r="AF781" t="s">
        <v>1284</v>
      </c>
      <c r="AG781" t="s">
        <v>588</v>
      </c>
      <c r="AH781" t="s">
        <v>1919</v>
      </c>
      <c r="AI781" t="s">
        <v>1286</v>
      </c>
      <c r="AJ781" t="s">
        <v>1286</v>
      </c>
      <c r="AK781" t="s">
        <v>41</v>
      </c>
      <c r="AL781" t="s">
        <v>1258</v>
      </c>
      <c r="AM781" t="s">
        <v>1287</v>
      </c>
      <c r="AN781" t="s">
        <v>1288</v>
      </c>
      <c r="AO781" t="s">
        <v>1261</v>
      </c>
      <c r="AP781" t="s">
        <v>1262</v>
      </c>
      <c r="AQ781" t="s">
        <v>1680</v>
      </c>
      <c r="AR781" t="s">
        <v>394</v>
      </c>
      <c r="AS781" t="s">
        <v>1920</v>
      </c>
      <c r="AT781" t="s">
        <v>1921</v>
      </c>
      <c r="AU781" t="s">
        <v>1922</v>
      </c>
      <c r="AV781" t="s">
        <v>589</v>
      </c>
      <c r="AW781" t="s">
        <v>590</v>
      </c>
      <c r="AX781">
        <v>32</v>
      </c>
      <c r="AY781" t="s">
        <v>1919</v>
      </c>
      <c r="AZ781">
        <v>5</v>
      </c>
      <c r="BA781">
        <v>5</v>
      </c>
      <c r="BB781" t="s">
        <v>589</v>
      </c>
      <c r="BC781" t="s">
        <v>1923</v>
      </c>
      <c r="BD781" t="s">
        <v>1318</v>
      </c>
      <c r="BE781" t="s">
        <v>55</v>
      </c>
      <c r="BF781" t="s">
        <v>56</v>
      </c>
      <c r="BG781" t="s">
        <v>32</v>
      </c>
      <c r="BH781" t="s">
        <v>32</v>
      </c>
      <c r="BI781" t="s">
        <v>1270</v>
      </c>
      <c r="BJ781" t="s">
        <v>1271</v>
      </c>
      <c r="BK781" s="2">
        <v>-4575.78</v>
      </c>
      <c r="BL781" s="2">
        <v>991.42</v>
      </c>
      <c r="BM781" s="2">
        <v>-3584.36</v>
      </c>
      <c r="BN781" s="2">
        <v>0</v>
      </c>
      <c r="BO781" s="2">
        <v>915.16</v>
      </c>
      <c r="BP781" s="2">
        <v>0</v>
      </c>
      <c r="BQ781" s="2">
        <v>-2669.2</v>
      </c>
      <c r="BR781" s="2">
        <v>0</v>
      </c>
      <c r="BS781" s="2">
        <v>0</v>
      </c>
      <c r="BT781" s="2">
        <v>0</v>
      </c>
      <c r="BU781" s="2">
        <v>0</v>
      </c>
      <c r="BV781" s="2">
        <v>0</v>
      </c>
      <c r="BW781" s="2">
        <v>0</v>
      </c>
      <c r="BX781" s="2">
        <v>0</v>
      </c>
      <c r="BY781" s="2">
        <v>0</v>
      </c>
      <c r="BZ781" s="2">
        <v>0</v>
      </c>
      <c r="CA781" s="2">
        <v>0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t="s">
        <v>1642</v>
      </c>
      <c r="CL781" t="s">
        <v>2376</v>
      </c>
      <c r="CM781" t="s">
        <v>2377</v>
      </c>
      <c r="CN781" t="s">
        <v>1284</v>
      </c>
      <c r="CO781" t="s">
        <v>588</v>
      </c>
      <c r="CP781" t="b">
        <v>1</v>
      </c>
      <c r="CQ781" t="s">
        <v>2376</v>
      </c>
      <c r="CR781" t="b">
        <v>1</v>
      </c>
    </row>
    <row r="782" spans="1:96" x14ac:dyDescent="0.25">
      <c r="A782" t="s">
        <v>18</v>
      </c>
      <c r="B782" t="s">
        <v>1947</v>
      </c>
      <c r="C782" t="str">
        <f t="shared" si="12"/>
        <v>000001220020-2019-20191201Crea Gestioni</v>
      </c>
      <c r="D782" t="s">
        <v>619</v>
      </c>
      <c r="E782" t="s">
        <v>620</v>
      </c>
      <c r="F782" t="s">
        <v>79</v>
      </c>
      <c r="G782" t="s">
        <v>1405</v>
      </c>
      <c r="H782" t="s">
        <v>1405</v>
      </c>
      <c r="I782" t="s">
        <v>1873</v>
      </c>
      <c r="J782" t="s">
        <v>1915</v>
      </c>
      <c r="K782" t="s">
        <v>1916</v>
      </c>
      <c r="L782" t="s">
        <v>1927</v>
      </c>
      <c r="M782" t="s">
        <v>1928</v>
      </c>
      <c r="N782" t="s">
        <v>1245</v>
      </c>
      <c r="O782" t="s">
        <v>1405</v>
      </c>
      <c r="P782" t="s">
        <v>1343</v>
      </c>
      <c r="Q782" t="s">
        <v>1884</v>
      </c>
      <c r="R782" t="s">
        <v>1930</v>
      </c>
      <c r="S782" t="s">
        <v>550</v>
      </c>
      <c r="T782" t="s">
        <v>551</v>
      </c>
      <c r="U782" t="s">
        <v>587</v>
      </c>
      <c r="V782" t="s">
        <v>587</v>
      </c>
      <c r="W782" t="s">
        <v>1918</v>
      </c>
      <c r="X782" t="s">
        <v>1279</v>
      </c>
      <c r="Y782" t="s">
        <v>1345</v>
      </c>
      <c r="Z782" t="s">
        <v>1251</v>
      </c>
      <c r="AA782" t="s">
        <v>1280</v>
      </c>
      <c r="AB782" t="s">
        <v>32</v>
      </c>
      <c r="AC782" t="s">
        <v>1282</v>
      </c>
      <c r="AD782" t="s">
        <v>1283</v>
      </c>
      <c r="AE782" t="s">
        <v>588</v>
      </c>
      <c r="AF782" t="s">
        <v>1284</v>
      </c>
      <c r="AG782" t="s">
        <v>588</v>
      </c>
      <c r="AH782" t="s">
        <v>1919</v>
      </c>
      <c r="AI782" t="s">
        <v>1286</v>
      </c>
      <c r="AJ782" t="s">
        <v>1286</v>
      </c>
      <c r="AK782" t="s">
        <v>41</v>
      </c>
      <c r="AL782" t="s">
        <v>1258</v>
      </c>
      <c r="AM782" t="s">
        <v>1287</v>
      </c>
      <c r="AN782" t="s">
        <v>1288</v>
      </c>
      <c r="AO782" t="s">
        <v>1261</v>
      </c>
      <c r="AP782" t="s">
        <v>1262</v>
      </c>
      <c r="AQ782" t="s">
        <v>1680</v>
      </c>
      <c r="AR782" t="s">
        <v>394</v>
      </c>
      <c r="AS782" t="s">
        <v>1920</v>
      </c>
      <c r="AT782" t="s">
        <v>1921</v>
      </c>
      <c r="AU782" t="s">
        <v>1922</v>
      </c>
      <c r="AV782" t="s">
        <v>589</v>
      </c>
      <c r="AW782" t="s">
        <v>590</v>
      </c>
      <c r="AX782">
        <v>32</v>
      </c>
      <c r="AY782" t="s">
        <v>1919</v>
      </c>
      <c r="AZ782">
        <v>5</v>
      </c>
      <c r="BA782">
        <v>5</v>
      </c>
      <c r="BB782" t="s">
        <v>589</v>
      </c>
      <c r="BC782" t="s">
        <v>1923</v>
      </c>
      <c r="BD782" t="s">
        <v>1318</v>
      </c>
      <c r="BE782" t="s">
        <v>55</v>
      </c>
      <c r="BF782" t="s">
        <v>56</v>
      </c>
      <c r="BG782" t="s">
        <v>32</v>
      </c>
      <c r="BH782" t="s">
        <v>32</v>
      </c>
      <c r="BI782" t="s">
        <v>1270</v>
      </c>
      <c r="BJ782" t="s">
        <v>1271</v>
      </c>
      <c r="BK782" s="2">
        <v>4575.78</v>
      </c>
      <c r="BL782" s="2">
        <v>-991.42</v>
      </c>
      <c r="BM782" s="2">
        <v>3584.36</v>
      </c>
      <c r="BN782" s="2">
        <v>0</v>
      </c>
      <c r="BO782" s="2">
        <v>-915.16</v>
      </c>
      <c r="BP782" s="2">
        <v>0</v>
      </c>
      <c r="BQ782" s="2">
        <v>2669.2</v>
      </c>
      <c r="BR782" s="2">
        <v>0</v>
      </c>
      <c r="BS782" s="2">
        <v>0</v>
      </c>
      <c r="BT782" s="2">
        <v>0</v>
      </c>
      <c r="BU782" s="2">
        <v>0</v>
      </c>
      <c r="BV782" s="2">
        <v>0</v>
      </c>
      <c r="BW782" s="2">
        <v>0</v>
      </c>
      <c r="BX782" s="2">
        <v>0</v>
      </c>
      <c r="BY782" s="2">
        <v>0</v>
      </c>
      <c r="BZ782" s="2">
        <v>0</v>
      </c>
      <c r="CA782" s="2">
        <v>0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t="s">
        <v>32</v>
      </c>
      <c r="CL782" t="s">
        <v>2376</v>
      </c>
      <c r="CM782" t="s">
        <v>2377</v>
      </c>
      <c r="CN782" t="s">
        <v>1284</v>
      </c>
      <c r="CO782" t="s">
        <v>588</v>
      </c>
      <c r="CP782" t="b">
        <v>1</v>
      </c>
      <c r="CQ782" t="s">
        <v>2376</v>
      </c>
      <c r="CR782" t="b">
        <v>1</v>
      </c>
    </row>
    <row r="783" spans="1:96" x14ac:dyDescent="0.25">
      <c r="A783" t="s">
        <v>18</v>
      </c>
      <c r="B783" t="s">
        <v>1948</v>
      </c>
      <c r="C783" t="str">
        <f t="shared" si="12"/>
        <v>000001220021-2021-20210531Crea Gestioni</v>
      </c>
      <c r="D783" t="s">
        <v>621</v>
      </c>
      <c r="E783" t="s">
        <v>622</v>
      </c>
      <c r="F783" t="s">
        <v>76</v>
      </c>
      <c r="G783" t="s">
        <v>1422</v>
      </c>
      <c r="H783" t="s">
        <v>1422</v>
      </c>
      <c r="I783" t="s">
        <v>1873</v>
      </c>
      <c r="J783" t="s">
        <v>1915</v>
      </c>
      <c r="K783" t="s">
        <v>1916</v>
      </c>
      <c r="L783" t="s">
        <v>1927</v>
      </c>
      <c r="M783" t="s">
        <v>1928</v>
      </c>
      <c r="N783" t="s">
        <v>1245</v>
      </c>
      <c r="O783" t="s">
        <v>1423</v>
      </c>
      <c r="P783" t="s">
        <v>1423</v>
      </c>
      <c r="Q783" t="s">
        <v>1884</v>
      </c>
      <c r="R783" t="s">
        <v>1930</v>
      </c>
      <c r="S783" t="s">
        <v>550</v>
      </c>
      <c r="T783" t="s">
        <v>551</v>
      </c>
      <c r="U783" t="s">
        <v>623</v>
      </c>
      <c r="V783" t="s">
        <v>623</v>
      </c>
      <c r="W783" t="s">
        <v>622</v>
      </c>
      <c r="X783" t="s">
        <v>1279</v>
      </c>
      <c r="Y783" t="s">
        <v>1345</v>
      </c>
      <c r="Z783" t="s">
        <v>1638</v>
      </c>
      <c r="AA783" t="s">
        <v>1280</v>
      </c>
      <c r="AB783" t="s">
        <v>32</v>
      </c>
      <c r="AC783" t="s">
        <v>1282</v>
      </c>
      <c r="AD783" t="s">
        <v>1282</v>
      </c>
      <c r="AE783" t="s">
        <v>588</v>
      </c>
      <c r="AF783" t="s">
        <v>1284</v>
      </c>
      <c r="AG783" t="s">
        <v>588</v>
      </c>
      <c r="AH783" t="s">
        <v>1919</v>
      </c>
      <c r="AI783" t="s">
        <v>1286</v>
      </c>
      <c r="AJ783" t="s">
        <v>1286</v>
      </c>
      <c r="AK783" t="s">
        <v>41</v>
      </c>
      <c r="AL783" t="s">
        <v>1258</v>
      </c>
      <c r="AM783" t="s">
        <v>1287</v>
      </c>
      <c r="AN783" t="s">
        <v>1288</v>
      </c>
      <c r="AO783" t="s">
        <v>1261</v>
      </c>
      <c r="AP783" t="s">
        <v>1262</v>
      </c>
      <c r="AQ783" t="s">
        <v>1932</v>
      </c>
      <c r="AR783" t="s">
        <v>1933</v>
      </c>
      <c r="AS783" t="s">
        <v>1920</v>
      </c>
      <c r="AT783" t="s">
        <v>1921</v>
      </c>
      <c r="AU783" t="s">
        <v>1922</v>
      </c>
      <c r="AV783" t="s">
        <v>589</v>
      </c>
      <c r="AW783" t="s">
        <v>590</v>
      </c>
      <c r="AX783">
        <v>32</v>
      </c>
      <c r="AY783" t="s">
        <v>1919</v>
      </c>
      <c r="AZ783">
        <v>5</v>
      </c>
      <c r="BA783">
        <v>5</v>
      </c>
      <c r="BB783" t="s">
        <v>589</v>
      </c>
      <c r="BC783" t="s">
        <v>1923</v>
      </c>
      <c r="BD783" t="s">
        <v>1318</v>
      </c>
      <c r="BE783" t="s">
        <v>77</v>
      </c>
      <c r="BF783" t="s">
        <v>31</v>
      </c>
      <c r="BG783" t="s">
        <v>78</v>
      </c>
      <c r="BH783" t="s">
        <v>32</v>
      </c>
      <c r="BI783" t="s">
        <v>1270</v>
      </c>
      <c r="BJ783" t="s">
        <v>1271</v>
      </c>
      <c r="BK783" s="2">
        <v>0</v>
      </c>
      <c r="BL783" s="2">
        <v>0</v>
      </c>
      <c r="BM783" s="2">
        <v>0</v>
      </c>
      <c r="BN783" s="2">
        <v>-500</v>
      </c>
      <c r="BO783" s="2">
        <v>66.669999999999987</v>
      </c>
      <c r="BP783" s="2">
        <v>0</v>
      </c>
      <c r="BQ783" s="2">
        <v>-433.33</v>
      </c>
      <c r="BR783" s="2">
        <v>-500</v>
      </c>
      <c r="BS783" s="2">
        <v>0</v>
      </c>
      <c r="BT783" s="2">
        <v>0</v>
      </c>
      <c r="BU783" s="2">
        <v>0</v>
      </c>
      <c r="BV783" s="2">
        <v>0</v>
      </c>
      <c r="BW783" s="2">
        <v>0</v>
      </c>
      <c r="BX783" s="2">
        <v>0</v>
      </c>
      <c r="BY783" s="2">
        <v>0</v>
      </c>
      <c r="BZ783" s="2">
        <v>0</v>
      </c>
      <c r="CA783" s="2">
        <v>0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t="s">
        <v>1642</v>
      </c>
      <c r="CL783" t="s">
        <v>2376</v>
      </c>
      <c r="CM783" t="s">
        <v>2377</v>
      </c>
      <c r="CN783" t="s">
        <v>1284</v>
      </c>
    </row>
    <row r="784" spans="1:96" x14ac:dyDescent="0.25">
      <c r="A784" t="s">
        <v>18</v>
      </c>
      <c r="B784" t="s">
        <v>1948</v>
      </c>
      <c r="C784" t="str">
        <f t="shared" si="12"/>
        <v>000001220021-2021-20210531Crea Gestioni</v>
      </c>
      <c r="D784" t="s">
        <v>621</v>
      </c>
      <c r="E784" t="s">
        <v>622</v>
      </c>
      <c r="F784" t="s">
        <v>76</v>
      </c>
      <c r="G784" t="s">
        <v>1422</v>
      </c>
      <c r="H784" t="s">
        <v>1422</v>
      </c>
      <c r="I784" t="s">
        <v>1873</v>
      </c>
      <c r="J784" t="s">
        <v>1915</v>
      </c>
      <c r="K784" t="s">
        <v>1916</v>
      </c>
      <c r="L784" t="s">
        <v>1927</v>
      </c>
      <c r="M784" t="s">
        <v>1928</v>
      </c>
      <c r="N784" t="s">
        <v>1245</v>
      </c>
      <c r="O784" t="s">
        <v>1423</v>
      </c>
      <c r="P784" t="s">
        <v>1423</v>
      </c>
      <c r="Q784" t="s">
        <v>1884</v>
      </c>
      <c r="R784" t="s">
        <v>1930</v>
      </c>
      <c r="S784" t="s">
        <v>550</v>
      </c>
      <c r="T784" t="s">
        <v>551</v>
      </c>
      <c r="U784" t="s">
        <v>623</v>
      </c>
      <c r="V784" t="s">
        <v>623</v>
      </c>
      <c r="W784" t="s">
        <v>622</v>
      </c>
      <c r="X784" t="s">
        <v>1279</v>
      </c>
      <c r="Y784" t="s">
        <v>1345</v>
      </c>
      <c r="Z784" t="s">
        <v>1638</v>
      </c>
      <c r="AA784" t="s">
        <v>1280</v>
      </c>
      <c r="AB784" t="s">
        <v>32</v>
      </c>
      <c r="AC784" t="s">
        <v>1282</v>
      </c>
      <c r="AD784" t="s">
        <v>1283</v>
      </c>
      <c r="AE784" t="s">
        <v>588</v>
      </c>
      <c r="AF784" t="s">
        <v>1284</v>
      </c>
      <c r="AG784" t="s">
        <v>588</v>
      </c>
      <c r="AH784" t="s">
        <v>1919</v>
      </c>
      <c r="AI784" t="s">
        <v>1286</v>
      </c>
      <c r="AJ784" t="s">
        <v>1286</v>
      </c>
      <c r="AK784" t="s">
        <v>41</v>
      </c>
      <c r="AL784" t="s">
        <v>1258</v>
      </c>
      <c r="AM784" t="s">
        <v>1287</v>
      </c>
      <c r="AN784" t="s">
        <v>1288</v>
      </c>
      <c r="AO784" t="s">
        <v>1261</v>
      </c>
      <c r="AP784" t="s">
        <v>1262</v>
      </c>
      <c r="AQ784" t="s">
        <v>1932</v>
      </c>
      <c r="AR784" t="s">
        <v>1933</v>
      </c>
      <c r="AS784" t="s">
        <v>1920</v>
      </c>
      <c r="AT784" t="s">
        <v>1921</v>
      </c>
      <c r="AU784" t="s">
        <v>1922</v>
      </c>
      <c r="AV784" t="s">
        <v>589</v>
      </c>
      <c r="AW784" t="s">
        <v>590</v>
      </c>
      <c r="AX784">
        <v>32</v>
      </c>
      <c r="AY784" t="s">
        <v>1919</v>
      </c>
      <c r="AZ784">
        <v>5</v>
      </c>
      <c r="BA784">
        <v>5</v>
      </c>
      <c r="BB784" t="s">
        <v>589</v>
      </c>
      <c r="BC784" t="s">
        <v>1923</v>
      </c>
      <c r="BD784" t="s">
        <v>1318</v>
      </c>
      <c r="BE784" t="s">
        <v>77</v>
      </c>
      <c r="BF784" t="s">
        <v>31</v>
      </c>
      <c r="BG784" t="s">
        <v>78</v>
      </c>
      <c r="BH784" t="s">
        <v>32</v>
      </c>
      <c r="BI784" t="s">
        <v>1270</v>
      </c>
      <c r="BJ784" t="s">
        <v>1271</v>
      </c>
      <c r="BK784" s="2">
        <v>0</v>
      </c>
      <c r="BL784" s="2">
        <v>0</v>
      </c>
      <c r="BM784" s="2">
        <v>0</v>
      </c>
      <c r="BN784" s="2">
        <v>500</v>
      </c>
      <c r="BO784" s="2">
        <v>-66.67</v>
      </c>
      <c r="BP784" s="2">
        <v>0</v>
      </c>
      <c r="BQ784" s="2">
        <v>433.33</v>
      </c>
      <c r="BR784" s="2">
        <v>500</v>
      </c>
      <c r="BS784" s="2">
        <v>0</v>
      </c>
      <c r="BT784" s="2">
        <v>0</v>
      </c>
      <c r="BU784" s="2">
        <v>0</v>
      </c>
      <c r="BV784" s="2">
        <v>0</v>
      </c>
      <c r="BW784" s="2">
        <v>0</v>
      </c>
      <c r="BX784" s="2">
        <v>0</v>
      </c>
      <c r="BY784" s="2">
        <v>0</v>
      </c>
      <c r="BZ784" s="2">
        <v>0</v>
      </c>
      <c r="CA784" s="2">
        <v>0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t="s">
        <v>32</v>
      </c>
      <c r="CL784" t="s">
        <v>2376</v>
      </c>
      <c r="CM784" t="s">
        <v>2377</v>
      </c>
      <c r="CN784" t="s">
        <v>1284</v>
      </c>
    </row>
    <row r="785" spans="1:96" x14ac:dyDescent="0.25">
      <c r="A785" t="s">
        <v>18</v>
      </c>
      <c r="B785" t="s">
        <v>1948</v>
      </c>
      <c r="C785" t="str">
        <f t="shared" si="12"/>
        <v>000001220021-2021-20210531Termoli</v>
      </c>
      <c r="D785" t="s">
        <v>621</v>
      </c>
      <c r="E785" t="s">
        <v>622</v>
      </c>
      <c r="F785" t="s">
        <v>76</v>
      </c>
      <c r="G785" t="s">
        <v>1422</v>
      </c>
      <c r="H785" t="s">
        <v>1422</v>
      </c>
      <c r="I785" t="s">
        <v>1873</v>
      </c>
      <c r="J785" t="s">
        <v>1915</v>
      </c>
      <c r="K785" t="s">
        <v>1916</v>
      </c>
      <c r="L785" t="s">
        <v>1927</v>
      </c>
      <c r="M785" t="s">
        <v>1928</v>
      </c>
      <c r="N785" t="s">
        <v>1245</v>
      </c>
      <c r="O785" t="s">
        <v>1423</v>
      </c>
      <c r="P785" t="s">
        <v>1423</v>
      </c>
      <c r="Q785" t="s">
        <v>1884</v>
      </c>
      <c r="R785" t="s">
        <v>1930</v>
      </c>
      <c r="S785" t="s">
        <v>550</v>
      </c>
      <c r="T785" t="s">
        <v>551</v>
      </c>
      <c r="U785" t="s">
        <v>623</v>
      </c>
      <c r="V785" t="s">
        <v>623</v>
      </c>
      <c r="W785" t="s">
        <v>622</v>
      </c>
      <c r="X785" t="s">
        <v>1391</v>
      </c>
      <c r="Y785" t="s">
        <v>1345</v>
      </c>
      <c r="Z785" t="s">
        <v>1638</v>
      </c>
      <c r="AA785" t="s">
        <v>1280</v>
      </c>
      <c r="AB785" t="s">
        <v>32</v>
      </c>
      <c r="AC785" t="s">
        <v>1282</v>
      </c>
      <c r="AD785" t="s">
        <v>1282</v>
      </c>
      <c r="AE785" t="s">
        <v>588</v>
      </c>
      <c r="AF785" t="s">
        <v>1284</v>
      </c>
      <c r="AG785" t="s">
        <v>588</v>
      </c>
      <c r="AH785" t="s">
        <v>1919</v>
      </c>
      <c r="AI785" t="s">
        <v>1286</v>
      </c>
      <c r="AJ785" t="s">
        <v>1286</v>
      </c>
      <c r="AK785" t="s">
        <v>41</v>
      </c>
      <c r="AL785" t="s">
        <v>1258</v>
      </c>
      <c r="AM785" t="s">
        <v>1287</v>
      </c>
      <c r="AN785" t="s">
        <v>1288</v>
      </c>
      <c r="AO785" t="s">
        <v>1261</v>
      </c>
      <c r="AP785" t="s">
        <v>1262</v>
      </c>
      <c r="AQ785" t="s">
        <v>1932</v>
      </c>
      <c r="AR785" t="s">
        <v>1933</v>
      </c>
      <c r="AS785" t="s">
        <v>1920</v>
      </c>
      <c r="AT785" t="s">
        <v>1921</v>
      </c>
      <c r="AU785" t="s">
        <v>1922</v>
      </c>
      <c r="AV785" t="s">
        <v>589</v>
      </c>
      <c r="AW785" t="s">
        <v>590</v>
      </c>
      <c r="AX785">
        <v>32</v>
      </c>
      <c r="AY785" t="s">
        <v>1919</v>
      </c>
      <c r="AZ785">
        <v>5</v>
      </c>
      <c r="BA785">
        <v>5</v>
      </c>
      <c r="BB785" t="s">
        <v>589</v>
      </c>
      <c r="BC785" t="s">
        <v>1923</v>
      </c>
      <c r="BD785" t="s">
        <v>1318</v>
      </c>
      <c r="BE785" t="s">
        <v>77</v>
      </c>
      <c r="BF785" t="s">
        <v>31</v>
      </c>
      <c r="BG785" t="s">
        <v>78</v>
      </c>
      <c r="BH785" t="s">
        <v>32</v>
      </c>
      <c r="BI785" t="s">
        <v>1270</v>
      </c>
      <c r="BJ785" t="s">
        <v>1271</v>
      </c>
      <c r="BK785" s="2">
        <v>0</v>
      </c>
      <c r="BL785" s="2">
        <v>0</v>
      </c>
      <c r="BM785" s="2">
        <v>0</v>
      </c>
      <c r="BN785" s="2">
        <v>500</v>
      </c>
      <c r="BO785" s="2">
        <v>-66.669999999999987</v>
      </c>
      <c r="BP785" s="2">
        <v>0</v>
      </c>
      <c r="BQ785" s="2">
        <v>433.33</v>
      </c>
      <c r="BR785" s="2">
        <v>500</v>
      </c>
      <c r="BS785" s="2">
        <v>0</v>
      </c>
      <c r="BT785" s="2">
        <v>0</v>
      </c>
      <c r="BU785" s="2">
        <v>0</v>
      </c>
      <c r="BV785" s="2">
        <v>0</v>
      </c>
      <c r="BW785" s="2">
        <v>0</v>
      </c>
      <c r="BX785" s="2">
        <v>0</v>
      </c>
      <c r="BY785" s="2">
        <v>0</v>
      </c>
      <c r="BZ785" s="2">
        <v>0</v>
      </c>
      <c r="CA785" s="2">
        <v>0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t="s">
        <v>1643</v>
      </c>
      <c r="CL785" t="s">
        <v>2378</v>
      </c>
      <c r="CM785" t="s">
        <v>2377</v>
      </c>
      <c r="CN785" t="s">
        <v>1284</v>
      </c>
    </row>
    <row r="786" spans="1:96" x14ac:dyDescent="0.25">
      <c r="A786" t="s">
        <v>18</v>
      </c>
      <c r="B786" t="s">
        <v>1949</v>
      </c>
      <c r="C786" t="str">
        <f t="shared" si="12"/>
        <v>000001220022-2021-20210531Crea Gestioni</v>
      </c>
      <c r="D786" t="s">
        <v>624</v>
      </c>
      <c r="E786" t="s">
        <v>625</v>
      </c>
      <c r="F786" t="s">
        <v>76</v>
      </c>
      <c r="G786" t="s">
        <v>1422</v>
      </c>
      <c r="H786" t="s">
        <v>1422</v>
      </c>
      <c r="I786" t="s">
        <v>1873</v>
      </c>
      <c r="J786" t="s">
        <v>1915</v>
      </c>
      <c r="K786" t="s">
        <v>1916</v>
      </c>
      <c r="L786" t="s">
        <v>1927</v>
      </c>
      <c r="M786" t="s">
        <v>1928</v>
      </c>
      <c r="N786" t="s">
        <v>1245</v>
      </c>
      <c r="O786" t="s">
        <v>1423</v>
      </c>
      <c r="P786" t="s">
        <v>1423</v>
      </c>
      <c r="Q786" t="s">
        <v>1884</v>
      </c>
      <c r="R786" t="s">
        <v>1930</v>
      </c>
      <c r="S786" t="s">
        <v>550</v>
      </c>
      <c r="T786" t="s">
        <v>551</v>
      </c>
      <c r="U786" t="s">
        <v>626</v>
      </c>
      <c r="V786" t="s">
        <v>626</v>
      </c>
      <c r="W786" t="s">
        <v>625</v>
      </c>
      <c r="X786" t="s">
        <v>1279</v>
      </c>
      <c r="Y786" t="s">
        <v>1345</v>
      </c>
      <c r="Z786" t="s">
        <v>1638</v>
      </c>
      <c r="AA786" t="s">
        <v>1280</v>
      </c>
      <c r="AB786" t="s">
        <v>32</v>
      </c>
      <c r="AC786" t="s">
        <v>1282</v>
      </c>
      <c r="AD786" t="s">
        <v>1282</v>
      </c>
      <c r="AE786" t="s">
        <v>588</v>
      </c>
      <c r="AF786" t="s">
        <v>1284</v>
      </c>
      <c r="AG786" t="s">
        <v>588</v>
      </c>
      <c r="AH786" t="s">
        <v>1919</v>
      </c>
      <c r="AI786" t="s">
        <v>1286</v>
      </c>
      <c r="AJ786" t="s">
        <v>1286</v>
      </c>
      <c r="AK786" t="s">
        <v>41</v>
      </c>
      <c r="AL786" t="s">
        <v>1258</v>
      </c>
      <c r="AM786" t="s">
        <v>1287</v>
      </c>
      <c r="AN786" t="s">
        <v>1288</v>
      </c>
      <c r="AO786" t="s">
        <v>1261</v>
      </c>
      <c r="AP786" t="s">
        <v>1262</v>
      </c>
      <c r="AQ786" t="s">
        <v>1932</v>
      </c>
      <c r="AR786" t="s">
        <v>1933</v>
      </c>
      <c r="AS786" t="s">
        <v>1920</v>
      </c>
      <c r="AT786" t="s">
        <v>1921</v>
      </c>
      <c r="AU786" t="s">
        <v>1922</v>
      </c>
      <c r="AV786" t="s">
        <v>589</v>
      </c>
      <c r="AW786" t="s">
        <v>590</v>
      </c>
      <c r="AX786">
        <v>32</v>
      </c>
      <c r="AY786" t="s">
        <v>1919</v>
      </c>
      <c r="AZ786">
        <v>5</v>
      </c>
      <c r="BA786">
        <v>5</v>
      </c>
      <c r="BB786" t="s">
        <v>589</v>
      </c>
      <c r="BC786" t="s">
        <v>1923</v>
      </c>
      <c r="BD786" t="s">
        <v>1318</v>
      </c>
      <c r="BE786" t="s">
        <v>77</v>
      </c>
      <c r="BF786" t="s">
        <v>31</v>
      </c>
      <c r="BG786" t="s">
        <v>78</v>
      </c>
      <c r="BH786" t="s">
        <v>32</v>
      </c>
      <c r="BI786" t="s">
        <v>1270</v>
      </c>
      <c r="BJ786" t="s">
        <v>1271</v>
      </c>
      <c r="BK786" s="2">
        <v>0</v>
      </c>
      <c r="BL786" s="2">
        <v>0</v>
      </c>
      <c r="BM786" s="2">
        <v>0</v>
      </c>
      <c r="BN786" s="2">
        <v>-500</v>
      </c>
      <c r="BO786" s="2">
        <v>66.669999999999987</v>
      </c>
      <c r="BP786" s="2">
        <v>0</v>
      </c>
      <c r="BQ786" s="2">
        <v>-433.33</v>
      </c>
      <c r="BR786" s="2">
        <v>-500</v>
      </c>
      <c r="BS786" s="2">
        <v>0</v>
      </c>
      <c r="BT786" s="2">
        <v>0</v>
      </c>
      <c r="BU786" s="2">
        <v>0</v>
      </c>
      <c r="BV786" s="2">
        <v>0</v>
      </c>
      <c r="BW786" s="2">
        <v>0</v>
      </c>
      <c r="BX786" s="2">
        <v>0</v>
      </c>
      <c r="BY786" s="2">
        <v>0</v>
      </c>
      <c r="BZ786" s="2">
        <v>0</v>
      </c>
      <c r="CA786" s="2">
        <v>0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t="s">
        <v>1642</v>
      </c>
      <c r="CL786" t="s">
        <v>2376</v>
      </c>
      <c r="CM786" t="s">
        <v>2377</v>
      </c>
      <c r="CN786" t="s">
        <v>1284</v>
      </c>
    </row>
    <row r="787" spans="1:96" x14ac:dyDescent="0.25">
      <c r="A787" t="s">
        <v>18</v>
      </c>
      <c r="B787" t="s">
        <v>1949</v>
      </c>
      <c r="C787" t="str">
        <f t="shared" si="12"/>
        <v>000001220022-2021-20210531Crea Gestioni</v>
      </c>
      <c r="D787" t="s">
        <v>624</v>
      </c>
      <c r="E787" t="s">
        <v>625</v>
      </c>
      <c r="F787" t="s">
        <v>76</v>
      </c>
      <c r="G787" t="s">
        <v>1422</v>
      </c>
      <c r="H787" t="s">
        <v>1422</v>
      </c>
      <c r="I787" t="s">
        <v>1873</v>
      </c>
      <c r="J787" t="s">
        <v>1915</v>
      </c>
      <c r="K787" t="s">
        <v>1916</v>
      </c>
      <c r="L787" t="s">
        <v>1927</v>
      </c>
      <c r="M787" t="s">
        <v>1928</v>
      </c>
      <c r="N787" t="s">
        <v>1245</v>
      </c>
      <c r="O787" t="s">
        <v>1423</v>
      </c>
      <c r="P787" t="s">
        <v>1423</v>
      </c>
      <c r="Q787" t="s">
        <v>1884</v>
      </c>
      <c r="R787" t="s">
        <v>1930</v>
      </c>
      <c r="S787" t="s">
        <v>550</v>
      </c>
      <c r="T787" t="s">
        <v>551</v>
      </c>
      <c r="U787" t="s">
        <v>626</v>
      </c>
      <c r="V787" t="s">
        <v>626</v>
      </c>
      <c r="W787" t="s">
        <v>625</v>
      </c>
      <c r="X787" t="s">
        <v>1279</v>
      </c>
      <c r="Y787" t="s">
        <v>1345</v>
      </c>
      <c r="Z787" t="s">
        <v>1638</v>
      </c>
      <c r="AA787" t="s">
        <v>1280</v>
      </c>
      <c r="AB787" t="s">
        <v>32</v>
      </c>
      <c r="AC787" t="s">
        <v>1282</v>
      </c>
      <c r="AD787" t="s">
        <v>1283</v>
      </c>
      <c r="AE787" t="s">
        <v>588</v>
      </c>
      <c r="AF787" t="s">
        <v>1284</v>
      </c>
      <c r="AG787" t="s">
        <v>588</v>
      </c>
      <c r="AH787" t="s">
        <v>1919</v>
      </c>
      <c r="AI787" t="s">
        <v>1286</v>
      </c>
      <c r="AJ787" t="s">
        <v>1286</v>
      </c>
      <c r="AK787" t="s">
        <v>41</v>
      </c>
      <c r="AL787" t="s">
        <v>1258</v>
      </c>
      <c r="AM787" t="s">
        <v>1287</v>
      </c>
      <c r="AN787" t="s">
        <v>1288</v>
      </c>
      <c r="AO787" t="s">
        <v>1261</v>
      </c>
      <c r="AP787" t="s">
        <v>1262</v>
      </c>
      <c r="AQ787" t="s">
        <v>1932</v>
      </c>
      <c r="AR787" t="s">
        <v>1933</v>
      </c>
      <c r="AS787" t="s">
        <v>1920</v>
      </c>
      <c r="AT787" t="s">
        <v>1921</v>
      </c>
      <c r="AU787" t="s">
        <v>1922</v>
      </c>
      <c r="AV787" t="s">
        <v>589</v>
      </c>
      <c r="AW787" t="s">
        <v>590</v>
      </c>
      <c r="AX787">
        <v>32</v>
      </c>
      <c r="AY787" t="s">
        <v>1919</v>
      </c>
      <c r="AZ787">
        <v>5</v>
      </c>
      <c r="BA787">
        <v>5</v>
      </c>
      <c r="BB787" t="s">
        <v>589</v>
      </c>
      <c r="BC787" t="s">
        <v>1923</v>
      </c>
      <c r="BD787" t="s">
        <v>1318</v>
      </c>
      <c r="BE787" t="s">
        <v>77</v>
      </c>
      <c r="BF787" t="s">
        <v>31</v>
      </c>
      <c r="BG787" t="s">
        <v>78</v>
      </c>
      <c r="BH787" t="s">
        <v>32</v>
      </c>
      <c r="BI787" t="s">
        <v>1270</v>
      </c>
      <c r="BJ787" t="s">
        <v>1271</v>
      </c>
      <c r="BK787" s="2">
        <v>0</v>
      </c>
      <c r="BL787" s="2">
        <v>0</v>
      </c>
      <c r="BM787" s="2">
        <v>0</v>
      </c>
      <c r="BN787" s="2">
        <v>500</v>
      </c>
      <c r="BO787" s="2">
        <v>-66.67</v>
      </c>
      <c r="BP787" s="2">
        <v>0</v>
      </c>
      <c r="BQ787" s="2">
        <v>433.33</v>
      </c>
      <c r="BR787" s="2">
        <v>500</v>
      </c>
      <c r="BS787" s="2">
        <v>0</v>
      </c>
      <c r="BT787" s="2">
        <v>0</v>
      </c>
      <c r="BU787" s="2">
        <v>0</v>
      </c>
      <c r="BV787" s="2">
        <v>0</v>
      </c>
      <c r="BW787" s="2">
        <v>0</v>
      </c>
      <c r="BX787" s="2">
        <v>0</v>
      </c>
      <c r="BY787" s="2">
        <v>0</v>
      </c>
      <c r="BZ787" s="2">
        <v>0</v>
      </c>
      <c r="CA787" s="2">
        <v>0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t="s">
        <v>32</v>
      </c>
      <c r="CL787" t="s">
        <v>2376</v>
      </c>
      <c r="CM787" t="s">
        <v>2377</v>
      </c>
      <c r="CN787" t="s">
        <v>1284</v>
      </c>
    </row>
    <row r="788" spans="1:96" x14ac:dyDescent="0.25">
      <c r="A788" t="s">
        <v>18</v>
      </c>
      <c r="B788" t="s">
        <v>1949</v>
      </c>
      <c r="C788" t="str">
        <f t="shared" si="12"/>
        <v>000001220022-2021-20210531Termoli</v>
      </c>
      <c r="D788" t="s">
        <v>624</v>
      </c>
      <c r="E788" t="s">
        <v>625</v>
      </c>
      <c r="F788" t="s">
        <v>76</v>
      </c>
      <c r="G788" t="s">
        <v>1422</v>
      </c>
      <c r="H788" t="s">
        <v>1422</v>
      </c>
      <c r="I788" t="s">
        <v>1873</v>
      </c>
      <c r="J788" t="s">
        <v>1915</v>
      </c>
      <c r="K788" t="s">
        <v>1916</v>
      </c>
      <c r="L788" t="s">
        <v>1927</v>
      </c>
      <c r="M788" t="s">
        <v>1928</v>
      </c>
      <c r="N788" t="s">
        <v>1245</v>
      </c>
      <c r="O788" t="s">
        <v>1423</v>
      </c>
      <c r="P788" t="s">
        <v>1423</v>
      </c>
      <c r="Q788" t="s">
        <v>1884</v>
      </c>
      <c r="R788" t="s">
        <v>1930</v>
      </c>
      <c r="S788" t="s">
        <v>550</v>
      </c>
      <c r="T788" t="s">
        <v>551</v>
      </c>
      <c r="U788" t="s">
        <v>626</v>
      </c>
      <c r="V788" t="s">
        <v>626</v>
      </c>
      <c r="W788" t="s">
        <v>625</v>
      </c>
      <c r="X788" t="s">
        <v>1391</v>
      </c>
      <c r="Y788" t="s">
        <v>1345</v>
      </c>
      <c r="Z788" t="s">
        <v>1638</v>
      </c>
      <c r="AA788" t="s">
        <v>1280</v>
      </c>
      <c r="AB788" t="s">
        <v>32</v>
      </c>
      <c r="AC788" t="s">
        <v>1282</v>
      </c>
      <c r="AD788" t="s">
        <v>1282</v>
      </c>
      <c r="AE788" t="s">
        <v>588</v>
      </c>
      <c r="AF788" t="s">
        <v>1284</v>
      </c>
      <c r="AG788" t="s">
        <v>588</v>
      </c>
      <c r="AH788" t="s">
        <v>1919</v>
      </c>
      <c r="AI788" t="s">
        <v>1286</v>
      </c>
      <c r="AJ788" t="s">
        <v>1286</v>
      </c>
      <c r="AK788" t="s">
        <v>41</v>
      </c>
      <c r="AL788" t="s">
        <v>1258</v>
      </c>
      <c r="AM788" t="s">
        <v>1287</v>
      </c>
      <c r="AN788" t="s">
        <v>1288</v>
      </c>
      <c r="AO788" t="s">
        <v>1261</v>
      </c>
      <c r="AP788" t="s">
        <v>1262</v>
      </c>
      <c r="AQ788" t="s">
        <v>1932</v>
      </c>
      <c r="AR788" t="s">
        <v>1933</v>
      </c>
      <c r="AS788" t="s">
        <v>1920</v>
      </c>
      <c r="AT788" t="s">
        <v>1921</v>
      </c>
      <c r="AU788" t="s">
        <v>1922</v>
      </c>
      <c r="AV788" t="s">
        <v>589</v>
      </c>
      <c r="AW788" t="s">
        <v>590</v>
      </c>
      <c r="AX788">
        <v>32</v>
      </c>
      <c r="AY788" t="s">
        <v>1919</v>
      </c>
      <c r="AZ788">
        <v>5</v>
      </c>
      <c r="BA788">
        <v>5</v>
      </c>
      <c r="BB788" t="s">
        <v>589</v>
      </c>
      <c r="BC788" t="s">
        <v>1923</v>
      </c>
      <c r="BD788" t="s">
        <v>1318</v>
      </c>
      <c r="BE788" t="s">
        <v>77</v>
      </c>
      <c r="BF788" t="s">
        <v>31</v>
      </c>
      <c r="BG788" t="s">
        <v>78</v>
      </c>
      <c r="BH788" t="s">
        <v>32</v>
      </c>
      <c r="BI788" t="s">
        <v>1270</v>
      </c>
      <c r="BJ788" t="s">
        <v>1271</v>
      </c>
      <c r="BK788" s="2">
        <v>0</v>
      </c>
      <c r="BL788" s="2">
        <v>0</v>
      </c>
      <c r="BM788" s="2">
        <v>0</v>
      </c>
      <c r="BN788" s="2">
        <v>500</v>
      </c>
      <c r="BO788" s="2">
        <v>-66.669999999999987</v>
      </c>
      <c r="BP788" s="2">
        <v>0</v>
      </c>
      <c r="BQ788" s="2">
        <v>433.33</v>
      </c>
      <c r="BR788" s="2">
        <v>500</v>
      </c>
      <c r="BS788" s="2">
        <v>0</v>
      </c>
      <c r="BT788" s="2">
        <v>0</v>
      </c>
      <c r="BU788" s="2">
        <v>0</v>
      </c>
      <c r="BV788" s="2">
        <v>0</v>
      </c>
      <c r="BW788" s="2">
        <v>0</v>
      </c>
      <c r="BX788" s="2">
        <v>0</v>
      </c>
      <c r="BY788" s="2">
        <v>0</v>
      </c>
      <c r="BZ788" s="2">
        <v>0</v>
      </c>
      <c r="CA788" s="2">
        <v>0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t="s">
        <v>1643</v>
      </c>
      <c r="CL788" t="s">
        <v>2378</v>
      </c>
      <c r="CM788" t="s">
        <v>2377</v>
      </c>
      <c r="CN788" t="s">
        <v>1284</v>
      </c>
    </row>
    <row r="789" spans="1:96" x14ac:dyDescent="0.25">
      <c r="A789" t="s">
        <v>18</v>
      </c>
      <c r="B789" t="s">
        <v>1950</v>
      </c>
      <c r="C789" t="str">
        <f t="shared" si="12"/>
        <v>000001220023-2021-20210531Crea Gestioni</v>
      </c>
      <c r="D789" t="s">
        <v>627</v>
      </c>
      <c r="E789" t="s">
        <v>628</v>
      </c>
      <c r="F789" t="s">
        <v>76</v>
      </c>
      <c r="G789" t="s">
        <v>1422</v>
      </c>
      <c r="H789" t="s">
        <v>1422</v>
      </c>
      <c r="I789" t="s">
        <v>1873</v>
      </c>
      <c r="J789" t="s">
        <v>1915</v>
      </c>
      <c r="K789" t="s">
        <v>1916</v>
      </c>
      <c r="L789" t="s">
        <v>1927</v>
      </c>
      <c r="M789" t="s">
        <v>1928</v>
      </c>
      <c r="N789" t="s">
        <v>1245</v>
      </c>
      <c r="O789" t="s">
        <v>1423</v>
      </c>
      <c r="P789" t="s">
        <v>1423</v>
      </c>
      <c r="Q789" t="s">
        <v>1884</v>
      </c>
      <c r="R789" t="s">
        <v>1930</v>
      </c>
      <c r="S789" t="s">
        <v>550</v>
      </c>
      <c r="T789" t="s">
        <v>551</v>
      </c>
      <c r="U789" t="s">
        <v>629</v>
      </c>
      <c r="V789" t="s">
        <v>629</v>
      </c>
      <c r="W789" t="s">
        <v>628</v>
      </c>
      <c r="X789" t="s">
        <v>1279</v>
      </c>
      <c r="Y789" t="s">
        <v>1345</v>
      </c>
      <c r="Z789" t="s">
        <v>1638</v>
      </c>
      <c r="AA789" t="s">
        <v>1280</v>
      </c>
      <c r="AB789" t="s">
        <v>32</v>
      </c>
      <c r="AC789" t="s">
        <v>1282</v>
      </c>
      <c r="AD789" t="s">
        <v>1282</v>
      </c>
      <c r="AE789" t="s">
        <v>588</v>
      </c>
      <c r="AF789" t="s">
        <v>1284</v>
      </c>
      <c r="AG789" t="s">
        <v>588</v>
      </c>
      <c r="AH789" t="s">
        <v>1919</v>
      </c>
      <c r="AI789" t="s">
        <v>1286</v>
      </c>
      <c r="AJ789" t="s">
        <v>1286</v>
      </c>
      <c r="AK789" t="s">
        <v>41</v>
      </c>
      <c r="AL789" t="s">
        <v>1258</v>
      </c>
      <c r="AM789" t="s">
        <v>1287</v>
      </c>
      <c r="AN789" t="s">
        <v>1288</v>
      </c>
      <c r="AO789" t="s">
        <v>1261</v>
      </c>
      <c r="AP789" t="s">
        <v>1262</v>
      </c>
      <c r="AQ789" t="s">
        <v>1932</v>
      </c>
      <c r="AR789" t="s">
        <v>1933</v>
      </c>
      <c r="AS789" t="s">
        <v>1920</v>
      </c>
      <c r="AT789" t="s">
        <v>1921</v>
      </c>
      <c r="AU789" t="s">
        <v>1922</v>
      </c>
      <c r="AV789" t="s">
        <v>589</v>
      </c>
      <c r="AW789" t="s">
        <v>590</v>
      </c>
      <c r="AX789">
        <v>32</v>
      </c>
      <c r="AY789" t="s">
        <v>1919</v>
      </c>
      <c r="AZ789">
        <v>5</v>
      </c>
      <c r="BA789">
        <v>5</v>
      </c>
      <c r="BB789" t="s">
        <v>589</v>
      </c>
      <c r="BC789" t="s">
        <v>1923</v>
      </c>
      <c r="BD789" t="s">
        <v>1318</v>
      </c>
      <c r="BE789" t="s">
        <v>77</v>
      </c>
      <c r="BF789" t="s">
        <v>31</v>
      </c>
      <c r="BG789" t="s">
        <v>78</v>
      </c>
      <c r="BH789" t="s">
        <v>32</v>
      </c>
      <c r="BI789" t="s">
        <v>1270</v>
      </c>
      <c r="BJ789" t="s">
        <v>1271</v>
      </c>
      <c r="BK789" s="2">
        <v>0</v>
      </c>
      <c r="BL789" s="2">
        <v>0</v>
      </c>
      <c r="BM789" s="2">
        <v>0</v>
      </c>
      <c r="BN789" s="2">
        <v>-500</v>
      </c>
      <c r="BO789" s="2">
        <v>66.669999999999987</v>
      </c>
      <c r="BP789" s="2">
        <v>0</v>
      </c>
      <c r="BQ789" s="2">
        <v>-433.33</v>
      </c>
      <c r="BR789" s="2">
        <v>-500</v>
      </c>
      <c r="BS789" s="2">
        <v>0</v>
      </c>
      <c r="BT789" s="2">
        <v>0</v>
      </c>
      <c r="BU789" s="2">
        <v>0</v>
      </c>
      <c r="BV789" s="2">
        <v>0</v>
      </c>
      <c r="BW789" s="2">
        <v>0</v>
      </c>
      <c r="BX789" s="2">
        <v>0</v>
      </c>
      <c r="BY789" s="2">
        <v>0</v>
      </c>
      <c r="BZ789" s="2">
        <v>0</v>
      </c>
      <c r="CA789" s="2">
        <v>0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t="s">
        <v>1642</v>
      </c>
      <c r="CL789" t="s">
        <v>2376</v>
      </c>
      <c r="CM789" t="s">
        <v>2377</v>
      </c>
      <c r="CN789" t="s">
        <v>1284</v>
      </c>
    </row>
    <row r="790" spans="1:96" x14ac:dyDescent="0.25">
      <c r="A790" t="s">
        <v>18</v>
      </c>
      <c r="B790" t="s">
        <v>1950</v>
      </c>
      <c r="C790" t="str">
        <f t="shared" si="12"/>
        <v>000001220023-2021-20210531Crea Gestioni</v>
      </c>
      <c r="D790" t="s">
        <v>627</v>
      </c>
      <c r="E790" t="s">
        <v>628</v>
      </c>
      <c r="F790" t="s">
        <v>76</v>
      </c>
      <c r="G790" t="s">
        <v>1422</v>
      </c>
      <c r="H790" t="s">
        <v>1422</v>
      </c>
      <c r="I790" t="s">
        <v>1873</v>
      </c>
      <c r="J790" t="s">
        <v>1915</v>
      </c>
      <c r="K790" t="s">
        <v>1916</v>
      </c>
      <c r="L790" t="s">
        <v>1927</v>
      </c>
      <c r="M790" t="s">
        <v>1928</v>
      </c>
      <c r="N790" t="s">
        <v>1245</v>
      </c>
      <c r="O790" t="s">
        <v>1423</v>
      </c>
      <c r="P790" t="s">
        <v>1423</v>
      </c>
      <c r="Q790" t="s">
        <v>1884</v>
      </c>
      <c r="R790" t="s">
        <v>1930</v>
      </c>
      <c r="S790" t="s">
        <v>550</v>
      </c>
      <c r="T790" t="s">
        <v>551</v>
      </c>
      <c r="U790" t="s">
        <v>629</v>
      </c>
      <c r="V790" t="s">
        <v>629</v>
      </c>
      <c r="W790" t="s">
        <v>628</v>
      </c>
      <c r="X790" t="s">
        <v>1279</v>
      </c>
      <c r="Y790" t="s">
        <v>1345</v>
      </c>
      <c r="Z790" t="s">
        <v>1638</v>
      </c>
      <c r="AA790" t="s">
        <v>1280</v>
      </c>
      <c r="AB790" t="s">
        <v>32</v>
      </c>
      <c r="AC790" t="s">
        <v>1282</v>
      </c>
      <c r="AD790" t="s">
        <v>1283</v>
      </c>
      <c r="AE790" t="s">
        <v>588</v>
      </c>
      <c r="AF790" t="s">
        <v>1284</v>
      </c>
      <c r="AG790" t="s">
        <v>588</v>
      </c>
      <c r="AH790" t="s">
        <v>1919</v>
      </c>
      <c r="AI790" t="s">
        <v>1286</v>
      </c>
      <c r="AJ790" t="s">
        <v>1286</v>
      </c>
      <c r="AK790" t="s">
        <v>41</v>
      </c>
      <c r="AL790" t="s">
        <v>1258</v>
      </c>
      <c r="AM790" t="s">
        <v>1287</v>
      </c>
      <c r="AN790" t="s">
        <v>1288</v>
      </c>
      <c r="AO790" t="s">
        <v>1261</v>
      </c>
      <c r="AP790" t="s">
        <v>1262</v>
      </c>
      <c r="AQ790" t="s">
        <v>1932</v>
      </c>
      <c r="AR790" t="s">
        <v>1933</v>
      </c>
      <c r="AS790" t="s">
        <v>1920</v>
      </c>
      <c r="AT790" t="s">
        <v>1921</v>
      </c>
      <c r="AU790" t="s">
        <v>1922</v>
      </c>
      <c r="AV790" t="s">
        <v>589</v>
      </c>
      <c r="AW790" t="s">
        <v>590</v>
      </c>
      <c r="AX790">
        <v>32</v>
      </c>
      <c r="AY790" t="s">
        <v>1919</v>
      </c>
      <c r="AZ790">
        <v>5</v>
      </c>
      <c r="BA790">
        <v>5</v>
      </c>
      <c r="BB790" t="s">
        <v>589</v>
      </c>
      <c r="BC790" t="s">
        <v>1923</v>
      </c>
      <c r="BD790" t="s">
        <v>1318</v>
      </c>
      <c r="BE790" t="s">
        <v>77</v>
      </c>
      <c r="BF790" t="s">
        <v>31</v>
      </c>
      <c r="BG790" t="s">
        <v>78</v>
      </c>
      <c r="BH790" t="s">
        <v>32</v>
      </c>
      <c r="BI790" t="s">
        <v>1270</v>
      </c>
      <c r="BJ790" t="s">
        <v>1271</v>
      </c>
      <c r="BK790" s="2">
        <v>0</v>
      </c>
      <c r="BL790" s="2">
        <v>0</v>
      </c>
      <c r="BM790" s="2">
        <v>0</v>
      </c>
      <c r="BN790" s="2">
        <v>500</v>
      </c>
      <c r="BO790" s="2">
        <v>-66.67</v>
      </c>
      <c r="BP790" s="2">
        <v>0</v>
      </c>
      <c r="BQ790" s="2">
        <v>433.33</v>
      </c>
      <c r="BR790" s="2">
        <v>500</v>
      </c>
      <c r="BS790" s="2">
        <v>0</v>
      </c>
      <c r="BT790" s="2">
        <v>0</v>
      </c>
      <c r="BU790" s="2">
        <v>0</v>
      </c>
      <c r="BV790" s="2">
        <v>0</v>
      </c>
      <c r="BW790" s="2">
        <v>0</v>
      </c>
      <c r="BX790" s="2">
        <v>0</v>
      </c>
      <c r="BY790" s="2">
        <v>0</v>
      </c>
      <c r="BZ790" s="2">
        <v>0</v>
      </c>
      <c r="CA790" s="2">
        <v>0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t="s">
        <v>32</v>
      </c>
      <c r="CL790" t="s">
        <v>2376</v>
      </c>
      <c r="CM790" t="s">
        <v>2377</v>
      </c>
      <c r="CN790" t="s">
        <v>1284</v>
      </c>
    </row>
    <row r="791" spans="1:96" x14ac:dyDescent="0.25">
      <c r="A791" t="s">
        <v>18</v>
      </c>
      <c r="B791" t="s">
        <v>1950</v>
      </c>
      <c r="C791" t="str">
        <f t="shared" si="12"/>
        <v>000001220023-2021-20210531Termoli</v>
      </c>
      <c r="D791" t="s">
        <v>627</v>
      </c>
      <c r="E791" t="s">
        <v>628</v>
      </c>
      <c r="F791" t="s">
        <v>76</v>
      </c>
      <c r="G791" t="s">
        <v>1422</v>
      </c>
      <c r="H791" t="s">
        <v>1422</v>
      </c>
      <c r="I791" t="s">
        <v>1873</v>
      </c>
      <c r="J791" t="s">
        <v>1915</v>
      </c>
      <c r="K791" t="s">
        <v>1916</v>
      </c>
      <c r="L791" t="s">
        <v>1927</v>
      </c>
      <c r="M791" t="s">
        <v>1928</v>
      </c>
      <c r="N791" t="s">
        <v>1245</v>
      </c>
      <c r="O791" t="s">
        <v>1423</v>
      </c>
      <c r="P791" t="s">
        <v>1423</v>
      </c>
      <c r="Q791" t="s">
        <v>1884</v>
      </c>
      <c r="R791" t="s">
        <v>1930</v>
      </c>
      <c r="S791" t="s">
        <v>550</v>
      </c>
      <c r="T791" t="s">
        <v>551</v>
      </c>
      <c r="U791" t="s">
        <v>629</v>
      </c>
      <c r="V791" t="s">
        <v>629</v>
      </c>
      <c r="W791" t="s">
        <v>628</v>
      </c>
      <c r="X791" t="s">
        <v>1391</v>
      </c>
      <c r="Y791" t="s">
        <v>1345</v>
      </c>
      <c r="Z791" t="s">
        <v>1638</v>
      </c>
      <c r="AA791" t="s">
        <v>1280</v>
      </c>
      <c r="AB791" t="s">
        <v>32</v>
      </c>
      <c r="AC791" t="s">
        <v>1282</v>
      </c>
      <c r="AD791" t="s">
        <v>1282</v>
      </c>
      <c r="AE791" t="s">
        <v>588</v>
      </c>
      <c r="AF791" t="s">
        <v>1284</v>
      </c>
      <c r="AG791" t="s">
        <v>588</v>
      </c>
      <c r="AH791" t="s">
        <v>1919</v>
      </c>
      <c r="AI791" t="s">
        <v>1286</v>
      </c>
      <c r="AJ791" t="s">
        <v>1286</v>
      </c>
      <c r="AK791" t="s">
        <v>41</v>
      </c>
      <c r="AL791" t="s">
        <v>1258</v>
      </c>
      <c r="AM791" t="s">
        <v>1287</v>
      </c>
      <c r="AN791" t="s">
        <v>1288</v>
      </c>
      <c r="AO791" t="s">
        <v>1261</v>
      </c>
      <c r="AP791" t="s">
        <v>1262</v>
      </c>
      <c r="AQ791" t="s">
        <v>1932</v>
      </c>
      <c r="AR791" t="s">
        <v>1933</v>
      </c>
      <c r="AS791" t="s">
        <v>1920</v>
      </c>
      <c r="AT791" t="s">
        <v>1921</v>
      </c>
      <c r="AU791" t="s">
        <v>1922</v>
      </c>
      <c r="AV791" t="s">
        <v>589</v>
      </c>
      <c r="AW791" t="s">
        <v>590</v>
      </c>
      <c r="AX791">
        <v>32</v>
      </c>
      <c r="AY791" t="s">
        <v>1919</v>
      </c>
      <c r="AZ791">
        <v>5</v>
      </c>
      <c r="BA791">
        <v>5</v>
      </c>
      <c r="BB791" t="s">
        <v>589</v>
      </c>
      <c r="BC791" t="s">
        <v>1923</v>
      </c>
      <c r="BD791" t="s">
        <v>1318</v>
      </c>
      <c r="BE791" t="s">
        <v>77</v>
      </c>
      <c r="BF791" t="s">
        <v>31</v>
      </c>
      <c r="BG791" t="s">
        <v>78</v>
      </c>
      <c r="BH791" t="s">
        <v>32</v>
      </c>
      <c r="BI791" t="s">
        <v>1270</v>
      </c>
      <c r="BJ791" t="s">
        <v>1271</v>
      </c>
      <c r="BK791" s="2">
        <v>0</v>
      </c>
      <c r="BL791" s="2">
        <v>0</v>
      </c>
      <c r="BM791" s="2">
        <v>0</v>
      </c>
      <c r="BN791" s="2">
        <v>500</v>
      </c>
      <c r="BO791" s="2">
        <v>-66.669999999999987</v>
      </c>
      <c r="BP791" s="2">
        <v>0</v>
      </c>
      <c r="BQ791" s="2">
        <v>433.33</v>
      </c>
      <c r="BR791" s="2">
        <v>500</v>
      </c>
      <c r="BS791" s="2">
        <v>0</v>
      </c>
      <c r="BT791" s="2">
        <v>0</v>
      </c>
      <c r="BU791" s="2">
        <v>0</v>
      </c>
      <c r="BV791" s="2">
        <v>0</v>
      </c>
      <c r="BW791" s="2">
        <v>0</v>
      </c>
      <c r="BX791" s="2">
        <v>0</v>
      </c>
      <c r="BY791" s="2">
        <v>0</v>
      </c>
      <c r="BZ791" s="2">
        <v>0</v>
      </c>
      <c r="CA791" s="2">
        <v>0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t="s">
        <v>1643</v>
      </c>
      <c r="CL791" t="s">
        <v>2378</v>
      </c>
      <c r="CM791" t="s">
        <v>2377</v>
      </c>
      <c r="CN791" t="s">
        <v>1284</v>
      </c>
    </row>
    <row r="792" spans="1:96" x14ac:dyDescent="0.25">
      <c r="A792" t="s">
        <v>18</v>
      </c>
      <c r="B792" t="s">
        <v>1951</v>
      </c>
      <c r="C792" t="str">
        <f t="shared" si="12"/>
        <v>000001220024-2021-20210531Crea Gestioni</v>
      </c>
      <c r="D792" t="s">
        <v>630</v>
      </c>
      <c r="E792" t="s">
        <v>631</v>
      </c>
      <c r="F792" t="s">
        <v>76</v>
      </c>
      <c r="G792" t="s">
        <v>1422</v>
      </c>
      <c r="H792" t="s">
        <v>1422</v>
      </c>
      <c r="I792" t="s">
        <v>1873</v>
      </c>
      <c r="J792" t="s">
        <v>1915</v>
      </c>
      <c r="K792" t="s">
        <v>1916</v>
      </c>
      <c r="L792" t="s">
        <v>1927</v>
      </c>
      <c r="M792" t="s">
        <v>1928</v>
      </c>
      <c r="N792" t="s">
        <v>1245</v>
      </c>
      <c r="O792" t="s">
        <v>1423</v>
      </c>
      <c r="P792" t="s">
        <v>1423</v>
      </c>
      <c r="Q792" t="s">
        <v>1884</v>
      </c>
      <c r="R792" t="s">
        <v>1930</v>
      </c>
      <c r="S792" t="s">
        <v>550</v>
      </c>
      <c r="T792" t="s">
        <v>551</v>
      </c>
      <c r="U792" t="s">
        <v>632</v>
      </c>
      <c r="V792" t="s">
        <v>632</v>
      </c>
      <c r="W792" t="s">
        <v>631</v>
      </c>
      <c r="X792" t="s">
        <v>1279</v>
      </c>
      <c r="Y792" t="s">
        <v>1345</v>
      </c>
      <c r="Z792" t="s">
        <v>1638</v>
      </c>
      <c r="AA792" t="s">
        <v>1280</v>
      </c>
      <c r="AB792" t="s">
        <v>32</v>
      </c>
      <c r="AC792" t="s">
        <v>1282</v>
      </c>
      <c r="AD792" t="s">
        <v>1282</v>
      </c>
      <c r="AE792" t="s">
        <v>588</v>
      </c>
      <c r="AF792" t="s">
        <v>1284</v>
      </c>
      <c r="AG792" t="s">
        <v>588</v>
      </c>
      <c r="AH792" t="s">
        <v>1919</v>
      </c>
      <c r="AI792" t="s">
        <v>1286</v>
      </c>
      <c r="AJ792" t="s">
        <v>1286</v>
      </c>
      <c r="AK792" t="s">
        <v>41</v>
      </c>
      <c r="AL792" t="s">
        <v>1258</v>
      </c>
      <c r="AM792" t="s">
        <v>1287</v>
      </c>
      <c r="AN792" t="s">
        <v>1288</v>
      </c>
      <c r="AO792" t="s">
        <v>1261</v>
      </c>
      <c r="AP792" t="s">
        <v>1262</v>
      </c>
      <c r="AQ792" t="s">
        <v>1932</v>
      </c>
      <c r="AR792" t="s">
        <v>1933</v>
      </c>
      <c r="AS792" t="s">
        <v>1920</v>
      </c>
      <c r="AT792" t="s">
        <v>1921</v>
      </c>
      <c r="AU792" t="s">
        <v>1922</v>
      </c>
      <c r="AV792" t="s">
        <v>589</v>
      </c>
      <c r="AW792" t="s">
        <v>590</v>
      </c>
      <c r="AX792">
        <v>32</v>
      </c>
      <c r="AY792" t="s">
        <v>1919</v>
      </c>
      <c r="AZ792">
        <v>5</v>
      </c>
      <c r="BA792">
        <v>5</v>
      </c>
      <c r="BB792" t="s">
        <v>589</v>
      </c>
      <c r="BC792" t="s">
        <v>1923</v>
      </c>
      <c r="BD792" t="s">
        <v>1318</v>
      </c>
      <c r="BE792" t="s">
        <v>77</v>
      </c>
      <c r="BF792" t="s">
        <v>31</v>
      </c>
      <c r="BG792" t="s">
        <v>78</v>
      </c>
      <c r="BH792" t="s">
        <v>32</v>
      </c>
      <c r="BI792" t="s">
        <v>1270</v>
      </c>
      <c r="BJ792" t="s">
        <v>1271</v>
      </c>
      <c r="BK792" s="2">
        <v>0</v>
      </c>
      <c r="BL792" s="2">
        <v>0</v>
      </c>
      <c r="BM792" s="2">
        <v>0</v>
      </c>
      <c r="BN792" s="2">
        <v>-500</v>
      </c>
      <c r="BO792" s="2">
        <v>66.669999999999987</v>
      </c>
      <c r="BP792" s="2">
        <v>0</v>
      </c>
      <c r="BQ792" s="2">
        <v>-433.33</v>
      </c>
      <c r="BR792" s="2">
        <v>-500</v>
      </c>
      <c r="BS792" s="2">
        <v>0</v>
      </c>
      <c r="BT792" s="2">
        <v>0</v>
      </c>
      <c r="BU792" s="2">
        <v>0</v>
      </c>
      <c r="BV792" s="2">
        <v>0</v>
      </c>
      <c r="BW792" s="2">
        <v>0</v>
      </c>
      <c r="BX792" s="2">
        <v>0</v>
      </c>
      <c r="BY792" s="2">
        <v>0</v>
      </c>
      <c r="BZ792" s="2">
        <v>0</v>
      </c>
      <c r="CA792" s="2">
        <v>0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t="s">
        <v>1642</v>
      </c>
      <c r="CL792" t="s">
        <v>2376</v>
      </c>
      <c r="CM792" t="s">
        <v>2377</v>
      </c>
      <c r="CN792" t="s">
        <v>1284</v>
      </c>
    </row>
    <row r="793" spans="1:96" x14ac:dyDescent="0.25">
      <c r="A793" t="s">
        <v>18</v>
      </c>
      <c r="B793" t="s">
        <v>1951</v>
      </c>
      <c r="C793" t="str">
        <f t="shared" si="12"/>
        <v>000001220024-2021-20210531Crea Gestioni</v>
      </c>
      <c r="D793" t="s">
        <v>630</v>
      </c>
      <c r="E793" t="s">
        <v>631</v>
      </c>
      <c r="F793" t="s">
        <v>76</v>
      </c>
      <c r="G793" t="s">
        <v>1422</v>
      </c>
      <c r="H793" t="s">
        <v>1422</v>
      </c>
      <c r="I793" t="s">
        <v>1873</v>
      </c>
      <c r="J793" t="s">
        <v>1915</v>
      </c>
      <c r="K793" t="s">
        <v>1916</v>
      </c>
      <c r="L793" t="s">
        <v>1927</v>
      </c>
      <c r="M793" t="s">
        <v>1928</v>
      </c>
      <c r="N793" t="s">
        <v>1245</v>
      </c>
      <c r="O793" t="s">
        <v>1423</v>
      </c>
      <c r="P793" t="s">
        <v>1423</v>
      </c>
      <c r="Q793" t="s">
        <v>1884</v>
      </c>
      <c r="R793" t="s">
        <v>1930</v>
      </c>
      <c r="S793" t="s">
        <v>550</v>
      </c>
      <c r="T793" t="s">
        <v>551</v>
      </c>
      <c r="U793" t="s">
        <v>632</v>
      </c>
      <c r="V793" t="s">
        <v>632</v>
      </c>
      <c r="W793" t="s">
        <v>631</v>
      </c>
      <c r="X793" t="s">
        <v>1279</v>
      </c>
      <c r="Y793" t="s">
        <v>1345</v>
      </c>
      <c r="Z793" t="s">
        <v>1638</v>
      </c>
      <c r="AA793" t="s">
        <v>1280</v>
      </c>
      <c r="AB793" t="s">
        <v>32</v>
      </c>
      <c r="AC793" t="s">
        <v>1282</v>
      </c>
      <c r="AD793" t="s">
        <v>1283</v>
      </c>
      <c r="AE793" t="s">
        <v>588</v>
      </c>
      <c r="AF793" t="s">
        <v>1284</v>
      </c>
      <c r="AG793" t="s">
        <v>588</v>
      </c>
      <c r="AH793" t="s">
        <v>1919</v>
      </c>
      <c r="AI793" t="s">
        <v>1286</v>
      </c>
      <c r="AJ793" t="s">
        <v>1286</v>
      </c>
      <c r="AK793" t="s">
        <v>41</v>
      </c>
      <c r="AL793" t="s">
        <v>1258</v>
      </c>
      <c r="AM793" t="s">
        <v>1287</v>
      </c>
      <c r="AN793" t="s">
        <v>1288</v>
      </c>
      <c r="AO793" t="s">
        <v>1261</v>
      </c>
      <c r="AP793" t="s">
        <v>1262</v>
      </c>
      <c r="AQ793" t="s">
        <v>1932</v>
      </c>
      <c r="AR793" t="s">
        <v>1933</v>
      </c>
      <c r="AS793" t="s">
        <v>1920</v>
      </c>
      <c r="AT793" t="s">
        <v>1921</v>
      </c>
      <c r="AU793" t="s">
        <v>1922</v>
      </c>
      <c r="AV793" t="s">
        <v>589</v>
      </c>
      <c r="AW793" t="s">
        <v>590</v>
      </c>
      <c r="AX793">
        <v>32</v>
      </c>
      <c r="AY793" t="s">
        <v>1919</v>
      </c>
      <c r="AZ793">
        <v>5</v>
      </c>
      <c r="BA793">
        <v>5</v>
      </c>
      <c r="BB793" t="s">
        <v>589</v>
      </c>
      <c r="BC793" t="s">
        <v>1923</v>
      </c>
      <c r="BD793" t="s">
        <v>1318</v>
      </c>
      <c r="BE793" t="s">
        <v>77</v>
      </c>
      <c r="BF793" t="s">
        <v>31</v>
      </c>
      <c r="BG793" t="s">
        <v>78</v>
      </c>
      <c r="BH793" t="s">
        <v>32</v>
      </c>
      <c r="BI793" t="s">
        <v>1270</v>
      </c>
      <c r="BJ793" t="s">
        <v>1271</v>
      </c>
      <c r="BK793" s="2">
        <v>0</v>
      </c>
      <c r="BL793" s="2">
        <v>0</v>
      </c>
      <c r="BM793" s="2">
        <v>0</v>
      </c>
      <c r="BN793" s="2">
        <v>500</v>
      </c>
      <c r="BO793" s="2">
        <v>-66.67</v>
      </c>
      <c r="BP793" s="2">
        <v>0</v>
      </c>
      <c r="BQ793" s="2">
        <v>433.33</v>
      </c>
      <c r="BR793" s="2">
        <v>500</v>
      </c>
      <c r="BS793" s="2">
        <v>0</v>
      </c>
      <c r="BT793" s="2">
        <v>0</v>
      </c>
      <c r="BU793" s="2">
        <v>0</v>
      </c>
      <c r="BV793" s="2">
        <v>0</v>
      </c>
      <c r="BW793" s="2">
        <v>0</v>
      </c>
      <c r="BX793" s="2">
        <v>0</v>
      </c>
      <c r="BY793" s="2">
        <v>0</v>
      </c>
      <c r="BZ793" s="2">
        <v>0</v>
      </c>
      <c r="CA793" s="2">
        <v>0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t="s">
        <v>32</v>
      </c>
      <c r="CL793" t="s">
        <v>2376</v>
      </c>
      <c r="CM793" t="s">
        <v>2377</v>
      </c>
      <c r="CN793" t="s">
        <v>1284</v>
      </c>
    </row>
    <row r="794" spans="1:96" x14ac:dyDescent="0.25">
      <c r="A794" t="s">
        <v>18</v>
      </c>
      <c r="B794" t="s">
        <v>1951</v>
      </c>
      <c r="C794" t="str">
        <f t="shared" si="12"/>
        <v>000001220024-2021-20210531Termoli</v>
      </c>
      <c r="D794" t="s">
        <v>630</v>
      </c>
      <c r="E794" t="s">
        <v>631</v>
      </c>
      <c r="F794" t="s">
        <v>76</v>
      </c>
      <c r="G794" t="s">
        <v>1422</v>
      </c>
      <c r="H794" t="s">
        <v>1422</v>
      </c>
      <c r="I794" t="s">
        <v>1873</v>
      </c>
      <c r="J794" t="s">
        <v>1915</v>
      </c>
      <c r="K794" t="s">
        <v>1916</v>
      </c>
      <c r="L794" t="s">
        <v>1927</v>
      </c>
      <c r="M794" t="s">
        <v>1928</v>
      </c>
      <c r="N794" t="s">
        <v>1245</v>
      </c>
      <c r="O794" t="s">
        <v>1423</v>
      </c>
      <c r="P794" t="s">
        <v>1423</v>
      </c>
      <c r="Q794" t="s">
        <v>1884</v>
      </c>
      <c r="R794" t="s">
        <v>1930</v>
      </c>
      <c r="S794" t="s">
        <v>550</v>
      </c>
      <c r="T794" t="s">
        <v>551</v>
      </c>
      <c r="U794" t="s">
        <v>632</v>
      </c>
      <c r="V794" t="s">
        <v>632</v>
      </c>
      <c r="W794" t="s">
        <v>631</v>
      </c>
      <c r="X794" t="s">
        <v>1391</v>
      </c>
      <c r="Y794" t="s">
        <v>1345</v>
      </c>
      <c r="Z794" t="s">
        <v>1638</v>
      </c>
      <c r="AA794" t="s">
        <v>1280</v>
      </c>
      <c r="AB794" t="s">
        <v>32</v>
      </c>
      <c r="AC794" t="s">
        <v>1282</v>
      </c>
      <c r="AD794" t="s">
        <v>1282</v>
      </c>
      <c r="AE794" t="s">
        <v>588</v>
      </c>
      <c r="AF794" t="s">
        <v>1284</v>
      </c>
      <c r="AG794" t="s">
        <v>588</v>
      </c>
      <c r="AH794" t="s">
        <v>1919</v>
      </c>
      <c r="AI794" t="s">
        <v>1286</v>
      </c>
      <c r="AJ794" t="s">
        <v>1286</v>
      </c>
      <c r="AK794" t="s">
        <v>41</v>
      </c>
      <c r="AL794" t="s">
        <v>1258</v>
      </c>
      <c r="AM794" t="s">
        <v>1287</v>
      </c>
      <c r="AN794" t="s">
        <v>1288</v>
      </c>
      <c r="AO794" t="s">
        <v>1261</v>
      </c>
      <c r="AP794" t="s">
        <v>1262</v>
      </c>
      <c r="AQ794" t="s">
        <v>1932</v>
      </c>
      <c r="AR794" t="s">
        <v>1933</v>
      </c>
      <c r="AS794" t="s">
        <v>1920</v>
      </c>
      <c r="AT794" t="s">
        <v>1921</v>
      </c>
      <c r="AU794" t="s">
        <v>1922</v>
      </c>
      <c r="AV794" t="s">
        <v>589</v>
      </c>
      <c r="AW794" t="s">
        <v>590</v>
      </c>
      <c r="AX794">
        <v>32</v>
      </c>
      <c r="AY794" t="s">
        <v>1919</v>
      </c>
      <c r="AZ794">
        <v>5</v>
      </c>
      <c r="BA794">
        <v>5</v>
      </c>
      <c r="BB794" t="s">
        <v>589</v>
      </c>
      <c r="BC794" t="s">
        <v>1923</v>
      </c>
      <c r="BD794" t="s">
        <v>1318</v>
      </c>
      <c r="BE794" t="s">
        <v>77</v>
      </c>
      <c r="BF794" t="s">
        <v>31</v>
      </c>
      <c r="BG794" t="s">
        <v>78</v>
      </c>
      <c r="BH794" t="s">
        <v>32</v>
      </c>
      <c r="BI794" t="s">
        <v>1270</v>
      </c>
      <c r="BJ794" t="s">
        <v>1271</v>
      </c>
      <c r="BK794" s="2">
        <v>0</v>
      </c>
      <c r="BL794" s="2">
        <v>0</v>
      </c>
      <c r="BM794" s="2">
        <v>0</v>
      </c>
      <c r="BN794" s="2">
        <v>500</v>
      </c>
      <c r="BO794" s="2">
        <v>-66.669999999999987</v>
      </c>
      <c r="BP794" s="2">
        <v>0</v>
      </c>
      <c r="BQ794" s="2">
        <v>433.33</v>
      </c>
      <c r="BR794" s="2">
        <v>500</v>
      </c>
      <c r="BS794" s="2">
        <v>0</v>
      </c>
      <c r="BT794" s="2">
        <v>0</v>
      </c>
      <c r="BU794" s="2">
        <v>0</v>
      </c>
      <c r="BV794" s="2">
        <v>0</v>
      </c>
      <c r="BW794" s="2">
        <v>0</v>
      </c>
      <c r="BX794" s="2">
        <v>0</v>
      </c>
      <c r="BY794" s="2">
        <v>0</v>
      </c>
      <c r="BZ794" s="2">
        <v>0</v>
      </c>
      <c r="CA794" s="2">
        <v>0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t="s">
        <v>1643</v>
      </c>
      <c r="CL794" t="s">
        <v>2378</v>
      </c>
      <c r="CM794" t="s">
        <v>2377</v>
      </c>
      <c r="CN794" t="s">
        <v>1284</v>
      </c>
    </row>
    <row r="795" spans="1:96" x14ac:dyDescent="0.25">
      <c r="A795" t="s">
        <v>18</v>
      </c>
      <c r="B795" t="s">
        <v>1952</v>
      </c>
      <c r="C795" t="str">
        <f t="shared" si="12"/>
        <v>000001220025-2021-20210531Crea Gestioni</v>
      </c>
      <c r="D795" t="s">
        <v>633</v>
      </c>
      <c r="E795" t="s">
        <v>634</v>
      </c>
      <c r="F795" t="s">
        <v>76</v>
      </c>
      <c r="G795" t="s">
        <v>1422</v>
      </c>
      <c r="H795" t="s">
        <v>1422</v>
      </c>
      <c r="I795" t="s">
        <v>1873</v>
      </c>
      <c r="J795" t="s">
        <v>1915</v>
      </c>
      <c r="K795" t="s">
        <v>1916</v>
      </c>
      <c r="L795" t="s">
        <v>1927</v>
      </c>
      <c r="M795" t="s">
        <v>1928</v>
      </c>
      <c r="N795" t="s">
        <v>1245</v>
      </c>
      <c r="O795" t="s">
        <v>1423</v>
      </c>
      <c r="P795" t="s">
        <v>1423</v>
      </c>
      <c r="Q795" t="s">
        <v>1884</v>
      </c>
      <c r="R795" t="s">
        <v>1930</v>
      </c>
      <c r="S795" t="s">
        <v>550</v>
      </c>
      <c r="T795" t="s">
        <v>551</v>
      </c>
      <c r="U795" t="s">
        <v>635</v>
      </c>
      <c r="V795" t="s">
        <v>635</v>
      </c>
      <c r="W795" t="s">
        <v>634</v>
      </c>
      <c r="X795" t="s">
        <v>1279</v>
      </c>
      <c r="Y795" t="s">
        <v>1345</v>
      </c>
      <c r="Z795" t="s">
        <v>1638</v>
      </c>
      <c r="AA795" t="s">
        <v>1280</v>
      </c>
      <c r="AB795" t="s">
        <v>32</v>
      </c>
      <c r="AC795" t="s">
        <v>1282</v>
      </c>
      <c r="AD795" t="s">
        <v>1282</v>
      </c>
      <c r="AE795" t="s">
        <v>588</v>
      </c>
      <c r="AF795" t="s">
        <v>1284</v>
      </c>
      <c r="AG795" t="s">
        <v>588</v>
      </c>
      <c r="AH795" t="s">
        <v>1919</v>
      </c>
      <c r="AI795" t="s">
        <v>1286</v>
      </c>
      <c r="AJ795" t="s">
        <v>1286</v>
      </c>
      <c r="AK795" t="s">
        <v>41</v>
      </c>
      <c r="AL795" t="s">
        <v>1258</v>
      </c>
      <c r="AM795" t="s">
        <v>1287</v>
      </c>
      <c r="AN795" t="s">
        <v>1288</v>
      </c>
      <c r="AO795" t="s">
        <v>1261</v>
      </c>
      <c r="AP795" t="s">
        <v>1262</v>
      </c>
      <c r="AQ795" t="s">
        <v>1932</v>
      </c>
      <c r="AR795" t="s">
        <v>1933</v>
      </c>
      <c r="AS795" t="s">
        <v>1920</v>
      </c>
      <c r="AT795" t="s">
        <v>1921</v>
      </c>
      <c r="AU795" t="s">
        <v>1922</v>
      </c>
      <c r="AV795" t="s">
        <v>589</v>
      </c>
      <c r="AW795" t="s">
        <v>590</v>
      </c>
      <c r="AX795">
        <v>32</v>
      </c>
      <c r="AY795" t="s">
        <v>1919</v>
      </c>
      <c r="AZ795">
        <v>5</v>
      </c>
      <c r="BA795">
        <v>5</v>
      </c>
      <c r="BB795" t="s">
        <v>589</v>
      </c>
      <c r="BC795" t="s">
        <v>1923</v>
      </c>
      <c r="BD795" t="s">
        <v>1318</v>
      </c>
      <c r="BE795" t="s">
        <v>77</v>
      </c>
      <c r="BF795" t="s">
        <v>31</v>
      </c>
      <c r="BG795" t="s">
        <v>78</v>
      </c>
      <c r="BH795" t="s">
        <v>32</v>
      </c>
      <c r="BI795" t="s">
        <v>1270</v>
      </c>
      <c r="BJ795" t="s">
        <v>1271</v>
      </c>
      <c r="BK795" s="2">
        <v>0</v>
      </c>
      <c r="BL795" s="2">
        <v>0</v>
      </c>
      <c r="BM795" s="2">
        <v>0</v>
      </c>
      <c r="BN795" s="2">
        <v>-500</v>
      </c>
      <c r="BO795" s="2">
        <v>66.669999999999987</v>
      </c>
      <c r="BP795" s="2">
        <v>0</v>
      </c>
      <c r="BQ795" s="2">
        <v>-433.33</v>
      </c>
      <c r="BR795" s="2">
        <v>-500</v>
      </c>
      <c r="BS795" s="2">
        <v>0</v>
      </c>
      <c r="BT795" s="2">
        <v>0</v>
      </c>
      <c r="BU795" s="2">
        <v>0</v>
      </c>
      <c r="BV795" s="2">
        <v>0</v>
      </c>
      <c r="BW795" s="2">
        <v>0</v>
      </c>
      <c r="BX795" s="2">
        <v>0</v>
      </c>
      <c r="BY795" s="2">
        <v>0</v>
      </c>
      <c r="BZ795" s="2">
        <v>0</v>
      </c>
      <c r="CA795" s="2">
        <v>0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t="s">
        <v>1642</v>
      </c>
      <c r="CL795" t="s">
        <v>2376</v>
      </c>
      <c r="CM795" t="s">
        <v>2377</v>
      </c>
      <c r="CN795" t="s">
        <v>1284</v>
      </c>
    </row>
    <row r="796" spans="1:96" x14ac:dyDescent="0.25">
      <c r="A796" t="s">
        <v>18</v>
      </c>
      <c r="B796" t="s">
        <v>1952</v>
      </c>
      <c r="C796" t="str">
        <f t="shared" si="12"/>
        <v>000001220025-2021-20210531Crea Gestioni</v>
      </c>
      <c r="D796" t="s">
        <v>633</v>
      </c>
      <c r="E796" t="s">
        <v>634</v>
      </c>
      <c r="F796" t="s">
        <v>76</v>
      </c>
      <c r="G796" t="s">
        <v>1422</v>
      </c>
      <c r="H796" t="s">
        <v>1422</v>
      </c>
      <c r="I796" t="s">
        <v>1873</v>
      </c>
      <c r="J796" t="s">
        <v>1915</v>
      </c>
      <c r="K796" t="s">
        <v>1916</v>
      </c>
      <c r="L796" t="s">
        <v>1927</v>
      </c>
      <c r="M796" t="s">
        <v>1928</v>
      </c>
      <c r="N796" t="s">
        <v>1245</v>
      </c>
      <c r="O796" t="s">
        <v>1423</v>
      </c>
      <c r="P796" t="s">
        <v>1423</v>
      </c>
      <c r="Q796" t="s">
        <v>1884</v>
      </c>
      <c r="R796" t="s">
        <v>1930</v>
      </c>
      <c r="S796" t="s">
        <v>550</v>
      </c>
      <c r="T796" t="s">
        <v>551</v>
      </c>
      <c r="U796" t="s">
        <v>635</v>
      </c>
      <c r="V796" t="s">
        <v>635</v>
      </c>
      <c r="W796" t="s">
        <v>634</v>
      </c>
      <c r="X796" t="s">
        <v>1279</v>
      </c>
      <c r="Y796" t="s">
        <v>1345</v>
      </c>
      <c r="Z796" t="s">
        <v>1638</v>
      </c>
      <c r="AA796" t="s">
        <v>1280</v>
      </c>
      <c r="AB796" t="s">
        <v>32</v>
      </c>
      <c r="AC796" t="s">
        <v>1282</v>
      </c>
      <c r="AD796" t="s">
        <v>1283</v>
      </c>
      <c r="AE796" t="s">
        <v>588</v>
      </c>
      <c r="AF796" t="s">
        <v>1284</v>
      </c>
      <c r="AG796" t="s">
        <v>588</v>
      </c>
      <c r="AH796" t="s">
        <v>1919</v>
      </c>
      <c r="AI796" t="s">
        <v>1286</v>
      </c>
      <c r="AJ796" t="s">
        <v>1286</v>
      </c>
      <c r="AK796" t="s">
        <v>41</v>
      </c>
      <c r="AL796" t="s">
        <v>1258</v>
      </c>
      <c r="AM796" t="s">
        <v>1287</v>
      </c>
      <c r="AN796" t="s">
        <v>1288</v>
      </c>
      <c r="AO796" t="s">
        <v>1261</v>
      </c>
      <c r="AP796" t="s">
        <v>1262</v>
      </c>
      <c r="AQ796" t="s">
        <v>1932</v>
      </c>
      <c r="AR796" t="s">
        <v>1933</v>
      </c>
      <c r="AS796" t="s">
        <v>1920</v>
      </c>
      <c r="AT796" t="s">
        <v>1921</v>
      </c>
      <c r="AU796" t="s">
        <v>1922</v>
      </c>
      <c r="AV796" t="s">
        <v>589</v>
      </c>
      <c r="AW796" t="s">
        <v>590</v>
      </c>
      <c r="AX796">
        <v>32</v>
      </c>
      <c r="AY796" t="s">
        <v>1919</v>
      </c>
      <c r="AZ796">
        <v>5</v>
      </c>
      <c r="BA796">
        <v>5</v>
      </c>
      <c r="BB796" t="s">
        <v>589</v>
      </c>
      <c r="BC796" t="s">
        <v>1923</v>
      </c>
      <c r="BD796" t="s">
        <v>1318</v>
      </c>
      <c r="BE796" t="s">
        <v>77</v>
      </c>
      <c r="BF796" t="s">
        <v>31</v>
      </c>
      <c r="BG796" t="s">
        <v>78</v>
      </c>
      <c r="BH796" t="s">
        <v>32</v>
      </c>
      <c r="BI796" t="s">
        <v>1270</v>
      </c>
      <c r="BJ796" t="s">
        <v>1271</v>
      </c>
      <c r="BK796" s="2">
        <v>0</v>
      </c>
      <c r="BL796" s="2">
        <v>0</v>
      </c>
      <c r="BM796" s="2">
        <v>0</v>
      </c>
      <c r="BN796" s="2">
        <v>500</v>
      </c>
      <c r="BO796" s="2">
        <v>-66.67</v>
      </c>
      <c r="BP796" s="2">
        <v>0</v>
      </c>
      <c r="BQ796" s="2">
        <v>433.33</v>
      </c>
      <c r="BR796" s="2">
        <v>500</v>
      </c>
      <c r="BS796" s="2">
        <v>0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0</v>
      </c>
      <c r="BZ796" s="2">
        <v>0</v>
      </c>
      <c r="CA796" s="2">
        <v>0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t="s">
        <v>32</v>
      </c>
      <c r="CL796" t="s">
        <v>2376</v>
      </c>
      <c r="CM796" t="s">
        <v>2377</v>
      </c>
      <c r="CN796" t="s">
        <v>1284</v>
      </c>
    </row>
    <row r="797" spans="1:96" x14ac:dyDescent="0.25">
      <c r="A797" t="s">
        <v>18</v>
      </c>
      <c r="B797" t="s">
        <v>1952</v>
      </c>
      <c r="C797" t="str">
        <f t="shared" si="12"/>
        <v>000001220025-2021-20210531Termoli</v>
      </c>
      <c r="D797" t="s">
        <v>633</v>
      </c>
      <c r="E797" t="s">
        <v>634</v>
      </c>
      <c r="F797" t="s">
        <v>76</v>
      </c>
      <c r="G797" t="s">
        <v>1422</v>
      </c>
      <c r="H797" t="s">
        <v>1422</v>
      </c>
      <c r="I797" t="s">
        <v>1873</v>
      </c>
      <c r="J797" t="s">
        <v>1915</v>
      </c>
      <c r="K797" t="s">
        <v>1916</v>
      </c>
      <c r="L797" t="s">
        <v>1927</v>
      </c>
      <c r="M797" t="s">
        <v>1928</v>
      </c>
      <c r="N797" t="s">
        <v>1245</v>
      </c>
      <c r="O797" t="s">
        <v>1423</v>
      </c>
      <c r="P797" t="s">
        <v>1423</v>
      </c>
      <c r="Q797" t="s">
        <v>1884</v>
      </c>
      <c r="R797" t="s">
        <v>1930</v>
      </c>
      <c r="S797" t="s">
        <v>550</v>
      </c>
      <c r="T797" t="s">
        <v>551</v>
      </c>
      <c r="U797" t="s">
        <v>635</v>
      </c>
      <c r="V797" t="s">
        <v>635</v>
      </c>
      <c r="W797" t="s">
        <v>634</v>
      </c>
      <c r="X797" t="s">
        <v>1391</v>
      </c>
      <c r="Y797" t="s">
        <v>1345</v>
      </c>
      <c r="Z797" t="s">
        <v>1638</v>
      </c>
      <c r="AA797" t="s">
        <v>1280</v>
      </c>
      <c r="AB797" t="s">
        <v>32</v>
      </c>
      <c r="AC797" t="s">
        <v>1282</v>
      </c>
      <c r="AD797" t="s">
        <v>1282</v>
      </c>
      <c r="AE797" t="s">
        <v>588</v>
      </c>
      <c r="AF797" t="s">
        <v>1284</v>
      </c>
      <c r="AG797" t="s">
        <v>588</v>
      </c>
      <c r="AH797" t="s">
        <v>1919</v>
      </c>
      <c r="AI797" t="s">
        <v>1286</v>
      </c>
      <c r="AJ797" t="s">
        <v>1286</v>
      </c>
      <c r="AK797" t="s">
        <v>41</v>
      </c>
      <c r="AL797" t="s">
        <v>1258</v>
      </c>
      <c r="AM797" t="s">
        <v>1287</v>
      </c>
      <c r="AN797" t="s">
        <v>1288</v>
      </c>
      <c r="AO797" t="s">
        <v>1261</v>
      </c>
      <c r="AP797" t="s">
        <v>1262</v>
      </c>
      <c r="AQ797" t="s">
        <v>1932</v>
      </c>
      <c r="AR797" t="s">
        <v>1933</v>
      </c>
      <c r="AS797" t="s">
        <v>1920</v>
      </c>
      <c r="AT797" t="s">
        <v>1921</v>
      </c>
      <c r="AU797" t="s">
        <v>1922</v>
      </c>
      <c r="AV797" t="s">
        <v>589</v>
      </c>
      <c r="AW797" t="s">
        <v>590</v>
      </c>
      <c r="AX797">
        <v>32</v>
      </c>
      <c r="AY797" t="s">
        <v>1919</v>
      </c>
      <c r="AZ797">
        <v>5</v>
      </c>
      <c r="BA797">
        <v>5</v>
      </c>
      <c r="BB797" t="s">
        <v>589</v>
      </c>
      <c r="BC797" t="s">
        <v>1923</v>
      </c>
      <c r="BD797" t="s">
        <v>1318</v>
      </c>
      <c r="BE797" t="s">
        <v>77</v>
      </c>
      <c r="BF797" t="s">
        <v>31</v>
      </c>
      <c r="BG797" t="s">
        <v>78</v>
      </c>
      <c r="BH797" t="s">
        <v>32</v>
      </c>
      <c r="BI797" t="s">
        <v>1270</v>
      </c>
      <c r="BJ797" t="s">
        <v>1271</v>
      </c>
      <c r="BK797" s="2">
        <v>0</v>
      </c>
      <c r="BL797" s="2">
        <v>0</v>
      </c>
      <c r="BM797" s="2">
        <v>0</v>
      </c>
      <c r="BN797" s="2">
        <v>500</v>
      </c>
      <c r="BO797" s="2">
        <v>-66.669999999999987</v>
      </c>
      <c r="BP797" s="2">
        <v>0</v>
      </c>
      <c r="BQ797" s="2">
        <v>433.33</v>
      </c>
      <c r="BR797" s="2">
        <v>500</v>
      </c>
      <c r="BS797" s="2">
        <v>0</v>
      </c>
      <c r="BT797" s="2">
        <v>0</v>
      </c>
      <c r="BU797" s="2">
        <v>0</v>
      </c>
      <c r="BV797" s="2">
        <v>0</v>
      </c>
      <c r="BW797" s="2">
        <v>0</v>
      </c>
      <c r="BX797" s="2">
        <v>0</v>
      </c>
      <c r="BY797" s="2">
        <v>0</v>
      </c>
      <c r="BZ797" s="2">
        <v>0</v>
      </c>
      <c r="CA797" s="2">
        <v>0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t="s">
        <v>1643</v>
      </c>
      <c r="CL797" t="s">
        <v>2378</v>
      </c>
      <c r="CM797" t="s">
        <v>2377</v>
      </c>
      <c r="CN797" t="s">
        <v>1284</v>
      </c>
    </row>
    <row r="798" spans="1:96" x14ac:dyDescent="0.25">
      <c r="A798" t="s">
        <v>18</v>
      </c>
      <c r="B798" t="s">
        <v>1953</v>
      </c>
      <c r="C798" t="str">
        <f t="shared" si="12"/>
        <v>000001230000-2007-20071231Crea Gestioni</v>
      </c>
      <c r="D798" t="s">
        <v>636</v>
      </c>
      <c r="E798" t="s">
        <v>637</v>
      </c>
      <c r="F798" t="s">
        <v>386</v>
      </c>
      <c r="G798" t="s">
        <v>1688</v>
      </c>
      <c r="H798" t="s">
        <v>1688</v>
      </c>
      <c r="I798" t="s">
        <v>1873</v>
      </c>
      <c r="J798" t="s">
        <v>1954</v>
      </c>
      <c r="K798" t="s">
        <v>1955</v>
      </c>
      <c r="L798" t="s">
        <v>32</v>
      </c>
      <c r="M798" t="s">
        <v>32</v>
      </c>
      <c r="N798" t="s">
        <v>1245</v>
      </c>
      <c r="O798" t="s">
        <v>1689</v>
      </c>
      <c r="P798" t="s">
        <v>1690</v>
      </c>
      <c r="Q798" t="s">
        <v>1645</v>
      </c>
      <c r="R798" t="s">
        <v>1956</v>
      </c>
      <c r="S798" t="s">
        <v>550</v>
      </c>
      <c r="T798" t="s">
        <v>551</v>
      </c>
      <c r="U798" t="s">
        <v>587</v>
      </c>
      <c r="V798" t="s">
        <v>587</v>
      </c>
      <c r="W798" t="s">
        <v>1918</v>
      </c>
      <c r="X798" t="s">
        <v>1279</v>
      </c>
      <c r="Y798" t="s">
        <v>1251</v>
      </c>
      <c r="Z798" t="s">
        <v>1251</v>
      </c>
      <c r="AA798" t="s">
        <v>1280</v>
      </c>
      <c r="AB798" t="s">
        <v>1281</v>
      </c>
      <c r="AC798" t="s">
        <v>1282</v>
      </c>
      <c r="AD798" t="s">
        <v>1283</v>
      </c>
      <c r="AE798" t="s">
        <v>588</v>
      </c>
      <c r="AF798" t="s">
        <v>1284</v>
      </c>
      <c r="AG798" t="s">
        <v>588</v>
      </c>
      <c r="AH798" t="s">
        <v>1919</v>
      </c>
      <c r="AI798" t="s">
        <v>1286</v>
      </c>
      <c r="AJ798" t="s">
        <v>1286</v>
      </c>
      <c r="AK798" t="s">
        <v>41</v>
      </c>
      <c r="AL798" t="s">
        <v>1258</v>
      </c>
      <c r="AM798" t="s">
        <v>1287</v>
      </c>
      <c r="AN798" t="s">
        <v>1288</v>
      </c>
      <c r="AO798" t="s">
        <v>1261</v>
      </c>
      <c r="AP798" t="s">
        <v>1262</v>
      </c>
      <c r="AQ798" t="s">
        <v>1680</v>
      </c>
      <c r="AR798" t="s">
        <v>394</v>
      </c>
      <c r="AS798" t="s">
        <v>1920</v>
      </c>
      <c r="AT798" t="s">
        <v>1921</v>
      </c>
      <c r="AU798" t="s">
        <v>1922</v>
      </c>
      <c r="AV798" t="s">
        <v>589</v>
      </c>
      <c r="AW798" t="s">
        <v>590</v>
      </c>
      <c r="AX798">
        <v>32</v>
      </c>
      <c r="AY798" t="s">
        <v>1919</v>
      </c>
      <c r="AZ798">
        <v>5</v>
      </c>
      <c r="BA798">
        <v>5</v>
      </c>
      <c r="BB798" t="s">
        <v>589</v>
      </c>
      <c r="BC798" t="s">
        <v>1923</v>
      </c>
      <c r="BD798" t="s">
        <v>1318</v>
      </c>
      <c r="BE798" t="s">
        <v>30</v>
      </c>
      <c r="BF798" t="s">
        <v>31</v>
      </c>
      <c r="BG798" t="s">
        <v>32</v>
      </c>
      <c r="BH798" t="s">
        <v>32</v>
      </c>
      <c r="BI798" t="s">
        <v>1270</v>
      </c>
      <c r="BJ798" t="s">
        <v>1271</v>
      </c>
      <c r="BK798" s="2">
        <v>13740.84</v>
      </c>
      <c r="BL798" s="2">
        <v>-13740.84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0</v>
      </c>
      <c r="BW798" s="2">
        <v>0</v>
      </c>
      <c r="BX798" s="2">
        <v>0</v>
      </c>
      <c r="BY798" s="2">
        <v>0</v>
      </c>
      <c r="BZ798" s="2">
        <v>0</v>
      </c>
      <c r="CA798" s="2">
        <v>0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t="s">
        <v>32</v>
      </c>
      <c r="CL798" t="s">
        <v>2376</v>
      </c>
      <c r="CM798" t="s">
        <v>2377</v>
      </c>
      <c r="CN798" t="s">
        <v>1284</v>
      </c>
      <c r="CO798" t="s">
        <v>588</v>
      </c>
      <c r="CP798" t="b">
        <v>1</v>
      </c>
      <c r="CQ798" t="s">
        <v>2376</v>
      </c>
      <c r="CR798" t="b">
        <v>1</v>
      </c>
    </row>
    <row r="799" spans="1:96" x14ac:dyDescent="0.25">
      <c r="A799" t="s">
        <v>18</v>
      </c>
      <c r="B799" t="s">
        <v>1957</v>
      </c>
      <c r="C799" t="str">
        <f t="shared" si="12"/>
        <v>000001230002-2012-20121231Crea Gestioni</v>
      </c>
      <c r="D799" t="s">
        <v>638</v>
      </c>
      <c r="E799" t="s">
        <v>639</v>
      </c>
      <c r="F799" t="s">
        <v>20</v>
      </c>
      <c r="G799" t="s">
        <v>1333</v>
      </c>
      <c r="H799" t="s">
        <v>1333</v>
      </c>
      <c r="I799" t="s">
        <v>1873</v>
      </c>
      <c r="J799" t="s">
        <v>1954</v>
      </c>
      <c r="K799" t="s">
        <v>1955</v>
      </c>
      <c r="L799" t="s">
        <v>32</v>
      </c>
      <c r="M799" t="s">
        <v>32</v>
      </c>
      <c r="N799" t="s">
        <v>1245</v>
      </c>
      <c r="O799" t="s">
        <v>1246</v>
      </c>
      <c r="P799" t="s">
        <v>1696</v>
      </c>
      <c r="Q799" t="s">
        <v>1248</v>
      </c>
      <c r="R799" t="s">
        <v>1956</v>
      </c>
      <c r="S799" t="s">
        <v>550</v>
      </c>
      <c r="T799" t="s">
        <v>551</v>
      </c>
      <c r="U799" t="s">
        <v>587</v>
      </c>
      <c r="V799" t="s">
        <v>587</v>
      </c>
      <c r="W799" t="s">
        <v>1918</v>
      </c>
      <c r="X799" t="s">
        <v>1279</v>
      </c>
      <c r="Y799" t="s">
        <v>1251</v>
      </c>
      <c r="Z799" t="s">
        <v>1251</v>
      </c>
      <c r="AA799" t="s">
        <v>1280</v>
      </c>
      <c r="AB799" t="s">
        <v>1281</v>
      </c>
      <c r="AC799" t="s">
        <v>1282</v>
      </c>
      <c r="AD799" t="s">
        <v>1283</v>
      </c>
      <c r="AE799" t="s">
        <v>588</v>
      </c>
      <c r="AF799" t="s">
        <v>1284</v>
      </c>
      <c r="AG799" t="s">
        <v>588</v>
      </c>
      <c r="AH799" t="s">
        <v>1919</v>
      </c>
      <c r="AI799" t="s">
        <v>1286</v>
      </c>
      <c r="AJ799" t="s">
        <v>1286</v>
      </c>
      <c r="AK799" t="s">
        <v>41</v>
      </c>
      <c r="AL799" t="s">
        <v>1258</v>
      </c>
      <c r="AM799" t="s">
        <v>1287</v>
      </c>
      <c r="AN799" t="s">
        <v>1288</v>
      </c>
      <c r="AO799" t="s">
        <v>1261</v>
      </c>
      <c r="AP799" t="s">
        <v>1262</v>
      </c>
      <c r="AQ799" t="s">
        <v>1680</v>
      </c>
      <c r="AR799" t="s">
        <v>394</v>
      </c>
      <c r="AS799" t="s">
        <v>1920</v>
      </c>
      <c r="AT799" t="s">
        <v>1921</v>
      </c>
      <c r="AU799" t="s">
        <v>1922</v>
      </c>
      <c r="AV799" t="s">
        <v>589</v>
      </c>
      <c r="AW799" t="s">
        <v>590</v>
      </c>
      <c r="AX799">
        <v>32</v>
      </c>
      <c r="AY799" t="s">
        <v>1919</v>
      </c>
      <c r="AZ799">
        <v>5</v>
      </c>
      <c r="BA799">
        <v>5</v>
      </c>
      <c r="BB799" t="s">
        <v>589</v>
      </c>
      <c r="BC799" t="s">
        <v>1923</v>
      </c>
      <c r="BD799" t="s">
        <v>1318</v>
      </c>
      <c r="BE799" t="s">
        <v>30</v>
      </c>
      <c r="BF799" t="s">
        <v>31</v>
      </c>
      <c r="BG799" t="s">
        <v>32</v>
      </c>
      <c r="BH799" t="s">
        <v>32</v>
      </c>
      <c r="BI799" t="s">
        <v>1270</v>
      </c>
      <c r="BJ799" t="s">
        <v>1271</v>
      </c>
      <c r="BK799" s="2">
        <v>7798.5</v>
      </c>
      <c r="BL799" s="2">
        <v>-7798.5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0</v>
      </c>
      <c r="BW799" s="2">
        <v>0</v>
      </c>
      <c r="BX799" s="2">
        <v>0</v>
      </c>
      <c r="BY799" s="2">
        <v>0</v>
      </c>
      <c r="BZ799" s="2">
        <v>0</v>
      </c>
      <c r="CA799" s="2">
        <v>0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t="s">
        <v>32</v>
      </c>
      <c r="CL799" t="s">
        <v>2376</v>
      </c>
      <c r="CM799" t="s">
        <v>2377</v>
      </c>
      <c r="CN799" t="s">
        <v>1284</v>
      </c>
      <c r="CO799" t="s">
        <v>588</v>
      </c>
      <c r="CP799" t="b">
        <v>1</v>
      </c>
      <c r="CQ799" t="s">
        <v>2376</v>
      </c>
      <c r="CR799" t="b">
        <v>1</v>
      </c>
    </row>
    <row r="800" spans="1:96" x14ac:dyDescent="0.25">
      <c r="A800" t="s">
        <v>18</v>
      </c>
      <c r="B800" t="s">
        <v>1958</v>
      </c>
      <c r="C800" t="str">
        <f t="shared" si="12"/>
        <v>000001230003-2012-20121231Crea Gestioni</v>
      </c>
      <c r="D800" t="s">
        <v>640</v>
      </c>
      <c r="E800" t="s">
        <v>641</v>
      </c>
      <c r="F800" t="s">
        <v>20</v>
      </c>
      <c r="G800" t="s">
        <v>1333</v>
      </c>
      <c r="H800" t="s">
        <v>1333</v>
      </c>
      <c r="I800" t="s">
        <v>1873</v>
      </c>
      <c r="J800" t="s">
        <v>1954</v>
      </c>
      <c r="K800" t="s">
        <v>1955</v>
      </c>
      <c r="L800" t="s">
        <v>32</v>
      </c>
      <c r="M800" t="s">
        <v>32</v>
      </c>
      <c r="N800" t="s">
        <v>1245</v>
      </c>
      <c r="O800" t="s">
        <v>1246</v>
      </c>
      <c r="P800" t="s">
        <v>1696</v>
      </c>
      <c r="Q800" t="s">
        <v>1248</v>
      </c>
      <c r="R800" t="s">
        <v>1956</v>
      </c>
      <c r="S800" t="s">
        <v>550</v>
      </c>
      <c r="T800" t="s">
        <v>551</v>
      </c>
      <c r="U800" t="s">
        <v>587</v>
      </c>
      <c r="V800" t="s">
        <v>587</v>
      </c>
      <c r="W800" t="s">
        <v>1918</v>
      </c>
      <c r="X800" t="s">
        <v>1279</v>
      </c>
      <c r="Y800" t="s">
        <v>1251</v>
      </c>
      <c r="Z800" t="s">
        <v>1251</v>
      </c>
      <c r="AA800" t="s">
        <v>1280</v>
      </c>
      <c r="AB800" t="s">
        <v>1281</v>
      </c>
      <c r="AC800" t="s">
        <v>1282</v>
      </c>
      <c r="AD800" t="s">
        <v>1283</v>
      </c>
      <c r="AE800" t="s">
        <v>588</v>
      </c>
      <c r="AF800" t="s">
        <v>1284</v>
      </c>
      <c r="AG800" t="s">
        <v>588</v>
      </c>
      <c r="AH800" t="s">
        <v>1919</v>
      </c>
      <c r="AI800" t="s">
        <v>1286</v>
      </c>
      <c r="AJ800" t="s">
        <v>1286</v>
      </c>
      <c r="AK800" t="s">
        <v>41</v>
      </c>
      <c r="AL800" t="s">
        <v>1258</v>
      </c>
      <c r="AM800" t="s">
        <v>1287</v>
      </c>
      <c r="AN800" t="s">
        <v>1288</v>
      </c>
      <c r="AO800" t="s">
        <v>1261</v>
      </c>
      <c r="AP800" t="s">
        <v>1262</v>
      </c>
      <c r="AQ800" t="s">
        <v>1680</v>
      </c>
      <c r="AR800" t="s">
        <v>394</v>
      </c>
      <c r="AS800" t="s">
        <v>1920</v>
      </c>
      <c r="AT800" t="s">
        <v>1921</v>
      </c>
      <c r="AU800" t="s">
        <v>1922</v>
      </c>
      <c r="AV800" t="s">
        <v>589</v>
      </c>
      <c r="AW800" t="s">
        <v>590</v>
      </c>
      <c r="AX800">
        <v>32</v>
      </c>
      <c r="AY800" t="s">
        <v>1919</v>
      </c>
      <c r="AZ800">
        <v>5</v>
      </c>
      <c r="BA800">
        <v>5</v>
      </c>
      <c r="BB800" t="s">
        <v>589</v>
      </c>
      <c r="BC800" t="s">
        <v>1923</v>
      </c>
      <c r="BD800" t="s">
        <v>1318</v>
      </c>
      <c r="BE800" t="s">
        <v>30</v>
      </c>
      <c r="BF800" t="s">
        <v>31</v>
      </c>
      <c r="BG800" t="s">
        <v>32</v>
      </c>
      <c r="BH800" t="s">
        <v>32</v>
      </c>
      <c r="BI800" t="s">
        <v>1270</v>
      </c>
      <c r="BJ800" t="s">
        <v>1271</v>
      </c>
      <c r="BK800" s="2">
        <v>1004.16</v>
      </c>
      <c r="BL800" s="2">
        <v>-1004.16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0</v>
      </c>
      <c r="BW800" s="2">
        <v>0</v>
      </c>
      <c r="BX800" s="2">
        <v>0</v>
      </c>
      <c r="BY800" s="2">
        <v>0</v>
      </c>
      <c r="BZ800" s="2">
        <v>0</v>
      </c>
      <c r="CA800" s="2">
        <v>0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t="s">
        <v>32</v>
      </c>
      <c r="CL800" t="s">
        <v>2376</v>
      </c>
      <c r="CM800" t="s">
        <v>2377</v>
      </c>
      <c r="CN800" t="s">
        <v>1284</v>
      </c>
      <c r="CO800" t="s">
        <v>588</v>
      </c>
      <c r="CP800" t="b">
        <v>1</v>
      </c>
      <c r="CQ800" t="s">
        <v>2376</v>
      </c>
      <c r="CR800" t="b">
        <v>1</v>
      </c>
    </row>
    <row r="801" spans="1:96" x14ac:dyDescent="0.25">
      <c r="A801" t="s">
        <v>18</v>
      </c>
      <c r="B801" t="s">
        <v>1959</v>
      </c>
      <c r="C801" t="str">
        <f t="shared" si="12"/>
        <v>000001250000-2006-20061231Crea Gestioni</v>
      </c>
      <c r="D801" t="s">
        <v>642</v>
      </c>
      <c r="E801" t="s">
        <v>643</v>
      </c>
      <c r="F801" t="s">
        <v>378</v>
      </c>
      <c r="G801" t="s">
        <v>1676</v>
      </c>
      <c r="H801" t="s">
        <v>1676</v>
      </c>
      <c r="I801" t="s">
        <v>1297</v>
      </c>
      <c r="J801" t="s">
        <v>1960</v>
      </c>
      <c r="K801" t="s">
        <v>1961</v>
      </c>
      <c r="L801" t="s">
        <v>32</v>
      </c>
      <c r="M801" t="s">
        <v>32</v>
      </c>
      <c r="N801" t="s">
        <v>1245</v>
      </c>
      <c r="O801" t="s">
        <v>1677</v>
      </c>
      <c r="P801" t="s">
        <v>1678</v>
      </c>
      <c r="Q801" t="s">
        <v>1327</v>
      </c>
      <c r="R801" t="s">
        <v>1962</v>
      </c>
      <c r="S801" t="s">
        <v>51</v>
      </c>
      <c r="T801" t="s">
        <v>52</v>
      </c>
      <c r="U801" t="s">
        <v>380</v>
      </c>
      <c r="V801" t="s">
        <v>380</v>
      </c>
      <c r="W801" t="s">
        <v>488</v>
      </c>
      <c r="X801" t="s">
        <v>1279</v>
      </c>
      <c r="Y801" t="s">
        <v>1251</v>
      </c>
      <c r="Z801" t="s">
        <v>1251</v>
      </c>
      <c r="AA801" t="s">
        <v>1280</v>
      </c>
      <c r="AB801" t="s">
        <v>1281</v>
      </c>
      <c r="AC801" t="s">
        <v>1282</v>
      </c>
      <c r="AD801" t="s">
        <v>1283</v>
      </c>
      <c r="AE801" t="s">
        <v>382</v>
      </c>
      <c r="AF801" t="s">
        <v>1284</v>
      </c>
      <c r="AG801" t="s">
        <v>382</v>
      </c>
      <c r="AH801" t="s">
        <v>1285</v>
      </c>
      <c r="AI801" t="s">
        <v>1286</v>
      </c>
      <c r="AJ801" t="s">
        <v>1286</v>
      </c>
      <c r="AK801" t="s">
        <v>41</v>
      </c>
      <c r="AL801" t="s">
        <v>1258</v>
      </c>
      <c r="AM801" t="s">
        <v>1287</v>
      </c>
      <c r="AN801" t="s">
        <v>1288</v>
      </c>
      <c r="AO801" t="s">
        <v>1261</v>
      </c>
      <c r="AP801" t="s">
        <v>1262</v>
      </c>
      <c r="AQ801" t="s">
        <v>1680</v>
      </c>
      <c r="AR801" t="s">
        <v>394</v>
      </c>
      <c r="AS801" t="s">
        <v>1291</v>
      </c>
      <c r="AT801" t="s">
        <v>1681</v>
      </c>
      <c r="AU801" t="s">
        <v>1682</v>
      </c>
      <c r="AV801" t="s">
        <v>43</v>
      </c>
      <c r="AW801" t="s">
        <v>44</v>
      </c>
      <c r="AX801">
        <v>29</v>
      </c>
      <c r="AY801" t="s">
        <v>1285</v>
      </c>
      <c r="AZ801">
        <v>10</v>
      </c>
      <c r="BA801">
        <v>10</v>
      </c>
      <c r="BB801" t="s">
        <v>43</v>
      </c>
      <c r="BC801" t="s">
        <v>1294</v>
      </c>
      <c r="BD801" t="s">
        <v>1295</v>
      </c>
      <c r="BE801" t="s">
        <v>30</v>
      </c>
      <c r="BF801" t="s">
        <v>31</v>
      </c>
      <c r="BG801" t="s">
        <v>32</v>
      </c>
      <c r="BH801" t="s">
        <v>32</v>
      </c>
      <c r="BI801" t="s">
        <v>1270</v>
      </c>
      <c r="BJ801" t="s">
        <v>1271</v>
      </c>
      <c r="BK801" s="2">
        <v>3050</v>
      </c>
      <c r="BL801" s="2">
        <v>-3050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0</v>
      </c>
      <c r="BW801" s="2">
        <v>0</v>
      </c>
      <c r="BX801" s="2">
        <v>0</v>
      </c>
      <c r="BY801" s="2">
        <v>0</v>
      </c>
      <c r="BZ801" s="2">
        <v>0</v>
      </c>
      <c r="CA801" s="2">
        <v>0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t="s">
        <v>32</v>
      </c>
      <c r="CL801" t="s">
        <v>2376</v>
      </c>
      <c r="CM801" t="s">
        <v>2377</v>
      </c>
      <c r="CN801" t="s">
        <v>2381</v>
      </c>
      <c r="CO801" t="s">
        <v>382</v>
      </c>
      <c r="CP801" t="b">
        <v>1</v>
      </c>
      <c r="CQ801" t="s">
        <v>2376</v>
      </c>
      <c r="CR801" t="b">
        <v>1</v>
      </c>
    </row>
    <row r="802" spans="1:96" x14ac:dyDescent="0.25">
      <c r="A802" t="s">
        <v>18</v>
      </c>
      <c r="B802" t="s">
        <v>1963</v>
      </c>
      <c r="C802" t="str">
        <f t="shared" si="12"/>
        <v>000001250001-2012-20121231Crea Gestioni</v>
      </c>
      <c r="D802" t="s">
        <v>644</v>
      </c>
      <c r="E802" t="s">
        <v>645</v>
      </c>
      <c r="F802" t="s">
        <v>20</v>
      </c>
      <c r="G802" t="s">
        <v>1333</v>
      </c>
      <c r="H802" t="s">
        <v>1333</v>
      </c>
      <c r="I802" t="s">
        <v>1297</v>
      </c>
      <c r="J802" t="s">
        <v>1960</v>
      </c>
      <c r="K802" t="s">
        <v>1961</v>
      </c>
      <c r="L802" t="s">
        <v>32</v>
      </c>
      <c r="M802" t="s">
        <v>32</v>
      </c>
      <c r="N802" t="s">
        <v>1245</v>
      </c>
      <c r="O802" t="s">
        <v>1246</v>
      </c>
      <c r="P802" t="s">
        <v>1696</v>
      </c>
      <c r="Q802" t="s">
        <v>1327</v>
      </c>
      <c r="R802" t="s">
        <v>1962</v>
      </c>
      <c r="S802" t="s">
        <v>51</v>
      </c>
      <c r="T802" t="s">
        <v>52</v>
      </c>
      <c r="U802" t="s">
        <v>380</v>
      </c>
      <c r="V802" t="s">
        <v>380</v>
      </c>
      <c r="W802" t="s">
        <v>488</v>
      </c>
      <c r="X802" t="s">
        <v>1279</v>
      </c>
      <c r="Y802" t="s">
        <v>1251</v>
      </c>
      <c r="Z802" t="s">
        <v>1251</v>
      </c>
      <c r="AA802" t="s">
        <v>1280</v>
      </c>
      <c r="AB802" t="s">
        <v>1281</v>
      </c>
      <c r="AC802" t="s">
        <v>1282</v>
      </c>
      <c r="AD802" t="s">
        <v>1283</v>
      </c>
      <c r="AE802" t="s">
        <v>382</v>
      </c>
      <c r="AF802" t="s">
        <v>1284</v>
      </c>
      <c r="AG802" t="s">
        <v>382</v>
      </c>
      <c r="AH802" t="s">
        <v>1285</v>
      </c>
      <c r="AI802" t="s">
        <v>1286</v>
      </c>
      <c r="AJ802" t="s">
        <v>1286</v>
      </c>
      <c r="AK802" t="s">
        <v>41</v>
      </c>
      <c r="AL802" t="s">
        <v>1258</v>
      </c>
      <c r="AM802" t="s">
        <v>1287</v>
      </c>
      <c r="AN802" t="s">
        <v>1288</v>
      </c>
      <c r="AO802" t="s">
        <v>1261</v>
      </c>
      <c r="AP802" t="s">
        <v>1262</v>
      </c>
      <c r="AQ802" t="s">
        <v>1680</v>
      </c>
      <c r="AR802" t="s">
        <v>394</v>
      </c>
      <c r="AS802" t="s">
        <v>1291</v>
      </c>
      <c r="AT802" t="s">
        <v>1681</v>
      </c>
      <c r="AU802" t="s">
        <v>1682</v>
      </c>
      <c r="AV802" t="s">
        <v>43</v>
      </c>
      <c r="AW802" t="s">
        <v>44</v>
      </c>
      <c r="AX802">
        <v>29</v>
      </c>
      <c r="AY802" t="s">
        <v>1285</v>
      </c>
      <c r="AZ802">
        <v>10</v>
      </c>
      <c r="BA802">
        <v>10</v>
      </c>
      <c r="BB802" t="s">
        <v>43</v>
      </c>
      <c r="BC802" t="s">
        <v>1294</v>
      </c>
      <c r="BD802" t="s">
        <v>1295</v>
      </c>
      <c r="BE802" t="s">
        <v>30</v>
      </c>
      <c r="BF802" t="s">
        <v>31</v>
      </c>
      <c r="BG802" t="s">
        <v>32</v>
      </c>
      <c r="BH802" t="s">
        <v>32</v>
      </c>
      <c r="BI802" t="s">
        <v>1270</v>
      </c>
      <c r="BJ802" t="s">
        <v>1271</v>
      </c>
      <c r="BK802" s="2">
        <v>66425.850000000006</v>
      </c>
      <c r="BL802" s="2">
        <v>-66425.850000000006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0</v>
      </c>
      <c r="BW802" s="2">
        <v>0</v>
      </c>
      <c r="BX802" s="2">
        <v>0</v>
      </c>
      <c r="BY802" s="2">
        <v>0</v>
      </c>
      <c r="BZ802" s="2">
        <v>0</v>
      </c>
      <c r="CA802" s="2">
        <v>0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t="s">
        <v>32</v>
      </c>
      <c r="CL802" t="s">
        <v>2376</v>
      </c>
      <c r="CM802" t="s">
        <v>2377</v>
      </c>
      <c r="CN802" t="s">
        <v>2381</v>
      </c>
      <c r="CO802" t="s">
        <v>382</v>
      </c>
      <c r="CP802" t="b">
        <v>1</v>
      </c>
      <c r="CQ802" t="s">
        <v>2376</v>
      </c>
      <c r="CR802" t="b">
        <v>1</v>
      </c>
    </row>
    <row r="803" spans="1:96" x14ac:dyDescent="0.25">
      <c r="A803" t="s">
        <v>18</v>
      </c>
      <c r="B803" t="s">
        <v>1964</v>
      </c>
      <c r="C803" t="str">
        <f t="shared" si="12"/>
        <v>000001250002-2002-20021231Crea Gestioni</v>
      </c>
      <c r="D803" t="s">
        <v>646</v>
      </c>
      <c r="E803" t="s">
        <v>648</v>
      </c>
      <c r="F803" t="s">
        <v>647</v>
      </c>
      <c r="G803" t="s">
        <v>1965</v>
      </c>
      <c r="H803" t="s">
        <v>1965</v>
      </c>
      <c r="I803" t="s">
        <v>1297</v>
      </c>
      <c r="J803" t="s">
        <v>1960</v>
      </c>
      <c r="K803" t="s">
        <v>1961</v>
      </c>
      <c r="L803" t="s">
        <v>32</v>
      </c>
      <c r="M803" t="s">
        <v>32</v>
      </c>
      <c r="N803" t="s">
        <v>1245</v>
      </c>
      <c r="O803" t="s">
        <v>1966</v>
      </c>
      <c r="P803" t="s">
        <v>1967</v>
      </c>
      <c r="Q803" t="s">
        <v>1327</v>
      </c>
      <c r="R803" t="s">
        <v>1962</v>
      </c>
      <c r="S803" t="s">
        <v>51</v>
      </c>
      <c r="T803" t="s">
        <v>52</v>
      </c>
      <c r="U803" t="s">
        <v>380</v>
      </c>
      <c r="V803" t="s">
        <v>380</v>
      </c>
      <c r="W803" t="s">
        <v>488</v>
      </c>
      <c r="X803" t="s">
        <v>1279</v>
      </c>
      <c r="Y803" t="s">
        <v>1251</v>
      </c>
      <c r="Z803" t="s">
        <v>1251</v>
      </c>
      <c r="AA803" t="s">
        <v>1280</v>
      </c>
      <c r="AB803" t="s">
        <v>1281</v>
      </c>
      <c r="AC803" t="s">
        <v>1282</v>
      </c>
      <c r="AD803" t="s">
        <v>1283</v>
      </c>
      <c r="AE803" t="s">
        <v>382</v>
      </c>
      <c r="AF803" t="s">
        <v>1284</v>
      </c>
      <c r="AG803" t="s">
        <v>382</v>
      </c>
      <c r="AH803" t="s">
        <v>1285</v>
      </c>
      <c r="AI803" t="s">
        <v>1286</v>
      </c>
      <c r="AJ803" t="s">
        <v>1286</v>
      </c>
      <c r="AK803" t="s">
        <v>41</v>
      </c>
      <c r="AL803" t="s">
        <v>1258</v>
      </c>
      <c r="AM803" t="s">
        <v>1287</v>
      </c>
      <c r="AN803" t="s">
        <v>1288</v>
      </c>
      <c r="AO803" t="s">
        <v>1261</v>
      </c>
      <c r="AP803" t="s">
        <v>1262</v>
      </c>
      <c r="AQ803" t="s">
        <v>1680</v>
      </c>
      <c r="AR803" t="s">
        <v>394</v>
      </c>
      <c r="AS803" t="s">
        <v>1291</v>
      </c>
      <c r="AT803" t="s">
        <v>1681</v>
      </c>
      <c r="AU803" t="s">
        <v>1682</v>
      </c>
      <c r="AV803" t="s">
        <v>43</v>
      </c>
      <c r="AW803" t="s">
        <v>44</v>
      </c>
      <c r="AX803">
        <v>29</v>
      </c>
      <c r="AY803" t="s">
        <v>1285</v>
      </c>
      <c r="AZ803">
        <v>10</v>
      </c>
      <c r="BA803">
        <v>10</v>
      </c>
      <c r="BB803" t="s">
        <v>43</v>
      </c>
      <c r="BC803" t="s">
        <v>1294</v>
      </c>
      <c r="BD803" t="s">
        <v>1295</v>
      </c>
      <c r="BE803" t="s">
        <v>30</v>
      </c>
      <c r="BF803" t="s">
        <v>31</v>
      </c>
      <c r="BG803" t="s">
        <v>32</v>
      </c>
      <c r="BH803" t="s">
        <v>32</v>
      </c>
      <c r="BI803" t="s">
        <v>1270</v>
      </c>
      <c r="BJ803" t="s">
        <v>1271</v>
      </c>
      <c r="BK803" s="2">
        <v>350</v>
      </c>
      <c r="BL803" s="2">
        <v>-350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0</v>
      </c>
      <c r="BW803" s="2">
        <v>0</v>
      </c>
      <c r="BX803" s="2">
        <v>0</v>
      </c>
      <c r="BY803" s="2">
        <v>0</v>
      </c>
      <c r="BZ803" s="2">
        <v>0</v>
      </c>
      <c r="CA803" s="2">
        <v>0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t="s">
        <v>32</v>
      </c>
      <c r="CL803" t="s">
        <v>2376</v>
      </c>
      <c r="CM803" t="s">
        <v>2377</v>
      </c>
      <c r="CN803" t="s">
        <v>2381</v>
      </c>
      <c r="CO803" t="s">
        <v>382</v>
      </c>
      <c r="CP803" t="b">
        <v>1</v>
      </c>
      <c r="CQ803" t="s">
        <v>2376</v>
      </c>
      <c r="CR803" t="b">
        <v>1</v>
      </c>
    </row>
    <row r="804" spans="1:96" x14ac:dyDescent="0.25">
      <c r="A804" t="s">
        <v>18</v>
      </c>
      <c r="B804" t="s">
        <v>1968</v>
      </c>
      <c r="C804" t="str">
        <f t="shared" si="12"/>
        <v>000001250003-2010-20101231Crea Gestioni</v>
      </c>
      <c r="D804" t="s">
        <v>649</v>
      </c>
      <c r="E804" t="s">
        <v>651</v>
      </c>
      <c r="F804" t="s">
        <v>650</v>
      </c>
      <c r="G804" t="s">
        <v>1969</v>
      </c>
      <c r="H804" t="s">
        <v>1969</v>
      </c>
      <c r="I804" t="s">
        <v>1297</v>
      </c>
      <c r="J804" t="s">
        <v>1960</v>
      </c>
      <c r="K804" t="s">
        <v>1961</v>
      </c>
      <c r="L804" t="s">
        <v>32</v>
      </c>
      <c r="M804" t="s">
        <v>32</v>
      </c>
      <c r="N804" t="s">
        <v>1245</v>
      </c>
      <c r="O804" t="s">
        <v>1970</v>
      </c>
      <c r="P804" t="s">
        <v>1971</v>
      </c>
      <c r="Q804" t="s">
        <v>1862</v>
      </c>
      <c r="R804" t="s">
        <v>1962</v>
      </c>
      <c r="S804" t="s">
        <v>51</v>
      </c>
      <c r="T804" t="s">
        <v>52</v>
      </c>
      <c r="U804" t="s">
        <v>380</v>
      </c>
      <c r="V804" t="s">
        <v>380</v>
      </c>
      <c r="W804" t="s">
        <v>488</v>
      </c>
      <c r="X804" t="s">
        <v>1279</v>
      </c>
      <c r="Y804" t="s">
        <v>1251</v>
      </c>
      <c r="Z804" t="s">
        <v>1251</v>
      </c>
      <c r="AA804" t="s">
        <v>1280</v>
      </c>
      <c r="AB804" t="s">
        <v>1281</v>
      </c>
      <c r="AC804" t="s">
        <v>1282</v>
      </c>
      <c r="AD804" t="s">
        <v>1283</v>
      </c>
      <c r="AE804" t="s">
        <v>382</v>
      </c>
      <c r="AF804" t="s">
        <v>1284</v>
      </c>
      <c r="AG804" t="s">
        <v>382</v>
      </c>
      <c r="AH804" t="s">
        <v>1285</v>
      </c>
      <c r="AI804" t="s">
        <v>1286</v>
      </c>
      <c r="AJ804" t="s">
        <v>1286</v>
      </c>
      <c r="AK804" t="s">
        <v>41</v>
      </c>
      <c r="AL804" t="s">
        <v>1258</v>
      </c>
      <c r="AM804" t="s">
        <v>1287</v>
      </c>
      <c r="AN804" t="s">
        <v>1288</v>
      </c>
      <c r="AO804" t="s">
        <v>1261</v>
      </c>
      <c r="AP804" t="s">
        <v>1262</v>
      </c>
      <c r="AQ804" t="s">
        <v>1680</v>
      </c>
      <c r="AR804" t="s">
        <v>394</v>
      </c>
      <c r="AS804" t="s">
        <v>1291</v>
      </c>
      <c r="AT804" t="s">
        <v>1681</v>
      </c>
      <c r="AU804" t="s">
        <v>1682</v>
      </c>
      <c r="AV804" t="s">
        <v>43</v>
      </c>
      <c r="AW804" t="s">
        <v>44</v>
      </c>
      <c r="AX804">
        <v>29</v>
      </c>
      <c r="AY804" t="s">
        <v>1285</v>
      </c>
      <c r="AZ804">
        <v>10</v>
      </c>
      <c r="BA804">
        <v>10</v>
      </c>
      <c r="BB804" t="s">
        <v>43</v>
      </c>
      <c r="BC804" t="s">
        <v>1294</v>
      </c>
      <c r="BD804" t="s">
        <v>1295</v>
      </c>
      <c r="BE804" t="s">
        <v>30</v>
      </c>
      <c r="BF804" t="s">
        <v>31</v>
      </c>
      <c r="BG804" t="s">
        <v>32</v>
      </c>
      <c r="BH804" t="s">
        <v>32</v>
      </c>
      <c r="BI804" t="s">
        <v>1270</v>
      </c>
      <c r="BJ804" t="s">
        <v>1271</v>
      </c>
      <c r="BK804" s="2">
        <v>16.14</v>
      </c>
      <c r="BL804" s="2">
        <v>-16.14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0</v>
      </c>
      <c r="BZ804" s="2">
        <v>0</v>
      </c>
      <c r="CA804" s="2">
        <v>0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t="s">
        <v>32</v>
      </c>
      <c r="CL804" t="s">
        <v>2376</v>
      </c>
      <c r="CM804" t="s">
        <v>2377</v>
      </c>
      <c r="CN804" t="s">
        <v>2381</v>
      </c>
      <c r="CO804" t="s">
        <v>382</v>
      </c>
      <c r="CP804" t="b">
        <v>1</v>
      </c>
      <c r="CQ804" t="s">
        <v>2376</v>
      </c>
      <c r="CR804" t="b">
        <v>1</v>
      </c>
    </row>
    <row r="805" spans="1:96" x14ac:dyDescent="0.25">
      <c r="A805" t="s">
        <v>18</v>
      </c>
      <c r="B805" t="s">
        <v>1972</v>
      </c>
      <c r="C805" t="str">
        <f t="shared" si="12"/>
        <v>000001250004-2012-20121231Crea Gestioni</v>
      </c>
      <c r="D805" t="s">
        <v>652</v>
      </c>
      <c r="E805" t="s">
        <v>653</v>
      </c>
      <c r="F805" t="s">
        <v>20</v>
      </c>
      <c r="G805" t="s">
        <v>1333</v>
      </c>
      <c r="H805" t="s">
        <v>1333</v>
      </c>
      <c r="I805" t="s">
        <v>1297</v>
      </c>
      <c r="J805" t="s">
        <v>1960</v>
      </c>
      <c r="K805" t="s">
        <v>1961</v>
      </c>
      <c r="L805" t="s">
        <v>32</v>
      </c>
      <c r="M805" t="s">
        <v>32</v>
      </c>
      <c r="N805" t="s">
        <v>1245</v>
      </c>
      <c r="O805" t="s">
        <v>1246</v>
      </c>
      <c r="P805" t="s">
        <v>1696</v>
      </c>
      <c r="Q805" t="s">
        <v>1327</v>
      </c>
      <c r="R805" t="s">
        <v>1962</v>
      </c>
      <c r="S805" t="s">
        <v>51</v>
      </c>
      <c r="T805" t="s">
        <v>52</v>
      </c>
      <c r="U805" t="s">
        <v>380</v>
      </c>
      <c r="V805" t="s">
        <v>380</v>
      </c>
      <c r="W805" t="s">
        <v>488</v>
      </c>
      <c r="X805" t="s">
        <v>1279</v>
      </c>
      <c r="Y805" t="s">
        <v>1251</v>
      </c>
      <c r="Z805" t="s">
        <v>1251</v>
      </c>
      <c r="AA805" t="s">
        <v>1280</v>
      </c>
      <c r="AB805" t="s">
        <v>1281</v>
      </c>
      <c r="AC805" t="s">
        <v>1282</v>
      </c>
      <c r="AD805" t="s">
        <v>1283</v>
      </c>
      <c r="AE805" t="s">
        <v>382</v>
      </c>
      <c r="AF805" t="s">
        <v>1284</v>
      </c>
      <c r="AG805" t="s">
        <v>382</v>
      </c>
      <c r="AH805" t="s">
        <v>1285</v>
      </c>
      <c r="AI805" t="s">
        <v>1286</v>
      </c>
      <c r="AJ805" t="s">
        <v>1286</v>
      </c>
      <c r="AK805" t="s">
        <v>41</v>
      </c>
      <c r="AL805" t="s">
        <v>1258</v>
      </c>
      <c r="AM805" t="s">
        <v>1287</v>
      </c>
      <c r="AN805" t="s">
        <v>1288</v>
      </c>
      <c r="AO805" t="s">
        <v>1261</v>
      </c>
      <c r="AP805" t="s">
        <v>1262</v>
      </c>
      <c r="AQ805" t="s">
        <v>1680</v>
      </c>
      <c r="AR805" t="s">
        <v>394</v>
      </c>
      <c r="AS805" t="s">
        <v>1291</v>
      </c>
      <c r="AT805" t="s">
        <v>1681</v>
      </c>
      <c r="AU805" t="s">
        <v>1682</v>
      </c>
      <c r="AV805" t="s">
        <v>43</v>
      </c>
      <c r="AW805" t="s">
        <v>44</v>
      </c>
      <c r="AX805">
        <v>29</v>
      </c>
      <c r="AY805" t="s">
        <v>1285</v>
      </c>
      <c r="AZ805">
        <v>10</v>
      </c>
      <c r="BA805">
        <v>10</v>
      </c>
      <c r="BB805" t="s">
        <v>43</v>
      </c>
      <c r="BC805" t="s">
        <v>1294</v>
      </c>
      <c r="BD805" t="s">
        <v>1295</v>
      </c>
      <c r="BE805" t="s">
        <v>30</v>
      </c>
      <c r="BF805" t="s">
        <v>31</v>
      </c>
      <c r="BG805" t="s">
        <v>32</v>
      </c>
      <c r="BH805" t="s">
        <v>32</v>
      </c>
      <c r="BI805" t="s">
        <v>1270</v>
      </c>
      <c r="BJ805" t="s">
        <v>1271</v>
      </c>
      <c r="BK805" s="2">
        <v>3080.66</v>
      </c>
      <c r="BL805" s="2">
        <v>-3080.66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0</v>
      </c>
      <c r="BW805" s="2">
        <v>0</v>
      </c>
      <c r="BX805" s="2">
        <v>0</v>
      </c>
      <c r="BY805" s="2">
        <v>0</v>
      </c>
      <c r="BZ805" s="2">
        <v>0</v>
      </c>
      <c r="CA805" s="2">
        <v>0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t="s">
        <v>32</v>
      </c>
      <c r="CL805" t="s">
        <v>2376</v>
      </c>
      <c r="CM805" t="s">
        <v>2377</v>
      </c>
      <c r="CN805" t="s">
        <v>2381</v>
      </c>
      <c r="CO805" t="s">
        <v>382</v>
      </c>
      <c r="CP805" t="b">
        <v>1</v>
      </c>
      <c r="CQ805" t="s">
        <v>2376</v>
      </c>
      <c r="CR805" t="b">
        <v>1</v>
      </c>
    </row>
    <row r="806" spans="1:96" x14ac:dyDescent="0.25">
      <c r="A806" t="s">
        <v>18</v>
      </c>
      <c r="B806" t="s">
        <v>1973</v>
      </c>
      <c r="C806" t="str">
        <f t="shared" si="12"/>
        <v>000001250005-2012-20121231Campagnano</v>
      </c>
      <c r="D806" t="s">
        <v>654</v>
      </c>
      <c r="E806" t="s">
        <v>655</v>
      </c>
      <c r="F806" t="s">
        <v>20</v>
      </c>
      <c r="G806" t="s">
        <v>1333</v>
      </c>
      <c r="H806" t="s">
        <v>1333</v>
      </c>
      <c r="I806" t="s">
        <v>1297</v>
      </c>
      <c r="J806" t="s">
        <v>1974</v>
      </c>
      <c r="K806" t="s">
        <v>1975</v>
      </c>
      <c r="L806" t="s">
        <v>1976</v>
      </c>
      <c r="M806" t="s">
        <v>1977</v>
      </c>
      <c r="N806" t="s">
        <v>1857</v>
      </c>
      <c r="O806" t="s">
        <v>1246</v>
      </c>
      <c r="P806" t="s">
        <v>1343</v>
      </c>
      <c r="Q806" t="s">
        <v>1978</v>
      </c>
      <c r="R806" t="s">
        <v>1979</v>
      </c>
      <c r="S806" t="s">
        <v>659</v>
      </c>
      <c r="T806" t="s">
        <v>660</v>
      </c>
      <c r="U806" t="s">
        <v>656</v>
      </c>
      <c r="V806" t="s">
        <v>656</v>
      </c>
      <c r="W806" t="s">
        <v>655</v>
      </c>
      <c r="X806" t="s">
        <v>1305</v>
      </c>
      <c r="Y806" t="s">
        <v>1251</v>
      </c>
      <c r="Z806" t="s">
        <v>1252</v>
      </c>
      <c r="AA806" t="s">
        <v>1253</v>
      </c>
      <c r="AB806" t="s">
        <v>32</v>
      </c>
      <c r="AC806" t="s">
        <v>658</v>
      </c>
      <c r="AD806" t="s">
        <v>658</v>
      </c>
      <c r="AE806" t="s">
        <v>25</v>
      </c>
      <c r="AF806" t="s">
        <v>1255</v>
      </c>
      <c r="AG806" t="s">
        <v>658</v>
      </c>
      <c r="AH806" t="s">
        <v>662</v>
      </c>
      <c r="AI806" t="s">
        <v>1257</v>
      </c>
      <c r="AJ806" t="s">
        <v>1257</v>
      </c>
      <c r="AK806" t="s">
        <v>23</v>
      </c>
      <c r="AL806" t="s">
        <v>1258</v>
      </c>
      <c r="AM806" t="s">
        <v>1259</v>
      </c>
      <c r="AN806" t="s">
        <v>1260</v>
      </c>
      <c r="AO806" t="s">
        <v>1261</v>
      </c>
      <c r="AP806" t="s">
        <v>1262</v>
      </c>
      <c r="AQ806" t="s">
        <v>1263</v>
      </c>
      <c r="AR806" t="s">
        <v>1264</v>
      </c>
      <c r="AS806" t="s">
        <v>1319</v>
      </c>
      <c r="AT806" t="s">
        <v>1980</v>
      </c>
      <c r="AU806" t="s">
        <v>1975</v>
      </c>
      <c r="AV806" t="s">
        <v>661</v>
      </c>
      <c r="AW806" t="s">
        <v>662</v>
      </c>
      <c r="AX806">
        <v>28</v>
      </c>
      <c r="AY806" t="s">
        <v>662</v>
      </c>
      <c r="AZ806">
        <v>20</v>
      </c>
      <c r="BA806">
        <v>20</v>
      </c>
      <c r="BB806" t="s">
        <v>661</v>
      </c>
      <c r="BC806" t="s">
        <v>1981</v>
      </c>
      <c r="BD806" t="s">
        <v>1921</v>
      </c>
      <c r="BE806" t="s">
        <v>2435</v>
      </c>
      <c r="BF806" t="s">
        <v>2436</v>
      </c>
      <c r="BG806" t="s">
        <v>32</v>
      </c>
      <c r="BH806" t="s">
        <v>32</v>
      </c>
      <c r="BI806" t="s">
        <v>1270</v>
      </c>
      <c r="BJ806" t="s">
        <v>1271</v>
      </c>
      <c r="BK806" s="2">
        <v>144636.5989393073</v>
      </c>
      <c r="BL806" s="2">
        <v>0</v>
      </c>
      <c r="BM806" s="2">
        <v>144636.5989393073</v>
      </c>
      <c r="BN806" s="2">
        <v>0</v>
      </c>
      <c r="BO806" s="2">
        <v>-144636.5989393073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0</v>
      </c>
      <c r="BW806" s="2">
        <v>0</v>
      </c>
      <c r="BX806" s="2">
        <v>0</v>
      </c>
      <c r="BY806" s="2">
        <v>0</v>
      </c>
      <c r="BZ806" s="2">
        <v>0</v>
      </c>
      <c r="CA806" s="2">
        <v>0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t="s">
        <v>1641</v>
      </c>
      <c r="CL806" t="s">
        <v>2373</v>
      </c>
      <c r="CM806" t="s">
        <v>2474</v>
      </c>
      <c r="CN806" t="s">
        <v>658</v>
      </c>
      <c r="CO806" t="s">
        <v>2440</v>
      </c>
      <c r="CP806" t="b">
        <v>0</v>
      </c>
      <c r="CQ806" t="s">
        <v>2440</v>
      </c>
      <c r="CR806" t="b">
        <v>0</v>
      </c>
    </row>
    <row r="807" spans="1:96" x14ac:dyDescent="0.25">
      <c r="A807" t="s">
        <v>18</v>
      </c>
      <c r="B807" t="s">
        <v>1973</v>
      </c>
      <c r="C807" t="str">
        <f t="shared" si="12"/>
        <v>000001250005-2012-20121231Crea Gestioni</v>
      </c>
      <c r="D807" t="s">
        <v>654</v>
      </c>
      <c r="E807" t="s">
        <v>655</v>
      </c>
      <c r="F807" t="s">
        <v>20</v>
      </c>
      <c r="G807" t="s">
        <v>1333</v>
      </c>
      <c r="H807" t="s">
        <v>1333</v>
      </c>
      <c r="I807" t="s">
        <v>1297</v>
      </c>
      <c r="J807" t="s">
        <v>1974</v>
      </c>
      <c r="K807" t="s">
        <v>1975</v>
      </c>
      <c r="L807" t="s">
        <v>1976</v>
      </c>
      <c r="M807" t="s">
        <v>1977</v>
      </c>
      <c r="N807" t="s">
        <v>1857</v>
      </c>
      <c r="O807" t="s">
        <v>1246</v>
      </c>
      <c r="P807" t="s">
        <v>1343</v>
      </c>
      <c r="Q807" t="s">
        <v>1978</v>
      </c>
      <c r="R807" t="s">
        <v>1979</v>
      </c>
      <c r="S807" t="s">
        <v>659</v>
      </c>
      <c r="T807" t="s">
        <v>660</v>
      </c>
      <c r="U807" t="s">
        <v>656</v>
      </c>
      <c r="V807" t="s">
        <v>656</v>
      </c>
      <c r="W807" t="s">
        <v>655</v>
      </c>
      <c r="X807" t="s">
        <v>1250</v>
      </c>
      <c r="Y807" t="s">
        <v>1251</v>
      </c>
      <c r="Z807" t="s">
        <v>1252</v>
      </c>
      <c r="AA807" t="s">
        <v>1253</v>
      </c>
      <c r="AB807" t="s">
        <v>32</v>
      </c>
      <c r="AC807" t="s">
        <v>658</v>
      </c>
      <c r="AD807" t="s">
        <v>658</v>
      </c>
      <c r="AE807" t="s">
        <v>25</v>
      </c>
      <c r="AF807" t="s">
        <v>1255</v>
      </c>
      <c r="AG807" t="s">
        <v>658</v>
      </c>
      <c r="AH807" t="s">
        <v>662</v>
      </c>
      <c r="AI807" t="s">
        <v>1257</v>
      </c>
      <c r="AJ807" t="s">
        <v>1257</v>
      </c>
      <c r="AK807" t="s">
        <v>23</v>
      </c>
      <c r="AL807" t="s">
        <v>1258</v>
      </c>
      <c r="AM807" t="s">
        <v>1259</v>
      </c>
      <c r="AN807" t="s">
        <v>1260</v>
      </c>
      <c r="AO807" t="s">
        <v>1261</v>
      </c>
      <c r="AP807" t="s">
        <v>1262</v>
      </c>
      <c r="AQ807" t="s">
        <v>1263</v>
      </c>
      <c r="AR807" t="s">
        <v>1264</v>
      </c>
      <c r="AS807" t="s">
        <v>1319</v>
      </c>
      <c r="AT807" t="s">
        <v>1980</v>
      </c>
      <c r="AU807" t="s">
        <v>1975</v>
      </c>
      <c r="AV807" t="s">
        <v>661</v>
      </c>
      <c r="AW807" t="s">
        <v>662</v>
      </c>
      <c r="AX807">
        <v>28</v>
      </c>
      <c r="AY807" t="s">
        <v>662</v>
      </c>
      <c r="AZ807">
        <v>20</v>
      </c>
      <c r="BA807">
        <v>20</v>
      </c>
      <c r="BB807" t="s">
        <v>661</v>
      </c>
      <c r="BC807" t="s">
        <v>1981</v>
      </c>
      <c r="BD807" t="s">
        <v>1921</v>
      </c>
      <c r="BE807" t="s">
        <v>2435</v>
      </c>
      <c r="BF807" t="s">
        <v>2436</v>
      </c>
      <c r="BG807" t="s">
        <v>32</v>
      </c>
      <c r="BH807" t="s">
        <v>32</v>
      </c>
      <c r="BI807" t="s">
        <v>1270</v>
      </c>
      <c r="BJ807" t="s">
        <v>1271</v>
      </c>
      <c r="BK807" s="2">
        <v>-903322.75</v>
      </c>
      <c r="BL807" s="2">
        <v>0</v>
      </c>
      <c r="BM807" s="2">
        <v>-903322.75</v>
      </c>
      <c r="BN807" s="2">
        <v>0</v>
      </c>
      <c r="BO807" s="2">
        <v>903322.75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0</v>
      </c>
      <c r="BW807" s="2">
        <v>0</v>
      </c>
      <c r="BX807" s="2">
        <v>0</v>
      </c>
      <c r="BY807" s="2">
        <v>0</v>
      </c>
      <c r="BZ807" s="2">
        <v>0</v>
      </c>
      <c r="CA807" s="2">
        <v>0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t="s">
        <v>1642</v>
      </c>
      <c r="CL807" t="s">
        <v>2376</v>
      </c>
      <c r="CM807" t="s">
        <v>2474</v>
      </c>
      <c r="CN807" t="s">
        <v>658</v>
      </c>
      <c r="CO807" t="s">
        <v>2440</v>
      </c>
      <c r="CP807" t="b">
        <v>0</v>
      </c>
      <c r="CQ807" t="s">
        <v>2440</v>
      </c>
      <c r="CR807" t="b">
        <v>0</v>
      </c>
    </row>
    <row r="808" spans="1:96" x14ac:dyDescent="0.25">
      <c r="A808" t="s">
        <v>18</v>
      </c>
      <c r="B808" t="s">
        <v>1973</v>
      </c>
      <c r="C808" t="str">
        <f t="shared" si="12"/>
        <v>000001250005-2012-20121231Crea Gestioni</v>
      </c>
      <c r="D808" t="s">
        <v>654</v>
      </c>
      <c r="E808" t="s">
        <v>655</v>
      </c>
      <c r="F808" t="s">
        <v>20</v>
      </c>
      <c r="G808" t="s">
        <v>1333</v>
      </c>
      <c r="H808" t="s">
        <v>1333</v>
      </c>
      <c r="I808" t="s">
        <v>1297</v>
      </c>
      <c r="J808" t="s">
        <v>1974</v>
      </c>
      <c r="K808" t="s">
        <v>1975</v>
      </c>
      <c r="L808" t="s">
        <v>1976</v>
      </c>
      <c r="M808" t="s">
        <v>1977</v>
      </c>
      <c r="N808" t="s">
        <v>1857</v>
      </c>
      <c r="O808" t="s">
        <v>1246</v>
      </c>
      <c r="P808" t="s">
        <v>1343</v>
      </c>
      <c r="Q808" t="s">
        <v>1978</v>
      </c>
      <c r="R808" t="s">
        <v>1979</v>
      </c>
      <c r="S808" t="s">
        <v>659</v>
      </c>
      <c r="T808" t="s">
        <v>660</v>
      </c>
      <c r="U808" t="s">
        <v>656</v>
      </c>
      <c r="V808" t="s">
        <v>656</v>
      </c>
      <c r="W808" t="s">
        <v>655</v>
      </c>
      <c r="X808" t="s">
        <v>1250</v>
      </c>
      <c r="Y808" t="s">
        <v>1251</v>
      </c>
      <c r="Z808" t="s">
        <v>1252</v>
      </c>
      <c r="AA808" t="s">
        <v>1253</v>
      </c>
      <c r="AB808" t="s">
        <v>32</v>
      </c>
      <c r="AC808" t="s">
        <v>658</v>
      </c>
      <c r="AD808" t="s">
        <v>1254</v>
      </c>
      <c r="AE808" t="s">
        <v>25</v>
      </c>
      <c r="AF808" t="s">
        <v>1255</v>
      </c>
      <c r="AG808" t="s">
        <v>658</v>
      </c>
      <c r="AH808" t="s">
        <v>662</v>
      </c>
      <c r="AI808" t="s">
        <v>1257</v>
      </c>
      <c r="AJ808" t="s">
        <v>1257</v>
      </c>
      <c r="AK808" t="s">
        <v>23</v>
      </c>
      <c r="AL808" t="s">
        <v>1258</v>
      </c>
      <c r="AM808" t="s">
        <v>1259</v>
      </c>
      <c r="AN808" t="s">
        <v>1260</v>
      </c>
      <c r="AO808" t="s">
        <v>1261</v>
      </c>
      <c r="AP808" t="s">
        <v>1262</v>
      </c>
      <c r="AQ808" t="s">
        <v>1263</v>
      </c>
      <c r="AR808" t="s">
        <v>1264</v>
      </c>
      <c r="AS808" t="s">
        <v>1319</v>
      </c>
      <c r="AT808" t="s">
        <v>1980</v>
      </c>
      <c r="AU808" t="s">
        <v>1975</v>
      </c>
      <c r="AV808" t="s">
        <v>661</v>
      </c>
      <c r="AW808" t="s">
        <v>662</v>
      </c>
      <c r="AX808">
        <v>28</v>
      </c>
      <c r="AY808" t="s">
        <v>662</v>
      </c>
      <c r="AZ808">
        <v>20</v>
      </c>
      <c r="BA808">
        <v>20</v>
      </c>
      <c r="BB808" t="s">
        <v>661</v>
      </c>
      <c r="BC808" t="s">
        <v>1981</v>
      </c>
      <c r="BD808" t="s">
        <v>1921</v>
      </c>
      <c r="BE808" t="s">
        <v>2435</v>
      </c>
      <c r="BF808" t="s">
        <v>2436</v>
      </c>
      <c r="BG808" t="s">
        <v>32</v>
      </c>
      <c r="BH808" t="s">
        <v>32</v>
      </c>
      <c r="BI808" t="s">
        <v>1270</v>
      </c>
      <c r="BJ808" t="s">
        <v>1271</v>
      </c>
      <c r="BK808" s="2">
        <v>903322.75</v>
      </c>
      <c r="BL808" s="2">
        <v>0</v>
      </c>
      <c r="BM808" s="2">
        <v>903322.75</v>
      </c>
      <c r="BN808" s="2">
        <v>0</v>
      </c>
      <c r="BO808" s="2">
        <v>-903322.75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0</v>
      </c>
      <c r="BW808" s="2">
        <v>0</v>
      </c>
      <c r="BX808" s="2">
        <v>0</v>
      </c>
      <c r="BY808" s="2">
        <v>0</v>
      </c>
      <c r="BZ808" s="2">
        <v>0</v>
      </c>
      <c r="CA808" s="2">
        <v>0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t="s">
        <v>32</v>
      </c>
      <c r="CL808" t="s">
        <v>2376</v>
      </c>
      <c r="CM808" t="s">
        <v>2474</v>
      </c>
      <c r="CN808" t="s">
        <v>658</v>
      </c>
      <c r="CO808" t="s">
        <v>2440</v>
      </c>
      <c r="CP808" t="b">
        <v>0</v>
      </c>
      <c r="CQ808" t="s">
        <v>2440</v>
      </c>
      <c r="CR808" t="b">
        <v>0</v>
      </c>
    </row>
    <row r="809" spans="1:96" x14ac:dyDescent="0.25">
      <c r="A809" t="s">
        <v>18</v>
      </c>
      <c r="B809" t="s">
        <v>1973</v>
      </c>
      <c r="C809" t="str">
        <f t="shared" si="12"/>
        <v>000001250005-2012-20121231Termoli</v>
      </c>
      <c r="D809" t="s">
        <v>654</v>
      </c>
      <c r="E809" t="s">
        <v>655</v>
      </c>
      <c r="F809" t="s">
        <v>20</v>
      </c>
      <c r="G809" t="s">
        <v>1333</v>
      </c>
      <c r="H809" t="s">
        <v>1333</v>
      </c>
      <c r="I809" t="s">
        <v>1297</v>
      </c>
      <c r="J809" t="s">
        <v>1974</v>
      </c>
      <c r="K809" t="s">
        <v>1975</v>
      </c>
      <c r="L809" t="s">
        <v>1976</v>
      </c>
      <c r="M809" t="s">
        <v>1977</v>
      </c>
      <c r="N809" t="s">
        <v>1857</v>
      </c>
      <c r="O809" t="s">
        <v>1246</v>
      </c>
      <c r="P809" t="s">
        <v>1343</v>
      </c>
      <c r="Q809" t="s">
        <v>1978</v>
      </c>
      <c r="R809" t="s">
        <v>1979</v>
      </c>
      <c r="S809" t="s">
        <v>659</v>
      </c>
      <c r="T809" t="s">
        <v>660</v>
      </c>
      <c r="U809" t="s">
        <v>656</v>
      </c>
      <c r="V809" t="s">
        <v>656</v>
      </c>
      <c r="W809" t="s">
        <v>655</v>
      </c>
      <c r="X809" t="s">
        <v>1391</v>
      </c>
      <c r="Y809" t="s">
        <v>1251</v>
      </c>
      <c r="Z809" t="s">
        <v>1252</v>
      </c>
      <c r="AA809" t="s">
        <v>1253</v>
      </c>
      <c r="AB809" t="s">
        <v>32</v>
      </c>
      <c r="AC809" t="s">
        <v>658</v>
      </c>
      <c r="AD809" t="s">
        <v>658</v>
      </c>
      <c r="AE809" t="s">
        <v>25</v>
      </c>
      <c r="AF809" t="s">
        <v>1255</v>
      </c>
      <c r="AG809" t="s">
        <v>658</v>
      </c>
      <c r="AH809" t="s">
        <v>662</v>
      </c>
      <c r="AI809" t="s">
        <v>1257</v>
      </c>
      <c r="AJ809" t="s">
        <v>1257</v>
      </c>
      <c r="AK809" t="s">
        <v>23</v>
      </c>
      <c r="AL809" t="s">
        <v>1258</v>
      </c>
      <c r="AM809" t="s">
        <v>1259</v>
      </c>
      <c r="AN809" t="s">
        <v>1260</v>
      </c>
      <c r="AO809" t="s">
        <v>1261</v>
      </c>
      <c r="AP809" t="s">
        <v>1262</v>
      </c>
      <c r="AQ809" t="s">
        <v>1263</v>
      </c>
      <c r="AR809" t="s">
        <v>1264</v>
      </c>
      <c r="AS809" t="s">
        <v>1319</v>
      </c>
      <c r="AT809" t="s">
        <v>1980</v>
      </c>
      <c r="AU809" t="s">
        <v>1975</v>
      </c>
      <c r="AV809" t="s">
        <v>661</v>
      </c>
      <c r="AW809" t="s">
        <v>662</v>
      </c>
      <c r="AX809">
        <v>28</v>
      </c>
      <c r="AY809" t="s">
        <v>662</v>
      </c>
      <c r="AZ809">
        <v>20</v>
      </c>
      <c r="BA809">
        <v>20</v>
      </c>
      <c r="BB809" t="s">
        <v>661</v>
      </c>
      <c r="BC809" t="s">
        <v>1981</v>
      </c>
      <c r="BD809" t="s">
        <v>1921</v>
      </c>
      <c r="BE809" t="s">
        <v>2435</v>
      </c>
      <c r="BF809" t="s">
        <v>2436</v>
      </c>
      <c r="BG809" t="s">
        <v>32</v>
      </c>
      <c r="BH809" t="s">
        <v>32</v>
      </c>
      <c r="BI809" t="s">
        <v>1270</v>
      </c>
      <c r="BJ809" t="s">
        <v>1271</v>
      </c>
      <c r="BK809" s="2">
        <v>758686.15106069273</v>
      </c>
      <c r="BL809" s="2">
        <v>0</v>
      </c>
      <c r="BM809" s="2">
        <v>758686.15106069273</v>
      </c>
      <c r="BN809" s="2">
        <v>0</v>
      </c>
      <c r="BO809" s="2">
        <v>-758686.15106069273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0</v>
      </c>
      <c r="BW809" s="2">
        <v>0</v>
      </c>
      <c r="BX809" s="2">
        <v>0</v>
      </c>
      <c r="BY809" s="2">
        <v>0</v>
      </c>
      <c r="BZ809" s="2">
        <v>0</v>
      </c>
      <c r="CA809" s="2">
        <v>0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t="s">
        <v>1643</v>
      </c>
      <c r="CL809" t="s">
        <v>2378</v>
      </c>
      <c r="CM809" t="s">
        <v>2474</v>
      </c>
      <c r="CN809" t="s">
        <v>658</v>
      </c>
      <c r="CO809" t="s">
        <v>2440</v>
      </c>
      <c r="CP809" t="b">
        <v>0</v>
      </c>
      <c r="CQ809" t="s">
        <v>2440</v>
      </c>
      <c r="CR809" t="b">
        <v>0</v>
      </c>
    </row>
    <row r="810" spans="1:96" x14ac:dyDescent="0.25">
      <c r="A810" t="s">
        <v>18</v>
      </c>
      <c r="B810" t="s">
        <v>1982</v>
      </c>
      <c r="C810" t="str">
        <f t="shared" si="12"/>
        <v>000001250006-2004-20041231Campagnano</v>
      </c>
      <c r="D810" t="s">
        <v>664</v>
      </c>
      <c r="E810" t="s">
        <v>665</v>
      </c>
      <c r="F810" t="s">
        <v>58</v>
      </c>
      <c r="G810" t="s">
        <v>1322</v>
      </c>
      <c r="H810" t="s">
        <v>1322</v>
      </c>
      <c r="I810" t="s">
        <v>1297</v>
      </c>
      <c r="J810" t="s">
        <v>1974</v>
      </c>
      <c r="K810" t="s">
        <v>1975</v>
      </c>
      <c r="L810" t="s">
        <v>1976</v>
      </c>
      <c r="M810" t="s">
        <v>1977</v>
      </c>
      <c r="N810" t="s">
        <v>1245</v>
      </c>
      <c r="O810" t="s">
        <v>1326</v>
      </c>
      <c r="P810" t="s">
        <v>1693</v>
      </c>
      <c r="Q810" t="s">
        <v>1983</v>
      </c>
      <c r="R810" t="s">
        <v>1979</v>
      </c>
      <c r="S810" t="s">
        <v>659</v>
      </c>
      <c r="T810" t="s">
        <v>660</v>
      </c>
      <c r="U810" t="s">
        <v>666</v>
      </c>
      <c r="V810" t="s">
        <v>666</v>
      </c>
      <c r="W810" t="s">
        <v>665</v>
      </c>
      <c r="X810" t="s">
        <v>1305</v>
      </c>
      <c r="Y810" t="s">
        <v>1251</v>
      </c>
      <c r="Z810" t="s">
        <v>1252</v>
      </c>
      <c r="AA810" t="s">
        <v>1253</v>
      </c>
      <c r="AB810" t="s">
        <v>32</v>
      </c>
      <c r="AC810" t="s">
        <v>658</v>
      </c>
      <c r="AD810" t="s">
        <v>658</v>
      </c>
      <c r="AE810" t="s">
        <v>50</v>
      </c>
      <c r="AF810" t="s">
        <v>1255</v>
      </c>
      <c r="AG810" t="s">
        <v>50</v>
      </c>
      <c r="AH810" t="s">
        <v>1809</v>
      </c>
      <c r="AI810" t="s">
        <v>1257</v>
      </c>
      <c r="AJ810" t="s">
        <v>1257</v>
      </c>
      <c r="AK810" t="s">
        <v>23</v>
      </c>
      <c r="AL810" t="s">
        <v>1258</v>
      </c>
      <c r="AM810" t="s">
        <v>1259</v>
      </c>
      <c r="AN810" t="s">
        <v>1260</v>
      </c>
      <c r="AO810" t="s">
        <v>1261</v>
      </c>
      <c r="AP810" t="s">
        <v>1262</v>
      </c>
      <c r="AQ810" t="s">
        <v>1263</v>
      </c>
      <c r="AR810" t="s">
        <v>1264</v>
      </c>
      <c r="AS810" t="s">
        <v>1810</v>
      </c>
      <c r="AT810" t="s">
        <v>1984</v>
      </c>
      <c r="AU810" t="s">
        <v>1985</v>
      </c>
      <c r="AV810" t="s">
        <v>28</v>
      </c>
      <c r="AW810" t="s">
        <v>29</v>
      </c>
      <c r="AX810">
        <v>37</v>
      </c>
      <c r="AY810" t="s">
        <v>1809</v>
      </c>
      <c r="AZ810">
        <v>7</v>
      </c>
      <c r="BA810">
        <v>7</v>
      </c>
      <c r="BB810" t="s">
        <v>28</v>
      </c>
      <c r="BC810" t="s">
        <v>1813</v>
      </c>
      <c r="BD810" t="s">
        <v>1814</v>
      </c>
      <c r="BE810" t="s">
        <v>55</v>
      </c>
      <c r="BF810" t="s">
        <v>56</v>
      </c>
      <c r="BG810" t="s">
        <v>32</v>
      </c>
      <c r="BH810" t="s">
        <v>32</v>
      </c>
      <c r="BI810" t="s">
        <v>1270</v>
      </c>
      <c r="BJ810" t="s">
        <v>1271</v>
      </c>
      <c r="BK810" s="2">
        <v>476499.36</v>
      </c>
      <c r="BL810" s="2">
        <v>-462411.74</v>
      </c>
      <c r="BM810" s="2">
        <v>14087.62</v>
      </c>
      <c r="BN810" s="2">
        <v>0</v>
      </c>
      <c r="BO810" s="2">
        <v>-14087.62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0</v>
      </c>
      <c r="BW810" s="2">
        <v>0</v>
      </c>
      <c r="BX810" s="2">
        <v>0</v>
      </c>
      <c r="BY810" s="2">
        <v>0</v>
      </c>
      <c r="BZ810" s="2">
        <v>0</v>
      </c>
      <c r="CA810" s="2">
        <v>0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t="s">
        <v>1641</v>
      </c>
      <c r="CL810" t="s">
        <v>2373</v>
      </c>
      <c r="CM810" t="s">
        <v>2474</v>
      </c>
      <c r="CN810" t="s">
        <v>2374</v>
      </c>
      <c r="CO810" t="s">
        <v>50</v>
      </c>
      <c r="CP810" t="b">
        <v>1</v>
      </c>
      <c r="CQ810" t="s">
        <v>2373</v>
      </c>
      <c r="CR810" t="b">
        <v>1</v>
      </c>
    </row>
    <row r="811" spans="1:96" x14ac:dyDescent="0.25">
      <c r="A811" t="s">
        <v>18</v>
      </c>
      <c r="B811" t="s">
        <v>1982</v>
      </c>
      <c r="C811" t="str">
        <f t="shared" si="12"/>
        <v>000001250006-2004-20041231Crea Gestioni</v>
      </c>
      <c r="D811" t="s">
        <v>664</v>
      </c>
      <c r="E811" t="s">
        <v>665</v>
      </c>
      <c r="F811" t="s">
        <v>58</v>
      </c>
      <c r="G811" t="s">
        <v>1322</v>
      </c>
      <c r="H811" t="s">
        <v>1322</v>
      </c>
      <c r="I811" t="s">
        <v>1297</v>
      </c>
      <c r="J811" t="s">
        <v>1974</v>
      </c>
      <c r="K811" t="s">
        <v>1975</v>
      </c>
      <c r="L811" t="s">
        <v>1976</v>
      </c>
      <c r="M811" t="s">
        <v>1977</v>
      </c>
      <c r="N811" t="s">
        <v>1245</v>
      </c>
      <c r="O811" t="s">
        <v>1326</v>
      </c>
      <c r="P811" t="s">
        <v>1693</v>
      </c>
      <c r="Q811" t="s">
        <v>1983</v>
      </c>
      <c r="R811" t="s">
        <v>1979</v>
      </c>
      <c r="S811" t="s">
        <v>659</v>
      </c>
      <c r="T811" t="s">
        <v>660</v>
      </c>
      <c r="U811" t="s">
        <v>666</v>
      </c>
      <c r="V811" t="s">
        <v>666</v>
      </c>
      <c r="W811" t="s">
        <v>665</v>
      </c>
      <c r="X811" t="s">
        <v>1250</v>
      </c>
      <c r="Y811" t="s">
        <v>1251</v>
      </c>
      <c r="Z811" t="s">
        <v>1252</v>
      </c>
      <c r="AA811" t="s">
        <v>1253</v>
      </c>
      <c r="AB811" t="s">
        <v>32</v>
      </c>
      <c r="AC811" t="s">
        <v>658</v>
      </c>
      <c r="AD811" t="s">
        <v>658</v>
      </c>
      <c r="AE811" t="s">
        <v>50</v>
      </c>
      <c r="AF811" t="s">
        <v>1255</v>
      </c>
      <c r="AG811" t="s">
        <v>50</v>
      </c>
      <c r="AH811" t="s">
        <v>1809</v>
      </c>
      <c r="AI811" t="s">
        <v>1257</v>
      </c>
      <c r="AJ811" t="s">
        <v>1257</v>
      </c>
      <c r="AK811" t="s">
        <v>23</v>
      </c>
      <c r="AL811" t="s">
        <v>1258</v>
      </c>
      <c r="AM811" t="s">
        <v>1259</v>
      </c>
      <c r="AN811" t="s">
        <v>1260</v>
      </c>
      <c r="AO811" t="s">
        <v>1261</v>
      </c>
      <c r="AP811" t="s">
        <v>1262</v>
      </c>
      <c r="AQ811" t="s">
        <v>1263</v>
      </c>
      <c r="AR811" t="s">
        <v>1264</v>
      </c>
      <c r="AS811" t="s">
        <v>1810</v>
      </c>
      <c r="AT811" t="s">
        <v>1984</v>
      </c>
      <c r="AU811" t="s">
        <v>1985</v>
      </c>
      <c r="AV811" t="s">
        <v>28</v>
      </c>
      <c r="AW811" t="s">
        <v>29</v>
      </c>
      <c r="AX811">
        <v>37</v>
      </c>
      <c r="AY811" t="s">
        <v>1809</v>
      </c>
      <c r="AZ811">
        <v>7</v>
      </c>
      <c r="BA811">
        <v>7</v>
      </c>
      <c r="BB811" t="s">
        <v>28</v>
      </c>
      <c r="BC811" t="s">
        <v>1813</v>
      </c>
      <c r="BD811" t="s">
        <v>1814</v>
      </c>
      <c r="BE811" t="s">
        <v>55</v>
      </c>
      <c r="BF811" t="s">
        <v>56</v>
      </c>
      <c r="BG811" t="s">
        <v>32</v>
      </c>
      <c r="BH811" t="s">
        <v>32</v>
      </c>
      <c r="BI811" t="s">
        <v>1270</v>
      </c>
      <c r="BJ811" t="s">
        <v>1271</v>
      </c>
      <c r="BK811" s="2">
        <v>-476499.36</v>
      </c>
      <c r="BL811" s="2">
        <v>462411.74</v>
      </c>
      <c r="BM811" s="2">
        <v>-14087.62</v>
      </c>
      <c r="BN811" s="2">
        <v>0</v>
      </c>
      <c r="BO811" s="2">
        <v>14087.62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0</v>
      </c>
      <c r="BW811" s="2">
        <v>0</v>
      </c>
      <c r="BX811" s="2">
        <v>0</v>
      </c>
      <c r="BY811" s="2">
        <v>0</v>
      </c>
      <c r="BZ811" s="2">
        <v>0</v>
      </c>
      <c r="CA811" s="2">
        <v>0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t="s">
        <v>1642</v>
      </c>
      <c r="CL811" t="s">
        <v>2376</v>
      </c>
      <c r="CM811" t="s">
        <v>2474</v>
      </c>
      <c r="CN811" t="s">
        <v>2374</v>
      </c>
      <c r="CO811" t="s">
        <v>50</v>
      </c>
      <c r="CP811" t="b">
        <v>1</v>
      </c>
      <c r="CQ811" t="s">
        <v>2376</v>
      </c>
      <c r="CR811" t="b">
        <v>1</v>
      </c>
    </row>
    <row r="812" spans="1:96" x14ac:dyDescent="0.25">
      <c r="A812" t="s">
        <v>18</v>
      </c>
      <c r="B812" t="s">
        <v>1982</v>
      </c>
      <c r="C812" t="str">
        <f t="shared" si="12"/>
        <v>000001250006-2004-20041231Crea Gestioni</v>
      </c>
      <c r="D812" t="s">
        <v>664</v>
      </c>
      <c r="E812" t="s">
        <v>665</v>
      </c>
      <c r="F812" t="s">
        <v>58</v>
      </c>
      <c r="G812" t="s">
        <v>1322</v>
      </c>
      <c r="H812" t="s">
        <v>1322</v>
      </c>
      <c r="I812" t="s">
        <v>1297</v>
      </c>
      <c r="J812" t="s">
        <v>1974</v>
      </c>
      <c r="K812" t="s">
        <v>1975</v>
      </c>
      <c r="L812" t="s">
        <v>1976</v>
      </c>
      <c r="M812" t="s">
        <v>1977</v>
      </c>
      <c r="N812" t="s">
        <v>1245</v>
      </c>
      <c r="O812" t="s">
        <v>1326</v>
      </c>
      <c r="P812" t="s">
        <v>1693</v>
      </c>
      <c r="Q812" t="s">
        <v>1983</v>
      </c>
      <c r="R812" t="s">
        <v>1979</v>
      </c>
      <c r="S812" t="s">
        <v>659</v>
      </c>
      <c r="T812" t="s">
        <v>660</v>
      </c>
      <c r="U812" t="s">
        <v>666</v>
      </c>
      <c r="V812" t="s">
        <v>666</v>
      </c>
      <c r="W812" t="s">
        <v>665</v>
      </c>
      <c r="X812" t="s">
        <v>1250</v>
      </c>
      <c r="Y812" t="s">
        <v>1251</v>
      </c>
      <c r="Z812" t="s">
        <v>1252</v>
      </c>
      <c r="AA812" t="s">
        <v>1253</v>
      </c>
      <c r="AB812" t="s">
        <v>32</v>
      </c>
      <c r="AC812" t="s">
        <v>658</v>
      </c>
      <c r="AD812" t="s">
        <v>1254</v>
      </c>
      <c r="AE812" t="s">
        <v>50</v>
      </c>
      <c r="AF812" t="s">
        <v>1255</v>
      </c>
      <c r="AG812" t="s">
        <v>50</v>
      </c>
      <c r="AH812" t="s">
        <v>1809</v>
      </c>
      <c r="AI812" t="s">
        <v>1257</v>
      </c>
      <c r="AJ812" t="s">
        <v>1257</v>
      </c>
      <c r="AK812" t="s">
        <v>23</v>
      </c>
      <c r="AL812" t="s">
        <v>1258</v>
      </c>
      <c r="AM812" t="s">
        <v>1259</v>
      </c>
      <c r="AN812" t="s">
        <v>1260</v>
      </c>
      <c r="AO812" t="s">
        <v>1261</v>
      </c>
      <c r="AP812" t="s">
        <v>1262</v>
      </c>
      <c r="AQ812" t="s">
        <v>1263</v>
      </c>
      <c r="AR812" t="s">
        <v>1264</v>
      </c>
      <c r="AS812" t="s">
        <v>1810</v>
      </c>
      <c r="AT812" t="s">
        <v>1984</v>
      </c>
      <c r="AU812" t="s">
        <v>1985</v>
      </c>
      <c r="AV812" t="s">
        <v>28</v>
      </c>
      <c r="AW812" t="s">
        <v>29</v>
      </c>
      <c r="AX812">
        <v>37</v>
      </c>
      <c r="AY812" t="s">
        <v>1809</v>
      </c>
      <c r="AZ812">
        <v>7</v>
      </c>
      <c r="BA812">
        <v>7</v>
      </c>
      <c r="BB812" t="s">
        <v>28</v>
      </c>
      <c r="BC812" t="s">
        <v>1813</v>
      </c>
      <c r="BD812" t="s">
        <v>1814</v>
      </c>
      <c r="BE812" t="s">
        <v>55</v>
      </c>
      <c r="BF812" t="s">
        <v>56</v>
      </c>
      <c r="BG812" t="s">
        <v>32</v>
      </c>
      <c r="BH812" t="s">
        <v>32</v>
      </c>
      <c r="BI812" t="s">
        <v>1270</v>
      </c>
      <c r="BJ812" t="s">
        <v>1271</v>
      </c>
      <c r="BK812" s="2">
        <v>476499.36</v>
      </c>
      <c r="BL812" s="2">
        <v>-462411.74</v>
      </c>
      <c r="BM812" s="2">
        <v>14087.62</v>
      </c>
      <c r="BN812" s="2">
        <v>0</v>
      </c>
      <c r="BO812" s="2">
        <v>-14087.62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0</v>
      </c>
      <c r="BW812" s="2">
        <v>0</v>
      </c>
      <c r="BX812" s="2">
        <v>0</v>
      </c>
      <c r="BY812" s="2">
        <v>0</v>
      </c>
      <c r="BZ812" s="2">
        <v>0</v>
      </c>
      <c r="CA812" s="2">
        <v>0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t="s">
        <v>32</v>
      </c>
      <c r="CL812" t="s">
        <v>2376</v>
      </c>
      <c r="CM812" t="s">
        <v>2474</v>
      </c>
      <c r="CN812" t="s">
        <v>2374</v>
      </c>
      <c r="CO812" t="s">
        <v>50</v>
      </c>
      <c r="CP812" t="b">
        <v>1</v>
      </c>
      <c r="CQ812" t="s">
        <v>2376</v>
      </c>
      <c r="CR812" t="b">
        <v>1</v>
      </c>
    </row>
    <row r="813" spans="1:96" x14ac:dyDescent="0.25">
      <c r="A813" t="s">
        <v>18</v>
      </c>
      <c r="B813" t="s">
        <v>1986</v>
      </c>
      <c r="C813" t="str">
        <f t="shared" si="12"/>
        <v>000001250007-2009-20091231Termoli</v>
      </c>
      <c r="D813" t="s">
        <v>667</v>
      </c>
      <c r="E813" t="s">
        <v>668</v>
      </c>
      <c r="F813" t="s">
        <v>402</v>
      </c>
      <c r="G813" t="s">
        <v>1704</v>
      </c>
      <c r="H813" t="s">
        <v>1704</v>
      </c>
      <c r="I813" t="s">
        <v>1297</v>
      </c>
      <c r="J813" t="s">
        <v>1974</v>
      </c>
      <c r="K813" t="s">
        <v>1975</v>
      </c>
      <c r="L813" t="s">
        <v>1976</v>
      </c>
      <c r="M813" t="s">
        <v>1977</v>
      </c>
      <c r="N813" t="s">
        <v>1245</v>
      </c>
      <c r="O813" t="s">
        <v>1705</v>
      </c>
      <c r="P813" t="s">
        <v>1706</v>
      </c>
      <c r="Q813" t="s">
        <v>1327</v>
      </c>
      <c r="R813" t="s">
        <v>1979</v>
      </c>
      <c r="S813" t="s">
        <v>659</v>
      </c>
      <c r="T813" t="s">
        <v>660</v>
      </c>
      <c r="U813" t="s">
        <v>494</v>
      </c>
      <c r="V813" t="s">
        <v>494</v>
      </c>
      <c r="W813" t="s">
        <v>493</v>
      </c>
      <c r="X813" t="s">
        <v>1391</v>
      </c>
      <c r="Y813" t="s">
        <v>1251</v>
      </c>
      <c r="Z813" t="s">
        <v>1787</v>
      </c>
      <c r="AA813" t="s">
        <v>1788</v>
      </c>
      <c r="AB813" t="s">
        <v>32</v>
      </c>
      <c r="AC813" t="s">
        <v>50</v>
      </c>
      <c r="AD813" t="s">
        <v>1308</v>
      </c>
      <c r="AE813" t="s">
        <v>284</v>
      </c>
      <c r="AF813" t="s">
        <v>1309</v>
      </c>
      <c r="AG813" t="s">
        <v>284</v>
      </c>
      <c r="AH813" t="s">
        <v>1480</v>
      </c>
      <c r="AI813" t="s">
        <v>1311</v>
      </c>
      <c r="AJ813" t="s">
        <v>1311</v>
      </c>
      <c r="AK813" t="s">
        <v>48</v>
      </c>
      <c r="AL813" t="s">
        <v>1258</v>
      </c>
      <c r="AM813" t="s">
        <v>1392</v>
      </c>
      <c r="AN813" t="s">
        <v>1393</v>
      </c>
      <c r="AO813" t="s">
        <v>1314</v>
      </c>
      <c r="AP813" t="s">
        <v>1397</v>
      </c>
      <c r="AQ813" t="s">
        <v>1590</v>
      </c>
      <c r="AR813" t="s">
        <v>1591</v>
      </c>
      <c r="AS813" t="s">
        <v>1738</v>
      </c>
      <c r="AT813" t="s">
        <v>1739</v>
      </c>
      <c r="AU813" t="s">
        <v>1740</v>
      </c>
      <c r="AV813" t="s">
        <v>287</v>
      </c>
      <c r="AW813" t="s">
        <v>288</v>
      </c>
      <c r="AX813">
        <v>8</v>
      </c>
      <c r="AY813" t="s">
        <v>1480</v>
      </c>
      <c r="AZ813">
        <v>10</v>
      </c>
      <c r="BA813">
        <v>10</v>
      </c>
      <c r="BB813" t="s">
        <v>287</v>
      </c>
      <c r="BC813" t="s">
        <v>1269</v>
      </c>
      <c r="BD813" t="s">
        <v>1269</v>
      </c>
      <c r="BE813" t="s">
        <v>30</v>
      </c>
      <c r="BF813" t="s">
        <v>31</v>
      </c>
      <c r="BG813" t="s">
        <v>32</v>
      </c>
      <c r="BH813" t="s">
        <v>32</v>
      </c>
      <c r="BI813" t="s">
        <v>1270</v>
      </c>
      <c r="BJ813" t="s">
        <v>1271</v>
      </c>
      <c r="BK813" s="2">
        <v>299.67</v>
      </c>
      <c r="BL813" s="2">
        <v>-299.67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0</v>
      </c>
      <c r="BW813" s="2">
        <v>0</v>
      </c>
      <c r="BX813" s="2">
        <v>0</v>
      </c>
      <c r="BY813" s="2">
        <v>0</v>
      </c>
      <c r="BZ813" s="2">
        <v>0</v>
      </c>
      <c r="CA813" s="2">
        <v>0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t="s">
        <v>32</v>
      </c>
      <c r="CL813" t="s">
        <v>2378</v>
      </c>
      <c r="CM813" t="s">
        <v>2474</v>
      </c>
      <c r="CN813" t="s">
        <v>2374</v>
      </c>
      <c r="CO813" t="s">
        <v>284</v>
      </c>
      <c r="CP813" t="b">
        <v>1</v>
      </c>
      <c r="CQ813" t="s">
        <v>2378</v>
      </c>
      <c r="CR813" t="b">
        <v>1</v>
      </c>
    </row>
    <row r="814" spans="1:96" x14ac:dyDescent="0.25">
      <c r="A814" t="s">
        <v>18</v>
      </c>
      <c r="B814" t="s">
        <v>1987</v>
      </c>
      <c r="C814" t="str">
        <f t="shared" si="12"/>
        <v>000001250008-2008-20081231Crea Gestioni</v>
      </c>
      <c r="D814" t="s">
        <v>669</v>
      </c>
      <c r="E814" t="s">
        <v>670</v>
      </c>
      <c r="F814" t="s">
        <v>384</v>
      </c>
      <c r="G814" t="s">
        <v>1684</v>
      </c>
      <c r="H814" t="s">
        <v>1684</v>
      </c>
      <c r="I814" t="s">
        <v>1297</v>
      </c>
      <c r="J814" t="s">
        <v>1974</v>
      </c>
      <c r="K814" t="s">
        <v>1975</v>
      </c>
      <c r="L814" t="s">
        <v>1976</v>
      </c>
      <c r="M814" t="s">
        <v>1977</v>
      </c>
      <c r="N814" t="s">
        <v>1245</v>
      </c>
      <c r="O814" t="s">
        <v>1685</v>
      </c>
      <c r="P814" t="s">
        <v>1686</v>
      </c>
      <c r="Q814" t="s">
        <v>1978</v>
      </c>
      <c r="R814" t="s">
        <v>1979</v>
      </c>
      <c r="S814" t="s">
        <v>659</v>
      </c>
      <c r="T814" t="s">
        <v>660</v>
      </c>
      <c r="U814" t="s">
        <v>671</v>
      </c>
      <c r="V814" t="s">
        <v>671</v>
      </c>
      <c r="W814" t="s">
        <v>670</v>
      </c>
      <c r="X814" t="s">
        <v>1250</v>
      </c>
      <c r="Y814" t="s">
        <v>1251</v>
      </c>
      <c r="Z814" t="s">
        <v>1699</v>
      </c>
      <c r="AA814" t="s">
        <v>1461</v>
      </c>
      <c r="AB814" t="s">
        <v>32</v>
      </c>
      <c r="AC814" t="s">
        <v>1282</v>
      </c>
      <c r="AD814" t="s">
        <v>1283</v>
      </c>
      <c r="AE814" t="s">
        <v>25</v>
      </c>
      <c r="AF814" t="s">
        <v>1284</v>
      </c>
      <c r="AG814" t="s">
        <v>25</v>
      </c>
      <c r="AH814" t="s">
        <v>662</v>
      </c>
      <c r="AI814" t="s">
        <v>1286</v>
      </c>
      <c r="AJ814" t="s">
        <v>1286</v>
      </c>
      <c r="AK814" t="s">
        <v>41</v>
      </c>
      <c r="AL814" t="s">
        <v>1258</v>
      </c>
      <c r="AM814" t="s">
        <v>1259</v>
      </c>
      <c r="AN814" t="s">
        <v>1260</v>
      </c>
      <c r="AO814" t="s">
        <v>1261</v>
      </c>
      <c r="AP814" t="s">
        <v>1262</v>
      </c>
      <c r="AQ814" t="s">
        <v>1263</v>
      </c>
      <c r="AR814" t="s">
        <v>1264</v>
      </c>
      <c r="AS814" t="s">
        <v>1319</v>
      </c>
      <c r="AT814" t="s">
        <v>1980</v>
      </c>
      <c r="AU814" t="s">
        <v>1975</v>
      </c>
      <c r="AV814" t="s">
        <v>661</v>
      </c>
      <c r="AW814" t="s">
        <v>662</v>
      </c>
      <c r="AX814">
        <v>28</v>
      </c>
      <c r="AY814" t="s">
        <v>662</v>
      </c>
      <c r="AZ814">
        <v>20</v>
      </c>
      <c r="BA814">
        <v>20</v>
      </c>
      <c r="BB814" t="s">
        <v>661</v>
      </c>
      <c r="BC814" t="s">
        <v>1981</v>
      </c>
      <c r="BD814" t="s">
        <v>1921</v>
      </c>
      <c r="BE814" t="s">
        <v>663</v>
      </c>
      <c r="BF814" t="s">
        <v>31</v>
      </c>
      <c r="BG814" t="s">
        <v>32</v>
      </c>
      <c r="BH814" t="s">
        <v>32</v>
      </c>
      <c r="BI814" t="s">
        <v>1270</v>
      </c>
      <c r="BJ814" t="s">
        <v>1271</v>
      </c>
      <c r="BK814" s="2">
        <v>191308.82</v>
      </c>
      <c r="BL814" s="2">
        <v>-191308.82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0</v>
      </c>
      <c r="BW814" s="2">
        <v>0</v>
      </c>
      <c r="BX814" s="2">
        <v>0</v>
      </c>
      <c r="BY814" s="2">
        <v>0</v>
      </c>
      <c r="BZ814" s="2">
        <v>0</v>
      </c>
      <c r="CA814" s="2">
        <v>0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t="s">
        <v>32</v>
      </c>
      <c r="CL814" t="s">
        <v>2376</v>
      </c>
      <c r="CM814" t="s">
        <v>2474</v>
      </c>
      <c r="CN814" t="s">
        <v>1284</v>
      </c>
      <c r="CO814" t="s">
        <v>25</v>
      </c>
      <c r="CP814" t="b">
        <v>1</v>
      </c>
      <c r="CQ814" t="s">
        <v>2376</v>
      </c>
      <c r="CR814" t="b">
        <v>1</v>
      </c>
    </row>
    <row r="815" spans="1:96" x14ac:dyDescent="0.25">
      <c r="A815" t="s">
        <v>18</v>
      </c>
      <c r="B815" t="s">
        <v>1988</v>
      </c>
      <c r="C815" t="str">
        <f t="shared" si="12"/>
        <v>000001250009-2008-20081231Crea Gestioni</v>
      </c>
      <c r="D815" t="s">
        <v>672</v>
      </c>
      <c r="E815" t="s">
        <v>673</v>
      </c>
      <c r="F815" t="s">
        <v>384</v>
      </c>
      <c r="G815" t="s">
        <v>1684</v>
      </c>
      <c r="H815" t="s">
        <v>1684</v>
      </c>
      <c r="I815" t="s">
        <v>1297</v>
      </c>
      <c r="J815" t="s">
        <v>1974</v>
      </c>
      <c r="K815" t="s">
        <v>1975</v>
      </c>
      <c r="L815" t="s">
        <v>1976</v>
      </c>
      <c r="M815" t="s">
        <v>1977</v>
      </c>
      <c r="N815" t="s">
        <v>1245</v>
      </c>
      <c r="O815" t="s">
        <v>1685</v>
      </c>
      <c r="P815" t="s">
        <v>1686</v>
      </c>
      <c r="Q815" t="s">
        <v>1978</v>
      </c>
      <c r="R815" t="s">
        <v>1979</v>
      </c>
      <c r="S815" t="s">
        <v>659</v>
      </c>
      <c r="T815" t="s">
        <v>660</v>
      </c>
      <c r="U815" t="s">
        <v>674</v>
      </c>
      <c r="V815" t="s">
        <v>674</v>
      </c>
      <c r="W815" t="s">
        <v>673</v>
      </c>
      <c r="X815" t="s">
        <v>1250</v>
      </c>
      <c r="Y815" t="s">
        <v>1251</v>
      </c>
      <c r="Z815" t="s">
        <v>1699</v>
      </c>
      <c r="AA815" t="s">
        <v>1461</v>
      </c>
      <c r="AB815" t="s">
        <v>32</v>
      </c>
      <c r="AC815" t="s">
        <v>1282</v>
      </c>
      <c r="AD815" t="s">
        <v>1283</v>
      </c>
      <c r="AE815" t="s">
        <v>25</v>
      </c>
      <c r="AF815" t="s">
        <v>1284</v>
      </c>
      <c r="AG815" t="s">
        <v>25</v>
      </c>
      <c r="AH815" t="s">
        <v>662</v>
      </c>
      <c r="AI815" t="s">
        <v>1286</v>
      </c>
      <c r="AJ815" t="s">
        <v>1286</v>
      </c>
      <c r="AK815" t="s">
        <v>41</v>
      </c>
      <c r="AL815" t="s">
        <v>1258</v>
      </c>
      <c r="AM815" t="s">
        <v>1259</v>
      </c>
      <c r="AN815" t="s">
        <v>1260</v>
      </c>
      <c r="AO815" t="s">
        <v>1261</v>
      </c>
      <c r="AP815" t="s">
        <v>1262</v>
      </c>
      <c r="AQ815" t="s">
        <v>1263</v>
      </c>
      <c r="AR815" t="s">
        <v>1264</v>
      </c>
      <c r="AS815" t="s">
        <v>1319</v>
      </c>
      <c r="AT815" t="s">
        <v>1980</v>
      </c>
      <c r="AU815" t="s">
        <v>1975</v>
      </c>
      <c r="AV815" t="s">
        <v>661</v>
      </c>
      <c r="AW815" t="s">
        <v>662</v>
      </c>
      <c r="AX815">
        <v>28</v>
      </c>
      <c r="AY815" t="s">
        <v>662</v>
      </c>
      <c r="AZ815">
        <v>20</v>
      </c>
      <c r="BA815">
        <v>20</v>
      </c>
      <c r="BB815" t="s">
        <v>661</v>
      </c>
      <c r="BC815" t="s">
        <v>1981</v>
      </c>
      <c r="BD815" t="s">
        <v>1921</v>
      </c>
      <c r="BE815" t="s">
        <v>663</v>
      </c>
      <c r="BF815" t="s">
        <v>31</v>
      </c>
      <c r="BG815" t="s">
        <v>32</v>
      </c>
      <c r="BH815" t="s">
        <v>32</v>
      </c>
      <c r="BI815" t="s">
        <v>1270</v>
      </c>
      <c r="BJ815" t="s">
        <v>1271</v>
      </c>
      <c r="BK815" s="2">
        <v>505748.36</v>
      </c>
      <c r="BL815" s="2">
        <v>-505748.36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0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t="s">
        <v>32</v>
      </c>
      <c r="CL815" t="s">
        <v>2376</v>
      </c>
      <c r="CM815" t="s">
        <v>2474</v>
      </c>
      <c r="CN815" t="s">
        <v>1284</v>
      </c>
      <c r="CO815" t="s">
        <v>25</v>
      </c>
      <c r="CP815" t="b">
        <v>1</v>
      </c>
      <c r="CQ815" t="s">
        <v>2376</v>
      </c>
      <c r="CR815" t="b">
        <v>1</v>
      </c>
    </row>
    <row r="816" spans="1:96" x14ac:dyDescent="0.25">
      <c r="A816" t="s">
        <v>18</v>
      </c>
      <c r="B816" t="s">
        <v>1989</v>
      </c>
      <c r="C816" t="str">
        <f t="shared" si="12"/>
        <v>000001250010-2009-20091231Termoli</v>
      </c>
      <c r="D816" t="s">
        <v>675</v>
      </c>
      <c r="E816" t="s">
        <v>676</v>
      </c>
      <c r="F816" t="s">
        <v>402</v>
      </c>
      <c r="G816" t="s">
        <v>1704</v>
      </c>
      <c r="H816" t="s">
        <v>1704</v>
      </c>
      <c r="I816" t="s">
        <v>1297</v>
      </c>
      <c r="J816" t="s">
        <v>1974</v>
      </c>
      <c r="K816" t="s">
        <v>1975</v>
      </c>
      <c r="L816" t="s">
        <v>1976</v>
      </c>
      <c r="M816" t="s">
        <v>1977</v>
      </c>
      <c r="N816" t="s">
        <v>1245</v>
      </c>
      <c r="O816" t="s">
        <v>1705</v>
      </c>
      <c r="P816" t="s">
        <v>1706</v>
      </c>
      <c r="Q816" t="s">
        <v>1907</v>
      </c>
      <c r="R816" t="s">
        <v>1979</v>
      </c>
      <c r="S816" t="s">
        <v>659</v>
      </c>
      <c r="T816" t="s">
        <v>660</v>
      </c>
      <c r="U816" t="s">
        <v>158</v>
      </c>
      <c r="V816" t="s">
        <v>158</v>
      </c>
      <c r="W816" t="s">
        <v>157</v>
      </c>
      <c r="X816" t="s">
        <v>1391</v>
      </c>
      <c r="Y816" t="s">
        <v>1251</v>
      </c>
      <c r="Z816" t="s">
        <v>1306</v>
      </c>
      <c r="AA816" t="s">
        <v>1307</v>
      </c>
      <c r="AB816" t="s">
        <v>32</v>
      </c>
      <c r="AC816" t="s">
        <v>50</v>
      </c>
      <c r="AD816" t="s">
        <v>1308</v>
      </c>
      <c r="AE816" t="s">
        <v>50</v>
      </c>
      <c r="AF816" t="s">
        <v>1309</v>
      </c>
      <c r="AG816" t="s">
        <v>50</v>
      </c>
      <c r="AH816" t="s">
        <v>1310</v>
      </c>
      <c r="AI816" t="s">
        <v>1311</v>
      </c>
      <c r="AJ816" t="s">
        <v>1311</v>
      </c>
      <c r="AK816" t="s">
        <v>48</v>
      </c>
      <c r="AL816" t="s">
        <v>1258</v>
      </c>
      <c r="AM816" t="s">
        <v>1387</v>
      </c>
      <c r="AN816" t="s">
        <v>1388</v>
      </c>
      <c r="AO816" t="s">
        <v>1314</v>
      </c>
      <c r="AP816" t="s">
        <v>1397</v>
      </c>
      <c r="AQ816" t="s">
        <v>1479</v>
      </c>
      <c r="AR816" t="s">
        <v>1480</v>
      </c>
      <c r="AS816" t="s">
        <v>1318</v>
      </c>
      <c r="AT816" t="s">
        <v>1319</v>
      </c>
      <c r="AU816" t="s">
        <v>1320</v>
      </c>
      <c r="AV816" t="s">
        <v>53</v>
      </c>
      <c r="AW816" t="s">
        <v>54</v>
      </c>
      <c r="AX816">
        <v>2</v>
      </c>
      <c r="AY816" t="s">
        <v>1310</v>
      </c>
      <c r="AZ816">
        <v>40</v>
      </c>
      <c r="BA816">
        <v>40</v>
      </c>
      <c r="BB816" t="s">
        <v>53</v>
      </c>
      <c r="BC816" t="s">
        <v>1269</v>
      </c>
      <c r="BD816" t="s">
        <v>1269</v>
      </c>
      <c r="BE816" t="s">
        <v>30</v>
      </c>
      <c r="BF816" t="s">
        <v>31</v>
      </c>
      <c r="BG816" t="s">
        <v>32</v>
      </c>
      <c r="BH816" t="s">
        <v>32</v>
      </c>
      <c r="BI816" t="s">
        <v>1270</v>
      </c>
      <c r="BJ816" t="s">
        <v>1271</v>
      </c>
      <c r="BK816" s="2">
        <v>50689.73</v>
      </c>
      <c r="BL816" s="2">
        <v>-50689.73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0</v>
      </c>
      <c r="BW816" s="2">
        <v>0</v>
      </c>
      <c r="BX816" s="2">
        <v>0</v>
      </c>
      <c r="BY816" s="2">
        <v>0</v>
      </c>
      <c r="BZ816" s="2">
        <v>0</v>
      </c>
      <c r="CA816" s="2">
        <v>0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t="s">
        <v>32</v>
      </c>
      <c r="CL816" t="s">
        <v>2378</v>
      </c>
      <c r="CM816" t="s">
        <v>2474</v>
      </c>
      <c r="CN816" t="s">
        <v>2374</v>
      </c>
      <c r="CO816" t="s">
        <v>50</v>
      </c>
      <c r="CP816" t="b">
        <v>1</v>
      </c>
      <c r="CQ816" t="s">
        <v>2378</v>
      </c>
      <c r="CR816" t="b">
        <v>1</v>
      </c>
    </row>
    <row r="817" spans="1:96" x14ac:dyDescent="0.25">
      <c r="A817" t="s">
        <v>18</v>
      </c>
      <c r="B817" t="s">
        <v>1990</v>
      </c>
      <c r="C817" t="str">
        <f t="shared" si="12"/>
        <v>000001250011-2013-20130101Campagnano</v>
      </c>
      <c r="D817" t="s">
        <v>677</v>
      </c>
      <c r="E817" t="s">
        <v>678</v>
      </c>
      <c r="F817" t="s">
        <v>451</v>
      </c>
      <c r="G817" t="s">
        <v>1735</v>
      </c>
      <c r="H817" t="s">
        <v>1735</v>
      </c>
      <c r="I817" t="s">
        <v>1297</v>
      </c>
      <c r="J817" t="s">
        <v>1974</v>
      </c>
      <c r="K817" t="s">
        <v>1975</v>
      </c>
      <c r="L817" t="s">
        <v>1976</v>
      </c>
      <c r="M817" t="s">
        <v>1977</v>
      </c>
      <c r="N817" t="s">
        <v>1245</v>
      </c>
      <c r="O817" t="s">
        <v>1735</v>
      </c>
      <c r="P817" t="s">
        <v>1735</v>
      </c>
      <c r="Q817" t="s">
        <v>1991</v>
      </c>
      <c r="R817" t="s">
        <v>1979</v>
      </c>
      <c r="S817" t="s">
        <v>659</v>
      </c>
      <c r="T817" t="s">
        <v>660</v>
      </c>
      <c r="U817" t="s">
        <v>679</v>
      </c>
      <c r="V817" t="s">
        <v>679</v>
      </c>
      <c r="W817" t="s">
        <v>1992</v>
      </c>
      <c r="X817" t="s">
        <v>1305</v>
      </c>
      <c r="Y817" t="s">
        <v>1251</v>
      </c>
      <c r="Z817" t="s">
        <v>1993</v>
      </c>
      <c r="AA817" t="s">
        <v>1994</v>
      </c>
      <c r="AB817" t="s">
        <v>32</v>
      </c>
      <c r="AC817" t="s">
        <v>680</v>
      </c>
      <c r="AD817" t="s">
        <v>1995</v>
      </c>
      <c r="AE817" t="s">
        <v>680</v>
      </c>
      <c r="AF817" t="s">
        <v>1309</v>
      </c>
      <c r="AG817" t="s">
        <v>680</v>
      </c>
      <c r="AH817" t="s">
        <v>1996</v>
      </c>
      <c r="AI817" t="s">
        <v>1311</v>
      </c>
      <c r="AJ817" t="s">
        <v>1311</v>
      </c>
      <c r="AK817" t="s">
        <v>48</v>
      </c>
      <c r="AL817" t="s">
        <v>1258</v>
      </c>
      <c r="AM817" t="s">
        <v>1526</v>
      </c>
      <c r="AN817" t="s">
        <v>1527</v>
      </c>
      <c r="AO817" t="s">
        <v>1314</v>
      </c>
      <c r="AP817" t="s">
        <v>1315</v>
      </c>
      <c r="AQ817" t="s">
        <v>1997</v>
      </c>
      <c r="AR817" t="s">
        <v>1998</v>
      </c>
      <c r="AS817" t="s">
        <v>1814</v>
      </c>
      <c r="AT817" t="s">
        <v>1295</v>
      </c>
      <c r="AU817" t="s">
        <v>1999</v>
      </c>
      <c r="AV817" t="s">
        <v>681</v>
      </c>
      <c r="AW817" t="s">
        <v>682</v>
      </c>
      <c r="AX817">
        <v>7</v>
      </c>
      <c r="AY817" t="s">
        <v>1996</v>
      </c>
      <c r="AZ817">
        <v>12</v>
      </c>
      <c r="BA817">
        <v>12</v>
      </c>
      <c r="BB817" t="s">
        <v>681</v>
      </c>
      <c r="BC817" t="s">
        <v>2000</v>
      </c>
      <c r="BD817" t="s">
        <v>1291</v>
      </c>
      <c r="BE817" t="s">
        <v>55</v>
      </c>
      <c r="BF817" t="s">
        <v>56</v>
      </c>
      <c r="BG817" t="s">
        <v>32</v>
      </c>
      <c r="BH817" t="s">
        <v>32</v>
      </c>
      <c r="BI817" t="s">
        <v>1270</v>
      </c>
      <c r="BJ817" t="s">
        <v>1271</v>
      </c>
      <c r="BK817" s="2">
        <v>11000</v>
      </c>
      <c r="BL817" s="2">
        <v>-9166.65</v>
      </c>
      <c r="BM817" s="2">
        <v>1833.35</v>
      </c>
      <c r="BN817" s="2">
        <v>0</v>
      </c>
      <c r="BO817" s="2">
        <v>-1222.22</v>
      </c>
      <c r="BP817" s="2">
        <v>0</v>
      </c>
      <c r="BQ817" s="2">
        <v>611.12999999999988</v>
      </c>
      <c r="BR817" s="2">
        <v>0</v>
      </c>
      <c r="BS817" s="2">
        <v>0</v>
      </c>
      <c r="BT817" s="2">
        <v>0</v>
      </c>
      <c r="BU817" s="2">
        <v>0</v>
      </c>
      <c r="BV817" s="2">
        <v>0</v>
      </c>
      <c r="BW817" s="2">
        <v>0</v>
      </c>
      <c r="BX817" s="2">
        <v>0</v>
      </c>
      <c r="BY817" s="2">
        <v>0</v>
      </c>
      <c r="BZ817" s="2">
        <v>0</v>
      </c>
      <c r="CA817" s="2">
        <v>0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t="s">
        <v>32</v>
      </c>
      <c r="CL817" t="s">
        <v>2373</v>
      </c>
      <c r="CM817" t="s">
        <v>2474</v>
      </c>
      <c r="CN817" t="s">
        <v>2374</v>
      </c>
      <c r="CO817" t="s">
        <v>680</v>
      </c>
      <c r="CP817" t="b">
        <v>1</v>
      </c>
      <c r="CQ817" t="s">
        <v>2373</v>
      </c>
      <c r="CR817" t="b">
        <v>1</v>
      </c>
    </row>
    <row r="818" spans="1:96" x14ac:dyDescent="0.25">
      <c r="A818" t="s">
        <v>18</v>
      </c>
      <c r="B818" t="s">
        <v>2001</v>
      </c>
      <c r="C818" t="str">
        <f t="shared" si="12"/>
        <v>000001250012-2015-20150101Campagnano</v>
      </c>
      <c r="D818" t="s">
        <v>683</v>
      </c>
      <c r="E818" t="s">
        <v>684</v>
      </c>
      <c r="F818" t="s">
        <v>275</v>
      </c>
      <c r="G818" t="s">
        <v>1559</v>
      </c>
      <c r="H818" t="s">
        <v>1559</v>
      </c>
      <c r="I818" t="s">
        <v>1297</v>
      </c>
      <c r="J818" t="s">
        <v>1974</v>
      </c>
      <c r="K818" t="s">
        <v>1975</v>
      </c>
      <c r="L818" t="s">
        <v>1976</v>
      </c>
      <c r="M818" t="s">
        <v>1977</v>
      </c>
      <c r="N818" t="s">
        <v>1245</v>
      </c>
      <c r="O818" t="s">
        <v>1559</v>
      </c>
      <c r="P818" t="s">
        <v>1343</v>
      </c>
      <c r="Q818" t="s">
        <v>1884</v>
      </c>
      <c r="R818" t="s">
        <v>1979</v>
      </c>
      <c r="S818" t="s">
        <v>659</v>
      </c>
      <c r="T818" t="s">
        <v>660</v>
      </c>
      <c r="U818" t="s">
        <v>685</v>
      </c>
      <c r="V818" t="s">
        <v>685</v>
      </c>
      <c r="W818" t="s">
        <v>684</v>
      </c>
      <c r="X818" t="s">
        <v>1305</v>
      </c>
      <c r="Y818" t="s">
        <v>1562</v>
      </c>
      <c r="Z818" t="s">
        <v>1562</v>
      </c>
      <c r="AA818" t="s">
        <v>1280</v>
      </c>
      <c r="AB818" t="s">
        <v>32</v>
      </c>
      <c r="AC818" t="s">
        <v>50</v>
      </c>
      <c r="AD818" t="s">
        <v>1308</v>
      </c>
      <c r="AE818" t="s">
        <v>50</v>
      </c>
      <c r="AF818" t="s">
        <v>1309</v>
      </c>
      <c r="AG818" t="s">
        <v>50</v>
      </c>
      <c r="AH818" t="s">
        <v>2002</v>
      </c>
      <c r="AI818" t="s">
        <v>1311</v>
      </c>
      <c r="AJ818" t="s">
        <v>1311</v>
      </c>
      <c r="AK818" t="s">
        <v>48</v>
      </c>
      <c r="AL818" t="s">
        <v>1258</v>
      </c>
      <c r="AM818" t="s">
        <v>1375</v>
      </c>
      <c r="AN818" t="s">
        <v>1376</v>
      </c>
      <c r="AO818" t="s">
        <v>1314</v>
      </c>
      <c r="AP818" t="s">
        <v>1315</v>
      </c>
      <c r="AQ818" t="s">
        <v>1566</v>
      </c>
      <c r="AR818" t="s">
        <v>1567</v>
      </c>
      <c r="AS818" t="s">
        <v>2003</v>
      </c>
      <c r="AT818" t="s">
        <v>2004</v>
      </c>
      <c r="AU818" t="s">
        <v>2005</v>
      </c>
      <c r="AV818" t="s">
        <v>469</v>
      </c>
      <c r="AW818" t="s">
        <v>470</v>
      </c>
      <c r="AX818">
        <v>3</v>
      </c>
      <c r="AY818" t="s">
        <v>2002</v>
      </c>
      <c r="AZ818">
        <v>40</v>
      </c>
      <c r="BA818">
        <v>40</v>
      </c>
      <c r="BB818" t="s">
        <v>469</v>
      </c>
      <c r="BC818" t="s">
        <v>1269</v>
      </c>
      <c r="BD818" t="s">
        <v>1269</v>
      </c>
      <c r="BE818" t="s">
        <v>30</v>
      </c>
      <c r="BF818" t="s">
        <v>31</v>
      </c>
      <c r="BG818" t="s">
        <v>32</v>
      </c>
      <c r="BH818" t="s">
        <v>32</v>
      </c>
      <c r="BI818" t="s">
        <v>1270</v>
      </c>
      <c r="BJ818" t="s">
        <v>1271</v>
      </c>
      <c r="BK818" s="2">
        <v>24987.71</v>
      </c>
      <c r="BL818" s="2">
        <v>-24987.71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0</v>
      </c>
      <c r="BW818" s="2">
        <v>0</v>
      </c>
      <c r="BX818" s="2">
        <v>0</v>
      </c>
      <c r="BY818" s="2">
        <v>0</v>
      </c>
      <c r="BZ818" s="2">
        <v>0</v>
      </c>
      <c r="CA818" s="2">
        <v>0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t="s">
        <v>32</v>
      </c>
      <c r="CL818" t="s">
        <v>2373</v>
      </c>
      <c r="CM818" t="s">
        <v>2474</v>
      </c>
      <c r="CN818" t="s">
        <v>2374</v>
      </c>
      <c r="CO818" t="s">
        <v>50</v>
      </c>
      <c r="CP818" t="b">
        <v>1</v>
      </c>
      <c r="CQ818" t="s">
        <v>2373</v>
      </c>
      <c r="CR818" t="b">
        <v>1</v>
      </c>
    </row>
    <row r="819" spans="1:96" x14ac:dyDescent="0.25">
      <c r="A819" t="s">
        <v>18</v>
      </c>
      <c r="B819" t="s">
        <v>2006</v>
      </c>
      <c r="C819" t="str">
        <f t="shared" si="12"/>
        <v>000001250012-2017-20170101Campagnano</v>
      </c>
      <c r="D819" t="s">
        <v>683</v>
      </c>
      <c r="E819" t="s">
        <v>684</v>
      </c>
      <c r="F819" t="s">
        <v>68</v>
      </c>
      <c r="G819" t="s">
        <v>1338</v>
      </c>
      <c r="H819" t="s">
        <v>1338</v>
      </c>
      <c r="I819" t="s">
        <v>1297</v>
      </c>
      <c r="J819" t="s">
        <v>1974</v>
      </c>
      <c r="K819" t="s">
        <v>1975</v>
      </c>
      <c r="L819" t="s">
        <v>1976</v>
      </c>
      <c r="M819" t="s">
        <v>1977</v>
      </c>
      <c r="N819" t="s">
        <v>1245</v>
      </c>
      <c r="O819" t="s">
        <v>1338</v>
      </c>
      <c r="P819" t="s">
        <v>1343</v>
      </c>
      <c r="Q819" t="s">
        <v>1884</v>
      </c>
      <c r="R819" t="s">
        <v>1979</v>
      </c>
      <c r="S819" t="s">
        <v>659</v>
      </c>
      <c r="T819" t="s">
        <v>660</v>
      </c>
      <c r="U819" t="s">
        <v>685</v>
      </c>
      <c r="V819" t="s">
        <v>685</v>
      </c>
      <c r="W819" t="s">
        <v>684</v>
      </c>
      <c r="X819" t="s">
        <v>1305</v>
      </c>
      <c r="Y819" t="s">
        <v>1562</v>
      </c>
      <c r="Z819" t="s">
        <v>1562</v>
      </c>
      <c r="AA819" t="s">
        <v>1280</v>
      </c>
      <c r="AB819" t="s">
        <v>32</v>
      </c>
      <c r="AC819" t="s">
        <v>50</v>
      </c>
      <c r="AD819" t="s">
        <v>1308</v>
      </c>
      <c r="AE819" t="s">
        <v>50</v>
      </c>
      <c r="AF819" t="s">
        <v>1309</v>
      </c>
      <c r="AG819" t="s">
        <v>50</v>
      </c>
      <c r="AH819" t="s">
        <v>2002</v>
      </c>
      <c r="AI819" t="s">
        <v>1311</v>
      </c>
      <c r="AJ819" t="s">
        <v>1311</v>
      </c>
      <c r="AK819" t="s">
        <v>48</v>
      </c>
      <c r="AL819" t="s">
        <v>1258</v>
      </c>
      <c r="AM819" t="s">
        <v>1375</v>
      </c>
      <c r="AN819" t="s">
        <v>1376</v>
      </c>
      <c r="AO819" t="s">
        <v>1314</v>
      </c>
      <c r="AP819" t="s">
        <v>1315</v>
      </c>
      <c r="AQ819" t="s">
        <v>1566</v>
      </c>
      <c r="AR819" t="s">
        <v>1567</v>
      </c>
      <c r="AS819" t="s">
        <v>2003</v>
      </c>
      <c r="AT819" t="s">
        <v>2004</v>
      </c>
      <c r="AU819" t="s">
        <v>2005</v>
      </c>
      <c r="AV819" t="s">
        <v>469</v>
      </c>
      <c r="AW819" t="s">
        <v>470</v>
      </c>
      <c r="AX819">
        <v>3</v>
      </c>
      <c r="AY819" t="s">
        <v>2002</v>
      </c>
      <c r="AZ819">
        <v>40</v>
      </c>
      <c r="BA819">
        <v>40</v>
      </c>
      <c r="BB819" t="s">
        <v>469</v>
      </c>
      <c r="BC819" t="s">
        <v>1269</v>
      </c>
      <c r="BD819" t="s">
        <v>1269</v>
      </c>
      <c r="BE819" t="s">
        <v>72</v>
      </c>
      <c r="BF819" t="s">
        <v>31</v>
      </c>
      <c r="BG819" t="s">
        <v>32</v>
      </c>
      <c r="BH819" t="s">
        <v>32</v>
      </c>
      <c r="BI819" t="s">
        <v>1270</v>
      </c>
      <c r="BJ819" t="s">
        <v>1271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0</v>
      </c>
      <c r="BW819" s="2">
        <v>0</v>
      </c>
      <c r="BX819" s="2">
        <v>0</v>
      </c>
      <c r="BY819" s="2">
        <v>0</v>
      </c>
      <c r="BZ819" s="2">
        <v>0</v>
      </c>
      <c r="CA819" s="2">
        <v>0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t="s">
        <v>32</v>
      </c>
      <c r="CL819" t="s">
        <v>2373</v>
      </c>
      <c r="CM819" t="s">
        <v>2474</v>
      </c>
      <c r="CN819" t="s">
        <v>2374</v>
      </c>
      <c r="CO819" t="s">
        <v>50</v>
      </c>
      <c r="CP819" t="b">
        <v>1</v>
      </c>
      <c r="CQ819" t="s">
        <v>2373</v>
      </c>
      <c r="CR819" t="b">
        <v>1</v>
      </c>
    </row>
    <row r="820" spans="1:96" x14ac:dyDescent="0.25">
      <c r="A820" t="s">
        <v>18</v>
      </c>
      <c r="B820" t="s">
        <v>2007</v>
      </c>
      <c r="C820" t="str">
        <f t="shared" si="12"/>
        <v>000001250013-2015-20150101Campagnano</v>
      </c>
      <c r="D820" t="s">
        <v>686</v>
      </c>
      <c r="E820" t="s">
        <v>687</v>
      </c>
      <c r="F820" t="s">
        <v>275</v>
      </c>
      <c r="G820" t="s">
        <v>1559</v>
      </c>
      <c r="H820" t="s">
        <v>1559</v>
      </c>
      <c r="I820" t="s">
        <v>1297</v>
      </c>
      <c r="J820" t="s">
        <v>1974</v>
      </c>
      <c r="K820" t="s">
        <v>1975</v>
      </c>
      <c r="L820" t="s">
        <v>1976</v>
      </c>
      <c r="M820" t="s">
        <v>1977</v>
      </c>
      <c r="N820" t="s">
        <v>1245</v>
      </c>
      <c r="O820" t="s">
        <v>1559</v>
      </c>
      <c r="P820" t="s">
        <v>1343</v>
      </c>
      <c r="Q820" t="s">
        <v>1884</v>
      </c>
      <c r="R820" t="s">
        <v>1979</v>
      </c>
      <c r="S820" t="s">
        <v>659</v>
      </c>
      <c r="T820" t="s">
        <v>660</v>
      </c>
      <c r="U820" t="s">
        <v>688</v>
      </c>
      <c r="V820" t="s">
        <v>688</v>
      </c>
      <c r="W820" t="s">
        <v>2008</v>
      </c>
      <c r="X820" t="s">
        <v>1305</v>
      </c>
      <c r="Y820" t="s">
        <v>1562</v>
      </c>
      <c r="Z820" t="s">
        <v>1380</v>
      </c>
      <c r="AA820" t="s">
        <v>1381</v>
      </c>
      <c r="AB820" t="s">
        <v>32</v>
      </c>
      <c r="AC820" t="s">
        <v>87</v>
      </c>
      <c r="AD820" t="s">
        <v>87</v>
      </c>
      <c r="AE820" t="s">
        <v>87</v>
      </c>
      <c r="AF820" t="s">
        <v>1382</v>
      </c>
      <c r="AG820" t="s">
        <v>87</v>
      </c>
      <c r="AH820" t="s">
        <v>1563</v>
      </c>
      <c r="AI820" t="s">
        <v>1383</v>
      </c>
      <c r="AJ820" t="s">
        <v>1383</v>
      </c>
      <c r="AK820" t="s">
        <v>85</v>
      </c>
      <c r="AL820" t="s">
        <v>1258</v>
      </c>
      <c r="AM820" t="s">
        <v>1456</v>
      </c>
      <c r="AN820" t="s">
        <v>1457</v>
      </c>
      <c r="AO820" t="s">
        <v>1384</v>
      </c>
      <c r="AP820" t="s">
        <v>1385</v>
      </c>
      <c r="AQ820" t="s">
        <v>1652</v>
      </c>
      <c r="AR820" t="s">
        <v>1653</v>
      </c>
      <c r="AS820" t="s">
        <v>1568</v>
      </c>
      <c r="AT820" t="s">
        <v>1822</v>
      </c>
      <c r="AU820" t="s">
        <v>1823</v>
      </c>
      <c r="AV820" t="s">
        <v>689</v>
      </c>
      <c r="AW820" t="s">
        <v>690</v>
      </c>
      <c r="AX820">
        <v>14</v>
      </c>
      <c r="AY820" t="s">
        <v>1563</v>
      </c>
      <c r="AZ820">
        <v>8</v>
      </c>
      <c r="BA820">
        <v>8</v>
      </c>
      <c r="BB820" t="s">
        <v>689</v>
      </c>
      <c r="BC820" t="s">
        <v>1570</v>
      </c>
      <c r="BD820" t="s">
        <v>1568</v>
      </c>
      <c r="BE820" t="s">
        <v>30</v>
      </c>
      <c r="BF820" t="s">
        <v>31</v>
      </c>
      <c r="BG820" t="s">
        <v>32</v>
      </c>
      <c r="BH820" t="s">
        <v>32</v>
      </c>
      <c r="BI820" t="s">
        <v>1270</v>
      </c>
      <c r="BJ820" t="s">
        <v>1271</v>
      </c>
      <c r="BK820" s="2">
        <v>12301.25</v>
      </c>
      <c r="BL820" s="2">
        <v>-12301.25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0</v>
      </c>
      <c r="BU820" s="2">
        <v>0</v>
      </c>
      <c r="BV820" s="2">
        <v>0</v>
      </c>
      <c r="BW820" s="2">
        <v>0</v>
      </c>
      <c r="BX820" s="2">
        <v>0</v>
      </c>
      <c r="BY820" s="2">
        <v>0</v>
      </c>
      <c r="BZ820" s="2">
        <v>0</v>
      </c>
      <c r="CA820" s="2">
        <v>0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t="s">
        <v>32</v>
      </c>
      <c r="CL820" t="s">
        <v>2373</v>
      </c>
      <c r="CM820" t="s">
        <v>2474</v>
      </c>
      <c r="CN820" t="s">
        <v>2374</v>
      </c>
      <c r="CO820" t="s">
        <v>87</v>
      </c>
      <c r="CP820" t="b">
        <v>1</v>
      </c>
      <c r="CQ820" t="s">
        <v>2373</v>
      </c>
      <c r="CR820" t="b">
        <v>1</v>
      </c>
    </row>
    <row r="821" spans="1:96" x14ac:dyDescent="0.25">
      <c r="A821" t="s">
        <v>18</v>
      </c>
      <c r="B821" t="s">
        <v>2009</v>
      </c>
      <c r="C821" t="str">
        <f t="shared" si="12"/>
        <v>000001250014-2020-20201231Termoli</v>
      </c>
      <c r="D821" t="s">
        <v>691</v>
      </c>
      <c r="E821" t="s">
        <v>692</v>
      </c>
      <c r="F821" t="s">
        <v>71</v>
      </c>
      <c r="G821" t="s">
        <v>1363</v>
      </c>
      <c r="H821" t="s">
        <v>1363</v>
      </c>
      <c r="I821" t="s">
        <v>1297</v>
      </c>
      <c r="J821" t="s">
        <v>1960</v>
      </c>
      <c r="K821" t="s">
        <v>1961</v>
      </c>
      <c r="L821" t="s">
        <v>2010</v>
      </c>
      <c r="M821" t="s">
        <v>2011</v>
      </c>
      <c r="N821" t="s">
        <v>1245</v>
      </c>
      <c r="O821" t="s">
        <v>1364</v>
      </c>
      <c r="P821" t="s">
        <v>1364</v>
      </c>
      <c r="Q821" t="s">
        <v>1560</v>
      </c>
      <c r="R821" t="s">
        <v>2012</v>
      </c>
      <c r="S821" t="s">
        <v>51</v>
      </c>
      <c r="T821" t="s">
        <v>52</v>
      </c>
      <c r="U821" t="s">
        <v>693</v>
      </c>
      <c r="V821" t="s">
        <v>693</v>
      </c>
      <c r="W821" t="s">
        <v>692</v>
      </c>
      <c r="X821" t="s">
        <v>1391</v>
      </c>
      <c r="Y821" t="s">
        <v>1345</v>
      </c>
      <c r="Z821" t="s">
        <v>1306</v>
      </c>
      <c r="AA821" t="s">
        <v>1307</v>
      </c>
      <c r="AB821" t="s">
        <v>32</v>
      </c>
      <c r="AC821" t="s">
        <v>50</v>
      </c>
      <c r="AD821" t="s">
        <v>1308</v>
      </c>
      <c r="AE821" t="s">
        <v>50</v>
      </c>
      <c r="AF821" t="s">
        <v>1309</v>
      </c>
      <c r="AG821" t="s">
        <v>50</v>
      </c>
      <c r="AH821" t="s">
        <v>1285</v>
      </c>
      <c r="AI821" t="s">
        <v>1311</v>
      </c>
      <c r="AJ821" t="s">
        <v>1311</v>
      </c>
      <c r="AK821" t="s">
        <v>48</v>
      </c>
      <c r="AL821" t="s">
        <v>1258</v>
      </c>
      <c r="AM821" t="s">
        <v>1429</v>
      </c>
      <c r="AN821" t="s">
        <v>1430</v>
      </c>
      <c r="AO821" t="s">
        <v>1314</v>
      </c>
      <c r="AP821" t="s">
        <v>1397</v>
      </c>
      <c r="AQ821" t="s">
        <v>1652</v>
      </c>
      <c r="AR821" t="s">
        <v>1653</v>
      </c>
      <c r="AS821" t="s">
        <v>1291</v>
      </c>
      <c r="AT821" t="s">
        <v>1700</v>
      </c>
      <c r="AU821" t="s">
        <v>1701</v>
      </c>
      <c r="AV821" t="s">
        <v>287</v>
      </c>
      <c r="AW821" t="s">
        <v>288</v>
      </c>
      <c r="AX821">
        <v>8</v>
      </c>
      <c r="AY821" t="s">
        <v>1285</v>
      </c>
      <c r="AZ821">
        <v>10</v>
      </c>
      <c r="BA821">
        <v>10</v>
      </c>
      <c r="BB821" t="s">
        <v>287</v>
      </c>
      <c r="BC821" t="s">
        <v>1294</v>
      </c>
      <c r="BD821" t="s">
        <v>1295</v>
      </c>
      <c r="BE821" t="s">
        <v>55</v>
      </c>
      <c r="BF821" t="s">
        <v>56</v>
      </c>
      <c r="BG821" t="s">
        <v>32</v>
      </c>
      <c r="BH821" t="s">
        <v>32</v>
      </c>
      <c r="BI821" t="s">
        <v>1270</v>
      </c>
      <c r="BJ821" t="s">
        <v>1271</v>
      </c>
      <c r="BK821" s="2">
        <v>2925.13</v>
      </c>
      <c r="BL821" s="2">
        <v>-9.75</v>
      </c>
      <c r="BM821" s="2">
        <v>2915.38</v>
      </c>
      <c r="BN821" s="2">
        <v>0</v>
      </c>
      <c r="BO821" s="2">
        <v>-117.01</v>
      </c>
      <c r="BP821" s="2">
        <v>0</v>
      </c>
      <c r="BQ821" s="2">
        <v>2798.37</v>
      </c>
      <c r="BR821" s="2">
        <v>0</v>
      </c>
      <c r="BS821" s="2">
        <v>0</v>
      </c>
      <c r="BT821" s="2">
        <v>0</v>
      </c>
      <c r="BU821" s="2">
        <v>0</v>
      </c>
      <c r="BV821" s="2">
        <v>0</v>
      </c>
      <c r="BW821" s="2">
        <v>0</v>
      </c>
      <c r="BX821" s="2">
        <v>0</v>
      </c>
      <c r="BY821" s="2">
        <v>0</v>
      </c>
      <c r="BZ821" s="2">
        <v>0</v>
      </c>
      <c r="CA821" s="2">
        <v>0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t="s">
        <v>32</v>
      </c>
      <c r="CL821" t="s">
        <v>2378</v>
      </c>
      <c r="CM821" t="s">
        <v>2377</v>
      </c>
      <c r="CN821" t="s">
        <v>2374</v>
      </c>
      <c r="CO821" t="s">
        <v>50</v>
      </c>
      <c r="CP821" t="b">
        <v>1</v>
      </c>
      <c r="CQ821" t="s">
        <v>2378</v>
      </c>
      <c r="CR821" t="b">
        <v>1</v>
      </c>
    </row>
    <row r="822" spans="1:96" x14ac:dyDescent="0.25">
      <c r="A822" t="s">
        <v>18</v>
      </c>
      <c r="B822" t="s">
        <v>2013</v>
      </c>
      <c r="C822" t="str">
        <f t="shared" si="12"/>
        <v>000001250015-2021-20210601Termoli</v>
      </c>
      <c r="D822" t="s">
        <v>694</v>
      </c>
      <c r="E822" t="s">
        <v>695</v>
      </c>
      <c r="F822" t="s">
        <v>76</v>
      </c>
      <c r="G822" t="s">
        <v>1424</v>
      </c>
      <c r="H822" t="s">
        <v>1424</v>
      </c>
      <c r="I822" t="s">
        <v>1297</v>
      </c>
      <c r="J822" t="s">
        <v>1960</v>
      </c>
      <c r="K822" t="s">
        <v>1961</v>
      </c>
      <c r="L822" t="s">
        <v>2010</v>
      </c>
      <c r="M822" t="s">
        <v>2011</v>
      </c>
      <c r="N822" t="s">
        <v>1245</v>
      </c>
      <c r="O822" t="s">
        <v>1424</v>
      </c>
      <c r="P822" t="s">
        <v>1343</v>
      </c>
      <c r="Q822" t="s">
        <v>1560</v>
      </c>
      <c r="R822" t="s">
        <v>2012</v>
      </c>
      <c r="S822" t="s">
        <v>51</v>
      </c>
      <c r="T822" t="s">
        <v>52</v>
      </c>
      <c r="U822" t="s">
        <v>696</v>
      </c>
      <c r="V822" t="s">
        <v>696</v>
      </c>
      <c r="W822" t="s">
        <v>695</v>
      </c>
      <c r="X822" t="s">
        <v>1391</v>
      </c>
      <c r="Y822" t="s">
        <v>1345</v>
      </c>
      <c r="Z822" t="s">
        <v>1460</v>
      </c>
      <c r="AA822" t="s">
        <v>1646</v>
      </c>
      <c r="AB822" t="s">
        <v>32</v>
      </c>
      <c r="AC822" t="s">
        <v>123</v>
      </c>
      <c r="AD822" t="s">
        <v>123</v>
      </c>
      <c r="AE822" s="35"/>
      <c r="AF822" t="s">
        <v>1462</v>
      </c>
      <c r="AG822" t="s">
        <v>123</v>
      </c>
      <c r="AH822" t="s">
        <v>1285</v>
      </c>
      <c r="AI822" t="s">
        <v>1463</v>
      </c>
      <c r="AJ822" t="s">
        <v>1463</v>
      </c>
      <c r="AK822" t="s">
        <v>85</v>
      </c>
      <c r="AL822" t="s">
        <v>1464</v>
      </c>
      <c r="AM822" t="s">
        <v>1798</v>
      </c>
      <c r="AN822" t="s">
        <v>1799</v>
      </c>
      <c r="AO822" t="s">
        <v>1384</v>
      </c>
      <c r="AP822" t="s">
        <v>1465</v>
      </c>
      <c r="AQ822" t="s">
        <v>1466</v>
      </c>
      <c r="AR822" t="s">
        <v>1467</v>
      </c>
      <c r="AS822" t="s">
        <v>1291</v>
      </c>
      <c r="AT822" t="s">
        <v>1700</v>
      </c>
      <c r="AU822" t="s">
        <v>1701</v>
      </c>
      <c r="AV822" t="s">
        <v>506</v>
      </c>
      <c r="AW822" t="s">
        <v>507</v>
      </c>
      <c r="AX822">
        <v>25</v>
      </c>
      <c r="AY822" t="s">
        <v>1285</v>
      </c>
      <c r="AZ822">
        <v>10</v>
      </c>
      <c r="BA822">
        <v>10</v>
      </c>
      <c r="BC822" t="s">
        <v>1294</v>
      </c>
      <c r="BD822" t="s">
        <v>1295</v>
      </c>
      <c r="BE822" t="s">
        <v>77</v>
      </c>
      <c r="BF822" t="s">
        <v>31</v>
      </c>
      <c r="BG822" t="s">
        <v>78</v>
      </c>
      <c r="BH822" t="s">
        <v>32</v>
      </c>
      <c r="BI822" t="s">
        <v>1270</v>
      </c>
      <c r="BJ822" t="s">
        <v>1271</v>
      </c>
      <c r="BK822" s="2">
        <v>0</v>
      </c>
      <c r="BL822" s="2">
        <v>0</v>
      </c>
      <c r="BM822" s="2">
        <v>0</v>
      </c>
      <c r="BN822" s="2">
        <v>699.27</v>
      </c>
      <c r="BO822" s="2">
        <v>-16.32</v>
      </c>
      <c r="BP822" s="2">
        <v>0</v>
      </c>
      <c r="BQ822" s="2">
        <v>682.94999999999982</v>
      </c>
      <c r="BR822" s="2">
        <v>699.27</v>
      </c>
      <c r="BS822" s="2">
        <v>0</v>
      </c>
      <c r="BT822" s="2">
        <v>0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t="s">
        <v>32</v>
      </c>
      <c r="CL822" t="s">
        <v>2378</v>
      </c>
      <c r="CM822" t="s">
        <v>2377</v>
      </c>
      <c r="CN822" t="s">
        <v>2374</v>
      </c>
    </row>
    <row r="823" spans="1:96" x14ac:dyDescent="0.25">
      <c r="A823" t="s">
        <v>18</v>
      </c>
      <c r="B823" t="s">
        <v>2013</v>
      </c>
      <c r="C823" t="str">
        <f t="shared" si="12"/>
        <v>000001250015-2021-20211101Termoli</v>
      </c>
      <c r="D823" t="s">
        <v>694</v>
      </c>
      <c r="E823" t="s">
        <v>695</v>
      </c>
      <c r="F823" t="s">
        <v>76</v>
      </c>
      <c r="G823" t="s">
        <v>1367</v>
      </c>
      <c r="H823" t="s">
        <v>1367</v>
      </c>
      <c r="I823" t="s">
        <v>1297</v>
      </c>
      <c r="J823" t="s">
        <v>1960</v>
      </c>
      <c r="K823" t="s">
        <v>1961</v>
      </c>
      <c r="L823" t="s">
        <v>2010</v>
      </c>
      <c r="M823" t="s">
        <v>2011</v>
      </c>
      <c r="N823" t="s">
        <v>1245</v>
      </c>
      <c r="O823" t="s">
        <v>1367</v>
      </c>
      <c r="P823" t="s">
        <v>1343</v>
      </c>
      <c r="Q823" t="s">
        <v>1560</v>
      </c>
      <c r="R823" t="s">
        <v>2012</v>
      </c>
      <c r="S823" t="s">
        <v>51</v>
      </c>
      <c r="T823" t="s">
        <v>52</v>
      </c>
      <c r="U823" t="s">
        <v>696</v>
      </c>
      <c r="V823" t="s">
        <v>696</v>
      </c>
      <c r="W823" t="s">
        <v>695</v>
      </c>
      <c r="X823" t="s">
        <v>1391</v>
      </c>
      <c r="Y823" t="s">
        <v>1345</v>
      </c>
      <c r="Z823" t="s">
        <v>1460</v>
      </c>
      <c r="AA823" t="s">
        <v>1646</v>
      </c>
      <c r="AB823" t="s">
        <v>32</v>
      </c>
      <c r="AC823" t="s">
        <v>123</v>
      </c>
      <c r="AD823" t="s">
        <v>123</v>
      </c>
      <c r="AE823" s="35"/>
      <c r="AF823" t="s">
        <v>1462</v>
      </c>
      <c r="AG823" t="s">
        <v>123</v>
      </c>
      <c r="AH823" t="s">
        <v>1285</v>
      </c>
      <c r="AI823" t="s">
        <v>1463</v>
      </c>
      <c r="AJ823" t="s">
        <v>1463</v>
      </c>
      <c r="AK823" t="s">
        <v>85</v>
      </c>
      <c r="AL823" t="s">
        <v>1464</v>
      </c>
      <c r="AM823" t="s">
        <v>1798</v>
      </c>
      <c r="AN823" t="s">
        <v>1799</v>
      </c>
      <c r="AO823" t="s">
        <v>1384</v>
      </c>
      <c r="AP823" t="s">
        <v>1465</v>
      </c>
      <c r="AQ823" t="s">
        <v>1466</v>
      </c>
      <c r="AR823" t="s">
        <v>1467</v>
      </c>
      <c r="AS823" t="s">
        <v>1291</v>
      </c>
      <c r="AT823" t="s">
        <v>1700</v>
      </c>
      <c r="AU823" t="s">
        <v>1701</v>
      </c>
      <c r="AV823" t="s">
        <v>506</v>
      </c>
      <c r="AW823" t="s">
        <v>507</v>
      </c>
      <c r="AX823">
        <v>25</v>
      </c>
      <c r="AY823" t="s">
        <v>1285</v>
      </c>
      <c r="AZ823">
        <v>10</v>
      </c>
      <c r="BA823">
        <v>10</v>
      </c>
      <c r="BC823" t="s">
        <v>1294</v>
      </c>
      <c r="BD823" t="s">
        <v>1295</v>
      </c>
      <c r="BE823" t="s">
        <v>77</v>
      </c>
      <c r="BF823" t="s">
        <v>31</v>
      </c>
      <c r="BG823" t="s">
        <v>78</v>
      </c>
      <c r="BH823" t="s">
        <v>32</v>
      </c>
      <c r="BI823" t="s">
        <v>1270</v>
      </c>
      <c r="BJ823" t="s">
        <v>1271</v>
      </c>
      <c r="BK823" s="2">
        <v>0</v>
      </c>
      <c r="BL823" s="2">
        <v>0</v>
      </c>
      <c r="BM823" s="2">
        <v>0</v>
      </c>
      <c r="BN823" s="2">
        <v>131.68</v>
      </c>
      <c r="BO823" s="2">
        <v>-0.88</v>
      </c>
      <c r="BP823" s="2">
        <v>0</v>
      </c>
      <c r="BQ823" s="2">
        <v>130.80000000000001</v>
      </c>
      <c r="BR823" s="2">
        <v>131.68</v>
      </c>
      <c r="BS823" s="2">
        <v>0</v>
      </c>
      <c r="BT823" s="2">
        <v>0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t="s">
        <v>32</v>
      </c>
      <c r="CL823" t="s">
        <v>2378</v>
      </c>
      <c r="CM823" t="s">
        <v>2377</v>
      </c>
      <c r="CN823" t="s">
        <v>2374</v>
      </c>
    </row>
    <row r="824" spans="1:96" x14ac:dyDescent="0.25">
      <c r="A824" t="s">
        <v>18</v>
      </c>
      <c r="B824" t="s">
        <v>2013</v>
      </c>
      <c r="C824" t="str">
        <f t="shared" si="12"/>
        <v>000001250015-2021-20211231Termoli</v>
      </c>
      <c r="D824" t="s">
        <v>694</v>
      </c>
      <c r="E824" t="s">
        <v>695</v>
      </c>
      <c r="F824" t="s">
        <v>76</v>
      </c>
      <c r="G824" t="s">
        <v>1368</v>
      </c>
      <c r="H824" t="s">
        <v>1368</v>
      </c>
      <c r="I824" t="s">
        <v>1297</v>
      </c>
      <c r="J824" t="s">
        <v>1960</v>
      </c>
      <c r="K824" t="s">
        <v>1961</v>
      </c>
      <c r="L824" t="s">
        <v>2010</v>
      </c>
      <c r="M824" t="s">
        <v>2011</v>
      </c>
      <c r="N824" t="s">
        <v>1245</v>
      </c>
      <c r="O824" t="s">
        <v>1421</v>
      </c>
      <c r="P824" t="s">
        <v>1421</v>
      </c>
      <c r="Q824" t="s">
        <v>1560</v>
      </c>
      <c r="R824" t="s">
        <v>2012</v>
      </c>
      <c r="S824" t="s">
        <v>51</v>
      </c>
      <c r="T824" t="s">
        <v>52</v>
      </c>
      <c r="U824" t="s">
        <v>696</v>
      </c>
      <c r="V824" t="s">
        <v>696</v>
      </c>
      <c r="W824" t="s">
        <v>695</v>
      </c>
      <c r="X824" t="s">
        <v>1391</v>
      </c>
      <c r="Y824" t="s">
        <v>1345</v>
      </c>
      <c r="Z824" t="s">
        <v>1460</v>
      </c>
      <c r="AA824" t="s">
        <v>1646</v>
      </c>
      <c r="AB824" t="s">
        <v>32</v>
      </c>
      <c r="AC824" t="s">
        <v>123</v>
      </c>
      <c r="AD824" t="s">
        <v>123</v>
      </c>
      <c r="AE824" s="35"/>
      <c r="AF824" t="s">
        <v>1462</v>
      </c>
      <c r="AG824" t="s">
        <v>123</v>
      </c>
      <c r="AH824" t="s">
        <v>1285</v>
      </c>
      <c r="AI824" t="s">
        <v>1463</v>
      </c>
      <c r="AJ824" t="s">
        <v>1463</v>
      </c>
      <c r="AK824" t="s">
        <v>85</v>
      </c>
      <c r="AL824" t="s">
        <v>1464</v>
      </c>
      <c r="AM824" t="s">
        <v>1798</v>
      </c>
      <c r="AN824" t="s">
        <v>1799</v>
      </c>
      <c r="AO824" t="s">
        <v>1384</v>
      </c>
      <c r="AP824" t="s">
        <v>1465</v>
      </c>
      <c r="AQ824" t="s">
        <v>1466</v>
      </c>
      <c r="AR824" t="s">
        <v>1467</v>
      </c>
      <c r="AS824" t="s">
        <v>1291</v>
      </c>
      <c r="AT824" t="s">
        <v>1700</v>
      </c>
      <c r="AU824" t="s">
        <v>1701</v>
      </c>
      <c r="AV824" t="s">
        <v>506</v>
      </c>
      <c r="AW824" t="s">
        <v>507</v>
      </c>
      <c r="AX824">
        <v>25</v>
      </c>
      <c r="AY824" t="s">
        <v>1285</v>
      </c>
      <c r="AZ824">
        <v>10</v>
      </c>
      <c r="BA824">
        <v>10</v>
      </c>
      <c r="BC824" t="s">
        <v>1294</v>
      </c>
      <c r="BD824" t="s">
        <v>1295</v>
      </c>
      <c r="BE824" t="s">
        <v>77</v>
      </c>
      <c r="BF824" t="s">
        <v>31</v>
      </c>
      <c r="BG824" t="s">
        <v>78</v>
      </c>
      <c r="BH824" t="s">
        <v>32</v>
      </c>
      <c r="BI824" t="s">
        <v>1270</v>
      </c>
      <c r="BJ824" t="s">
        <v>1271</v>
      </c>
      <c r="BK824" s="2">
        <v>0</v>
      </c>
      <c r="BL824" s="2">
        <v>0</v>
      </c>
      <c r="BM824" s="2">
        <v>0</v>
      </c>
      <c r="BN824" s="2">
        <v>333.48</v>
      </c>
      <c r="BO824" s="2">
        <v>-10</v>
      </c>
      <c r="BP824" s="2">
        <v>0</v>
      </c>
      <c r="BQ824" s="2">
        <v>323.48</v>
      </c>
      <c r="BR824" s="2">
        <v>0</v>
      </c>
      <c r="BS824" s="2">
        <v>0</v>
      </c>
      <c r="BT824" s="2">
        <v>0</v>
      </c>
      <c r="BU824" s="2">
        <v>0</v>
      </c>
      <c r="BV824" s="2">
        <v>0</v>
      </c>
      <c r="BW824" s="2">
        <v>0</v>
      </c>
      <c r="BX824" s="2">
        <v>0</v>
      </c>
      <c r="BY824" s="2">
        <v>0</v>
      </c>
      <c r="BZ824" s="2">
        <v>0</v>
      </c>
      <c r="CA824" s="2">
        <v>0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333.48</v>
      </c>
      <c r="CH824" s="2">
        <v>0</v>
      </c>
      <c r="CI824" s="2">
        <v>0</v>
      </c>
      <c r="CJ824" s="2">
        <v>0</v>
      </c>
      <c r="CK824" t="s">
        <v>32</v>
      </c>
      <c r="CL824" t="s">
        <v>2378</v>
      </c>
      <c r="CM824" t="s">
        <v>2377</v>
      </c>
      <c r="CN824" t="s">
        <v>2374</v>
      </c>
    </row>
    <row r="825" spans="1:96" x14ac:dyDescent="0.25">
      <c r="A825" t="s">
        <v>18</v>
      </c>
      <c r="B825" t="s">
        <v>2013</v>
      </c>
      <c r="C825" t="str">
        <f t="shared" si="12"/>
        <v>000001250015-2021-20211231Termoli</v>
      </c>
      <c r="D825" t="s">
        <v>694</v>
      </c>
      <c r="E825" t="s">
        <v>695</v>
      </c>
      <c r="F825" t="s">
        <v>76</v>
      </c>
      <c r="G825" t="s">
        <v>1368</v>
      </c>
      <c r="H825" t="s">
        <v>1368</v>
      </c>
      <c r="I825" t="s">
        <v>1297</v>
      </c>
      <c r="J825" t="s">
        <v>1960</v>
      </c>
      <c r="K825" t="s">
        <v>1961</v>
      </c>
      <c r="L825" t="s">
        <v>2010</v>
      </c>
      <c r="M825" t="s">
        <v>2011</v>
      </c>
      <c r="N825" t="s">
        <v>1245</v>
      </c>
      <c r="O825" t="s">
        <v>1371</v>
      </c>
      <c r="P825" t="s">
        <v>1371</v>
      </c>
      <c r="Q825" t="s">
        <v>1560</v>
      </c>
      <c r="R825" t="s">
        <v>2012</v>
      </c>
      <c r="S825" t="s">
        <v>51</v>
      </c>
      <c r="T825" t="s">
        <v>52</v>
      </c>
      <c r="U825" t="s">
        <v>696</v>
      </c>
      <c r="V825" t="s">
        <v>696</v>
      </c>
      <c r="W825" t="s">
        <v>695</v>
      </c>
      <c r="X825" t="s">
        <v>1391</v>
      </c>
      <c r="Y825" t="s">
        <v>1345</v>
      </c>
      <c r="Z825" t="s">
        <v>1460</v>
      </c>
      <c r="AA825" t="s">
        <v>1646</v>
      </c>
      <c r="AB825" t="s">
        <v>32</v>
      </c>
      <c r="AC825" t="s">
        <v>123</v>
      </c>
      <c r="AD825" t="s">
        <v>123</v>
      </c>
      <c r="AE825" s="35"/>
      <c r="AF825" t="s">
        <v>1462</v>
      </c>
      <c r="AG825" t="s">
        <v>123</v>
      </c>
      <c r="AH825" t="s">
        <v>1285</v>
      </c>
      <c r="AI825" t="s">
        <v>1463</v>
      </c>
      <c r="AJ825" t="s">
        <v>1463</v>
      </c>
      <c r="AK825" t="s">
        <v>85</v>
      </c>
      <c r="AL825" t="s">
        <v>1464</v>
      </c>
      <c r="AM825" t="s">
        <v>1798</v>
      </c>
      <c r="AN825" t="s">
        <v>1799</v>
      </c>
      <c r="AO825" t="s">
        <v>1384</v>
      </c>
      <c r="AP825" t="s">
        <v>1465</v>
      </c>
      <c r="AQ825" t="s">
        <v>1466</v>
      </c>
      <c r="AR825" t="s">
        <v>1467</v>
      </c>
      <c r="AS825" t="s">
        <v>1291</v>
      </c>
      <c r="AT825" t="s">
        <v>1700</v>
      </c>
      <c r="AU825" t="s">
        <v>1701</v>
      </c>
      <c r="AV825" t="s">
        <v>506</v>
      </c>
      <c r="AW825" t="s">
        <v>507</v>
      </c>
      <c r="AX825">
        <v>25</v>
      </c>
      <c r="AY825" t="s">
        <v>1285</v>
      </c>
      <c r="AZ825">
        <v>10</v>
      </c>
      <c r="BA825">
        <v>10</v>
      </c>
      <c r="BC825" t="s">
        <v>1294</v>
      </c>
      <c r="BD825" t="s">
        <v>1295</v>
      </c>
      <c r="BE825" t="s">
        <v>77</v>
      </c>
      <c r="BF825" t="s">
        <v>31</v>
      </c>
      <c r="BG825" t="s">
        <v>78</v>
      </c>
      <c r="BH825" t="s">
        <v>32</v>
      </c>
      <c r="BI825" t="s">
        <v>1270</v>
      </c>
      <c r="BJ825" t="s">
        <v>1271</v>
      </c>
      <c r="BK825" s="2">
        <v>0</v>
      </c>
      <c r="BL825" s="2">
        <v>0</v>
      </c>
      <c r="BM825" s="2">
        <v>0</v>
      </c>
      <c r="BN825" s="2">
        <v>362.13</v>
      </c>
      <c r="BO825" s="2">
        <v>-1.21</v>
      </c>
      <c r="BP825" s="2">
        <v>0</v>
      </c>
      <c r="BQ825" s="2">
        <v>360.92</v>
      </c>
      <c r="BR825" s="2">
        <v>695.61</v>
      </c>
      <c r="BS825" s="2">
        <v>0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0</v>
      </c>
      <c r="BZ825" s="2">
        <v>0</v>
      </c>
      <c r="CA825" s="2">
        <v>0</v>
      </c>
      <c r="CB825" s="2">
        <v>0</v>
      </c>
      <c r="CC825" s="2">
        <v>0</v>
      </c>
      <c r="CD825" s="2">
        <v>0</v>
      </c>
      <c r="CE825" s="2">
        <v>0</v>
      </c>
      <c r="CF825" s="2">
        <v>-333.48</v>
      </c>
      <c r="CG825" s="2">
        <v>0</v>
      </c>
      <c r="CH825" s="2">
        <v>0</v>
      </c>
      <c r="CI825" s="2">
        <v>0</v>
      </c>
      <c r="CJ825" s="2">
        <v>0</v>
      </c>
      <c r="CK825" t="s">
        <v>32</v>
      </c>
      <c r="CL825" t="s">
        <v>2378</v>
      </c>
      <c r="CM825" t="s">
        <v>2377</v>
      </c>
      <c r="CN825" t="s">
        <v>2374</v>
      </c>
    </row>
    <row r="826" spans="1:96" x14ac:dyDescent="0.25">
      <c r="A826" t="s">
        <v>18</v>
      </c>
      <c r="B826" t="s">
        <v>2014</v>
      </c>
      <c r="C826" t="str">
        <f t="shared" si="12"/>
        <v>000001250016-2021-20210601Termoli</v>
      </c>
      <c r="D826" t="s">
        <v>697</v>
      </c>
      <c r="E826" t="s">
        <v>698</v>
      </c>
      <c r="F826" t="s">
        <v>76</v>
      </c>
      <c r="G826" t="s">
        <v>1424</v>
      </c>
      <c r="H826" t="s">
        <v>1424</v>
      </c>
      <c r="I826" t="s">
        <v>1297</v>
      </c>
      <c r="J826" t="s">
        <v>1960</v>
      </c>
      <c r="K826" t="s">
        <v>1961</v>
      </c>
      <c r="L826" t="s">
        <v>2010</v>
      </c>
      <c r="M826" t="s">
        <v>2011</v>
      </c>
      <c r="N826" t="s">
        <v>1245</v>
      </c>
      <c r="O826" t="s">
        <v>1424</v>
      </c>
      <c r="P826" t="s">
        <v>1343</v>
      </c>
      <c r="Q826" t="s">
        <v>1560</v>
      </c>
      <c r="R826" t="s">
        <v>2012</v>
      </c>
      <c r="S826" t="s">
        <v>51</v>
      </c>
      <c r="T826" t="s">
        <v>52</v>
      </c>
      <c r="U826" t="s">
        <v>699</v>
      </c>
      <c r="V826" t="s">
        <v>699</v>
      </c>
      <c r="W826" t="s">
        <v>698</v>
      </c>
      <c r="X826" t="s">
        <v>1391</v>
      </c>
      <c r="Y826" t="s">
        <v>1345</v>
      </c>
      <c r="Z826" t="s">
        <v>1460</v>
      </c>
      <c r="AA826" t="s">
        <v>1646</v>
      </c>
      <c r="AB826" t="s">
        <v>32</v>
      </c>
      <c r="AC826" t="s">
        <v>123</v>
      </c>
      <c r="AD826" t="s">
        <v>123</v>
      </c>
      <c r="AE826" s="35"/>
      <c r="AF826" t="s">
        <v>1462</v>
      </c>
      <c r="AG826" t="s">
        <v>123</v>
      </c>
      <c r="AH826" t="s">
        <v>1285</v>
      </c>
      <c r="AI826" t="s">
        <v>1463</v>
      </c>
      <c r="AJ826" t="s">
        <v>1463</v>
      </c>
      <c r="AK826" t="s">
        <v>85</v>
      </c>
      <c r="AL826" t="s">
        <v>1464</v>
      </c>
      <c r="AM826" t="s">
        <v>1507</v>
      </c>
      <c r="AN826" t="s">
        <v>1508</v>
      </c>
      <c r="AO826" t="s">
        <v>1384</v>
      </c>
      <c r="AP826" t="s">
        <v>1476</v>
      </c>
      <c r="AQ826" t="s">
        <v>1466</v>
      </c>
      <c r="AR826" t="s">
        <v>1467</v>
      </c>
      <c r="AS826" t="s">
        <v>1291</v>
      </c>
      <c r="AT826" t="s">
        <v>1700</v>
      </c>
      <c r="AU826" t="s">
        <v>1701</v>
      </c>
      <c r="AV826" t="s">
        <v>506</v>
      </c>
      <c r="AW826" t="s">
        <v>507</v>
      </c>
      <c r="AX826">
        <v>25</v>
      </c>
      <c r="AY826" t="s">
        <v>1285</v>
      </c>
      <c r="AZ826">
        <v>10</v>
      </c>
      <c r="BA826">
        <v>10</v>
      </c>
      <c r="BC826" t="s">
        <v>1294</v>
      </c>
      <c r="BD826" t="s">
        <v>1295</v>
      </c>
      <c r="BE826" t="s">
        <v>77</v>
      </c>
      <c r="BF826" t="s">
        <v>31</v>
      </c>
      <c r="BG826" t="s">
        <v>78</v>
      </c>
      <c r="BH826" t="s">
        <v>32</v>
      </c>
      <c r="BI826" t="s">
        <v>1270</v>
      </c>
      <c r="BJ826" t="s">
        <v>1271</v>
      </c>
      <c r="BK826" s="2">
        <v>0</v>
      </c>
      <c r="BL826" s="2">
        <v>0</v>
      </c>
      <c r="BM826" s="2">
        <v>0</v>
      </c>
      <c r="BN826" s="2">
        <v>12124.77</v>
      </c>
      <c r="BO826" s="2">
        <v>-282.91000000000003</v>
      </c>
      <c r="BP826" s="2">
        <v>0</v>
      </c>
      <c r="BQ826" s="2">
        <v>11841.86</v>
      </c>
      <c r="BR826" s="2">
        <v>12124.77</v>
      </c>
      <c r="BS826" s="2">
        <v>0</v>
      </c>
      <c r="BT826" s="2">
        <v>0</v>
      </c>
      <c r="BU826" s="2">
        <v>0</v>
      </c>
      <c r="BV826" s="2">
        <v>0</v>
      </c>
      <c r="BW826" s="2">
        <v>0</v>
      </c>
      <c r="BX826" s="2">
        <v>0</v>
      </c>
      <c r="BY826" s="2">
        <v>0</v>
      </c>
      <c r="BZ826" s="2">
        <v>0</v>
      </c>
      <c r="CA826" s="2">
        <v>0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t="s">
        <v>32</v>
      </c>
      <c r="CL826" t="s">
        <v>2378</v>
      </c>
      <c r="CM826" t="s">
        <v>2377</v>
      </c>
      <c r="CN826" t="s">
        <v>2374</v>
      </c>
    </row>
    <row r="827" spans="1:96" x14ac:dyDescent="0.25">
      <c r="A827" t="s">
        <v>18</v>
      </c>
      <c r="B827" t="s">
        <v>2014</v>
      </c>
      <c r="C827" t="str">
        <f t="shared" si="12"/>
        <v>000001250016-2021-20211101Termoli</v>
      </c>
      <c r="D827" t="s">
        <v>697</v>
      </c>
      <c r="E827" t="s">
        <v>698</v>
      </c>
      <c r="F827" t="s">
        <v>76</v>
      </c>
      <c r="G827" t="s">
        <v>1367</v>
      </c>
      <c r="H827" t="s">
        <v>1367</v>
      </c>
      <c r="I827" t="s">
        <v>1297</v>
      </c>
      <c r="J827" t="s">
        <v>1960</v>
      </c>
      <c r="K827" t="s">
        <v>1961</v>
      </c>
      <c r="L827" t="s">
        <v>2010</v>
      </c>
      <c r="M827" t="s">
        <v>2011</v>
      </c>
      <c r="N827" t="s">
        <v>1245</v>
      </c>
      <c r="O827" t="s">
        <v>1367</v>
      </c>
      <c r="P827" t="s">
        <v>1343</v>
      </c>
      <c r="Q827" t="s">
        <v>1560</v>
      </c>
      <c r="R827" t="s">
        <v>2012</v>
      </c>
      <c r="S827" t="s">
        <v>51</v>
      </c>
      <c r="T827" t="s">
        <v>52</v>
      </c>
      <c r="U827" t="s">
        <v>699</v>
      </c>
      <c r="V827" t="s">
        <v>699</v>
      </c>
      <c r="W827" t="s">
        <v>698</v>
      </c>
      <c r="X827" t="s">
        <v>1391</v>
      </c>
      <c r="Y827" t="s">
        <v>1345</v>
      </c>
      <c r="Z827" t="s">
        <v>1460</v>
      </c>
      <c r="AA827" t="s">
        <v>1646</v>
      </c>
      <c r="AB827" t="s">
        <v>32</v>
      </c>
      <c r="AC827" t="s">
        <v>123</v>
      </c>
      <c r="AD827" t="s">
        <v>123</v>
      </c>
      <c r="AE827" s="35"/>
      <c r="AF827" t="s">
        <v>1462</v>
      </c>
      <c r="AG827" t="s">
        <v>123</v>
      </c>
      <c r="AH827" t="s">
        <v>1285</v>
      </c>
      <c r="AI827" t="s">
        <v>1463</v>
      </c>
      <c r="AJ827" t="s">
        <v>1463</v>
      </c>
      <c r="AK827" t="s">
        <v>85</v>
      </c>
      <c r="AL827" t="s">
        <v>1464</v>
      </c>
      <c r="AM827" t="s">
        <v>1507</v>
      </c>
      <c r="AN827" t="s">
        <v>1508</v>
      </c>
      <c r="AO827" t="s">
        <v>1384</v>
      </c>
      <c r="AP827" t="s">
        <v>1476</v>
      </c>
      <c r="AQ827" t="s">
        <v>1466</v>
      </c>
      <c r="AR827" t="s">
        <v>1467</v>
      </c>
      <c r="AS827" t="s">
        <v>1291</v>
      </c>
      <c r="AT827" t="s">
        <v>1700</v>
      </c>
      <c r="AU827" t="s">
        <v>1701</v>
      </c>
      <c r="AV827" t="s">
        <v>506</v>
      </c>
      <c r="AW827" t="s">
        <v>507</v>
      </c>
      <c r="AX827">
        <v>25</v>
      </c>
      <c r="AY827" t="s">
        <v>1285</v>
      </c>
      <c r="AZ827">
        <v>10</v>
      </c>
      <c r="BA827">
        <v>10</v>
      </c>
      <c r="BC827" t="s">
        <v>1294</v>
      </c>
      <c r="BD827" t="s">
        <v>1295</v>
      </c>
      <c r="BE827" t="s">
        <v>77</v>
      </c>
      <c r="BF827" t="s">
        <v>31</v>
      </c>
      <c r="BG827" t="s">
        <v>78</v>
      </c>
      <c r="BH827" t="s">
        <v>32</v>
      </c>
      <c r="BI827" t="s">
        <v>1270</v>
      </c>
      <c r="BJ827" t="s">
        <v>1271</v>
      </c>
      <c r="BK827" s="2">
        <v>0</v>
      </c>
      <c r="BL827" s="2">
        <v>0</v>
      </c>
      <c r="BM827" s="2">
        <v>0</v>
      </c>
      <c r="BN827" s="2">
        <v>8515.11</v>
      </c>
      <c r="BO827" s="2">
        <v>-56.77</v>
      </c>
      <c r="BP827" s="2">
        <v>0</v>
      </c>
      <c r="BQ827" s="2">
        <v>8458.34</v>
      </c>
      <c r="BR827" s="2">
        <v>8515.11</v>
      </c>
      <c r="BS827" s="2">
        <v>0</v>
      </c>
      <c r="BT827" s="2">
        <v>0</v>
      </c>
      <c r="BU827" s="2">
        <v>0</v>
      </c>
      <c r="BV827" s="2">
        <v>0</v>
      </c>
      <c r="BW827" s="2">
        <v>0</v>
      </c>
      <c r="BX827" s="2">
        <v>0</v>
      </c>
      <c r="BY827" s="2">
        <v>0</v>
      </c>
      <c r="BZ827" s="2">
        <v>0</v>
      </c>
      <c r="CA827" s="2">
        <v>0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t="s">
        <v>32</v>
      </c>
      <c r="CL827" t="s">
        <v>2378</v>
      </c>
      <c r="CM827" t="s">
        <v>2377</v>
      </c>
      <c r="CN827" t="s">
        <v>2374</v>
      </c>
    </row>
    <row r="828" spans="1:96" x14ac:dyDescent="0.25">
      <c r="A828" t="s">
        <v>18</v>
      </c>
      <c r="B828" t="s">
        <v>2014</v>
      </c>
      <c r="C828" t="str">
        <f t="shared" si="12"/>
        <v>000001250016-2021-20211231Termoli</v>
      </c>
      <c r="D828" t="s">
        <v>697</v>
      </c>
      <c r="E828" t="s">
        <v>698</v>
      </c>
      <c r="F828" t="s">
        <v>76</v>
      </c>
      <c r="G828" t="s">
        <v>1368</v>
      </c>
      <c r="H828" t="s">
        <v>1368</v>
      </c>
      <c r="I828" t="s">
        <v>1297</v>
      </c>
      <c r="J828" t="s">
        <v>1960</v>
      </c>
      <c r="K828" t="s">
        <v>1961</v>
      </c>
      <c r="L828" t="s">
        <v>2010</v>
      </c>
      <c r="M828" t="s">
        <v>2011</v>
      </c>
      <c r="N828" t="s">
        <v>1245</v>
      </c>
      <c r="O828" t="s">
        <v>1421</v>
      </c>
      <c r="P828" t="s">
        <v>1421</v>
      </c>
      <c r="Q828" t="s">
        <v>1560</v>
      </c>
      <c r="R828" t="s">
        <v>2012</v>
      </c>
      <c r="S828" t="s">
        <v>51</v>
      </c>
      <c r="T828" t="s">
        <v>52</v>
      </c>
      <c r="U828" t="s">
        <v>699</v>
      </c>
      <c r="V828" t="s">
        <v>699</v>
      </c>
      <c r="W828" t="s">
        <v>698</v>
      </c>
      <c r="X828" t="s">
        <v>1391</v>
      </c>
      <c r="Y828" t="s">
        <v>1345</v>
      </c>
      <c r="Z828" t="s">
        <v>1460</v>
      </c>
      <c r="AA828" t="s">
        <v>1646</v>
      </c>
      <c r="AB828" t="s">
        <v>32</v>
      </c>
      <c r="AC828" t="s">
        <v>123</v>
      </c>
      <c r="AD828" t="s">
        <v>123</v>
      </c>
      <c r="AE828" s="35"/>
      <c r="AF828" t="s">
        <v>1462</v>
      </c>
      <c r="AG828" t="s">
        <v>123</v>
      </c>
      <c r="AH828" t="s">
        <v>1285</v>
      </c>
      <c r="AI828" t="s">
        <v>1463</v>
      </c>
      <c r="AJ828" t="s">
        <v>1463</v>
      </c>
      <c r="AK828" t="s">
        <v>85</v>
      </c>
      <c r="AL828" t="s">
        <v>1464</v>
      </c>
      <c r="AM828" t="s">
        <v>1507</v>
      </c>
      <c r="AN828" t="s">
        <v>1508</v>
      </c>
      <c r="AO828" t="s">
        <v>1384</v>
      </c>
      <c r="AP828" t="s">
        <v>1476</v>
      </c>
      <c r="AQ828" t="s">
        <v>1466</v>
      </c>
      <c r="AR828" t="s">
        <v>1467</v>
      </c>
      <c r="AS828" t="s">
        <v>1291</v>
      </c>
      <c r="AT828" t="s">
        <v>1700</v>
      </c>
      <c r="AU828" t="s">
        <v>1701</v>
      </c>
      <c r="AV828" t="s">
        <v>506</v>
      </c>
      <c r="AW828" t="s">
        <v>507</v>
      </c>
      <c r="AX828">
        <v>25</v>
      </c>
      <c r="AY828" t="s">
        <v>1285</v>
      </c>
      <c r="AZ828">
        <v>10</v>
      </c>
      <c r="BA828">
        <v>10</v>
      </c>
      <c r="BC828" t="s">
        <v>1294</v>
      </c>
      <c r="BD828" t="s">
        <v>1295</v>
      </c>
      <c r="BE828" t="s">
        <v>77</v>
      </c>
      <c r="BF828" t="s">
        <v>31</v>
      </c>
      <c r="BG828" t="s">
        <v>78</v>
      </c>
      <c r="BH828" t="s">
        <v>32</v>
      </c>
      <c r="BI828" t="s">
        <v>1270</v>
      </c>
      <c r="BJ828" t="s">
        <v>1271</v>
      </c>
      <c r="BK828" s="2">
        <v>0</v>
      </c>
      <c r="BL828" s="2">
        <v>0</v>
      </c>
      <c r="BM828" s="2">
        <v>0</v>
      </c>
      <c r="BN828" s="2">
        <v>611.38</v>
      </c>
      <c r="BO828" s="2">
        <v>-18.34</v>
      </c>
      <c r="BP828" s="2">
        <v>0</v>
      </c>
      <c r="BQ828" s="2">
        <v>593.04</v>
      </c>
      <c r="BR828" s="2">
        <v>0</v>
      </c>
      <c r="BS828" s="2">
        <v>0</v>
      </c>
      <c r="BT828" s="2">
        <v>0</v>
      </c>
      <c r="BU828" s="2">
        <v>0</v>
      </c>
      <c r="BV828" s="2">
        <v>0</v>
      </c>
      <c r="BW828" s="2">
        <v>0</v>
      </c>
      <c r="BX828" s="2">
        <v>0</v>
      </c>
      <c r="BY828" s="2">
        <v>0</v>
      </c>
      <c r="BZ828" s="2">
        <v>0</v>
      </c>
      <c r="CA828" s="2">
        <v>0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611.38</v>
      </c>
      <c r="CH828" s="2">
        <v>0</v>
      </c>
      <c r="CI828" s="2">
        <v>0</v>
      </c>
      <c r="CJ828" s="2">
        <v>0</v>
      </c>
      <c r="CK828" t="s">
        <v>32</v>
      </c>
      <c r="CL828" t="s">
        <v>2378</v>
      </c>
      <c r="CM828" t="s">
        <v>2377</v>
      </c>
      <c r="CN828" t="s">
        <v>2374</v>
      </c>
    </row>
    <row r="829" spans="1:96" x14ac:dyDescent="0.25">
      <c r="A829" t="s">
        <v>18</v>
      </c>
      <c r="B829" t="s">
        <v>2014</v>
      </c>
      <c r="C829" t="str">
        <f t="shared" si="12"/>
        <v>000001250016-2021-20211231Termoli</v>
      </c>
      <c r="D829" t="s">
        <v>697</v>
      </c>
      <c r="E829" t="s">
        <v>698</v>
      </c>
      <c r="F829" t="s">
        <v>76</v>
      </c>
      <c r="G829" t="s">
        <v>1368</v>
      </c>
      <c r="H829" t="s">
        <v>1368</v>
      </c>
      <c r="I829" t="s">
        <v>1297</v>
      </c>
      <c r="J829" t="s">
        <v>1960</v>
      </c>
      <c r="K829" t="s">
        <v>1961</v>
      </c>
      <c r="L829" t="s">
        <v>2010</v>
      </c>
      <c r="M829" t="s">
        <v>2011</v>
      </c>
      <c r="N829" t="s">
        <v>1245</v>
      </c>
      <c r="O829" t="s">
        <v>1371</v>
      </c>
      <c r="P829" t="s">
        <v>1371</v>
      </c>
      <c r="Q829" t="s">
        <v>1560</v>
      </c>
      <c r="R829" t="s">
        <v>2012</v>
      </c>
      <c r="S829" t="s">
        <v>51</v>
      </c>
      <c r="T829" t="s">
        <v>52</v>
      </c>
      <c r="U829" t="s">
        <v>699</v>
      </c>
      <c r="V829" t="s">
        <v>699</v>
      </c>
      <c r="W829" t="s">
        <v>698</v>
      </c>
      <c r="X829" t="s">
        <v>1391</v>
      </c>
      <c r="Y829" t="s">
        <v>1345</v>
      </c>
      <c r="Z829" t="s">
        <v>1460</v>
      </c>
      <c r="AA829" t="s">
        <v>1646</v>
      </c>
      <c r="AB829" t="s">
        <v>32</v>
      </c>
      <c r="AC829" t="s">
        <v>123</v>
      </c>
      <c r="AD829" t="s">
        <v>123</v>
      </c>
      <c r="AE829" s="35"/>
      <c r="AF829" t="s">
        <v>1462</v>
      </c>
      <c r="AG829" t="s">
        <v>123</v>
      </c>
      <c r="AH829" t="s">
        <v>1285</v>
      </c>
      <c r="AI829" t="s">
        <v>1463</v>
      </c>
      <c r="AJ829" t="s">
        <v>1463</v>
      </c>
      <c r="AK829" t="s">
        <v>85</v>
      </c>
      <c r="AL829" t="s">
        <v>1464</v>
      </c>
      <c r="AM829" t="s">
        <v>1507</v>
      </c>
      <c r="AN829" t="s">
        <v>1508</v>
      </c>
      <c r="AO829" t="s">
        <v>1384</v>
      </c>
      <c r="AP829" t="s">
        <v>1476</v>
      </c>
      <c r="AQ829" t="s">
        <v>1466</v>
      </c>
      <c r="AR829" t="s">
        <v>1467</v>
      </c>
      <c r="AS829" t="s">
        <v>1291</v>
      </c>
      <c r="AT829" t="s">
        <v>1700</v>
      </c>
      <c r="AU829" t="s">
        <v>1701</v>
      </c>
      <c r="AV829" t="s">
        <v>506</v>
      </c>
      <c r="AW829" t="s">
        <v>507</v>
      </c>
      <c r="AX829">
        <v>25</v>
      </c>
      <c r="AY829" t="s">
        <v>1285</v>
      </c>
      <c r="AZ829">
        <v>10</v>
      </c>
      <c r="BA829">
        <v>10</v>
      </c>
      <c r="BC829" t="s">
        <v>1294</v>
      </c>
      <c r="BD829" t="s">
        <v>1295</v>
      </c>
      <c r="BE829" t="s">
        <v>77</v>
      </c>
      <c r="BF829" t="s">
        <v>31</v>
      </c>
      <c r="BG829" t="s">
        <v>78</v>
      </c>
      <c r="BH829" t="s">
        <v>32</v>
      </c>
      <c r="BI829" t="s">
        <v>1270</v>
      </c>
      <c r="BJ829" t="s">
        <v>1271</v>
      </c>
      <c r="BK829" s="2">
        <v>0</v>
      </c>
      <c r="BL829" s="2">
        <v>0</v>
      </c>
      <c r="BM829" s="2">
        <v>0</v>
      </c>
      <c r="BN829" s="2">
        <v>1651.19</v>
      </c>
      <c r="BO829" s="2">
        <v>-5.5</v>
      </c>
      <c r="BP829" s="2">
        <v>0</v>
      </c>
      <c r="BQ829" s="2">
        <v>1645.69</v>
      </c>
      <c r="BR829" s="2">
        <v>2262.5700000000002</v>
      </c>
      <c r="BS829" s="2">
        <v>0</v>
      </c>
      <c r="BT829" s="2">
        <v>0</v>
      </c>
      <c r="BU829" s="2">
        <v>0</v>
      </c>
      <c r="BV829" s="2">
        <v>0</v>
      </c>
      <c r="BW829" s="2">
        <v>0</v>
      </c>
      <c r="BX829" s="2">
        <v>0</v>
      </c>
      <c r="BY829" s="2">
        <v>0</v>
      </c>
      <c r="BZ829" s="2">
        <v>0</v>
      </c>
      <c r="CA829" s="2">
        <v>0</v>
      </c>
      <c r="CB829" s="2">
        <v>0</v>
      </c>
      <c r="CC829" s="2">
        <v>0</v>
      </c>
      <c r="CD829" s="2">
        <v>0</v>
      </c>
      <c r="CE829" s="2">
        <v>0</v>
      </c>
      <c r="CF829" s="2">
        <v>-611.38</v>
      </c>
      <c r="CG829" s="2">
        <v>0</v>
      </c>
      <c r="CH829" s="2">
        <v>0</v>
      </c>
      <c r="CI829" s="2">
        <v>0</v>
      </c>
      <c r="CJ829" s="2">
        <v>0</v>
      </c>
      <c r="CK829" t="s">
        <v>32</v>
      </c>
      <c r="CL829" t="s">
        <v>2378</v>
      </c>
      <c r="CM829" t="s">
        <v>2377</v>
      </c>
      <c r="CN829" t="s">
        <v>2374</v>
      </c>
    </row>
    <row r="830" spans="1:96" x14ac:dyDescent="0.25">
      <c r="A830" t="s">
        <v>18</v>
      </c>
      <c r="B830" t="s">
        <v>2015</v>
      </c>
      <c r="C830" t="str">
        <f t="shared" si="12"/>
        <v>000001250017-2021-20210601Termoli</v>
      </c>
      <c r="D830" t="s">
        <v>700</v>
      </c>
      <c r="E830" t="s">
        <v>701</v>
      </c>
      <c r="F830" t="s">
        <v>76</v>
      </c>
      <c r="G830" t="s">
        <v>1424</v>
      </c>
      <c r="H830" t="s">
        <v>1424</v>
      </c>
      <c r="I830" t="s">
        <v>1297</v>
      </c>
      <c r="J830" t="s">
        <v>1960</v>
      </c>
      <c r="K830" t="s">
        <v>1961</v>
      </c>
      <c r="L830" t="s">
        <v>2010</v>
      </c>
      <c r="M830" t="s">
        <v>2011</v>
      </c>
      <c r="N830" t="s">
        <v>1245</v>
      </c>
      <c r="O830" t="s">
        <v>1424</v>
      </c>
      <c r="P830" t="s">
        <v>1343</v>
      </c>
      <c r="Q830" t="s">
        <v>1560</v>
      </c>
      <c r="R830" t="s">
        <v>2012</v>
      </c>
      <c r="S830" t="s">
        <v>51</v>
      </c>
      <c r="T830" t="s">
        <v>52</v>
      </c>
      <c r="U830" t="s">
        <v>702</v>
      </c>
      <c r="V830" t="s">
        <v>702</v>
      </c>
      <c r="W830" t="s">
        <v>701</v>
      </c>
      <c r="X830" t="s">
        <v>1391</v>
      </c>
      <c r="Y830" t="s">
        <v>1345</v>
      </c>
      <c r="Z830" t="s">
        <v>1380</v>
      </c>
      <c r="AA830" t="s">
        <v>1381</v>
      </c>
      <c r="AB830" t="s">
        <v>32</v>
      </c>
      <c r="AC830" t="s">
        <v>87</v>
      </c>
      <c r="AD830" t="s">
        <v>87</v>
      </c>
      <c r="AE830" s="35"/>
      <c r="AF830" t="s">
        <v>1382</v>
      </c>
      <c r="AG830" t="s">
        <v>87</v>
      </c>
      <c r="AH830" t="s">
        <v>1285</v>
      </c>
      <c r="AI830" t="s">
        <v>1383</v>
      </c>
      <c r="AJ830" t="s">
        <v>1383</v>
      </c>
      <c r="AK830" t="s">
        <v>85</v>
      </c>
      <c r="AL830" t="s">
        <v>1258</v>
      </c>
      <c r="AM830" t="s">
        <v>1507</v>
      </c>
      <c r="AN830" t="s">
        <v>1508</v>
      </c>
      <c r="AO830" t="s">
        <v>1384</v>
      </c>
      <c r="AP830" t="s">
        <v>1465</v>
      </c>
      <c r="AQ830" t="s">
        <v>1652</v>
      </c>
      <c r="AR830" t="s">
        <v>1653</v>
      </c>
      <c r="AS830" t="s">
        <v>1291</v>
      </c>
      <c r="AT830" t="s">
        <v>1700</v>
      </c>
      <c r="AU830" t="s">
        <v>1701</v>
      </c>
      <c r="AV830" t="s">
        <v>703</v>
      </c>
      <c r="AW830" t="s">
        <v>704</v>
      </c>
      <c r="AX830">
        <v>15</v>
      </c>
      <c r="AY830" t="s">
        <v>1285</v>
      </c>
      <c r="AZ830">
        <v>10</v>
      </c>
      <c r="BA830">
        <v>10</v>
      </c>
      <c r="BC830" t="s">
        <v>1294</v>
      </c>
      <c r="BD830" t="s">
        <v>1295</v>
      </c>
      <c r="BE830" t="s">
        <v>77</v>
      </c>
      <c r="BF830" t="s">
        <v>31</v>
      </c>
      <c r="BG830" t="s">
        <v>78</v>
      </c>
      <c r="BH830" t="s">
        <v>32</v>
      </c>
      <c r="BI830" t="s">
        <v>1270</v>
      </c>
      <c r="BJ830" t="s">
        <v>1271</v>
      </c>
      <c r="BK830" s="2">
        <v>0</v>
      </c>
      <c r="BL830" s="2">
        <v>0</v>
      </c>
      <c r="BM830" s="2">
        <v>0</v>
      </c>
      <c r="BN830" s="2">
        <v>649.41999999999996</v>
      </c>
      <c r="BO830" s="2">
        <v>-15.15</v>
      </c>
      <c r="BP830" s="2">
        <v>0</v>
      </c>
      <c r="BQ830" s="2">
        <v>634.27</v>
      </c>
      <c r="BR830" s="2">
        <v>649.41999999999996</v>
      </c>
      <c r="BS830" s="2">
        <v>0</v>
      </c>
      <c r="BT830" s="2">
        <v>0</v>
      </c>
      <c r="BU830" s="2">
        <v>0</v>
      </c>
      <c r="BV830" s="2">
        <v>0</v>
      </c>
      <c r="BW830" s="2">
        <v>0</v>
      </c>
      <c r="BX830" s="2">
        <v>0</v>
      </c>
      <c r="BY830" s="2">
        <v>0</v>
      </c>
      <c r="BZ830" s="2">
        <v>0</v>
      </c>
      <c r="CA830" s="2">
        <v>0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t="s">
        <v>32</v>
      </c>
      <c r="CL830" t="s">
        <v>2378</v>
      </c>
      <c r="CM830" t="s">
        <v>2377</v>
      </c>
      <c r="CN830" t="s">
        <v>2374</v>
      </c>
    </row>
    <row r="831" spans="1:96" x14ac:dyDescent="0.25">
      <c r="A831" t="s">
        <v>18</v>
      </c>
      <c r="B831" t="s">
        <v>2015</v>
      </c>
      <c r="C831" t="str">
        <f t="shared" si="12"/>
        <v>000001250017-2021-20211231Termoli</v>
      </c>
      <c r="D831" t="s">
        <v>700</v>
      </c>
      <c r="E831" t="s">
        <v>701</v>
      </c>
      <c r="F831" t="s">
        <v>76</v>
      </c>
      <c r="G831" t="s">
        <v>1368</v>
      </c>
      <c r="H831" t="s">
        <v>1368</v>
      </c>
      <c r="I831" t="s">
        <v>1297</v>
      </c>
      <c r="J831" t="s">
        <v>1960</v>
      </c>
      <c r="K831" t="s">
        <v>1961</v>
      </c>
      <c r="L831" t="s">
        <v>2010</v>
      </c>
      <c r="M831" t="s">
        <v>2011</v>
      </c>
      <c r="N831" t="s">
        <v>1245</v>
      </c>
      <c r="O831" t="s">
        <v>1421</v>
      </c>
      <c r="P831" t="s">
        <v>1421</v>
      </c>
      <c r="Q831" t="s">
        <v>1560</v>
      </c>
      <c r="R831" t="s">
        <v>2012</v>
      </c>
      <c r="S831" t="s">
        <v>51</v>
      </c>
      <c r="T831" t="s">
        <v>52</v>
      </c>
      <c r="U831" t="s">
        <v>702</v>
      </c>
      <c r="V831" t="s">
        <v>702</v>
      </c>
      <c r="W831" t="s">
        <v>701</v>
      </c>
      <c r="X831" t="s">
        <v>1391</v>
      </c>
      <c r="Y831" t="s">
        <v>1345</v>
      </c>
      <c r="Z831" t="s">
        <v>1380</v>
      </c>
      <c r="AA831" t="s">
        <v>1381</v>
      </c>
      <c r="AB831" t="s">
        <v>32</v>
      </c>
      <c r="AC831" t="s">
        <v>87</v>
      </c>
      <c r="AD831" t="s">
        <v>87</v>
      </c>
      <c r="AE831" s="35"/>
      <c r="AF831" t="s">
        <v>1382</v>
      </c>
      <c r="AG831" t="s">
        <v>87</v>
      </c>
      <c r="AH831" t="s">
        <v>1285</v>
      </c>
      <c r="AI831" t="s">
        <v>1383</v>
      </c>
      <c r="AJ831" t="s">
        <v>1383</v>
      </c>
      <c r="AK831" t="s">
        <v>85</v>
      </c>
      <c r="AL831" t="s">
        <v>1258</v>
      </c>
      <c r="AM831" t="s">
        <v>1507</v>
      </c>
      <c r="AN831" t="s">
        <v>1508</v>
      </c>
      <c r="AO831" t="s">
        <v>1384</v>
      </c>
      <c r="AP831" t="s">
        <v>1465</v>
      </c>
      <c r="AQ831" t="s">
        <v>1652</v>
      </c>
      <c r="AR831" t="s">
        <v>1653</v>
      </c>
      <c r="AS831" t="s">
        <v>1291</v>
      </c>
      <c r="AT831" t="s">
        <v>1700</v>
      </c>
      <c r="AU831" t="s">
        <v>1701</v>
      </c>
      <c r="AV831" t="s">
        <v>703</v>
      </c>
      <c r="AW831" t="s">
        <v>704</v>
      </c>
      <c r="AX831">
        <v>15</v>
      </c>
      <c r="AY831" t="s">
        <v>1285</v>
      </c>
      <c r="AZ831">
        <v>10</v>
      </c>
      <c r="BA831">
        <v>10</v>
      </c>
      <c r="BC831" t="s">
        <v>1294</v>
      </c>
      <c r="BD831" t="s">
        <v>1295</v>
      </c>
      <c r="BE831" t="s">
        <v>77</v>
      </c>
      <c r="BF831" t="s">
        <v>31</v>
      </c>
      <c r="BG831" t="s">
        <v>78</v>
      </c>
      <c r="BH831" t="s">
        <v>32</v>
      </c>
      <c r="BI831" t="s">
        <v>1270</v>
      </c>
      <c r="BJ831" t="s">
        <v>1271</v>
      </c>
      <c r="BK831" s="2">
        <v>0</v>
      </c>
      <c r="BL831" s="2">
        <v>0</v>
      </c>
      <c r="BM831" s="2">
        <v>0</v>
      </c>
      <c r="BN831" s="2">
        <v>166.74</v>
      </c>
      <c r="BO831" s="2">
        <v>-5</v>
      </c>
      <c r="BP831" s="2">
        <v>0</v>
      </c>
      <c r="BQ831" s="2">
        <v>161.74</v>
      </c>
      <c r="BR831" s="2">
        <v>0</v>
      </c>
      <c r="BS831" s="2">
        <v>0</v>
      </c>
      <c r="BT831" s="2">
        <v>0</v>
      </c>
      <c r="BU831" s="2">
        <v>0</v>
      </c>
      <c r="BV831" s="2">
        <v>0</v>
      </c>
      <c r="BW831" s="2">
        <v>0</v>
      </c>
      <c r="BX831" s="2">
        <v>0</v>
      </c>
      <c r="BY831" s="2">
        <v>0</v>
      </c>
      <c r="BZ831" s="2">
        <v>0</v>
      </c>
      <c r="CA831" s="2">
        <v>0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166.74</v>
      </c>
      <c r="CH831" s="2">
        <v>0</v>
      </c>
      <c r="CI831" s="2">
        <v>0</v>
      </c>
      <c r="CJ831" s="2">
        <v>0</v>
      </c>
      <c r="CK831" t="s">
        <v>32</v>
      </c>
      <c r="CL831" t="s">
        <v>2378</v>
      </c>
      <c r="CM831" t="s">
        <v>2377</v>
      </c>
      <c r="CN831" t="s">
        <v>2374</v>
      </c>
    </row>
    <row r="832" spans="1:96" x14ac:dyDescent="0.25">
      <c r="A832" t="s">
        <v>18</v>
      </c>
      <c r="B832" t="s">
        <v>2015</v>
      </c>
      <c r="C832" t="str">
        <f t="shared" si="12"/>
        <v>000001250017-2021-20211231Termoli</v>
      </c>
      <c r="D832" t="s">
        <v>700</v>
      </c>
      <c r="E832" t="s">
        <v>701</v>
      </c>
      <c r="F832" t="s">
        <v>76</v>
      </c>
      <c r="G832" t="s">
        <v>1368</v>
      </c>
      <c r="H832" t="s">
        <v>1368</v>
      </c>
      <c r="I832" t="s">
        <v>1297</v>
      </c>
      <c r="J832" t="s">
        <v>1960</v>
      </c>
      <c r="K832" t="s">
        <v>1961</v>
      </c>
      <c r="L832" t="s">
        <v>2010</v>
      </c>
      <c r="M832" t="s">
        <v>2011</v>
      </c>
      <c r="N832" t="s">
        <v>1245</v>
      </c>
      <c r="O832" t="s">
        <v>1371</v>
      </c>
      <c r="P832" t="s">
        <v>1371</v>
      </c>
      <c r="Q832" t="s">
        <v>1560</v>
      </c>
      <c r="R832" t="s">
        <v>2012</v>
      </c>
      <c r="S832" t="s">
        <v>51</v>
      </c>
      <c r="T832" t="s">
        <v>52</v>
      </c>
      <c r="U832" t="s">
        <v>702</v>
      </c>
      <c r="V832" t="s">
        <v>702</v>
      </c>
      <c r="W832" t="s">
        <v>701</v>
      </c>
      <c r="X832" t="s">
        <v>1391</v>
      </c>
      <c r="Y832" t="s">
        <v>1345</v>
      </c>
      <c r="Z832" t="s">
        <v>1380</v>
      </c>
      <c r="AA832" t="s">
        <v>1381</v>
      </c>
      <c r="AB832" t="s">
        <v>32</v>
      </c>
      <c r="AC832" t="s">
        <v>87</v>
      </c>
      <c r="AD832" t="s">
        <v>87</v>
      </c>
      <c r="AE832" s="35"/>
      <c r="AF832" t="s">
        <v>1382</v>
      </c>
      <c r="AG832" t="s">
        <v>87</v>
      </c>
      <c r="AH832" t="s">
        <v>1285</v>
      </c>
      <c r="AI832" t="s">
        <v>1383</v>
      </c>
      <c r="AJ832" t="s">
        <v>1383</v>
      </c>
      <c r="AK832" t="s">
        <v>85</v>
      </c>
      <c r="AL832" t="s">
        <v>1258</v>
      </c>
      <c r="AM832" t="s">
        <v>1507</v>
      </c>
      <c r="AN832" t="s">
        <v>1508</v>
      </c>
      <c r="AO832" t="s">
        <v>1384</v>
      </c>
      <c r="AP832" t="s">
        <v>1465</v>
      </c>
      <c r="AQ832" t="s">
        <v>1652</v>
      </c>
      <c r="AR832" t="s">
        <v>1653</v>
      </c>
      <c r="AS832" t="s">
        <v>1291</v>
      </c>
      <c r="AT832" t="s">
        <v>1700</v>
      </c>
      <c r="AU832" t="s">
        <v>1701</v>
      </c>
      <c r="AV832" t="s">
        <v>703</v>
      </c>
      <c r="AW832" t="s">
        <v>704</v>
      </c>
      <c r="AX832">
        <v>15</v>
      </c>
      <c r="AY832" t="s">
        <v>1285</v>
      </c>
      <c r="AZ832">
        <v>10</v>
      </c>
      <c r="BA832">
        <v>10</v>
      </c>
      <c r="BC832" t="s">
        <v>1294</v>
      </c>
      <c r="BD832" t="s">
        <v>1295</v>
      </c>
      <c r="BE832" t="s">
        <v>77</v>
      </c>
      <c r="BF832" t="s">
        <v>31</v>
      </c>
      <c r="BG832" t="s">
        <v>78</v>
      </c>
      <c r="BH832" t="s">
        <v>32</v>
      </c>
      <c r="BI832" t="s">
        <v>1270</v>
      </c>
      <c r="BJ832" t="s">
        <v>1271</v>
      </c>
      <c r="BK832" s="2">
        <v>0</v>
      </c>
      <c r="BL832" s="2">
        <v>0</v>
      </c>
      <c r="BM832" s="2">
        <v>0</v>
      </c>
      <c r="BN832" s="2">
        <v>51.95</v>
      </c>
      <c r="BO832" s="2">
        <v>-0.17</v>
      </c>
      <c r="BP832" s="2">
        <v>0</v>
      </c>
      <c r="BQ832" s="2">
        <v>51.78</v>
      </c>
      <c r="BR832" s="2">
        <v>218.69</v>
      </c>
      <c r="BS832" s="2">
        <v>0</v>
      </c>
      <c r="BT832" s="2">
        <v>0</v>
      </c>
      <c r="BU832" s="2">
        <v>0</v>
      </c>
      <c r="BV832" s="2">
        <v>0</v>
      </c>
      <c r="BW832" s="2">
        <v>0</v>
      </c>
      <c r="BX832" s="2">
        <v>0</v>
      </c>
      <c r="BY832" s="2">
        <v>0</v>
      </c>
      <c r="BZ832" s="2">
        <v>0</v>
      </c>
      <c r="CA832" s="2">
        <v>0</v>
      </c>
      <c r="CB832" s="2">
        <v>0</v>
      </c>
      <c r="CC832" s="2">
        <v>0</v>
      </c>
      <c r="CD832" s="2">
        <v>0</v>
      </c>
      <c r="CE832" s="2">
        <v>0</v>
      </c>
      <c r="CF832" s="2">
        <v>-166.74</v>
      </c>
      <c r="CG832" s="2">
        <v>0</v>
      </c>
      <c r="CH832" s="2">
        <v>0</v>
      </c>
      <c r="CI832" s="2">
        <v>0</v>
      </c>
      <c r="CJ832" s="2">
        <v>0</v>
      </c>
      <c r="CK832" t="s">
        <v>32</v>
      </c>
      <c r="CL832" t="s">
        <v>2378</v>
      </c>
      <c r="CM832" t="s">
        <v>2377</v>
      </c>
      <c r="CN832" t="s">
        <v>2374</v>
      </c>
    </row>
    <row r="833" spans="1:92" x14ac:dyDescent="0.25">
      <c r="A833" t="s">
        <v>18</v>
      </c>
      <c r="B833" t="s">
        <v>2016</v>
      </c>
      <c r="C833" t="str">
        <f t="shared" si="12"/>
        <v>000001250018-2021-20210701Termoli</v>
      </c>
      <c r="D833" t="s">
        <v>705</v>
      </c>
      <c r="E833" t="s">
        <v>706</v>
      </c>
      <c r="F833" t="s">
        <v>76</v>
      </c>
      <c r="G833" t="s">
        <v>1425</v>
      </c>
      <c r="H833" t="s">
        <v>1367</v>
      </c>
      <c r="I833" t="s">
        <v>1297</v>
      </c>
      <c r="J833" t="s">
        <v>1960</v>
      </c>
      <c r="K833" t="s">
        <v>1961</v>
      </c>
      <c r="L833" t="s">
        <v>2010</v>
      </c>
      <c r="M833" t="s">
        <v>2011</v>
      </c>
      <c r="N833" t="s">
        <v>1245</v>
      </c>
      <c r="O833" t="s">
        <v>1425</v>
      </c>
      <c r="P833" t="s">
        <v>1343</v>
      </c>
      <c r="Q833" t="s">
        <v>1560</v>
      </c>
      <c r="R833" t="s">
        <v>2012</v>
      </c>
      <c r="S833" t="s">
        <v>51</v>
      </c>
      <c r="T833" t="s">
        <v>52</v>
      </c>
      <c r="U833" t="s">
        <v>707</v>
      </c>
      <c r="V833" t="s">
        <v>707</v>
      </c>
      <c r="W833" t="s">
        <v>706</v>
      </c>
      <c r="X833" t="s">
        <v>1391</v>
      </c>
      <c r="Y833" t="s">
        <v>1345</v>
      </c>
      <c r="Z833" t="s">
        <v>1380</v>
      </c>
      <c r="AA833" t="s">
        <v>1381</v>
      </c>
      <c r="AB833" t="s">
        <v>32</v>
      </c>
      <c r="AC833" t="s">
        <v>87</v>
      </c>
      <c r="AD833" t="s">
        <v>87</v>
      </c>
      <c r="AE833" s="35"/>
      <c r="AF833" t="s">
        <v>1382</v>
      </c>
      <c r="AG833" t="s">
        <v>87</v>
      </c>
      <c r="AH833" t="s">
        <v>1285</v>
      </c>
      <c r="AI833" t="s">
        <v>1383</v>
      </c>
      <c r="AJ833" t="s">
        <v>1383</v>
      </c>
      <c r="AK833" t="s">
        <v>85</v>
      </c>
      <c r="AL833" t="s">
        <v>1258</v>
      </c>
      <c r="AM833" t="s">
        <v>1798</v>
      </c>
      <c r="AN833" t="s">
        <v>1799</v>
      </c>
      <c r="AO833" t="s">
        <v>1384</v>
      </c>
      <c r="AP833" t="s">
        <v>1465</v>
      </c>
      <c r="AQ833" t="s">
        <v>1652</v>
      </c>
      <c r="AR833" t="s">
        <v>1653</v>
      </c>
      <c r="AS833" t="s">
        <v>1291</v>
      </c>
      <c r="AT833" t="s">
        <v>1700</v>
      </c>
      <c r="AU833" t="s">
        <v>1701</v>
      </c>
      <c r="AV833" t="s">
        <v>703</v>
      </c>
      <c r="AW833" t="s">
        <v>704</v>
      </c>
      <c r="AX833">
        <v>15</v>
      </c>
      <c r="AY833" t="s">
        <v>1285</v>
      </c>
      <c r="AZ833">
        <v>10</v>
      </c>
      <c r="BA833">
        <v>10</v>
      </c>
      <c r="BC833" t="s">
        <v>1294</v>
      </c>
      <c r="BD833" t="s">
        <v>1295</v>
      </c>
      <c r="BE833" t="s">
        <v>77</v>
      </c>
      <c r="BF833" t="s">
        <v>31</v>
      </c>
      <c r="BG833" t="s">
        <v>78</v>
      </c>
      <c r="BH833" t="s">
        <v>32</v>
      </c>
      <c r="BI833" t="s">
        <v>1270</v>
      </c>
      <c r="BJ833" t="s">
        <v>1271</v>
      </c>
      <c r="BK833" s="2">
        <v>0</v>
      </c>
      <c r="BL833" s="2">
        <v>0</v>
      </c>
      <c r="BM833" s="2">
        <v>0</v>
      </c>
      <c r="BN833" s="2">
        <v>131.44</v>
      </c>
      <c r="BO833" s="2">
        <v>-2.63</v>
      </c>
      <c r="BP833" s="2">
        <v>0</v>
      </c>
      <c r="BQ833" s="2">
        <v>128.81</v>
      </c>
      <c r="BR833" s="2">
        <v>0</v>
      </c>
      <c r="BS833" s="2">
        <v>0</v>
      </c>
      <c r="BT833" s="2">
        <v>0</v>
      </c>
      <c r="BU833" s="2">
        <v>0</v>
      </c>
      <c r="BV833" s="2">
        <v>0</v>
      </c>
      <c r="BW833" s="2">
        <v>0</v>
      </c>
      <c r="BX833" s="2">
        <v>0</v>
      </c>
      <c r="BY833" s="2">
        <v>0</v>
      </c>
      <c r="BZ833" s="2">
        <v>0</v>
      </c>
      <c r="CA833" s="2">
        <v>0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131.44</v>
      </c>
      <c r="CH833" s="2">
        <v>0</v>
      </c>
      <c r="CI833" s="2">
        <v>0</v>
      </c>
      <c r="CJ833" s="2">
        <v>0</v>
      </c>
      <c r="CK833" t="s">
        <v>32</v>
      </c>
      <c r="CL833" t="s">
        <v>2378</v>
      </c>
      <c r="CM833" t="s">
        <v>2377</v>
      </c>
      <c r="CN833" t="s">
        <v>2374</v>
      </c>
    </row>
    <row r="834" spans="1:92" x14ac:dyDescent="0.25">
      <c r="A834" t="s">
        <v>18</v>
      </c>
      <c r="B834" t="s">
        <v>2016</v>
      </c>
      <c r="C834" t="str">
        <f t="shared" si="12"/>
        <v>000001250018-2021-20210831Termoli</v>
      </c>
      <c r="D834" t="s">
        <v>705</v>
      </c>
      <c r="E834" t="s">
        <v>706</v>
      </c>
      <c r="F834" t="s">
        <v>76</v>
      </c>
      <c r="G834" t="s">
        <v>2017</v>
      </c>
      <c r="H834" t="s">
        <v>2017</v>
      </c>
      <c r="I834" t="s">
        <v>1297</v>
      </c>
      <c r="J834" t="s">
        <v>1960</v>
      </c>
      <c r="K834" t="s">
        <v>1961</v>
      </c>
      <c r="L834" t="s">
        <v>2010</v>
      </c>
      <c r="M834" t="s">
        <v>2011</v>
      </c>
      <c r="N834" t="s">
        <v>1245</v>
      </c>
      <c r="O834" t="s">
        <v>1426</v>
      </c>
      <c r="P834" t="s">
        <v>1426</v>
      </c>
      <c r="Q834" t="s">
        <v>1560</v>
      </c>
      <c r="R834" t="s">
        <v>2012</v>
      </c>
      <c r="S834" t="s">
        <v>51</v>
      </c>
      <c r="T834" t="s">
        <v>52</v>
      </c>
      <c r="U834" t="s">
        <v>707</v>
      </c>
      <c r="V834" t="s">
        <v>707</v>
      </c>
      <c r="W834" t="s">
        <v>706</v>
      </c>
      <c r="X834" t="s">
        <v>1391</v>
      </c>
      <c r="Y834" t="s">
        <v>1345</v>
      </c>
      <c r="Z834" t="s">
        <v>1380</v>
      </c>
      <c r="AA834" t="s">
        <v>1381</v>
      </c>
      <c r="AB834" t="s">
        <v>32</v>
      </c>
      <c r="AC834" t="s">
        <v>87</v>
      </c>
      <c r="AD834" t="s">
        <v>87</v>
      </c>
      <c r="AE834" s="35"/>
      <c r="AF834" t="s">
        <v>1382</v>
      </c>
      <c r="AG834" t="s">
        <v>87</v>
      </c>
      <c r="AH834" t="s">
        <v>1285</v>
      </c>
      <c r="AI834" t="s">
        <v>1383</v>
      </c>
      <c r="AJ834" t="s">
        <v>1383</v>
      </c>
      <c r="AK834" t="s">
        <v>85</v>
      </c>
      <c r="AL834" t="s">
        <v>1258</v>
      </c>
      <c r="AM834" t="s">
        <v>1798</v>
      </c>
      <c r="AN834" t="s">
        <v>1799</v>
      </c>
      <c r="AO834" t="s">
        <v>1384</v>
      </c>
      <c r="AP834" t="s">
        <v>1465</v>
      </c>
      <c r="AQ834" t="s">
        <v>1652</v>
      </c>
      <c r="AR834" t="s">
        <v>1653</v>
      </c>
      <c r="AS834" t="s">
        <v>1291</v>
      </c>
      <c r="AT834" t="s">
        <v>1700</v>
      </c>
      <c r="AU834" t="s">
        <v>1701</v>
      </c>
      <c r="AV834" t="s">
        <v>703</v>
      </c>
      <c r="AW834" t="s">
        <v>704</v>
      </c>
      <c r="AX834">
        <v>15</v>
      </c>
      <c r="AY834" t="s">
        <v>1285</v>
      </c>
      <c r="AZ834">
        <v>10</v>
      </c>
      <c r="BA834">
        <v>10</v>
      </c>
      <c r="BC834" t="s">
        <v>1294</v>
      </c>
      <c r="BD834" t="s">
        <v>1295</v>
      </c>
      <c r="BE834" t="s">
        <v>77</v>
      </c>
      <c r="BF834" t="s">
        <v>31</v>
      </c>
      <c r="BG834" t="s">
        <v>78</v>
      </c>
      <c r="BH834" t="s">
        <v>32</v>
      </c>
      <c r="BI834" t="s">
        <v>1270</v>
      </c>
      <c r="BJ834" t="s">
        <v>1271</v>
      </c>
      <c r="BK834" s="2">
        <v>0</v>
      </c>
      <c r="BL834" s="2">
        <v>0</v>
      </c>
      <c r="BM834" s="2">
        <v>0</v>
      </c>
      <c r="BN834" s="2">
        <v>382.4</v>
      </c>
      <c r="BO834" s="2">
        <v>-6.37</v>
      </c>
      <c r="BP834" s="2">
        <v>0</v>
      </c>
      <c r="BQ834" s="2">
        <v>376.03</v>
      </c>
      <c r="BR834" s="2">
        <v>382.4</v>
      </c>
      <c r="BS834" s="2">
        <v>0</v>
      </c>
      <c r="BT834" s="2">
        <v>0</v>
      </c>
      <c r="BU834" s="2">
        <v>0</v>
      </c>
      <c r="BV834" s="2">
        <v>0</v>
      </c>
      <c r="BW834" s="2">
        <v>0</v>
      </c>
      <c r="BX834" s="2">
        <v>0</v>
      </c>
      <c r="BY834" s="2">
        <v>0</v>
      </c>
      <c r="BZ834" s="2">
        <v>0</v>
      </c>
      <c r="CA834" s="2">
        <v>0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t="s">
        <v>32</v>
      </c>
      <c r="CL834" t="s">
        <v>2378</v>
      </c>
      <c r="CM834" t="s">
        <v>2377</v>
      </c>
      <c r="CN834" t="s">
        <v>2374</v>
      </c>
    </row>
    <row r="835" spans="1:92" x14ac:dyDescent="0.25">
      <c r="A835" t="s">
        <v>18</v>
      </c>
      <c r="B835" t="s">
        <v>2016</v>
      </c>
      <c r="C835" t="str">
        <f t="shared" ref="C835:C898" si="13">+B835&amp;"-"&amp;G835&amp;CL835</f>
        <v>000001250018-2021-20211101Termoli</v>
      </c>
      <c r="D835" t="s">
        <v>705</v>
      </c>
      <c r="E835" t="s">
        <v>706</v>
      </c>
      <c r="F835" t="s">
        <v>76</v>
      </c>
      <c r="G835" t="s">
        <v>1367</v>
      </c>
      <c r="H835" t="s">
        <v>1367</v>
      </c>
      <c r="I835" t="s">
        <v>1297</v>
      </c>
      <c r="J835" t="s">
        <v>1960</v>
      </c>
      <c r="K835" t="s">
        <v>1961</v>
      </c>
      <c r="L835" t="s">
        <v>2010</v>
      </c>
      <c r="M835" t="s">
        <v>2011</v>
      </c>
      <c r="N835" t="s">
        <v>1245</v>
      </c>
      <c r="O835" t="s">
        <v>1367</v>
      </c>
      <c r="P835" t="s">
        <v>1343</v>
      </c>
      <c r="Q835" t="s">
        <v>1560</v>
      </c>
      <c r="R835" t="s">
        <v>2012</v>
      </c>
      <c r="S835" t="s">
        <v>51</v>
      </c>
      <c r="T835" t="s">
        <v>52</v>
      </c>
      <c r="U835" t="s">
        <v>707</v>
      </c>
      <c r="V835" t="s">
        <v>707</v>
      </c>
      <c r="W835" t="s">
        <v>706</v>
      </c>
      <c r="X835" t="s">
        <v>1391</v>
      </c>
      <c r="Y835" t="s">
        <v>1345</v>
      </c>
      <c r="Z835" t="s">
        <v>1380</v>
      </c>
      <c r="AA835" t="s">
        <v>1381</v>
      </c>
      <c r="AB835" t="s">
        <v>32</v>
      </c>
      <c r="AC835" t="s">
        <v>87</v>
      </c>
      <c r="AD835" t="s">
        <v>87</v>
      </c>
      <c r="AE835" s="35"/>
      <c r="AF835" t="s">
        <v>1382</v>
      </c>
      <c r="AG835" t="s">
        <v>87</v>
      </c>
      <c r="AH835" t="s">
        <v>1285</v>
      </c>
      <c r="AI835" t="s">
        <v>1383</v>
      </c>
      <c r="AJ835" t="s">
        <v>1383</v>
      </c>
      <c r="AK835" t="s">
        <v>85</v>
      </c>
      <c r="AL835" t="s">
        <v>1258</v>
      </c>
      <c r="AM835" t="s">
        <v>1798</v>
      </c>
      <c r="AN835" t="s">
        <v>1799</v>
      </c>
      <c r="AO835" t="s">
        <v>1384</v>
      </c>
      <c r="AP835" t="s">
        <v>1465</v>
      </c>
      <c r="AQ835" t="s">
        <v>1652</v>
      </c>
      <c r="AR835" t="s">
        <v>1653</v>
      </c>
      <c r="AS835" t="s">
        <v>1291</v>
      </c>
      <c r="AT835" t="s">
        <v>1700</v>
      </c>
      <c r="AU835" t="s">
        <v>1701</v>
      </c>
      <c r="AV835" t="s">
        <v>703</v>
      </c>
      <c r="AW835" t="s">
        <v>704</v>
      </c>
      <c r="AX835">
        <v>15</v>
      </c>
      <c r="AY835" t="s">
        <v>1285</v>
      </c>
      <c r="AZ835">
        <v>10</v>
      </c>
      <c r="BA835">
        <v>10</v>
      </c>
      <c r="BC835" t="s">
        <v>1294</v>
      </c>
      <c r="BD835" t="s">
        <v>1295</v>
      </c>
      <c r="BE835" t="s">
        <v>77</v>
      </c>
      <c r="BF835" t="s">
        <v>31</v>
      </c>
      <c r="BG835" t="s">
        <v>78</v>
      </c>
      <c r="BH835" t="s">
        <v>32</v>
      </c>
      <c r="BI835" t="s">
        <v>1270</v>
      </c>
      <c r="BJ835" t="s">
        <v>1271</v>
      </c>
      <c r="BK835" s="2">
        <v>0</v>
      </c>
      <c r="BL835" s="2">
        <v>0</v>
      </c>
      <c r="BM835" s="2">
        <v>0</v>
      </c>
      <c r="BN835" s="2">
        <v>898.63</v>
      </c>
      <c r="BO835" s="2">
        <v>-5.99</v>
      </c>
      <c r="BP835" s="2">
        <v>0</v>
      </c>
      <c r="BQ835" s="2">
        <v>892.64</v>
      </c>
      <c r="BR835" s="2">
        <v>1030.07</v>
      </c>
      <c r="BS835" s="2">
        <v>0</v>
      </c>
      <c r="BT835" s="2">
        <v>0</v>
      </c>
      <c r="BU835" s="2">
        <v>0</v>
      </c>
      <c r="BV835" s="2">
        <v>0</v>
      </c>
      <c r="BW835" s="2">
        <v>0</v>
      </c>
      <c r="BX835" s="2">
        <v>0</v>
      </c>
      <c r="BY835" s="2">
        <v>0</v>
      </c>
      <c r="BZ835" s="2">
        <v>0</v>
      </c>
      <c r="CA835" s="2">
        <v>0</v>
      </c>
      <c r="CB835" s="2">
        <v>0</v>
      </c>
      <c r="CC835" s="2">
        <v>0</v>
      </c>
      <c r="CD835" s="2">
        <v>0</v>
      </c>
      <c r="CE835" s="2">
        <v>0</v>
      </c>
      <c r="CF835" s="2">
        <v>-131.44</v>
      </c>
      <c r="CG835" s="2">
        <v>0</v>
      </c>
      <c r="CH835" s="2">
        <v>0</v>
      </c>
      <c r="CI835" s="2">
        <v>0</v>
      </c>
      <c r="CJ835" s="2">
        <v>0</v>
      </c>
      <c r="CK835" t="s">
        <v>32</v>
      </c>
      <c r="CL835" t="s">
        <v>2378</v>
      </c>
      <c r="CM835" t="s">
        <v>2377</v>
      </c>
      <c r="CN835" t="s">
        <v>2374</v>
      </c>
    </row>
    <row r="836" spans="1:92" x14ac:dyDescent="0.25">
      <c r="A836" t="s">
        <v>18</v>
      </c>
      <c r="B836" t="s">
        <v>2016</v>
      </c>
      <c r="C836" t="str">
        <f t="shared" si="13"/>
        <v>000001250018-2021-20211231Termoli</v>
      </c>
      <c r="D836" t="s">
        <v>705</v>
      </c>
      <c r="E836" t="s">
        <v>706</v>
      </c>
      <c r="F836" t="s">
        <v>76</v>
      </c>
      <c r="G836" t="s">
        <v>1368</v>
      </c>
      <c r="H836" t="s">
        <v>1368</v>
      </c>
      <c r="I836" t="s">
        <v>1297</v>
      </c>
      <c r="J836" t="s">
        <v>1960</v>
      </c>
      <c r="K836" t="s">
        <v>1961</v>
      </c>
      <c r="L836" t="s">
        <v>2010</v>
      </c>
      <c r="M836" t="s">
        <v>2011</v>
      </c>
      <c r="N836" t="s">
        <v>1245</v>
      </c>
      <c r="O836" t="s">
        <v>1371</v>
      </c>
      <c r="P836" t="s">
        <v>1371</v>
      </c>
      <c r="Q836" t="s">
        <v>1560</v>
      </c>
      <c r="R836" t="s">
        <v>2012</v>
      </c>
      <c r="S836" t="s">
        <v>51</v>
      </c>
      <c r="T836" t="s">
        <v>52</v>
      </c>
      <c r="U836" t="s">
        <v>707</v>
      </c>
      <c r="V836" t="s">
        <v>707</v>
      </c>
      <c r="W836" t="s">
        <v>706</v>
      </c>
      <c r="X836" t="s">
        <v>1391</v>
      </c>
      <c r="Y836" t="s">
        <v>1345</v>
      </c>
      <c r="Z836" t="s">
        <v>1380</v>
      </c>
      <c r="AA836" t="s">
        <v>1381</v>
      </c>
      <c r="AB836" t="s">
        <v>32</v>
      </c>
      <c r="AC836" t="s">
        <v>87</v>
      </c>
      <c r="AD836" t="s">
        <v>87</v>
      </c>
      <c r="AE836" s="35"/>
      <c r="AF836" t="s">
        <v>1382</v>
      </c>
      <c r="AG836" t="s">
        <v>87</v>
      </c>
      <c r="AH836" t="s">
        <v>1285</v>
      </c>
      <c r="AI836" t="s">
        <v>1383</v>
      </c>
      <c r="AJ836" t="s">
        <v>1383</v>
      </c>
      <c r="AK836" t="s">
        <v>85</v>
      </c>
      <c r="AL836" t="s">
        <v>1258</v>
      </c>
      <c r="AM836" t="s">
        <v>1798</v>
      </c>
      <c r="AN836" t="s">
        <v>1799</v>
      </c>
      <c r="AO836" t="s">
        <v>1384</v>
      </c>
      <c r="AP836" t="s">
        <v>1465</v>
      </c>
      <c r="AQ836" t="s">
        <v>1652</v>
      </c>
      <c r="AR836" t="s">
        <v>1653</v>
      </c>
      <c r="AS836" t="s">
        <v>1291</v>
      </c>
      <c r="AT836" t="s">
        <v>1700</v>
      </c>
      <c r="AU836" t="s">
        <v>1701</v>
      </c>
      <c r="AV836" t="s">
        <v>703</v>
      </c>
      <c r="AW836" t="s">
        <v>704</v>
      </c>
      <c r="AX836">
        <v>15</v>
      </c>
      <c r="AY836" t="s">
        <v>1285</v>
      </c>
      <c r="AZ836">
        <v>10</v>
      </c>
      <c r="BA836">
        <v>10</v>
      </c>
      <c r="BC836" t="s">
        <v>1294</v>
      </c>
      <c r="BD836" t="s">
        <v>1295</v>
      </c>
      <c r="BE836" t="s">
        <v>77</v>
      </c>
      <c r="BF836" t="s">
        <v>31</v>
      </c>
      <c r="BG836" t="s">
        <v>78</v>
      </c>
      <c r="BH836" t="s">
        <v>32</v>
      </c>
      <c r="BI836" t="s">
        <v>1270</v>
      </c>
      <c r="BJ836" t="s">
        <v>1271</v>
      </c>
      <c r="BK836" s="2">
        <v>0</v>
      </c>
      <c r="BL836" s="2">
        <v>0</v>
      </c>
      <c r="BM836" s="2">
        <v>0</v>
      </c>
      <c r="BN836" s="2">
        <v>5524.73</v>
      </c>
      <c r="BO836" s="2">
        <v>-18.420000000000002</v>
      </c>
      <c r="BP836" s="2">
        <v>0</v>
      </c>
      <c r="BQ836" s="2">
        <v>5506.3099999999986</v>
      </c>
      <c r="BR836" s="2">
        <v>5524.73</v>
      </c>
      <c r="BS836" s="2">
        <v>0</v>
      </c>
      <c r="BT836" s="2">
        <v>0</v>
      </c>
      <c r="BU836" s="2">
        <v>0</v>
      </c>
      <c r="BV836" s="2">
        <v>0</v>
      </c>
      <c r="BW836" s="2">
        <v>0</v>
      </c>
      <c r="BX836" s="2">
        <v>0</v>
      </c>
      <c r="BY836" s="2">
        <v>0</v>
      </c>
      <c r="BZ836" s="2">
        <v>0</v>
      </c>
      <c r="CA836" s="2">
        <v>0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t="s">
        <v>32</v>
      </c>
      <c r="CL836" t="s">
        <v>2378</v>
      </c>
      <c r="CM836" t="s">
        <v>2377</v>
      </c>
      <c r="CN836" t="s">
        <v>2374</v>
      </c>
    </row>
    <row r="837" spans="1:92" x14ac:dyDescent="0.25">
      <c r="A837" t="s">
        <v>18</v>
      </c>
      <c r="B837" t="s">
        <v>2018</v>
      </c>
      <c r="C837" t="str">
        <f t="shared" si="13"/>
        <v>000001250019-2021-20211001Termoli</v>
      </c>
      <c r="D837" t="s">
        <v>708</v>
      </c>
      <c r="E837" t="s">
        <v>709</v>
      </c>
      <c r="F837" t="s">
        <v>76</v>
      </c>
      <c r="G837" t="s">
        <v>1370</v>
      </c>
      <c r="H837" t="s">
        <v>1370</v>
      </c>
      <c r="I837" t="s">
        <v>1297</v>
      </c>
      <c r="J837" t="s">
        <v>1960</v>
      </c>
      <c r="K837" t="s">
        <v>1961</v>
      </c>
      <c r="L837" t="s">
        <v>2010</v>
      </c>
      <c r="M837" t="s">
        <v>2011</v>
      </c>
      <c r="N837" t="s">
        <v>1245</v>
      </c>
      <c r="O837" t="s">
        <v>1370</v>
      </c>
      <c r="P837" t="s">
        <v>1343</v>
      </c>
      <c r="Q837" t="s">
        <v>1560</v>
      </c>
      <c r="R837" t="s">
        <v>2012</v>
      </c>
      <c r="S837" t="s">
        <v>51</v>
      </c>
      <c r="T837" t="s">
        <v>52</v>
      </c>
      <c r="U837" t="s">
        <v>710</v>
      </c>
      <c r="V837" t="s">
        <v>710</v>
      </c>
      <c r="W837" t="s">
        <v>709</v>
      </c>
      <c r="X837" t="s">
        <v>1391</v>
      </c>
      <c r="Y837" t="s">
        <v>1345</v>
      </c>
      <c r="Z837" t="s">
        <v>1380</v>
      </c>
      <c r="AA837" t="s">
        <v>1381</v>
      </c>
      <c r="AB837" t="s">
        <v>32</v>
      </c>
      <c r="AC837" t="s">
        <v>87</v>
      </c>
      <c r="AD837" t="s">
        <v>87</v>
      </c>
      <c r="AE837" s="35"/>
      <c r="AF837" t="s">
        <v>1382</v>
      </c>
      <c r="AG837" t="s">
        <v>87</v>
      </c>
      <c r="AH837" t="s">
        <v>1285</v>
      </c>
      <c r="AI837" t="s">
        <v>1383</v>
      </c>
      <c r="AJ837" t="s">
        <v>1383</v>
      </c>
      <c r="AK837" t="s">
        <v>85</v>
      </c>
      <c r="AL837" t="s">
        <v>1258</v>
      </c>
      <c r="AM837" t="s">
        <v>1798</v>
      </c>
      <c r="AN837" t="s">
        <v>1799</v>
      </c>
      <c r="AO837" t="s">
        <v>1384</v>
      </c>
      <c r="AP837" t="s">
        <v>1534</v>
      </c>
      <c r="AQ837" t="s">
        <v>1652</v>
      </c>
      <c r="AR837" t="s">
        <v>1653</v>
      </c>
      <c r="AS837" t="s">
        <v>1291</v>
      </c>
      <c r="AT837" t="s">
        <v>1700</v>
      </c>
      <c r="AU837" t="s">
        <v>1701</v>
      </c>
      <c r="AV837" t="s">
        <v>703</v>
      </c>
      <c r="AW837" t="s">
        <v>704</v>
      </c>
      <c r="AX837">
        <v>15</v>
      </c>
      <c r="AY837" t="s">
        <v>1285</v>
      </c>
      <c r="AZ837">
        <v>10</v>
      </c>
      <c r="BA837">
        <v>10</v>
      </c>
      <c r="BC837" t="s">
        <v>1294</v>
      </c>
      <c r="BD837" t="s">
        <v>1295</v>
      </c>
      <c r="BE837" t="s">
        <v>77</v>
      </c>
      <c r="BF837" t="s">
        <v>31</v>
      </c>
      <c r="BG837" t="s">
        <v>78</v>
      </c>
      <c r="BH837" t="s">
        <v>32</v>
      </c>
      <c r="BI837" t="s">
        <v>1270</v>
      </c>
      <c r="BJ837" t="s">
        <v>1271</v>
      </c>
      <c r="BK837" s="2">
        <v>0</v>
      </c>
      <c r="BL837" s="2">
        <v>0</v>
      </c>
      <c r="BM837" s="2">
        <v>0</v>
      </c>
      <c r="BN837" s="2">
        <v>2447.3000000000002</v>
      </c>
      <c r="BO837" s="2">
        <v>-24.47</v>
      </c>
      <c r="BP837" s="2">
        <v>0</v>
      </c>
      <c r="BQ837" s="2">
        <v>2422.83</v>
      </c>
      <c r="BR837" s="2">
        <v>2447.3000000000002</v>
      </c>
      <c r="BS837" s="2">
        <v>0</v>
      </c>
      <c r="BT837" s="2">
        <v>0</v>
      </c>
      <c r="BU837" s="2">
        <v>0</v>
      </c>
      <c r="BV837" s="2">
        <v>0</v>
      </c>
      <c r="BW837" s="2">
        <v>0</v>
      </c>
      <c r="BX837" s="2">
        <v>0</v>
      </c>
      <c r="BY837" s="2">
        <v>0</v>
      </c>
      <c r="BZ837" s="2">
        <v>0</v>
      </c>
      <c r="CA837" s="2">
        <v>0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t="s">
        <v>32</v>
      </c>
      <c r="CL837" t="s">
        <v>2378</v>
      </c>
      <c r="CM837" t="s">
        <v>2377</v>
      </c>
      <c r="CN837" t="s">
        <v>2374</v>
      </c>
    </row>
    <row r="838" spans="1:92" x14ac:dyDescent="0.25">
      <c r="A838" t="s">
        <v>18</v>
      </c>
      <c r="B838" t="s">
        <v>2018</v>
      </c>
      <c r="C838" t="str">
        <f t="shared" si="13"/>
        <v>000001250019-2021-20211101Termoli</v>
      </c>
      <c r="D838" t="s">
        <v>708</v>
      </c>
      <c r="E838" t="s">
        <v>709</v>
      </c>
      <c r="F838" t="s">
        <v>76</v>
      </c>
      <c r="G838" t="s">
        <v>1367</v>
      </c>
      <c r="H838" t="s">
        <v>1367</v>
      </c>
      <c r="I838" t="s">
        <v>1297</v>
      </c>
      <c r="J838" t="s">
        <v>1960</v>
      </c>
      <c r="K838" t="s">
        <v>1961</v>
      </c>
      <c r="L838" t="s">
        <v>2010</v>
      </c>
      <c r="M838" t="s">
        <v>2011</v>
      </c>
      <c r="N838" t="s">
        <v>1245</v>
      </c>
      <c r="O838" t="s">
        <v>1367</v>
      </c>
      <c r="P838" t="s">
        <v>1343</v>
      </c>
      <c r="Q838" t="s">
        <v>1560</v>
      </c>
      <c r="R838" t="s">
        <v>2012</v>
      </c>
      <c r="S838" t="s">
        <v>51</v>
      </c>
      <c r="T838" t="s">
        <v>52</v>
      </c>
      <c r="U838" t="s">
        <v>710</v>
      </c>
      <c r="V838" t="s">
        <v>710</v>
      </c>
      <c r="W838" t="s">
        <v>709</v>
      </c>
      <c r="X838" t="s">
        <v>1391</v>
      </c>
      <c r="Y838" t="s">
        <v>1345</v>
      </c>
      <c r="Z838" t="s">
        <v>1380</v>
      </c>
      <c r="AA838" t="s">
        <v>1381</v>
      </c>
      <c r="AB838" t="s">
        <v>32</v>
      </c>
      <c r="AC838" t="s">
        <v>87</v>
      </c>
      <c r="AD838" t="s">
        <v>87</v>
      </c>
      <c r="AE838" s="35"/>
      <c r="AF838" t="s">
        <v>1382</v>
      </c>
      <c r="AG838" t="s">
        <v>87</v>
      </c>
      <c r="AH838" t="s">
        <v>1285</v>
      </c>
      <c r="AI838" t="s">
        <v>1383</v>
      </c>
      <c r="AJ838" t="s">
        <v>1383</v>
      </c>
      <c r="AK838" t="s">
        <v>85</v>
      </c>
      <c r="AL838" t="s">
        <v>1258</v>
      </c>
      <c r="AM838" t="s">
        <v>1798</v>
      </c>
      <c r="AN838" t="s">
        <v>1799</v>
      </c>
      <c r="AO838" t="s">
        <v>1384</v>
      </c>
      <c r="AP838" t="s">
        <v>1534</v>
      </c>
      <c r="AQ838" t="s">
        <v>1652</v>
      </c>
      <c r="AR838" t="s">
        <v>1653</v>
      </c>
      <c r="AS838" t="s">
        <v>1291</v>
      </c>
      <c r="AT838" t="s">
        <v>1700</v>
      </c>
      <c r="AU838" t="s">
        <v>1701</v>
      </c>
      <c r="AV838" t="s">
        <v>703</v>
      </c>
      <c r="AW838" t="s">
        <v>704</v>
      </c>
      <c r="AX838">
        <v>15</v>
      </c>
      <c r="AY838" t="s">
        <v>1285</v>
      </c>
      <c r="AZ838">
        <v>10</v>
      </c>
      <c r="BA838">
        <v>10</v>
      </c>
      <c r="BC838" t="s">
        <v>1294</v>
      </c>
      <c r="BD838" t="s">
        <v>1295</v>
      </c>
      <c r="BE838" t="s">
        <v>77</v>
      </c>
      <c r="BF838" t="s">
        <v>31</v>
      </c>
      <c r="BG838" t="s">
        <v>78</v>
      </c>
      <c r="BH838" t="s">
        <v>32</v>
      </c>
      <c r="BI838" t="s">
        <v>1270</v>
      </c>
      <c r="BJ838" t="s">
        <v>1271</v>
      </c>
      <c r="BK838" s="2">
        <v>0</v>
      </c>
      <c r="BL838" s="2">
        <v>0</v>
      </c>
      <c r="BM838" s="2">
        <v>0</v>
      </c>
      <c r="BN838" s="2">
        <v>1763.48</v>
      </c>
      <c r="BO838" s="2">
        <v>-11.76</v>
      </c>
      <c r="BP838" s="2">
        <v>0</v>
      </c>
      <c r="BQ838" s="2">
        <v>1751.72</v>
      </c>
      <c r="BR838" s="2">
        <v>1763.48</v>
      </c>
      <c r="BS838" s="2">
        <v>0</v>
      </c>
      <c r="BT838" s="2">
        <v>0</v>
      </c>
      <c r="BU838" s="2">
        <v>0</v>
      </c>
      <c r="BV838" s="2">
        <v>0</v>
      </c>
      <c r="BW838" s="2">
        <v>0</v>
      </c>
      <c r="BX838" s="2">
        <v>0</v>
      </c>
      <c r="BY838" s="2">
        <v>0</v>
      </c>
      <c r="BZ838" s="2">
        <v>0</v>
      </c>
      <c r="CA838" s="2">
        <v>0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t="s">
        <v>32</v>
      </c>
      <c r="CL838" t="s">
        <v>2378</v>
      </c>
      <c r="CM838" t="s">
        <v>2377</v>
      </c>
      <c r="CN838" t="s">
        <v>2374</v>
      </c>
    </row>
    <row r="839" spans="1:92" x14ac:dyDescent="0.25">
      <c r="A839" t="s">
        <v>18</v>
      </c>
      <c r="B839" t="s">
        <v>2018</v>
      </c>
      <c r="C839" t="str">
        <f t="shared" si="13"/>
        <v>000001250019-2021-20211231Termoli</v>
      </c>
      <c r="D839" t="s">
        <v>708</v>
      </c>
      <c r="E839" t="s">
        <v>709</v>
      </c>
      <c r="F839" t="s">
        <v>76</v>
      </c>
      <c r="G839" t="s">
        <v>1368</v>
      </c>
      <c r="H839" t="s">
        <v>1368</v>
      </c>
      <c r="I839" t="s">
        <v>1297</v>
      </c>
      <c r="J839" t="s">
        <v>1960</v>
      </c>
      <c r="K839" t="s">
        <v>1961</v>
      </c>
      <c r="L839" t="s">
        <v>2010</v>
      </c>
      <c r="M839" t="s">
        <v>2011</v>
      </c>
      <c r="N839" t="s">
        <v>1245</v>
      </c>
      <c r="O839" t="s">
        <v>1371</v>
      </c>
      <c r="P839" t="s">
        <v>1371</v>
      </c>
      <c r="Q839" t="s">
        <v>1560</v>
      </c>
      <c r="R839" t="s">
        <v>2012</v>
      </c>
      <c r="S839" t="s">
        <v>51</v>
      </c>
      <c r="T839" t="s">
        <v>52</v>
      </c>
      <c r="U839" t="s">
        <v>710</v>
      </c>
      <c r="V839" t="s">
        <v>710</v>
      </c>
      <c r="W839" t="s">
        <v>709</v>
      </c>
      <c r="X839" t="s">
        <v>1391</v>
      </c>
      <c r="Y839" t="s">
        <v>1345</v>
      </c>
      <c r="Z839" t="s">
        <v>1380</v>
      </c>
      <c r="AA839" t="s">
        <v>1381</v>
      </c>
      <c r="AB839" t="s">
        <v>32</v>
      </c>
      <c r="AC839" t="s">
        <v>87</v>
      </c>
      <c r="AD839" t="s">
        <v>87</v>
      </c>
      <c r="AE839" s="35"/>
      <c r="AF839" t="s">
        <v>1382</v>
      </c>
      <c r="AG839" t="s">
        <v>87</v>
      </c>
      <c r="AH839" t="s">
        <v>1285</v>
      </c>
      <c r="AI839" t="s">
        <v>1383</v>
      </c>
      <c r="AJ839" t="s">
        <v>1383</v>
      </c>
      <c r="AK839" t="s">
        <v>85</v>
      </c>
      <c r="AL839" t="s">
        <v>1258</v>
      </c>
      <c r="AM839" t="s">
        <v>1798</v>
      </c>
      <c r="AN839" t="s">
        <v>1799</v>
      </c>
      <c r="AO839" t="s">
        <v>1384</v>
      </c>
      <c r="AP839" t="s">
        <v>1534</v>
      </c>
      <c r="AQ839" t="s">
        <v>1652</v>
      </c>
      <c r="AR839" t="s">
        <v>1653</v>
      </c>
      <c r="AS839" t="s">
        <v>1291</v>
      </c>
      <c r="AT839" t="s">
        <v>1700</v>
      </c>
      <c r="AU839" t="s">
        <v>1701</v>
      </c>
      <c r="AV839" t="s">
        <v>703</v>
      </c>
      <c r="AW839" t="s">
        <v>704</v>
      </c>
      <c r="AX839">
        <v>15</v>
      </c>
      <c r="AY839" t="s">
        <v>1285</v>
      </c>
      <c r="AZ839">
        <v>10</v>
      </c>
      <c r="BA839">
        <v>10</v>
      </c>
      <c r="BC839" t="s">
        <v>1294</v>
      </c>
      <c r="BD839" t="s">
        <v>1295</v>
      </c>
      <c r="BE839" t="s">
        <v>77</v>
      </c>
      <c r="BF839" t="s">
        <v>31</v>
      </c>
      <c r="BG839" t="s">
        <v>78</v>
      </c>
      <c r="BH839" t="s">
        <v>32</v>
      </c>
      <c r="BI839" t="s">
        <v>1270</v>
      </c>
      <c r="BJ839" t="s">
        <v>1271</v>
      </c>
      <c r="BK839" s="2">
        <v>0</v>
      </c>
      <c r="BL839" s="2">
        <v>0</v>
      </c>
      <c r="BM839" s="2">
        <v>0</v>
      </c>
      <c r="BN839" s="2">
        <v>141.08000000000001</v>
      </c>
      <c r="BO839" s="2">
        <v>-0.47</v>
      </c>
      <c r="BP839" s="2">
        <v>0</v>
      </c>
      <c r="BQ839" s="2">
        <v>140.61000000000001</v>
      </c>
      <c r="BR839" s="2">
        <v>141.08000000000001</v>
      </c>
      <c r="BS839" s="2">
        <v>0</v>
      </c>
      <c r="BT839" s="2">
        <v>0</v>
      </c>
      <c r="BU839" s="2">
        <v>0</v>
      </c>
      <c r="BV839" s="2">
        <v>0</v>
      </c>
      <c r="BW839" s="2">
        <v>0</v>
      </c>
      <c r="BX839" s="2">
        <v>0</v>
      </c>
      <c r="BY839" s="2">
        <v>0</v>
      </c>
      <c r="BZ839" s="2">
        <v>0</v>
      </c>
      <c r="CA839" s="2">
        <v>0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t="s">
        <v>32</v>
      </c>
      <c r="CL839" t="s">
        <v>2378</v>
      </c>
      <c r="CM839" t="s">
        <v>2377</v>
      </c>
      <c r="CN839" t="s">
        <v>2374</v>
      </c>
    </row>
    <row r="840" spans="1:92" x14ac:dyDescent="0.25">
      <c r="A840" t="s">
        <v>18</v>
      </c>
      <c r="B840" t="s">
        <v>2019</v>
      </c>
      <c r="C840" t="str">
        <f t="shared" si="13"/>
        <v>000001250020-2021-20210701Termoli</v>
      </c>
      <c r="D840" t="s">
        <v>711</v>
      </c>
      <c r="E840" t="s">
        <v>712</v>
      </c>
      <c r="F840" t="s">
        <v>76</v>
      </c>
      <c r="G840" t="s">
        <v>1425</v>
      </c>
      <c r="H840" t="s">
        <v>1367</v>
      </c>
      <c r="I840" t="s">
        <v>1297</v>
      </c>
      <c r="J840" t="s">
        <v>1960</v>
      </c>
      <c r="K840" t="s">
        <v>1961</v>
      </c>
      <c r="L840" t="s">
        <v>2010</v>
      </c>
      <c r="M840" t="s">
        <v>2011</v>
      </c>
      <c r="N840" t="s">
        <v>1245</v>
      </c>
      <c r="O840" t="s">
        <v>1425</v>
      </c>
      <c r="P840" t="s">
        <v>1343</v>
      </c>
      <c r="Q840" t="s">
        <v>1560</v>
      </c>
      <c r="R840" t="s">
        <v>2012</v>
      </c>
      <c r="S840" t="s">
        <v>51</v>
      </c>
      <c r="T840" t="s">
        <v>52</v>
      </c>
      <c r="U840" t="s">
        <v>713</v>
      </c>
      <c r="V840" t="s">
        <v>713</v>
      </c>
      <c r="W840" t="s">
        <v>712</v>
      </c>
      <c r="X840" t="s">
        <v>1391</v>
      </c>
      <c r="Y840" t="s">
        <v>1345</v>
      </c>
      <c r="Z840" t="s">
        <v>1460</v>
      </c>
      <c r="AA840" t="s">
        <v>1646</v>
      </c>
      <c r="AB840" t="s">
        <v>32</v>
      </c>
      <c r="AC840" t="s">
        <v>123</v>
      </c>
      <c r="AD840" t="s">
        <v>123</v>
      </c>
      <c r="AE840" s="35"/>
      <c r="AF840" t="s">
        <v>1462</v>
      </c>
      <c r="AG840" t="s">
        <v>123</v>
      </c>
      <c r="AH840" t="s">
        <v>1285</v>
      </c>
      <c r="AI840" t="s">
        <v>1463</v>
      </c>
      <c r="AJ840" t="s">
        <v>1463</v>
      </c>
      <c r="AK840" t="s">
        <v>85</v>
      </c>
      <c r="AL840" t="s">
        <v>1464</v>
      </c>
      <c r="AM840" t="s">
        <v>1526</v>
      </c>
      <c r="AN840" t="s">
        <v>1527</v>
      </c>
      <c r="AO840" t="s">
        <v>1384</v>
      </c>
      <c r="AP840" t="s">
        <v>1476</v>
      </c>
      <c r="AQ840" t="s">
        <v>1466</v>
      </c>
      <c r="AR840" t="s">
        <v>1467</v>
      </c>
      <c r="AS840" t="s">
        <v>1291</v>
      </c>
      <c r="AT840" t="s">
        <v>1700</v>
      </c>
      <c r="AU840" t="s">
        <v>1701</v>
      </c>
      <c r="AV840" t="s">
        <v>506</v>
      </c>
      <c r="AW840" t="s">
        <v>507</v>
      </c>
      <c r="AX840">
        <v>25</v>
      </c>
      <c r="AY840" t="s">
        <v>1285</v>
      </c>
      <c r="AZ840">
        <v>10</v>
      </c>
      <c r="BA840">
        <v>10</v>
      </c>
      <c r="BC840" t="s">
        <v>1294</v>
      </c>
      <c r="BD840" t="s">
        <v>1295</v>
      </c>
      <c r="BE840" t="s">
        <v>77</v>
      </c>
      <c r="BF840" t="s">
        <v>31</v>
      </c>
      <c r="BG840" t="s">
        <v>78</v>
      </c>
      <c r="BH840" t="s">
        <v>32</v>
      </c>
      <c r="BI840" t="s">
        <v>1270</v>
      </c>
      <c r="BJ840" t="s">
        <v>1271</v>
      </c>
      <c r="BK840" s="2">
        <v>0</v>
      </c>
      <c r="BL840" s="2">
        <v>0</v>
      </c>
      <c r="BM840" s="2">
        <v>0</v>
      </c>
      <c r="BN840" s="2">
        <v>262.88</v>
      </c>
      <c r="BO840" s="2">
        <v>-5.26</v>
      </c>
      <c r="BP840" s="2">
        <v>0</v>
      </c>
      <c r="BQ840" s="2">
        <v>257.62</v>
      </c>
      <c r="BR840" s="2">
        <v>0</v>
      </c>
      <c r="BS840" s="2">
        <v>0</v>
      </c>
      <c r="BT840" s="2">
        <v>0</v>
      </c>
      <c r="BU840" s="2">
        <v>0</v>
      </c>
      <c r="BV840" s="2">
        <v>0</v>
      </c>
      <c r="BW840" s="2">
        <v>0</v>
      </c>
      <c r="BX840" s="2">
        <v>0</v>
      </c>
      <c r="BY840" s="2">
        <v>0</v>
      </c>
      <c r="BZ840" s="2">
        <v>0</v>
      </c>
      <c r="CA840" s="2">
        <v>0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262.88</v>
      </c>
      <c r="CH840" s="2">
        <v>0</v>
      </c>
      <c r="CI840" s="2">
        <v>0</v>
      </c>
      <c r="CJ840" s="2">
        <v>0</v>
      </c>
      <c r="CK840" t="s">
        <v>32</v>
      </c>
      <c r="CL840" t="s">
        <v>2378</v>
      </c>
      <c r="CM840" t="s">
        <v>2377</v>
      </c>
      <c r="CN840" t="s">
        <v>2374</v>
      </c>
    </row>
    <row r="841" spans="1:92" x14ac:dyDescent="0.25">
      <c r="A841" t="s">
        <v>18</v>
      </c>
      <c r="B841" t="s">
        <v>2019</v>
      </c>
      <c r="C841" t="str">
        <f t="shared" si="13"/>
        <v>000001250020-2021-20211101Termoli</v>
      </c>
      <c r="D841" t="s">
        <v>711</v>
      </c>
      <c r="E841" t="s">
        <v>712</v>
      </c>
      <c r="F841" t="s">
        <v>76</v>
      </c>
      <c r="G841" t="s">
        <v>1367</v>
      </c>
      <c r="H841" t="s">
        <v>1367</v>
      </c>
      <c r="I841" t="s">
        <v>1297</v>
      </c>
      <c r="J841" t="s">
        <v>1960</v>
      </c>
      <c r="K841" t="s">
        <v>1961</v>
      </c>
      <c r="L841" t="s">
        <v>2010</v>
      </c>
      <c r="M841" t="s">
        <v>2011</v>
      </c>
      <c r="N841" t="s">
        <v>1245</v>
      </c>
      <c r="O841" t="s">
        <v>1367</v>
      </c>
      <c r="P841" t="s">
        <v>1343</v>
      </c>
      <c r="Q841" t="s">
        <v>1560</v>
      </c>
      <c r="R841" t="s">
        <v>2012</v>
      </c>
      <c r="S841" t="s">
        <v>51</v>
      </c>
      <c r="T841" t="s">
        <v>52</v>
      </c>
      <c r="U841" t="s">
        <v>713</v>
      </c>
      <c r="V841" t="s">
        <v>713</v>
      </c>
      <c r="W841" t="s">
        <v>712</v>
      </c>
      <c r="X841" t="s">
        <v>1391</v>
      </c>
      <c r="Y841" t="s">
        <v>1345</v>
      </c>
      <c r="Z841" t="s">
        <v>1460</v>
      </c>
      <c r="AA841" t="s">
        <v>1646</v>
      </c>
      <c r="AB841" t="s">
        <v>32</v>
      </c>
      <c r="AC841" t="s">
        <v>123</v>
      </c>
      <c r="AD841" t="s">
        <v>123</v>
      </c>
      <c r="AE841" s="35"/>
      <c r="AF841" t="s">
        <v>1462</v>
      </c>
      <c r="AG841" t="s">
        <v>123</v>
      </c>
      <c r="AH841" t="s">
        <v>1285</v>
      </c>
      <c r="AI841" t="s">
        <v>1463</v>
      </c>
      <c r="AJ841" t="s">
        <v>1463</v>
      </c>
      <c r="AK841" t="s">
        <v>85</v>
      </c>
      <c r="AL841" t="s">
        <v>1464</v>
      </c>
      <c r="AM841" t="s">
        <v>1526</v>
      </c>
      <c r="AN841" t="s">
        <v>1527</v>
      </c>
      <c r="AO841" t="s">
        <v>1384</v>
      </c>
      <c r="AP841" t="s">
        <v>1476</v>
      </c>
      <c r="AQ841" t="s">
        <v>1466</v>
      </c>
      <c r="AR841" t="s">
        <v>1467</v>
      </c>
      <c r="AS841" t="s">
        <v>1291</v>
      </c>
      <c r="AT841" t="s">
        <v>1700</v>
      </c>
      <c r="AU841" t="s">
        <v>1701</v>
      </c>
      <c r="AV841" t="s">
        <v>506</v>
      </c>
      <c r="AW841" t="s">
        <v>507</v>
      </c>
      <c r="AX841">
        <v>25</v>
      </c>
      <c r="AY841" t="s">
        <v>1285</v>
      </c>
      <c r="AZ841">
        <v>10</v>
      </c>
      <c r="BA841">
        <v>10</v>
      </c>
      <c r="BC841" t="s">
        <v>1294</v>
      </c>
      <c r="BD841" t="s">
        <v>1295</v>
      </c>
      <c r="BE841" t="s">
        <v>77</v>
      </c>
      <c r="BF841" t="s">
        <v>31</v>
      </c>
      <c r="BG841" t="s">
        <v>32</v>
      </c>
      <c r="BH841" t="s">
        <v>32</v>
      </c>
      <c r="BI841" t="s">
        <v>1270</v>
      </c>
      <c r="BJ841" t="s">
        <v>1271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262.88</v>
      </c>
      <c r="BS841" s="2">
        <v>0</v>
      </c>
      <c r="BT841" s="2">
        <v>0</v>
      </c>
      <c r="BU841" s="2">
        <v>0</v>
      </c>
      <c r="BV841" s="2">
        <v>0</v>
      </c>
      <c r="BW841" s="2">
        <v>0</v>
      </c>
      <c r="BX841" s="2">
        <v>0</v>
      </c>
      <c r="BY841" s="2">
        <v>0</v>
      </c>
      <c r="BZ841" s="2">
        <v>0</v>
      </c>
      <c r="CA841" s="2">
        <v>0</v>
      </c>
      <c r="CB841" s="2">
        <v>0</v>
      </c>
      <c r="CC841" s="2">
        <v>0</v>
      </c>
      <c r="CD841" s="2">
        <v>0</v>
      </c>
      <c r="CE841" s="2">
        <v>0</v>
      </c>
      <c r="CF841" s="2">
        <v>-262.88</v>
      </c>
      <c r="CG841" s="2">
        <v>0</v>
      </c>
      <c r="CH841" s="2">
        <v>0</v>
      </c>
      <c r="CI841" s="2">
        <v>0</v>
      </c>
      <c r="CJ841" s="2">
        <v>0</v>
      </c>
      <c r="CK841" t="s">
        <v>32</v>
      </c>
      <c r="CL841" t="s">
        <v>2378</v>
      </c>
      <c r="CM841" t="s">
        <v>2377</v>
      </c>
      <c r="CN841" t="s">
        <v>2374</v>
      </c>
    </row>
    <row r="842" spans="1:92" x14ac:dyDescent="0.25">
      <c r="A842" t="s">
        <v>18</v>
      </c>
      <c r="B842" t="s">
        <v>2020</v>
      </c>
      <c r="C842" t="str">
        <f t="shared" si="13"/>
        <v>000001250021-2021-20210801Termoli</v>
      </c>
      <c r="D842" t="s">
        <v>714</v>
      </c>
      <c r="E842" t="s">
        <v>715</v>
      </c>
      <c r="F842" t="s">
        <v>76</v>
      </c>
      <c r="G842" t="s">
        <v>1426</v>
      </c>
      <c r="H842" t="s">
        <v>1367</v>
      </c>
      <c r="I842" t="s">
        <v>1297</v>
      </c>
      <c r="J842" t="s">
        <v>1960</v>
      </c>
      <c r="K842" t="s">
        <v>1961</v>
      </c>
      <c r="L842" t="s">
        <v>2010</v>
      </c>
      <c r="M842" t="s">
        <v>2011</v>
      </c>
      <c r="N842" t="s">
        <v>1245</v>
      </c>
      <c r="O842" t="s">
        <v>1426</v>
      </c>
      <c r="P842" t="s">
        <v>1343</v>
      </c>
      <c r="Q842" t="s">
        <v>1560</v>
      </c>
      <c r="R842" t="s">
        <v>2012</v>
      </c>
      <c r="S842" t="s">
        <v>51</v>
      </c>
      <c r="T842" t="s">
        <v>52</v>
      </c>
      <c r="U842" t="s">
        <v>716</v>
      </c>
      <c r="V842" t="s">
        <v>716</v>
      </c>
      <c r="W842" t="s">
        <v>715</v>
      </c>
      <c r="X842" t="s">
        <v>1391</v>
      </c>
      <c r="Y842" t="s">
        <v>1345</v>
      </c>
      <c r="Z842" t="s">
        <v>1460</v>
      </c>
      <c r="AA842" t="s">
        <v>1646</v>
      </c>
      <c r="AB842" t="s">
        <v>32</v>
      </c>
      <c r="AC842" t="s">
        <v>123</v>
      </c>
      <c r="AD842" t="s">
        <v>123</v>
      </c>
      <c r="AE842" s="35"/>
      <c r="AF842" t="s">
        <v>1462</v>
      </c>
      <c r="AG842" t="s">
        <v>123</v>
      </c>
      <c r="AH842" t="s">
        <v>1285</v>
      </c>
      <c r="AI842" t="s">
        <v>1463</v>
      </c>
      <c r="AJ842" t="s">
        <v>1463</v>
      </c>
      <c r="AK842" t="s">
        <v>85</v>
      </c>
      <c r="AL842" t="s">
        <v>1464</v>
      </c>
      <c r="AM842" t="s">
        <v>1564</v>
      </c>
      <c r="AN842" t="s">
        <v>1565</v>
      </c>
      <c r="AO842" t="s">
        <v>1384</v>
      </c>
      <c r="AP842" t="s">
        <v>1465</v>
      </c>
      <c r="AQ842" t="s">
        <v>1466</v>
      </c>
      <c r="AR842" t="s">
        <v>1467</v>
      </c>
      <c r="AS842" t="s">
        <v>1291</v>
      </c>
      <c r="AT842" t="s">
        <v>1700</v>
      </c>
      <c r="AU842" t="s">
        <v>1701</v>
      </c>
      <c r="AV842" t="s">
        <v>506</v>
      </c>
      <c r="AW842" t="s">
        <v>507</v>
      </c>
      <c r="AX842">
        <v>25</v>
      </c>
      <c r="AY842" t="s">
        <v>1285</v>
      </c>
      <c r="AZ842">
        <v>10</v>
      </c>
      <c r="BA842">
        <v>10</v>
      </c>
      <c r="BC842" t="s">
        <v>1294</v>
      </c>
      <c r="BD842" t="s">
        <v>1295</v>
      </c>
      <c r="BE842" t="s">
        <v>77</v>
      </c>
      <c r="BF842" t="s">
        <v>31</v>
      </c>
      <c r="BG842" t="s">
        <v>78</v>
      </c>
      <c r="BH842" t="s">
        <v>32</v>
      </c>
      <c r="BI842" t="s">
        <v>1270</v>
      </c>
      <c r="BJ842" t="s">
        <v>1271</v>
      </c>
      <c r="BK842" s="2">
        <v>0</v>
      </c>
      <c r="BL842" s="2">
        <v>0</v>
      </c>
      <c r="BM842" s="2">
        <v>0</v>
      </c>
      <c r="BN842" s="2">
        <v>123.94</v>
      </c>
      <c r="BO842" s="2">
        <v>-2.0699999999999998</v>
      </c>
      <c r="BP842" s="2">
        <v>0</v>
      </c>
      <c r="BQ842" s="2">
        <v>121.87</v>
      </c>
      <c r="BR842" s="2">
        <v>0</v>
      </c>
      <c r="BS842" s="2">
        <v>0</v>
      </c>
      <c r="BT842" s="2">
        <v>0</v>
      </c>
      <c r="BU842" s="2">
        <v>0</v>
      </c>
      <c r="BV842" s="2">
        <v>0</v>
      </c>
      <c r="BW842" s="2">
        <v>0</v>
      </c>
      <c r="BX842" s="2">
        <v>0</v>
      </c>
      <c r="BY842" s="2">
        <v>0</v>
      </c>
      <c r="BZ842" s="2">
        <v>0</v>
      </c>
      <c r="CA842" s="2">
        <v>0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123.94</v>
      </c>
      <c r="CH842" s="2">
        <v>0</v>
      </c>
      <c r="CI842" s="2">
        <v>0</v>
      </c>
      <c r="CJ842" s="2">
        <v>0</v>
      </c>
      <c r="CK842" t="s">
        <v>32</v>
      </c>
      <c r="CL842" t="s">
        <v>2378</v>
      </c>
      <c r="CM842" t="s">
        <v>2377</v>
      </c>
      <c r="CN842" t="s">
        <v>2374</v>
      </c>
    </row>
    <row r="843" spans="1:92" x14ac:dyDescent="0.25">
      <c r="A843" t="s">
        <v>18</v>
      </c>
      <c r="B843" t="s">
        <v>2020</v>
      </c>
      <c r="C843" t="str">
        <f t="shared" si="13"/>
        <v>000001250021-2021-20211101Termoli</v>
      </c>
      <c r="D843" t="s">
        <v>714</v>
      </c>
      <c r="E843" t="s">
        <v>715</v>
      </c>
      <c r="F843" t="s">
        <v>76</v>
      </c>
      <c r="G843" t="s">
        <v>1367</v>
      </c>
      <c r="H843" t="s">
        <v>1367</v>
      </c>
      <c r="I843" t="s">
        <v>1297</v>
      </c>
      <c r="J843" t="s">
        <v>1960</v>
      </c>
      <c r="K843" t="s">
        <v>1961</v>
      </c>
      <c r="L843" t="s">
        <v>2010</v>
      </c>
      <c r="M843" t="s">
        <v>2011</v>
      </c>
      <c r="N843" t="s">
        <v>1245</v>
      </c>
      <c r="O843" t="s">
        <v>1367</v>
      </c>
      <c r="P843" t="s">
        <v>1343</v>
      </c>
      <c r="Q843" t="s">
        <v>1560</v>
      </c>
      <c r="R843" t="s">
        <v>2012</v>
      </c>
      <c r="S843" t="s">
        <v>51</v>
      </c>
      <c r="T843" t="s">
        <v>52</v>
      </c>
      <c r="U843" t="s">
        <v>716</v>
      </c>
      <c r="V843" t="s">
        <v>716</v>
      </c>
      <c r="W843" t="s">
        <v>715</v>
      </c>
      <c r="X843" t="s">
        <v>1391</v>
      </c>
      <c r="Y843" t="s">
        <v>1345</v>
      </c>
      <c r="Z843" t="s">
        <v>1460</v>
      </c>
      <c r="AA843" t="s">
        <v>1646</v>
      </c>
      <c r="AB843" t="s">
        <v>32</v>
      </c>
      <c r="AC843" t="s">
        <v>123</v>
      </c>
      <c r="AD843" t="s">
        <v>123</v>
      </c>
      <c r="AE843" s="35"/>
      <c r="AF843" t="s">
        <v>1462</v>
      </c>
      <c r="AG843" t="s">
        <v>123</v>
      </c>
      <c r="AH843" t="s">
        <v>1285</v>
      </c>
      <c r="AI843" t="s">
        <v>1463</v>
      </c>
      <c r="AJ843" t="s">
        <v>1463</v>
      </c>
      <c r="AK843" t="s">
        <v>85</v>
      </c>
      <c r="AL843" t="s">
        <v>1464</v>
      </c>
      <c r="AM843" t="s">
        <v>1564</v>
      </c>
      <c r="AN843" t="s">
        <v>1565</v>
      </c>
      <c r="AO843" t="s">
        <v>1384</v>
      </c>
      <c r="AP843" t="s">
        <v>1465</v>
      </c>
      <c r="AQ843" t="s">
        <v>1466</v>
      </c>
      <c r="AR843" t="s">
        <v>1467</v>
      </c>
      <c r="AS843" t="s">
        <v>1291</v>
      </c>
      <c r="AT843" t="s">
        <v>1700</v>
      </c>
      <c r="AU843" t="s">
        <v>1701</v>
      </c>
      <c r="AV843" t="s">
        <v>506</v>
      </c>
      <c r="AW843" t="s">
        <v>507</v>
      </c>
      <c r="AX843">
        <v>25</v>
      </c>
      <c r="AY843" t="s">
        <v>1285</v>
      </c>
      <c r="AZ843">
        <v>10</v>
      </c>
      <c r="BA843">
        <v>10</v>
      </c>
      <c r="BC843" t="s">
        <v>1294</v>
      </c>
      <c r="BD843" t="s">
        <v>1295</v>
      </c>
      <c r="BE843" t="s">
        <v>77</v>
      </c>
      <c r="BF843" t="s">
        <v>31</v>
      </c>
      <c r="BG843" t="s">
        <v>32</v>
      </c>
      <c r="BH843" t="s">
        <v>32</v>
      </c>
      <c r="BI843" t="s">
        <v>1270</v>
      </c>
      <c r="BJ843" t="s">
        <v>1271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123.94</v>
      </c>
      <c r="BS843" s="2">
        <v>0</v>
      </c>
      <c r="BT843" s="2">
        <v>0</v>
      </c>
      <c r="BU843" s="2">
        <v>0</v>
      </c>
      <c r="BV843" s="2">
        <v>0</v>
      </c>
      <c r="BW843" s="2">
        <v>0</v>
      </c>
      <c r="BX843" s="2">
        <v>0</v>
      </c>
      <c r="BY843" s="2">
        <v>0</v>
      </c>
      <c r="BZ843" s="2">
        <v>0</v>
      </c>
      <c r="CA843" s="2">
        <v>0</v>
      </c>
      <c r="CB843" s="2">
        <v>0</v>
      </c>
      <c r="CC843" s="2">
        <v>0</v>
      </c>
      <c r="CD843" s="2">
        <v>0</v>
      </c>
      <c r="CE843" s="2">
        <v>0</v>
      </c>
      <c r="CF843" s="2">
        <v>-123.94</v>
      </c>
      <c r="CG843" s="2">
        <v>0</v>
      </c>
      <c r="CH843" s="2">
        <v>0</v>
      </c>
      <c r="CI843" s="2">
        <v>0</v>
      </c>
      <c r="CJ843" s="2">
        <v>0</v>
      </c>
      <c r="CK843" t="s">
        <v>32</v>
      </c>
      <c r="CL843" t="s">
        <v>2378</v>
      </c>
      <c r="CM843" t="s">
        <v>2377</v>
      </c>
      <c r="CN843" t="s">
        <v>2374</v>
      </c>
    </row>
    <row r="844" spans="1:92" x14ac:dyDescent="0.25">
      <c r="A844" t="s">
        <v>18</v>
      </c>
      <c r="B844" t="s">
        <v>2020</v>
      </c>
      <c r="C844" t="str">
        <f t="shared" si="13"/>
        <v>000001250021-2021-20211231Termoli</v>
      </c>
      <c r="D844" t="s">
        <v>714</v>
      </c>
      <c r="E844" t="s">
        <v>715</v>
      </c>
      <c r="F844" t="s">
        <v>76</v>
      </c>
      <c r="G844" t="s">
        <v>1368</v>
      </c>
      <c r="H844" t="s">
        <v>1368</v>
      </c>
      <c r="I844" t="s">
        <v>1297</v>
      </c>
      <c r="J844" t="s">
        <v>1960</v>
      </c>
      <c r="K844" t="s">
        <v>1961</v>
      </c>
      <c r="L844" t="s">
        <v>2010</v>
      </c>
      <c r="M844" t="s">
        <v>2011</v>
      </c>
      <c r="N844" t="s">
        <v>1245</v>
      </c>
      <c r="O844" t="s">
        <v>1371</v>
      </c>
      <c r="P844" t="s">
        <v>1371</v>
      </c>
      <c r="Q844" t="s">
        <v>1560</v>
      </c>
      <c r="R844" t="s">
        <v>2012</v>
      </c>
      <c r="S844" t="s">
        <v>51</v>
      </c>
      <c r="T844" t="s">
        <v>52</v>
      </c>
      <c r="U844" t="s">
        <v>716</v>
      </c>
      <c r="V844" t="s">
        <v>716</v>
      </c>
      <c r="W844" t="s">
        <v>715</v>
      </c>
      <c r="X844" t="s">
        <v>1391</v>
      </c>
      <c r="Y844" t="s">
        <v>1345</v>
      </c>
      <c r="Z844" t="s">
        <v>1460</v>
      </c>
      <c r="AA844" t="s">
        <v>1646</v>
      </c>
      <c r="AB844" t="s">
        <v>32</v>
      </c>
      <c r="AC844" t="s">
        <v>123</v>
      </c>
      <c r="AD844" t="s">
        <v>123</v>
      </c>
      <c r="AE844" s="35"/>
      <c r="AF844" t="s">
        <v>1462</v>
      </c>
      <c r="AG844" t="s">
        <v>123</v>
      </c>
      <c r="AH844" t="s">
        <v>1285</v>
      </c>
      <c r="AI844" t="s">
        <v>1463</v>
      </c>
      <c r="AJ844" t="s">
        <v>1463</v>
      </c>
      <c r="AK844" t="s">
        <v>85</v>
      </c>
      <c r="AL844" t="s">
        <v>1464</v>
      </c>
      <c r="AM844" t="s">
        <v>1564</v>
      </c>
      <c r="AN844" t="s">
        <v>1565</v>
      </c>
      <c r="AO844" t="s">
        <v>1384</v>
      </c>
      <c r="AP844" t="s">
        <v>1465</v>
      </c>
      <c r="AQ844" t="s">
        <v>1466</v>
      </c>
      <c r="AR844" t="s">
        <v>1467</v>
      </c>
      <c r="AS844" t="s">
        <v>1291</v>
      </c>
      <c r="AT844" t="s">
        <v>1700</v>
      </c>
      <c r="AU844" t="s">
        <v>1701</v>
      </c>
      <c r="AV844" t="s">
        <v>506</v>
      </c>
      <c r="AW844" t="s">
        <v>507</v>
      </c>
      <c r="AX844">
        <v>25</v>
      </c>
      <c r="AY844" t="s">
        <v>1285</v>
      </c>
      <c r="AZ844">
        <v>10</v>
      </c>
      <c r="BA844">
        <v>10</v>
      </c>
      <c r="BC844" t="s">
        <v>1294</v>
      </c>
      <c r="BD844" t="s">
        <v>1295</v>
      </c>
      <c r="BE844" t="s">
        <v>77</v>
      </c>
      <c r="BF844" t="s">
        <v>31</v>
      </c>
      <c r="BG844" t="s">
        <v>78</v>
      </c>
      <c r="BH844" t="s">
        <v>32</v>
      </c>
      <c r="BI844" t="s">
        <v>1270</v>
      </c>
      <c r="BJ844" t="s">
        <v>1271</v>
      </c>
      <c r="BK844" s="2">
        <v>0</v>
      </c>
      <c r="BL844" s="2">
        <v>0</v>
      </c>
      <c r="BM844" s="2">
        <v>0</v>
      </c>
      <c r="BN844" s="2">
        <v>480.63</v>
      </c>
      <c r="BO844" s="2">
        <v>-1.6</v>
      </c>
      <c r="BP844" s="2">
        <v>0</v>
      </c>
      <c r="BQ844" s="2">
        <v>479.03</v>
      </c>
      <c r="BR844" s="2">
        <v>480.63</v>
      </c>
      <c r="BS844" s="2">
        <v>0</v>
      </c>
      <c r="BT844" s="2">
        <v>0</v>
      </c>
      <c r="BU844" s="2">
        <v>0</v>
      </c>
      <c r="BV844" s="2">
        <v>0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t="s">
        <v>32</v>
      </c>
      <c r="CL844" t="s">
        <v>2378</v>
      </c>
      <c r="CM844" t="s">
        <v>2377</v>
      </c>
      <c r="CN844" t="s">
        <v>2374</v>
      </c>
    </row>
    <row r="845" spans="1:92" x14ac:dyDescent="0.25">
      <c r="A845" t="s">
        <v>18</v>
      </c>
      <c r="B845" t="s">
        <v>2021</v>
      </c>
      <c r="C845" t="str">
        <f t="shared" si="13"/>
        <v>000001250022-2021-20211101Termoli</v>
      </c>
      <c r="D845" t="s">
        <v>717</v>
      </c>
      <c r="E845" t="s">
        <v>709</v>
      </c>
      <c r="F845" t="s">
        <v>76</v>
      </c>
      <c r="G845" t="s">
        <v>1367</v>
      </c>
      <c r="H845" t="s">
        <v>1367</v>
      </c>
      <c r="I845" t="s">
        <v>1297</v>
      </c>
      <c r="J845" t="s">
        <v>1960</v>
      </c>
      <c r="K845" t="s">
        <v>1961</v>
      </c>
      <c r="L845" t="s">
        <v>2010</v>
      </c>
      <c r="M845" t="s">
        <v>2011</v>
      </c>
      <c r="N845" t="s">
        <v>1245</v>
      </c>
      <c r="O845" t="s">
        <v>1367</v>
      </c>
      <c r="P845" t="s">
        <v>1343</v>
      </c>
      <c r="Q845" t="s">
        <v>1560</v>
      </c>
      <c r="R845" t="s">
        <v>2012</v>
      </c>
      <c r="S845" t="s">
        <v>51</v>
      </c>
      <c r="T845" t="s">
        <v>52</v>
      </c>
      <c r="U845" t="s">
        <v>718</v>
      </c>
      <c r="V845" t="s">
        <v>718</v>
      </c>
      <c r="W845" t="s">
        <v>709</v>
      </c>
      <c r="X845" t="s">
        <v>1391</v>
      </c>
      <c r="Y845" t="s">
        <v>1460</v>
      </c>
      <c r="Z845" t="s">
        <v>1460</v>
      </c>
      <c r="AA845" t="s">
        <v>1646</v>
      </c>
      <c r="AB845" t="s">
        <v>123</v>
      </c>
      <c r="AC845" t="s">
        <v>123</v>
      </c>
      <c r="AD845" t="s">
        <v>123</v>
      </c>
      <c r="AE845" s="35"/>
      <c r="AF845" t="s">
        <v>1462</v>
      </c>
      <c r="AG845" t="s">
        <v>123</v>
      </c>
      <c r="AH845" t="s">
        <v>1285</v>
      </c>
      <c r="AI845" t="s">
        <v>1463</v>
      </c>
      <c r="AJ845" t="s">
        <v>1463</v>
      </c>
      <c r="AK845" t="s">
        <v>85</v>
      </c>
      <c r="AL845" t="s">
        <v>1464</v>
      </c>
      <c r="AM845" t="s">
        <v>1798</v>
      </c>
      <c r="AN845" t="s">
        <v>1799</v>
      </c>
      <c r="AO845" t="s">
        <v>1384</v>
      </c>
      <c r="AP845" t="s">
        <v>1534</v>
      </c>
      <c r="AQ845" t="s">
        <v>1652</v>
      </c>
      <c r="AR845" t="s">
        <v>1653</v>
      </c>
      <c r="AS845" t="s">
        <v>1291</v>
      </c>
      <c r="AT845" t="s">
        <v>1700</v>
      </c>
      <c r="AU845" t="s">
        <v>1701</v>
      </c>
      <c r="AV845" t="s">
        <v>501</v>
      </c>
      <c r="AW845" t="s">
        <v>502</v>
      </c>
      <c r="AX845">
        <v>19</v>
      </c>
      <c r="AY845" t="s">
        <v>1285</v>
      </c>
      <c r="AZ845">
        <v>8</v>
      </c>
      <c r="BA845">
        <v>8</v>
      </c>
      <c r="BC845" t="s">
        <v>1294</v>
      </c>
      <c r="BD845" t="s">
        <v>1295</v>
      </c>
      <c r="BE845" t="s">
        <v>77</v>
      </c>
      <c r="BF845" t="s">
        <v>31</v>
      </c>
      <c r="BG845" t="s">
        <v>78</v>
      </c>
      <c r="BH845" t="s">
        <v>32</v>
      </c>
      <c r="BI845" t="s">
        <v>1270</v>
      </c>
      <c r="BJ845" t="s">
        <v>1271</v>
      </c>
      <c r="BK845" s="2">
        <v>0</v>
      </c>
      <c r="BL845" s="2">
        <v>0</v>
      </c>
      <c r="BM845" s="2">
        <v>0</v>
      </c>
      <c r="BN845" s="2">
        <v>6139.19</v>
      </c>
      <c r="BO845" s="2">
        <v>-40.93</v>
      </c>
      <c r="BP845" s="2">
        <v>0</v>
      </c>
      <c r="BQ845" s="2">
        <v>6098.2599999999984</v>
      </c>
      <c r="BR845" s="2">
        <v>6139.19</v>
      </c>
      <c r="BS845" s="2">
        <v>0</v>
      </c>
      <c r="BT845" s="2">
        <v>0</v>
      </c>
      <c r="BU845" s="2">
        <v>0</v>
      </c>
      <c r="BV845" s="2">
        <v>0</v>
      </c>
      <c r="BW845" s="2">
        <v>0</v>
      </c>
      <c r="BX845" s="2">
        <v>0</v>
      </c>
      <c r="BY845" s="2">
        <v>0</v>
      </c>
      <c r="BZ845" s="2">
        <v>0</v>
      </c>
      <c r="CA845" s="2">
        <v>0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t="s">
        <v>32</v>
      </c>
      <c r="CL845" t="s">
        <v>2378</v>
      </c>
      <c r="CM845" t="s">
        <v>2377</v>
      </c>
      <c r="CN845" t="s">
        <v>2374</v>
      </c>
    </row>
    <row r="846" spans="1:92" x14ac:dyDescent="0.25">
      <c r="A846" t="s">
        <v>18</v>
      </c>
      <c r="B846" t="s">
        <v>2021</v>
      </c>
      <c r="C846" t="str">
        <f t="shared" si="13"/>
        <v>000001250022-2021-20211231Termoli</v>
      </c>
      <c r="D846" t="s">
        <v>717</v>
      </c>
      <c r="E846" t="s">
        <v>709</v>
      </c>
      <c r="F846" t="s">
        <v>76</v>
      </c>
      <c r="G846" t="s">
        <v>1368</v>
      </c>
      <c r="H846" t="s">
        <v>1368</v>
      </c>
      <c r="I846" t="s">
        <v>1297</v>
      </c>
      <c r="J846" t="s">
        <v>1960</v>
      </c>
      <c r="K846" t="s">
        <v>1961</v>
      </c>
      <c r="L846" t="s">
        <v>2010</v>
      </c>
      <c r="M846" t="s">
        <v>2011</v>
      </c>
      <c r="N846" t="s">
        <v>1245</v>
      </c>
      <c r="O846" t="s">
        <v>1371</v>
      </c>
      <c r="P846" t="s">
        <v>1371</v>
      </c>
      <c r="Q846" t="s">
        <v>1560</v>
      </c>
      <c r="R846" t="s">
        <v>2012</v>
      </c>
      <c r="S846" t="s">
        <v>51</v>
      </c>
      <c r="T846" t="s">
        <v>52</v>
      </c>
      <c r="U846" t="s">
        <v>718</v>
      </c>
      <c r="V846" t="s">
        <v>718</v>
      </c>
      <c r="W846" t="s">
        <v>709</v>
      </c>
      <c r="X846" t="s">
        <v>1391</v>
      </c>
      <c r="Y846" t="s">
        <v>1460</v>
      </c>
      <c r="Z846" t="s">
        <v>1460</v>
      </c>
      <c r="AA846" t="s">
        <v>1646</v>
      </c>
      <c r="AB846" t="s">
        <v>123</v>
      </c>
      <c r="AC846" t="s">
        <v>123</v>
      </c>
      <c r="AD846" t="s">
        <v>123</v>
      </c>
      <c r="AE846" s="35"/>
      <c r="AF846" t="s">
        <v>1462</v>
      </c>
      <c r="AG846" t="s">
        <v>123</v>
      </c>
      <c r="AH846" t="s">
        <v>1285</v>
      </c>
      <c r="AI846" t="s">
        <v>1463</v>
      </c>
      <c r="AJ846" t="s">
        <v>1463</v>
      </c>
      <c r="AK846" t="s">
        <v>85</v>
      </c>
      <c r="AL846" t="s">
        <v>1464</v>
      </c>
      <c r="AM846" t="s">
        <v>1798</v>
      </c>
      <c r="AN846" t="s">
        <v>1799</v>
      </c>
      <c r="AO846" t="s">
        <v>1384</v>
      </c>
      <c r="AP846" t="s">
        <v>1534</v>
      </c>
      <c r="AQ846" t="s">
        <v>1652</v>
      </c>
      <c r="AR846" t="s">
        <v>1653</v>
      </c>
      <c r="AS846" t="s">
        <v>1291</v>
      </c>
      <c r="AT846" t="s">
        <v>1700</v>
      </c>
      <c r="AU846" t="s">
        <v>1701</v>
      </c>
      <c r="AV846" t="s">
        <v>501</v>
      </c>
      <c r="AW846" t="s">
        <v>502</v>
      </c>
      <c r="AX846">
        <v>19</v>
      </c>
      <c r="AY846" t="s">
        <v>1285</v>
      </c>
      <c r="AZ846">
        <v>8</v>
      </c>
      <c r="BA846">
        <v>8</v>
      </c>
      <c r="BC846" t="s">
        <v>1294</v>
      </c>
      <c r="BD846" t="s">
        <v>1295</v>
      </c>
      <c r="BE846" t="s">
        <v>77</v>
      </c>
      <c r="BF846" t="s">
        <v>31</v>
      </c>
      <c r="BG846" t="s">
        <v>78</v>
      </c>
      <c r="BH846" t="s">
        <v>32</v>
      </c>
      <c r="BI846" t="s">
        <v>1270</v>
      </c>
      <c r="BJ846" t="s">
        <v>1271</v>
      </c>
      <c r="BK846" s="2">
        <v>0</v>
      </c>
      <c r="BL846" s="2">
        <v>0</v>
      </c>
      <c r="BM846" s="2">
        <v>0</v>
      </c>
      <c r="BN846" s="2">
        <v>491.14</v>
      </c>
      <c r="BO846" s="2">
        <v>-1.64</v>
      </c>
      <c r="BP846" s="2">
        <v>0</v>
      </c>
      <c r="BQ846" s="2">
        <v>489.5</v>
      </c>
      <c r="BR846" s="2">
        <v>491.14</v>
      </c>
      <c r="BS846" s="2">
        <v>0</v>
      </c>
      <c r="BT846" s="2">
        <v>0</v>
      </c>
      <c r="BU846" s="2">
        <v>0</v>
      </c>
      <c r="BV846" s="2">
        <v>0</v>
      </c>
      <c r="BW846" s="2">
        <v>0</v>
      </c>
      <c r="BX846" s="2">
        <v>0</v>
      </c>
      <c r="BY846" s="2">
        <v>0</v>
      </c>
      <c r="BZ846" s="2">
        <v>0</v>
      </c>
      <c r="CA846" s="2">
        <v>0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t="s">
        <v>32</v>
      </c>
      <c r="CL846" t="s">
        <v>2378</v>
      </c>
      <c r="CM846" t="s">
        <v>2377</v>
      </c>
      <c r="CN846" t="s">
        <v>2374</v>
      </c>
    </row>
    <row r="847" spans="1:92" x14ac:dyDescent="0.25">
      <c r="A847" t="s">
        <v>18</v>
      </c>
      <c r="B847" t="s">
        <v>2022</v>
      </c>
      <c r="C847" t="str">
        <f t="shared" si="13"/>
        <v>000001250023-2021-20211101Campagnano</v>
      </c>
      <c r="D847" t="s">
        <v>719</v>
      </c>
      <c r="E847" t="s">
        <v>720</v>
      </c>
      <c r="F847" t="s">
        <v>76</v>
      </c>
      <c r="G847" t="s">
        <v>1367</v>
      </c>
      <c r="H847" t="s">
        <v>1367</v>
      </c>
      <c r="I847" t="s">
        <v>1297</v>
      </c>
      <c r="J847" t="s">
        <v>1960</v>
      </c>
      <c r="K847" t="s">
        <v>1961</v>
      </c>
      <c r="L847" t="s">
        <v>2010</v>
      </c>
      <c r="M847" t="s">
        <v>2011</v>
      </c>
      <c r="N847" t="s">
        <v>1245</v>
      </c>
      <c r="O847" t="s">
        <v>1367</v>
      </c>
      <c r="P847" t="s">
        <v>1343</v>
      </c>
      <c r="Q847" t="s">
        <v>1560</v>
      </c>
      <c r="R847" t="s">
        <v>2012</v>
      </c>
      <c r="S847" t="s">
        <v>51</v>
      </c>
      <c r="T847" t="s">
        <v>52</v>
      </c>
      <c r="U847" t="s">
        <v>721</v>
      </c>
      <c r="V847" t="s">
        <v>721</v>
      </c>
      <c r="W847" t="s">
        <v>720</v>
      </c>
      <c r="X847" t="s">
        <v>1305</v>
      </c>
      <c r="Y847" t="s">
        <v>1545</v>
      </c>
      <c r="Z847" t="s">
        <v>1545</v>
      </c>
      <c r="AA847" t="s">
        <v>1546</v>
      </c>
      <c r="AB847" t="s">
        <v>246</v>
      </c>
      <c r="AC847" t="s">
        <v>246</v>
      </c>
      <c r="AD847" t="s">
        <v>246</v>
      </c>
      <c r="AE847" s="35"/>
      <c r="AF847" t="s">
        <v>1309</v>
      </c>
      <c r="AG847" t="s">
        <v>246</v>
      </c>
      <c r="AH847" t="s">
        <v>1285</v>
      </c>
      <c r="AI847" t="s">
        <v>1311</v>
      </c>
      <c r="AJ847" t="s">
        <v>1311</v>
      </c>
      <c r="AK847" t="s">
        <v>48</v>
      </c>
      <c r="AL847" t="s">
        <v>1258</v>
      </c>
      <c r="AM847" t="s">
        <v>1526</v>
      </c>
      <c r="AN847" t="s">
        <v>1527</v>
      </c>
      <c r="AO847" t="s">
        <v>1314</v>
      </c>
      <c r="AP847" t="s">
        <v>1315</v>
      </c>
      <c r="AQ847" t="s">
        <v>1547</v>
      </c>
      <c r="AR847" t="s">
        <v>1548</v>
      </c>
      <c r="AS847" t="s">
        <v>1291</v>
      </c>
      <c r="AT847" t="s">
        <v>1700</v>
      </c>
      <c r="AU847" t="s">
        <v>1701</v>
      </c>
      <c r="AV847" t="s">
        <v>287</v>
      </c>
      <c r="AW847" t="s">
        <v>288</v>
      </c>
      <c r="AX847">
        <v>8</v>
      </c>
      <c r="AY847" t="s">
        <v>1285</v>
      </c>
      <c r="AZ847">
        <v>10</v>
      </c>
      <c r="BA847">
        <v>10</v>
      </c>
      <c r="BC847" t="s">
        <v>1294</v>
      </c>
      <c r="BD847" t="s">
        <v>1295</v>
      </c>
      <c r="BE847" t="s">
        <v>77</v>
      </c>
      <c r="BF847" t="s">
        <v>31</v>
      </c>
      <c r="BG847" t="s">
        <v>78</v>
      </c>
      <c r="BH847" t="s">
        <v>32</v>
      </c>
      <c r="BI847" t="s">
        <v>1270</v>
      </c>
      <c r="BJ847" t="s">
        <v>1271</v>
      </c>
      <c r="BK847" s="2">
        <v>0</v>
      </c>
      <c r="BL847" s="2">
        <v>0</v>
      </c>
      <c r="BM847" s="2">
        <v>0</v>
      </c>
      <c r="BN847" s="2">
        <v>7082.15</v>
      </c>
      <c r="BO847" s="2">
        <v>-47.21</v>
      </c>
      <c r="BP847" s="2">
        <v>0</v>
      </c>
      <c r="BQ847" s="2">
        <v>7034.94</v>
      </c>
      <c r="BR847" s="2">
        <v>7082.15</v>
      </c>
      <c r="BS847" s="2">
        <v>0</v>
      </c>
      <c r="BT847" s="2">
        <v>0</v>
      </c>
      <c r="BU847" s="2">
        <v>0</v>
      </c>
      <c r="BV847" s="2">
        <v>0</v>
      </c>
      <c r="BW847" s="2">
        <v>0</v>
      </c>
      <c r="BX847" s="2">
        <v>0</v>
      </c>
      <c r="BY847" s="2">
        <v>0</v>
      </c>
      <c r="BZ847" s="2">
        <v>0</v>
      </c>
      <c r="CA847" s="2">
        <v>0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t="s">
        <v>32</v>
      </c>
      <c r="CL847" t="s">
        <v>2373</v>
      </c>
      <c r="CM847" t="s">
        <v>2377</v>
      </c>
      <c r="CN847" t="s">
        <v>2374</v>
      </c>
    </row>
    <row r="848" spans="1:92" x14ac:dyDescent="0.25">
      <c r="A848" t="s">
        <v>18</v>
      </c>
      <c r="B848" t="s">
        <v>2023</v>
      </c>
      <c r="C848" t="str">
        <f t="shared" si="13"/>
        <v>000001250024-2021-20211231Termoli</v>
      </c>
      <c r="D848" t="s">
        <v>722</v>
      </c>
      <c r="E848" t="s">
        <v>723</v>
      </c>
      <c r="F848" t="s">
        <v>76</v>
      </c>
      <c r="G848" t="s">
        <v>1368</v>
      </c>
      <c r="H848" t="s">
        <v>1368</v>
      </c>
      <c r="I848" t="s">
        <v>1297</v>
      </c>
      <c r="J848" t="s">
        <v>1960</v>
      </c>
      <c r="K848" t="s">
        <v>1961</v>
      </c>
      <c r="L848" t="s">
        <v>2010</v>
      </c>
      <c r="M848" t="s">
        <v>2011</v>
      </c>
      <c r="N848" t="s">
        <v>1245</v>
      </c>
      <c r="O848" t="s">
        <v>1367</v>
      </c>
      <c r="P848" t="s">
        <v>1367</v>
      </c>
      <c r="Q848" t="s">
        <v>1560</v>
      </c>
      <c r="R848" t="s">
        <v>2012</v>
      </c>
      <c r="S848" t="s">
        <v>51</v>
      </c>
      <c r="T848" t="s">
        <v>52</v>
      </c>
      <c r="U848" t="s">
        <v>724</v>
      </c>
      <c r="V848" t="s">
        <v>724</v>
      </c>
      <c r="W848" t="s">
        <v>723</v>
      </c>
      <c r="X848" t="s">
        <v>1391</v>
      </c>
      <c r="Y848" t="s">
        <v>1345</v>
      </c>
      <c r="Z848" t="s">
        <v>1460</v>
      </c>
      <c r="AA848" t="s">
        <v>1646</v>
      </c>
      <c r="AB848" t="s">
        <v>32</v>
      </c>
      <c r="AC848" t="s">
        <v>123</v>
      </c>
      <c r="AD848" t="s">
        <v>123</v>
      </c>
      <c r="AE848" s="35"/>
      <c r="AF848" t="s">
        <v>1462</v>
      </c>
      <c r="AG848" t="s">
        <v>123</v>
      </c>
      <c r="AH848" t="s">
        <v>1285</v>
      </c>
      <c r="AI848" t="s">
        <v>1463</v>
      </c>
      <c r="AJ848" t="s">
        <v>1463</v>
      </c>
      <c r="AK848" t="s">
        <v>85</v>
      </c>
      <c r="AL848" t="s">
        <v>1464</v>
      </c>
      <c r="AM848" t="s">
        <v>1798</v>
      </c>
      <c r="AN848" t="s">
        <v>1799</v>
      </c>
      <c r="AO848" t="s">
        <v>1384</v>
      </c>
      <c r="AP848" t="s">
        <v>1534</v>
      </c>
      <c r="AQ848" t="s">
        <v>1673</v>
      </c>
      <c r="AR848" t="s">
        <v>125</v>
      </c>
      <c r="AS848" t="s">
        <v>1291</v>
      </c>
      <c r="AT848" t="s">
        <v>1700</v>
      </c>
      <c r="AU848" t="s">
        <v>1701</v>
      </c>
      <c r="AV848" t="s">
        <v>506</v>
      </c>
      <c r="AW848" t="s">
        <v>507</v>
      </c>
      <c r="AX848">
        <v>25</v>
      </c>
      <c r="AY848" t="s">
        <v>1285</v>
      </c>
      <c r="AZ848">
        <v>10</v>
      </c>
      <c r="BA848">
        <v>10</v>
      </c>
      <c r="BC848" t="s">
        <v>1294</v>
      </c>
      <c r="BD848" t="s">
        <v>1295</v>
      </c>
      <c r="BE848" t="s">
        <v>77</v>
      </c>
      <c r="BF848" t="s">
        <v>31</v>
      </c>
      <c r="BG848" t="s">
        <v>78</v>
      </c>
      <c r="BH848" t="s">
        <v>32</v>
      </c>
      <c r="BI848" t="s">
        <v>1270</v>
      </c>
      <c r="BJ848" t="s">
        <v>1271</v>
      </c>
      <c r="BK848" s="2">
        <v>0</v>
      </c>
      <c r="BL848" s="2">
        <v>0</v>
      </c>
      <c r="BM848" s="2">
        <v>0</v>
      </c>
      <c r="BN848" s="2">
        <v>439.3</v>
      </c>
      <c r="BO848" s="2">
        <v>-2.93</v>
      </c>
      <c r="BP848" s="2">
        <v>0</v>
      </c>
      <c r="BQ848" s="2">
        <v>436.37</v>
      </c>
      <c r="BR848" s="2">
        <v>0</v>
      </c>
      <c r="BS848" s="2">
        <v>0</v>
      </c>
      <c r="BT848" s="2">
        <v>0</v>
      </c>
      <c r="BU848" s="2">
        <v>0</v>
      </c>
      <c r="BV848" s="2">
        <v>0</v>
      </c>
      <c r="BW848" s="2">
        <v>0</v>
      </c>
      <c r="BX848" s="2">
        <v>0</v>
      </c>
      <c r="BY848" s="2">
        <v>0</v>
      </c>
      <c r="BZ848" s="2">
        <v>0</v>
      </c>
      <c r="CA848" s="2">
        <v>0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439.3</v>
      </c>
      <c r="CH848" s="2">
        <v>0</v>
      </c>
      <c r="CI848" s="2">
        <v>0</v>
      </c>
      <c r="CJ848" s="2">
        <v>0</v>
      </c>
      <c r="CK848" t="s">
        <v>32</v>
      </c>
      <c r="CL848" t="s">
        <v>2378</v>
      </c>
      <c r="CM848" t="s">
        <v>2377</v>
      </c>
      <c r="CN848" t="s">
        <v>2374</v>
      </c>
    </row>
    <row r="849" spans="1:96" x14ac:dyDescent="0.25">
      <c r="A849" t="s">
        <v>18</v>
      </c>
      <c r="B849" t="s">
        <v>2023</v>
      </c>
      <c r="C849" t="str">
        <f t="shared" si="13"/>
        <v>000001250024-2021-20211231Termoli</v>
      </c>
      <c r="D849" t="s">
        <v>722</v>
      </c>
      <c r="E849" t="s">
        <v>723</v>
      </c>
      <c r="F849" t="s">
        <v>76</v>
      </c>
      <c r="G849" t="s">
        <v>1368</v>
      </c>
      <c r="H849" t="s">
        <v>1368</v>
      </c>
      <c r="I849" t="s">
        <v>1297</v>
      </c>
      <c r="J849" t="s">
        <v>1960</v>
      </c>
      <c r="K849" t="s">
        <v>1961</v>
      </c>
      <c r="L849" t="s">
        <v>2010</v>
      </c>
      <c r="M849" t="s">
        <v>2011</v>
      </c>
      <c r="N849" t="s">
        <v>1245</v>
      </c>
      <c r="O849" t="s">
        <v>1371</v>
      </c>
      <c r="P849" t="s">
        <v>1371</v>
      </c>
      <c r="Q849" t="s">
        <v>1560</v>
      </c>
      <c r="R849" t="s">
        <v>2012</v>
      </c>
      <c r="S849" t="s">
        <v>51</v>
      </c>
      <c r="T849" t="s">
        <v>52</v>
      </c>
      <c r="U849" t="s">
        <v>724</v>
      </c>
      <c r="V849" t="s">
        <v>724</v>
      </c>
      <c r="W849" t="s">
        <v>723</v>
      </c>
      <c r="X849" t="s">
        <v>1391</v>
      </c>
      <c r="Y849" t="s">
        <v>1345</v>
      </c>
      <c r="Z849" t="s">
        <v>1460</v>
      </c>
      <c r="AA849" t="s">
        <v>1646</v>
      </c>
      <c r="AB849" t="s">
        <v>32</v>
      </c>
      <c r="AC849" t="s">
        <v>123</v>
      </c>
      <c r="AD849" t="s">
        <v>123</v>
      </c>
      <c r="AE849" s="35"/>
      <c r="AF849" t="s">
        <v>1462</v>
      </c>
      <c r="AG849" t="s">
        <v>123</v>
      </c>
      <c r="AH849" t="s">
        <v>1285</v>
      </c>
      <c r="AI849" t="s">
        <v>1463</v>
      </c>
      <c r="AJ849" t="s">
        <v>1463</v>
      </c>
      <c r="AK849" t="s">
        <v>85</v>
      </c>
      <c r="AL849" t="s">
        <v>1464</v>
      </c>
      <c r="AM849" t="s">
        <v>1798</v>
      </c>
      <c r="AN849" t="s">
        <v>1799</v>
      </c>
      <c r="AO849" t="s">
        <v>1384</v>
      </c>
      <c r="AP849" t="s">
        <v>1534</v>
      </c>
      <c r="AQ849" t="s">
        <v>1673</v>
      </c>
      <c r="AR849" t="s">
        <v>125</v>
      </c>
      <c r="AS849" t="s">
        <v>1291</v>
      </c>
      <c r="AT849" t="s">
        <v>1700</v>
      </c>
      <c r="AU849" t="s">
        <v>1701</v>
      </c>
      <c r="AV849" t="s">
        <v>506</v>
      </c>
      <c r="AW849" t="s">
        <v>507</v>
      </c>
      <c r="AX849">
        <v>25</v>
      </c>
      <c r="AY849" t="s">
        <v>1285</v>
      </c>
      <c r="AZ849">
        <v>10</v>
      </c>
      <c r="BA849">
        <v>10</v>
      </c>
      <c r="BC849" t="s">
        <v>1294</v>
      </c>
      <c r="BD849" t="s">
        <v>1295</v>
      </c>
      <c r="BE849" t="s">
        <v>77</v>
      </c>
      <c r="BF849" t="s">
        <v>31</v>
      </c>
      <c r="BG849" t="s">
        <v>78</v>
      </c>
      <c r="BH849" t="s">
        <v>32</v>
      </c>
      <c r="BI849" t="s">
        <v>1270</v>
      </c>
      <c r="BJ849" t="s">
        <v>1271</v>
      </c>
      <c r="BK849" s="2">
        <v>0</v>
      </c>
      <c r="BL849" s="2">
        <v>0</v>
      </c>
      <c r="BM849" s="2">
        <v>0</v>
      </c>
      <c r="BN849" s="2">
        <v>342.3</v>
      </c>
      <c r="BO849" s="2">
        <v>-1.1399999999999999</v>
      </c>
      <c r="BP849" s="2">
        <v>0</v>
      </c>
      <c r="BQ849" s="2">
        <v>341.16</v>
      </c>
      <c r="BR849" s="2">
        <v>781.6</v>
      </c>
      <c r="BS849" s="2">
        <v>0</v>
      </c>
      <c r="BT849" s="2">
        <v>0</v>
      </c>
      <c r="BU849" s="2">
        <v>0</v>
      </c>
      <c r="BV849" s="2">
        <v>0</v>
      </c>
      <c r="BW849" s="2">
        <v>0</v>
      </c>
      <c r="BX849" s="2">
        <v>0</v>
      </c>
      <c r="BY849" s="2">
        <v>0</v>
      </c>
      <c r="BZ849" s="2">
        <v>0</v>
      </c>
      <c r="CA849" s="2">
        <v>0</v>
      </c>
      <c r="CB849" s="2">
        <v>0</v>
      </c>
      <c r="CC849" s="2">
        <v>0</v>
      </c>
      <c r="CD849" s="2">
        <v>0</v>
      </c>
      <c r="CE849" s="2">
        <v>0</v>
      </c>
      <c r="CF849" s="2">
        <v>-439.3</v>
      </c>
      <c r="CG849" s="2">
        <v>0</v>
      </c>
      <c r="CH849" s="2">
        <v>0</v>
      </c>
      <c r="CI849" s="2">
        <v>0</v>
      </c>
      <c r="CJ849" s="2">
        <v>0</v>
      </c>
      <c r="CK849" t="s">
        <v>32</v>
      </c>
      <c r="CL849" t="s">
        <v>2378</v>
      </c>
      <c r="CM849" t="s">
        <v>2377</v>
      </c>
      <c r="CN849" t="s">
        <v>2374</v>
      </c>
    </row>
    <row r="850" spans="1:96" x14ac:dyDescent="0.25">
      <c r="A850" t="s">
        <v>18</v>
      </c>
      <c r="B850" t="s">
        <v>2024</v>
      </c>
      <c r="C850" t="str">
        <f t="shared" si="13"/>
        <v>000001250025-2021-20211231Termoli</v>
      </c>
      <c r="D850" t="s">
        <v>725</v>
      </c>
      <c r="E850" t="s">
        <v>726</v>
      </c>
      <c r="F850" t="s">
        <v>76</v>
      </c>
      <c r="G850" t="s">
        <v>1368</v>
      </c>
      <c r="H850" t="s">
        <v>1368</v>
      </c>
      <c r="I850" t="s">
        <v>1297</v>
      </c>
      <c r="J850" t="s">
        <v>1960</v>
      </c>
      <c r="K850" t="s">
        <v>1961</v>
      </c>
      <c r="L850" t="s">
        <v>2010</v>
      </c>
      <c r="M850" t="s">
        <v>2011</v>
      </c>
      <c r="N850" t="s">
        <v>1245</v>
      </c>
      <c r="O850" t="s">
        <v>1371</v>
      </c>
      <c r="P850" t="s">
        <v>1371</v>
      </c>
      <c r="Q850" t="s">
        <v>1560</v>
      </c>
      <c r="R850" t="s">
        <v>2012</v>
      </c>
      <c r="S850" t="s">
        <v>51</v>
      </c>
      <c r="T850" t="s">
        <v>52</v>
      </c>
      <c r="U850" t="s">
        <v>727</v>
      </c>
      <c r="V850" t="s">
        <v>727</v>
      </c>
      <c r="W850" t="s">
        <v>726</v>
      </c>
      <c r="X850" t="s">
        <v>1391</v>
      </c>
      <c r="Y850" t="s">
        <v>1345</v>
      </c>
      <c r="Z850" t="s">
        <v>1460</v>
      </c>
      <c r="AA850" t="s">
        <v>1646</v>
      </c>
      <c r="AB850" t="s">
        <v>32</v>
      </c>
      <c r="AC850" t="s">
        <v>123</v>
      </c>
      <c r="AD850" t="s">
        <v>123</v>
      </c>
      <c r="AE850" s="35"/>
      <c r="AF850" t="s">
        <v>1462</v>
      </c>
      <c r="AG850" t="s">
        <v>123</v>
      </c>
      <c r="AH850" t="s">
        <v>1285</v>
      </c>
      <c r="AI850" t="s">
        <v>1463</v>
      </c>
      <c r="AJ850" t="s">
        <v>1463</v>
      </c>
      <c r="AK850" t="s">
        <v>85</v>
      </c>
      <c r="AL850" t="s">
        <v>1464</v>
      </c>
      <c r="AM850" t="s">
        <v>1564</v>
      </c>
      <c r="AN850" t="s">
        <v>1565</v>
      </c>
      <c r="AO850" t="s">
        <v>1384</v>
      </c>
      <c r="AP850" t="s">
        <v>1534</v>
      </c>
      <c r="AQ850" t="s">
        <v>1673</v>
      </c>
      <c r="AR850" t="s">
        <v>125</v>
      </c>
      <c r="AS850" t="s">
        <v>1291</v>
      </c>
      <c r="AT850" t="s">
        <v>1700</v>
      </c>
      <c r="AU850" t="s">
        <v>1701</v>
      </c>
      <c r="AV850" t="s">
        <v>506</v>
      </c>
      <c r="AW850" t="s">
        <v>507</v>
      </c>
      <c r="AX850">
        <v>25</v>
      </c>
      <c r="AY850" t="s">
        <v>1285</v>
      </c>
      <c r="AZ850">
        <v>10</v>
      </c>
      <c r="BA850">
        <v>10</v>
      </c>
      <c r="BC850" t="s">
        <v>1294</v>
      </c>
      <c r="BD850" t="s">
        <v>1295</v>
      </c>
      <c r="BE850" t="s">
        <v>77</v>
      </c>
      <c r="BF850" t="s">
        <v>31</v>
      </c>
      <c r="BG850" t="s">
        <v>78</v>
      </c>
      <c r="BH850" t="s">
        <v>32</v>
      </c>
      <c r="BI850" t="s">
        <v>1270</v>
      </c>
      <c r="BJ850" t="s">
        <v>1271</v>
      </c>
      <c r="BK850" s="2">
        <v>0</v>
      </c>
      <c r="BL850" s="2">
        <v>0</v>
      </c>
      <c r="BM850" s="2">
        <v>0</v>
      </c>
      <c r="BN850" s="2">
        <v>252.65</v>
      </c>
      <c r="BO850" s="2">
        <v>-0.84</v>
      </c>
      <c r="BP850" s="2">
        <v>0</v>
      </c>
      <c r="BQ850" s="2">
        <v>251.81</v>
      </c>
      <c r="BR850" s="2">
        <v>252.65</v>
      </c>
      <c r="BS850" s="2">
        <v>0</v>
      </c>
      <c r="BT850" s="2">
        <v>0</v>
      </c>
      <c r="BU850" s="2">
        <v>0</v>
      </c>
      <c r="BV850" s="2">
        <v>0</v>
      </c>
      <c r="BW850" s="2">
        <v>0</v>
      </c>
      <c r="BX850" s="2">
        <v>0</v>
      </c>
      <c r="BY850" s="2">
        <v>0</v>
      </c>
      <c r="BZ850" s="2">
        <v>0</v>
      </c>
      <c r="CA850" s="2">
        <v>0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t="s">
        <v>32</v>
      </c>
      <c r="CL850" t="s">
        <v>2378</v>
      </c>
      <c r="CM850" t="s">
        <v>2377</v>
      </c>
      <c r="CN850" t="s">
        <v>2374</v>
      </c>
    </row>
    <row r="851" spans="1:96" x14ac:dyDescent="0.25">
      <c r="A851" t="s">
        <v>18</v>
      </c>
      <c r="B851" t="s">
        <v>2025</v>
      </c>
      <c r="C851" t="str">
        <f t="shared" si="13"/>
        <v>000001250026-2021-20211231Termoli</v>
      </c>
      <c r="D851" t="s">
        <v>728</v>
      </c>
      <c r="E851" t="s">
        <v>729</v>
      </c>
      <c r="F851" t="s">
        <v>76</v>
      </c>
      <c r="G851" t="s">
        <v>1368</v>
      </c>
      <c r="H851" t="s">
        <v>1368</v>
      </c>
      <c r="I851" t="s">
        <v>1297</v>
      </c>
      <c r="J851" t="s">
        <v>1960</v>
      </c>
      <c r="K851" t="s">
        <v>1961</v>
      </c>
      <c r="L851" t="s">
        <v>2010</v>
      </c>
      <c r="M851" t="s">
        <v>2011</v>
      </c>
      <c r="N851" t="s">
        <v>1245</v>
      </c>
      <c r="O851" t="s">
        <v>1371</v>
      </c>
      <c r="P851" t="s">
        <v>1371</v>
      </c>
      <c r="Q851" t="s">
        <v>1560</v>
      </c>
      <c r="R851" t="s">
        <v>2012</v>
      </c>
      <c r="S851" t="s">
        <v>51</v>
      </c>
      <c r="T851" t="s">
        <v>52</v>
      </c>
      <c r="U851" t="s">
        <v>730</v>
      </c>
      <c r="V851" t="s">
        <v>730</v>
      </c>
      <c r="W851" t="s">
        <v>729</v>
      </c>
      <c r="X851" t="s">
        <v>1391</v>
      </c>
      <c r="Y851" t="s">
        <v>1345</v>
      </c>
      <c r="Z851" t="s">
        <v>1460</v>
      </c>
      <c r="AA851" t="s">
        <v>1646</v>
      </c>
      <c r="AB851" t="s">
        <v>32</v>
      </c>
      <c r="AC851" t="s">
        <v>123</v>
      </c>
      <c r="AD851" t="s">
        <v>123</v>
      </c>
      <c r="AE851" s="35"/>
      <c r="AF851" t="s">
        <v>1462</v>
      </c>
      <c r="AG851" t="s">
        <v>123</v>
      </c>
      <c r="AH851" t="s">
        <v>1285</v>
      </c>
      <c r="AI851" t="s">
        <v>1463</v>
      </c>
      <c r="AJ851" t="s">
        <v>1463</v>
      </c>
      <c r="AK851" t="s">
        <v>85</v>
      </c>
      <c r="AL851" t="s">
        <v>1464</v>
      </c>
      <c r="AM851" t="s">
        <v>1526</v>
      </c>
      <c r="AN851" t="s">
        <v>1527</v>
      </c>
      <c r="AO851" t="s">
        <v>1384</v>
      </c>
      <c r="AP851" t="s">
        <v>1465</v>
      </c>
      <c r="AQ851" t="s">
        <v>1466</v>
      </c>
      <c r="AR851" t="s">
        <v>1467</v>
      </c>
      <c r="AS851" t="s">
        <v>1291</v>
      </c>
      <c r="AT851" t="s">
        <v>1700</v>
      </c>
      <c r="AU851" t="s">
        <v>1701</v>
      </c>
      <c r="AV851" t="s">
        <v>506</v>
      </c>
      <c r="AW851" t="s">
        <v>507</v>
      </c>
      <c r="AX851">
        <v>25</v>
      </c>
      <c r="AY851" t="s">
        <v>1285</v>
      </c>
      <c r="AZ851">
        <v>10</v>
      </c>
      <c r="BA851">
        <v>10</v>
      </c>
      <c r="BC851" t="s">
        <v>1294</v>
      </c>
      <c r="BD851" t="s">
        <v>1295</v>
      </c>
      <c r="BE851" t="s">
        <v>77</v>
      </c>
      <c r="BF851" t="s">
        <v>31</v>
      </c>
      <c r="BG851" t="s">
        <v>78</v>
      </c>
      <c r="BH851" t="s">
        <v>32</v>
      </c>
      <c r="BI851" t="s">
        <v>1270</v>
      </c>
      <c r="BJ851" t="s">
        <v>1271</v>
      </c>
      <c r="BK851" s="2">
        <v>0</v>
      </c>
      <c r="BL851" s="2">
        <v>0</v>
      </c>
      <c r="BM851" s="2">
        <v>0</v>
      </c>
      <c r="BN851" s="2">
        <v>3035.16</v>
      </c>
      <c r="BO851" s="2">
        <v>-10.119999999999999</v>
      </c>
      <c r="BP851" s="2">
        <v>0</v>
      </c>
      <c r="BQ851" s="2">
        <v>3025.04</v>
      </c>
      <c r="BR851" s="2">
        <v>3035.16</v>
      </c>
      <c r="BS851" s="2">
        <v>0</v>
      </c>
      <c r="BT851" s="2">
        <v>0</v>
      </c>
      <c r="BU851" s="2">
        <v>0</v>
      </c>
      <c r="BV851" s="2">
        <v>0</v>
      </c>
      <c r="BW851" s="2">
        <v>0</v>
      </c>
      <c r="BX851" s="2">
        <v>0</v>
      </c>
      <c r="BY851" s="2">
        <v>0</v>
      </c>
      <c r="BZ851" s="2">
        <v>0</v>
      </c>
      <c r="CA851" s="2">
        <v>0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t="s">
        <v>32</v>
      </c>
      <c r="CL851" t="s">
        <v>2378</v>
      </c>
      <c r="CM851" t="s">
        <v>2377</v>
      </c>
      <c r="CN851" t="s">
        <v>2374</v>
      </c>
    </row>
    <row r="852" spans="1:96" x14ac:dyDescent="0.25">
      <c r="A852" t="s">
        <v>18</v>
      </c>
      <c r="B852" t="s">
        <v>2026</v>
      </c>
      <c r="C852" t="str">
        <f t="shared" si="13"/>
        <v>000001310001-2017-20170101Termoli</v>
      </c>
      <c r="D852" t="s">
        <v>731</v>
      </c>
      <c r="E852" t="s">
        <v>732</v>
      </c>
      <c r="F852" t="s">
        <v>68</v>
      </c>
      <c r="G852" t="s">
        <v>1338</v>
      </c>
      <c r="H852" t="s">
        <v>2027</v>
      </c>
      <c r="I852" t="s">
        <v>1297</v>
      </c>
      <c r="J852" t="s">
        <v>2028</v>
      </c>
      <c r="K852" t="s">
        <v>2029</v>
      </c>
      <c r="L852" t="s">
        <v>2030</v>
      </c>
      <c r="M852" t="s">
        <v>2031</v>
      </c>
      <c r="N852" t="s">
        <v>1245</v>
      </c>
      <c r="O852" t="s">
        <v>1338</v>
      </c>
      <c r="P852" t="s">
        <v>1343</v>
      </c>
      <c r="Q852" t="s">
        <v>1275</v>
      </c>
      <c r="R852" t="s">
        <v>2032</v>
      </c>
      <c r="S852" t="s">
        <v>51</v>
      </c>
      <c r="T852" t="s">
        <v>52</v>
      </c>
      <c r="U852" t="s">
        <v>733</v>
      </c>
      <c r="V852" t="s">
        <v>733</v>
      </c>
      <c r="W852" t="s">
        <v>990</v>
      </c>
      <c r="X852" t="s">
        <v>2033</v>
      </c>
      <c r="Y852" t="s">
        <v>1345</v>
      </c>
      <c r="Z852" t="s">
        <v>1460</v>
      </c>
      <c r="AA852" t="s">
        <v>1646</v>
      </c>
      <c r="AB852" t="s">
        <v>32</v>
      </c>
      <c r="AC852" t="s">
        <v>246</v>
      </c>
      <c r="AD852" t="s">
        <v>246</v>
      </c>
      <c r="AE852" t="s">
        <v>246</v>
      </c>
      <c r="AF852" t="s">
        <v>1309</v>
      </c>
      <c r="AG852" t="s">
        <v>123</v>
      </c>
      <c r="AH852" t="s">
        <v>1563</v>
      </c>
      <c r="AI852" t="s">
        <v>1311</v>
      </c>
      <c r="AJ852" t="s">
        <v>1311</v>
      </c>
      <c r="AK852" t="s">
        <v>48</v>
      </c>
      <c r="AL852" t="s">
        <v>1464</v>
      </c>
      <c r="AM852" t="s">
        <v>1511</v>
      </c>
      <c r="AN852" t="s">
        <v>1512</v>
      </c>
      <c r="AO852" t="s">
        <v>1314</v>
      </c>
      <c r="AP852" t="s">
        <v>1315</v>
      </c>
      <c r="AQ852" t="s">
        <v>2034</v>
      </c>
      <c r="AR852" t="s">
        <v>2035</v>
      </c>
      <c r="AS852" t="s">
        <v>1568</v>
      </c>
      <c r="AT852" t="s">
        <v>1822</v>
      </c>
      <c r="AU852" t="s">
        <v>1823</v>
      </c>
      <c r="AV852" t="s">
        <v>734</v>
      </c>
      <c r="AW852" t="s">
        <v>735</v>
      </c>
      <c r="AX852">
        <v>23</v>
      </c>
      <c r="AY852" t="s">
        <v>1563</v>
      </c>
      <c r="AZ852">
        <v>20</v>
      </c>
      <c r="BA852">
        <v>20</v>
      </c>
      <c r="BB852" t="s">
        <v>278</v>
      </c>
      <c r="BC852" t="s">
        <v>1570</v>
      </c>
      <c r="BD852" t="s">
        <v>1568</v>
      </c>
      <c r="BE852" t="s">
        <v>72</v>
      </c>
      <c r="BF852" t="s">
        <v>31</v>
      </c>
      <c r="BG852" t="s">
        <v>32</v>
      </c>
      <c r="BH852" t="s">
        <v>32</v>
      </c>
      <c r="BI852" t="s">
        <v>1270</v>
      </c>
      <c r="BJ852" t="s">
        <v>1271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0</v>
      </c>
      <c r="BW852" s="2">
        <v>0</v>
      </c>
      <c r="BX852" s="2">
        <v>0</v>
      </c>
      <c r="BY852" s="2">
        <v>0</v>
      </c>
      <c r="BZ852" s="2">
        <v>0</v>
      </c>
      <c r="CA852" s="2">
        <v>0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t="s">
        <v>32</v>
      </c>
      <c r="CL852" t="s">
        <v>2378</v>
      </c>
      <c r="CM852" t="s">
        <v>2377</v>
      </c>
      <c r="CN852" t="s">
        <v>2374</v>
      </c>
      <c r="CO852" t="s">
        <v>123</v>
      </c>
      <c r="CP852" t="b">
        <v>1</v>
      </c>
      <c r="CQ852" t="s">
        <v>2378</v>
      </c>
      <c r="CR852" t="b">
        <v>1</v>
      </c>
    </row>
    <row r="853" spans="1:96" x14ac:dyDescent="0.25">
      <c r="A853" t="s">
        <v>18</v>
      </c>
      <c r="B853" t="s">
        <v>2036</v>
      </c>
      <c r="C853" t="str">
        <f t="shared" si="13"/>
        <v>000001310002-2017-20170101Termoli</v>
      </c>
      <c r="D853" t="s">
        <v>736</v>
      </c>
      <c r="E853" t="s">
        <v>737</v>
      </c>
      <c r="F853" t="s">
        <v>68</v>
      </c>
      <c r="G853" t="s">
        <v>1338</v>
      </c>
      <c r="H853" t="s">
        <v>1338</v>
      </c>
      <c r="I853" t="s">
        <v>1297</v>
      </c>
      <c r="J853" t="s">
        <v>2028</v>
      </c>
      <c r="K853" t="s">
        <v>2029</v>
      </c>
      <c r="L853" t="s">
        <v>2030</v>
      </c>
      <c r="M853" t="s">
        <v>2031</v>
      </c>
      <c r="N853" t="s">
        <v>1245</v>
      </c>
      <c r="O853" t="s">
        <v>1338</v>
      </c>
      <c r="P853" t="s">
        <v>1343</v>
      </c>
      <c r="Q853" t="s">
        <v>1275</v>
      </c>
      <c r="R853" t="s">
        <v>2032</v>
      </c>
      <c r="S853" t="s">
        <v>51</v>
      </c>
      <c r="T853" t="s">
        <v>52</v>
      </c>
      <c r="U853" t="s">
        <v>738</v>
      </c>
      <c r="V853" t="s">
        <v>738</v>
      </c>
      <c r="W853" t="s">
        <v>737</v>
      </c>
      <c r="X853" t="s">
        <v>1391</v>
      </c>
      <c r="Y853" t="s">
        <v>1345</v>
      </c>
      <c r="Z853" t="s">
        <v>1460</v>
      </c>
      <c r="AA853" t="s">
        <v>1461</v>
      </c>
      <c r="AB853" t="s">
        <v>32</v>
      </c>
      <c r="AC853" t="s">
        <v>123</v>
      </c>
      <c r="AD853" t="s">
        <v>123</v>
      </c>
      <c r="AE853" t="s">
        <v>123</v>
      </c>
      <c r="AF853" t="s">
        <v>1462</v>
      </c>
      <c r="AG853" t="s">
        <v>123</v>
      </c>
      <c r="AH853" t="s">
        <v>1563</v>
      </c>
      <c r="AI853" t="s">
        <v>1463</v>
      </c>
      <c r="AJ853" t="s">
        <v>1463</v>
      </c>
      <c r="AK853" t="s">
        <v>85</v>
      </c>
      <c r="AL853" t="s">
        <v>1464</v>
      </c>
      <c r="AM853" t="s">
        <v>1456</v>
      </c>
      <c r="AN853" t="s">
        <v>1457</v>
      </c>
      <c r="AO853" t="s">
        <v>1384</v>
      </c>
      <c r="AP853" t="s">
        <v>1465</v>
      </c>
      <c r="AQ853" t="s">
        <v>1466</v>
      </c>
      <c r="AR853" t="s">
        <v>1467</v>
      </c>
      <c r="AS853" t="s">
        <v>1568</v>
      </c>
      <c r="AT853" t="s">
        <v>1822</v>
      </c>
      <c r="AU853" t="s">
        <v>1823</v>
      </c>
      <c r="AV853" t="s">
        <v>501</v>
      </c>
      <c r="AW853" t="s">
        <v>502</v>
      </c>
      <c r="AX853">
        <v>19</v>
      </c>
      <c r="AY853" t="s">
        <v>1563</v>
      </c>
      <c r="AZ853">
        <v>8</v>
      </c>
      <c r="BA853">
        <v>8</v>
      </c>
      <c r="BB853" t="s">
        <v>501</v>
      </c>
      <c r="BC853" t="s">
        <v>1570</v>
      </c>
      <c r="BD853" t="s">
        <v>1568</v>
      </c>
      <c r="BE853" t="s">
        <v>55</v>
      </c>
      <c r="BF853" t="s">
        <v>56</v>
      </c>
      <c r="BG853" t="s">
        <v>32</v>
      </c>
      <c r="BH853" t="s">
        <v>32</v>
      </c>
      <c r="BI853" t="s">
        <v>1270</v>
      </c>
      <c r="BJ853" t="s">
        <v>1271</v>
      </c>
      <c r="BK853" s="2">
        <v>227758.54</v>
      </c>
      <c r="BL853" s="2">
        <v>-30367.8</v>
      </c>
      <c r="BM853" s="2">
        <v>197390.74</v>
      </c>
      <c r="BN853" s="2">
        <v>0</v>
      </c>
      <c r="BO853" s="2">
        <v>-7591.95</v>
      </c>
      <c r="BP853" s="2">
        <v>0</v>
      </c>
      <c r="BQ853" s="2">
        <v>189798.79</v>
      </c>
      <c r="BR853" s="2">
        <v>0</v>
      </c>
      <c r="BS853" s="2">
        <v>0</v>
      </c>
      <c r="BT853" s="2">
        <v>0</v>
      </c>
      <c r="BU853" s="2">
        <v>0</v>
      </c>
      <c r="BV853" s="2">
        <v>0</v>
      </c>
      <c r="BW853" s="2">
        <v>0</v>
      </c>
      <c r="BX853" s="2">
        <v>0</v>
      </c>
      <c r="BY853" s="2">
        <v>0</v>
      </c>
      <c r="BZ853" s="2">
        <v>0</v>
      </c>
      <c r="CA853" s="2">
        <v>0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t="s">
        <v>32</v>
      </c>
      <c r="CL853" t="s">
        <v>2378</v>
      </c>
      <c r="CM853" t="s">
        <v>2377</v>
      </c>
      <c r="CN853" t="s">
        <v>2374</v>
      </c>
      <c r="CO853" t="s">
        <v>123</v>
      </c>
      <c r="CP853" t="b">
        <v>1</v>
      </c>
      <c r="CQ853" t="s">
        <v>2378</v>
      </c>
      <c r="CR853" t="b">
        <v>1</v>
      </c>
    </row>
    <row r="854" spans="1:96" x14ac:dyDescent="0.25">
      <c r="A854" t="s">
        <v>18</v>
      </c>
      <c r="B854" t="s">
        <v>2037</v>
      </c>
      <c r="C854" t="str">
        <f t="shared" si="13"/>
        <v>000001310002-2018-20180101Termoli</v>
      </c>
      <c r="D854" t="s">
        <v>736</v>
      </c>
      <c r="E854" t="s">
        <v>737</v>
      </c>
      <c r="F854" t="s">
        <v>75</v>
      </c>
      <c r="G854" t="s">
        <v>1355</v>
      </c>
      <c r="H854" t="s">
        <v>1355</v>
      </c>
      <c r="I854" t="s">
        <v>1297</v>
      </c>
      <c r="J854" t="s">
        <v>2028</v>
      </c>
      <c r="K854" t="s">
        <v>2029</v>
      </c>
      <c r="L854" t="s">
        <v>2030</v>
      </c>
      <c r="M854" t="s">
        <v>2031</v>
      </c>
      <c r="N854" t="s">
        <v>1245</v>
      </c>
      <c r="O854" t="s">
        <v>1355</v>
      </c>
      <c r="P854" t="s">
        <v>1343</v>
      </c>
      <c r="Q854" t="s">
        <v>1275</v>
      </c>
      <c r="R854" t="s">
        <v>2032</v>
      </c>
      <c r="S854" t="s">
        <v>51</v>
      </c>
      <c r="T854" t="s">
        <v>52</v>
      </c>
      <c r="U854" t="s">
        <v>738</v>
      </c>
      <c r="V854" t="s">
        <v>738</v>
      </c>
      <c r="W854" t="s">
        <v>737</v>
      </c>
      <c r="X854" t="s">
        <v>1391</v>
      </c>
      <c r="Y854" t="s">
        <v>1345</v>
      </c>
      <c r="Z854" t="s">
        <v>1460</v>
      </c>
      <c r="AA854" t="s">
        <v>1461</v>
      </c>
      <c r="AB854" t="s">
        <v>32</v>
      </c>
      <c r="AC854" t="s">
        <v>123</v>
      </c>
      <c r="AD854" t="s">
        <v>123</v>
      </c>
      <c r="AE854" t="s">
        <v>123</v>
      </c>
      <c r="AF854" t="s">
        <v>1462</v>
      </c>
      <c r="AG854" t="s">
        <v>123</v>
      </c>
      <c r="AH854" t="s">
        <v>1563</v>
      </c>
      <c r="AI854" t="s">
        <v>1463</v>
      </c>
      <c r="AJ854" t="s">
        <v>1463</v>
      </c>
      <c r="AK854" t="s">
        <v>85</v>
      </c>
      <c r="AL854" t="s">
        <v>1464</v>
      </c>
      <c r="AM854" t="s">
        <v>1456</v>
      </c>
      <c r="AN854" t="s">
        <v>1457</v>
      </c>
      <c r="AO854" t="s">
        <v>1384</v>
      </c>
      <c r="AP854" t="s">
        <v>1465</v>
      </c>
      <c r="AQ854" t="s">
        <v>1466</v>
      </c>
      <c r="AR854" t="s">
        <v>1467</v>
      </c>
      <c r="AS854" t="s">
        <v>1568</v>
      </c>
      <c r="AT854" t="s">
        <v>1822</v>
      </c>
      <c r="AU854" t="s">
        <v>1823</v>
      </c>
      <c r="AV854" t="s">
        <v>501</v>
      </c>
      <c r="AW854" t="s">
        <v>502</v>
      </c>
      <c r="AX854">
        <v>19</v>
      </c>
      <c r="AY854" t="s">
        <v>1563</v>
      </c>
      <c r="AZ854">
        <v>8</v>
      </c>
      <c r="BA854">
        <v>8</v>
      </c>
      <c r="BB854" t="s">
        <v>501</v>
      </c>
      <c r="BC854" t="s">
        <v>1570</v>
      </c>
      <c r="BD854" t="s">
        <v>1568</v>
      </c>
      <c r="BE854" t="s">
        <v>55</v>
      </c>
      <c r="BF854" t="s">
        <v>56</v>
      </c>
      <c r="BG854" t="s">
        <v>32</v>
      </c>
      <c r="BH854" t="s">
        <v>32</v>
      </c>
      <c r="BI854" t="s">
        <v>1270</v>
      </c>
      <c r="BJ854" t="s">
        <v>1271</v>
      </c>
      <c r="BK854" s="2">
        <v>4160</v>
      </c>
      <c r="BL854" s="2">
        <v>-416.01</v>
      </c>
      <c r="BM854" s="2">
        <v>3743.99</v>
      </c>
      <c r="BN854" s="2">
        <v>0</v>
      </c>
      <c r="BO854" s="2">
        <v>-138.66999999999999</v>
      </c>
      <c r="BP854" s="2">
        <v>0</v>
      </c>
      <c r="BQ854" s="2">
        <v>3605.32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0</v>
      </c>
      <c r="BX854" s="2">
        <v>0</v>
      </c>
      <c r="BY854" s="2">
        <v>0</v>
      </c>
      <c r="BZ854" s="2">
        <v>0</v>
      </c>
      <c r="CA854" s="2">
        <v>0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t="s">
        <v>32</v>
      </c>
      <c r="CL854" t="s">
        <v>2378</v>
      </c>
      <c r="CM854" t="s">
        <v>2377</v>
      </c>
      <c r="CN854" t="s">
        <v>2374</v>
      </c>
      <c r="CO854" t="s">
        <v>123</v>
      </c>
      <c r="CP854" t="b">
        <v>1</v>
      </c>
      <c r="CQ854" t="s">
        <v>2378</v>
      </c>
      <c r="CR854" t="b">
        <v>1</v>
      </c>
    </row>
    <row r="855" spans="1:96" x14ac:dyDescent="0.25">
      <c r="A855" t="s">
        <v>18</v>
      </c>
      <c r="B855" t="s">
        <v>2038</v>
      </c>
      <c r="C855" t="str">
        <f t="shared" si="13"/>
        <v>000001310002-2019-20191031Termoli</v>
      </c>
      <c r="D855" t="s">
        <v>736</v>
      </c>
      <c r="E855" t="s">
        <v>737</v>
      </c>
      <c r="F855" t="s">
        <v>79</v>
      </c>
      <c r="G855" t="s">
        <v>1399</v>
      </c>
      <c r="H855" t="s">
        <v>2039</v>
      </c>
      <c r="I855" t="s">
        <v>1297</v>
      </c>
      <c r="J855" t="s">
        <v>2028</v>
      </c>
      <c r="K855" t="s">
        <v>2029</v>
      </c>
      <c r="L855" t="s">
        <v>2030</v>
      </c>
      <c r="M855" t="s">
        <v>2031</v>
      </c>
      <c r="N855" t="s">
        <v>1245</v>
      </c>
      <c r="O855" t="s">
        <v>1400</v>
      </c>
      <c r="P855" t="s">
        <v>1400</v>
      </c>
      <c r="Q855" t="s">
        <v>1275</v>
      </c>
      <c r="R855" t="s">
        <v>2032</v>
      </c>
      <c r="S855" t="s">
        <v>51</v>
      </c>
      <c r="T855" t="s">
        <v>52</v>
      </c>
      <c r="U855" t="s">
        <v>738</v>
      </c>
      <c r="V855" t="s">
        <v>738</v>
      </c>
      <c r="W855" t="s">
        <v>737</v>
      </c>
      <c r="X855" t="s">
        <v>1391</v>
      </c>
      <c r="Y855" t="s">
        <v>1345</v>
      </c>
      <c r="Z855" t="s">
        <v>1460</v>
      </c>
      <c r="AA855" t="s">
        <v>1461</v>
      </c>
      <c r="AB855" t="s">
        <v>32</v>
      </c>
      <c r="AC855" t="s">
        <v>123</v>
      </c>
      <c r="AD855" t="s">
        <v>123</v>
      </c>
      <c r="AE855" t="s">
        <v>123</v>
      </c>
      <c r="AF855" t="s">
        <v>1462</v>
      </c>
      <c r="AG855" t="s">
        <v>123</v>
      </c>
      <c r="AH855" t="s">
        <v>1563</v>
      </c>
      <c r="AI855" t="s">
        <v>1463</v>
      </c>
      <c r="AJ855" t="s">
        <v>1463</v>
      </c>
      <c r="AK855" t="s">
        <v>85</v>
      </c>
      <c r="AL855" t="s">
        <v>1464</v>
      </c>
      <c r="AM855" t="s">
        <v>1456</v>
      </c>
      <c r="AN855" t="s">
        <v>1457</v>
      </c>
      <c r="AO855" t="s">
        <v>1384</v>
      </c>
      <c r="AP855" t="s">
        <v>1465</v>
      </c>
      <c r="AQ855" t="s">
        <v>1466</v>
      </c>
      <c r="AR855" t="s">
        <v>1467</v>
      </c>
      <c r="AS855" t="s">
        <v>1568</v>
      </c>
      <c r="AT855" t="s">
        <v>1822</v>
      </c>
      <c r="AU855" t="s">
        <v>1823</v>
      </c>
      <c r="AV855" t="s">
        <v>501</v>
      </c>
      <c r="AW855" t="s">
        <v>502</v>
      </c>
      <c r="AX855">
        <v>19</v>
      </c>
      <c r="AY855" t="s">
        <v>1563</v>
      </c>
      <c r="AZ855">
        <v>8</v>
      </c>
      <c r="BA855">
        <v>8</v>
      </c>
      <c r="BB855" t="s">
        <v>501</v>
      </c>
      <c r="BC855" t="s">
        <v>1570</v>
      </c>
      <c r="BD855" t="s">
        <v>1568</v>
      </c>
      <c r="BE855" t="s">
        <v>55</v>
      </c>
      <c r="BF855" t="s">
        <v>56</v>
      </c>
      <c r="BG855" t="s">
        <v>32</v>
      </c>
      <c r="BH855" t="s">
        <v>32</v>
      </c>
      <c r="BI855" t="s">
        <v>1270</v>
      </c>
      <c r="BJ855" t="s">
        <v>1271</v>
      </c>
      <c r="BK855" s="2">
        <v>8010</v>
      </c>
      <c r="BL855" s="2">
        <v>-445</v>
      </c>
      <c r="BM855" s="2">
        <v>7565</v>
      </c>
      <c r="BN855" s="2">
        <v>0</v>
      </c>
      <c r="BO855" s="2">
        <v>-267</v>
      </c>
      <c r="BP855" s="2">
        <v>0</v>
      </c>
      <c r="BQ855" s="2">
        <v>7298</v>
      </c>
      <c r="BR855" s="2">
        <v>0</v>
      </c>
      <c r="BS855" s="2">
        <v>0</v>
      </c>
      <c r="BT855" s="2">
        <v>0</v>
      </c>
      <c r="BU855" s="2">
        <v>0</v>
      </c>
      <c r="BV855" s="2">
        <v>0</v>
      </c>
      <c r="BW855" s="2">
        <v>0</v>
      </c>
      <c r="BX855" s="2">
        <v>0</v>
      </c>
      <c r="BY855" s="2">
        <v>0</v>
      </c>
      <c r="BZ855" s="2">
        <v>0</v>
      </c>
      <c r="CA855" s="2">
        <v>0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t="s">
        <v>32</v>
      </c>
      <c r="CL855" t="s">
        <v>2378</v>
      </c>
      <c r="CM855" t="s">
        <v>2377</v>
      </c>
      <c r="CN855" t="s">
        <v>2374</v>
      </c>
      <c r="CO855" t="s">
        <v>123</v>
      </c>
      <c r="CP855" t="b">
        <v>1</v>
      </c>
      <c r="CQ855" t="s">
        <v>2378</v>
      </c>
      <c r="CR855" t="b">
        <v>1</v>
      </c>
    </row>
    <row r="856" spans="1:96" x14ac:dyDescent="0.25">
      <c r="A856" t="s">
        <v>18</v>
      </c>
      <c r="B856" t="s">
        <v>2038</v>
      </c>
      <c r="C856" t="str">
        <f t="shared" si="13"/>
        <v>000001310002-2019-20191031Termoli</v>
      </c>
      <c r="D856" t="s">
        <v>736</v>
      </c>
      <c r="E856" t="s">
        <v>737</v>
      </c>
      <c r="F856" t="s">
        <v>79</v>
      </c>
      <c r="G856" t="s">
        <v>1399</v>
      </c>
      <c r="H856" t="s">
        <v>2039</v>
      </c>
      <c r="I856" t="s">
        <v>1297</v>
      </c>
      <c r="J856" t="s">
        <v>2028</v>
      </c>
      <c r="K856" t="s">
        <v>2029</v>
      </c>
      <c r="L856" t="s">
        <v>2030</v>
      </c>
      <c r="M856" t="s">
        <v>2031</v>
      </c>
      <c r="N856" t="s">
        <v>1245</v>
      </c>
      <c r="O856" t="s">
        <v>1597</v>
      </c>
      <c r="P856" t="s">
        <v>1597</v>
      </c>
      <c r="Q856" t="s">
        <v>1275</v>
      </c>
      <c r="R856" t="s">
        <v>2032</v>
      </c>
      <c r="S856" t="s">
        <v>51</v>
      </c>
      <c r="T856" t="s">
        <v>52</v>
      </c>
      <c r="U856" t="s">
        <v>738</v>
      </c>
      <c r="V856" t="s">
        <v>738</v>
      </c>
      <c r="W856" t="s">
        <v>737</v>
      </c>
      <c r="X856" t="s">
        <v>1391</v>
      </c>
      <c r="Y856" t="s">
        <v>1345</v>
      </c>
      <c r="Z856" t="s">
        <v>1460</v>
      </c>
      <c r="AA856" t="s">
        <v>1461</v>
      </c>
      <c r="AB856" t="s">
        <v>32</v>
      </c>
      <c r="AC856" t="s">
        <v>123</v>
      </c>
      <c r="AD856" t="s">
        <v>123</v>
      </c>
      <c r="AE856" t="s">
        <v>123</v>
      </c>
      <c r="AF856" t="s">
        <v>1462</v>
      </c>
      <c r="AG856" t="s">
        <v>123</v>
      </c>
      <c r="AH856" t="s">
        <v>1563</v>
      </c>
      <c r="AI856" t="s">
        <v>1463</v>
      </c>
      <c r="AJ856" t="s">
        <v>1463</v>
      </c>
      <c r="AK856" t="s">
        <v>85</v>
      </c>
      <c r="AL856" t="s">
        <v>1464</v>
      </c>
      <c r="AM856" t="s">
        <v>1456</v>
      </c>
      <c r="AN856" t="s">
        <v>1457</v>
      </c>
      <c r="AO856" t="s">
        <v>1384</v>
      </c>
      <c r="AP856" t="s">
        <v>1465</v>
      </c>
      <c r="AQ856" t="s">
        <v>1466</v>
      </c>
      <c r="AR856" t="s">
        <v>1467</v>
      </c>
      <c r="AS856" t="s">
        <v>1568</v>
      </c>
      <c r="AT856" t="s">
        <v>1822</v>
      </c>
      <c r="AU856" t="s">
        <v>1823</v>
      </c>
      <c r="AV856" t="s">
        <v>501</v>
      </c>
      <c r="AW856" t="s">
        <v>502</v>
      </c>
      <c r="AX856">
        <v>19</v>
      </c>
      <c r="AY856" t="s">
        <v>1563</v>
      </c>
      <c r="AZ856">
        <v>8</v>
      </c>
      <c r="BA856">
        <v>8</v>
      </c>
      <c r="BB856" t="s">
        <v>501</v>
      </c>
      <c r="BC856" t="s">
        <v>1570</v>
      </c>
      <c r="BD856" t="s">
        <v>1568</v>
      </c>
      <c r="BE856" t="s">
        <v>55</v>
      </c>
      <c r="BF856" t="s">
        <v>56</v>
      </c>
      <c r="BG856" t="s">
        <v>32</v>
      </c>
      <c r="BH856" t="s">
        <v>32</v>
      </c>
      <c r="BI856" t="s">
        <v>1270</v>
      </c>
      <c r="BJ856" t="s">
        <v>1271</v>
      </c>
      <c r="BK856" s="2">
        <v>9540</v>
      </c>
      <c r="BL856" s="2">
        <v>-503.5</v>
      </c>
      <c r="BM856" s="2">
        <v>9036.5</v>
      </c>
      <c r="BN856" s="2">
        <v>0</v>
      </c>
      <c r="BO856" s="2">
        <v>-318</v>
      </c>
      <c r="BP856" s="2">
        <v>0</v>
      </c>
      <c r="BQ856" s="2">
        <v>8718.5</v>
      </c>
      <c r="BR856" s="2">
        <v>0</v>
      </c>
      <c r="BS856" s="2">
        <v>0</v>
      </c>
      <c r="BT856" s="2">
        <v>0</v>
      </c>
      <c r="BU856" s="2">
        <v>0</v>
      </c>
      <c r="BV856" s="2">
        <v>0</v>
      </c>
      <c r="BW856" s="2">
        <v>0</v>
      </c>
      <c r="BX856" s="2">
        <v>0</v>
      </c>
      <c r="BY856" s="2">
        <v>0</v>
      </c>
      <c r="BZ856" s="2">
        <v>0</v>
      </c>
      <c r="CA856" s="2">
        <v>0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t="s">
        <v>32</v>
      </c>
      <c r="CL856" t="s">
        <v>2378</v>
      </c>
      <c r="CM856" t="s">
        <v>2377</v>
      </c>
      <c r="CN856" t="s">
        <v>2374</v>
      </c>
      <c r="CO856" t="s">
        <v>123</v>
      </c>
      <c r="CP856" t="b">
        <v>1</v>
      </c>
      <c r="CQ856" t="s">
        <v>2378</v>
      </c>
      <c r="CR856" t="b">
        <v>1</v>
      </c>
    </row>
    <row r="857" spans="1:96" x14ac:dyDescent="0.25">
      <c r="A857" t="s">
        <v>18</v>
      </c>
      <c r="B857" t="s">
        <v>2038</v>
      </c>
      <c r="C857" t="str">
        <f t="shared" si="13"/>
        <v>000001310002-2019-20191031Termoli</v>
      </c>
      <c r="D857" t="s">
        <v>736</v>
      </c>
      <c r="E857" t="s">
        <v>737</v>
      </c>
      <c r="F857" t="s">
        <v>79</v>
      </c>
      <c r="G857" t="s">
        <v>1399</v>
      </c>
      <c r="H857" t="s">
        <v>2039</v>
      </c>
      <c r="I857" t="s">
        <v>1297</v>
      </c>
      <c r="J857" t="s">
        <v>2028</v>
      </c>
      <c r="K857" t="s">
        <v>2029</v>
      </c>
      <c r="L857" t="s">
        <v>2030</v>
      </c>
      <c r="M857" t="s">
        <v>2031</v>
      </c>
      <c r="N857" t="s">
        <v>1245</v>
      </c>
      <c r="O857" t="s">
        <v>1598</v>
      </c>
      <c r="P857" t="s">
        <v>1598</v>
      </c>
      <c r="Q857" t="s">
        <v>1275</v>
      </c>
      <c r="R857" t="s">
        <v>2032</v>
      </c>
      <c r="S857" t="s">
        <v>51</v>
      </c>
      <c r="T857" t="s">
        <v>52</v>
      </c>
      <c r="U857" t="s">
        <v>738</v>
      </c>
      <c r="V857" t="s">
        <v>738</v>
      </c>
      <c r="W857" t="s">
        <v>737</v>
      </c>
      <c r="X857" t="s">
        <v>1391</v>
      </c>
      <c r="Y857" t="s">
        <v>1345</v>
      </c>
      <c r="Z857" t="s">
        <v>1460</v>
      </c>
      <c r="AA857" t="s">
        <v>1461</v>
      </c>
      <c r="AB857" t="s">
        <v>32</v>
      </c>
      <c r="AC857" t="s">
        <v>123</v>
      </c>
      <c r="AD857" t="s">
        <v>123</v>
      </c>
      <c r="AE857" t="s">
        <v>123</v>
      </c>
      <c r="AF857" t="s">
        <v>1462</v>
      </c>
      <c r="AG857" t="s">
        <v>123</v>
      </c>
      <c r="AH857" t="s">
        <v>1563</v>
      </c>
      <c r="AI857" t="s">
        <v>1463</v>
      </c>
      <c r="AJ857" t="s">
        <v>1463</v>
      </c>
      <c r="AK857" t="s">
        <v>85</v>
      </c>
      <c r="AL857" t="s">
        <v>1464</v>
      </c>
      <c r="AM857" t="s">
        <v>1456</v>
      </c>
      <c r="AN857" t="s">
        <v>1457</v>
      </c>
      <c r="AO857" t="s">
        <v>1384</v>
      </c>
      <c r="AP857" t="s">
        <v>1465</v>
      </c>
      <c r="AQ857" t="s">
        <v>1466</v>
      </c>
      <c r="AR857" t="s">
        <v>1467</v>
      </c>
      <c r="AS857" t="s">
        <v>1568</v>
      </c>
      <c r="AT857" t="s">
        <v>1822</v>
      </c>
      <c r="AU857" t="s">
        <v>1823</v>
      </c>
      <c r="AV857" t="s">
        <v>501</v>
      </c>
      <c r="AW857" t="s">
        <v>502</v>
      </c>
      <c r="AX857">
        <v>19</v>
      </c>
      <c r="AY857" t="s">
        <v>1563</v>
      </c>
      <c r="AZ857">
        <v>8</v>
      </c>
      <c r="BA857">
        <v>8</v>
      </c>
      <c r="BB857" t="s">
        <v>501</v>
      </c>
      <c r="BC857" t="s">
        <v>1570</v>
      </c>
      <c r="BD857" t="s">
        <v>1568</v>
      </c>
      <c r="BE857" t="s">
        <v>55</v>
      </c>
      <c r="BF857" t="s">
        <v>56</v>
      </c>
      <c r="BG857" t="s">
        <v>32</v>
      </c>
      <c r="BH857" t="s">
        <v>32</v>
      </c>
      <c r="BI857" t="s">
        <v>1270</v>
      </c>
      <c r="BJ857" t="s">
        <v>1271</v>
      </c>
      <c r="BK857" s="2">
        <v>25250</v>
      </c>
      <c r="BL857" s="2">
        <v>-1262.5</v>
      </c>
      <c r="BM857" s="2">
        <v>23987.5</v>
      </c>
      <c r="BN857" s="2">
        <v>0</v>
      </c>
      <c r="BO857" s="2">
        <v>-841.67</v>
      </c>
      <c r="BP857" s="2">
        <v>0</v>
      </c>
      <c r="BQ857" s="2">
        <v>23145.83</v>
      </c>
      <c r="BR857" s="2">
        <v>0</v>
      </c>
      <c r="BS857" s="2">
        <v>0</v>
      </c>
      <c r="BT857" s="2">
        <v>0</v>
      </c>
      <c r="BU857" s="2">
        <v>0</v>
      </c>
      <c r="BV857" s="2">
        <v>0</v>
      </c>
      <c r="BW857" s="2">
        <v>0</v>
      </c>
      <c r="BX857" s="2">
        <v>0</v>
      </c>
      <c r="BY857" s="2">
        <v>0</v>
      </c>
      <c r="BZ857" s="2">
        <v>0</v>
      </c>
      <c r="CA857" s="2">
        <v>0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t="s">
        <v>32</v>
      </c>
      <c r="CL857" t="s">
        <v>2378</v>
      </c>
      <c r="CM857" t="s">
        <v>2377</v>
      </c>
      <c r="CN857" t="s">
        <v>2374</v>
      </c>
      <c r="CO857" t="s">
        <v>123</v>
      </c>
      <c r="CP857" t="b">
        <v>1</v>
      </c>
      <c r="CQ857" t="s">
        <v>2378</v>
      </c>
      <c r="CR857" t="b">
        <v>1</v>
      </c>
    </row>
    <row r="858" spans="1:96" x14ac:dyDescent="0.25">
      <c r="A858" t="s">
        <v>18</v>
      </c>
      <c r="B858" t="s">
        <v>2038</v>
      </c>
      <c r="C858" t="str">
        <f t="shared" si="13"/>
        <v>000001310002-2019-20191031Termoli</v>
      </c>
      <c r="D858" t="s">
        <v>736</v>
      </c>
      <c r="E858" t="s">
        <v>737</v>
      </c>
      <c r="F858" t="s">
        <v>79</v>
      </c>
      <c r="G858" t="s">
        <v>1399</v>
      </c>
      <c r="H858" t="s">
        <v>2039</v>
      </c>
      <c r="I858" t="s">
        <v>1297</v>
      </c>
      <c r="J858" t="s">
        <v>2028</v>
      </c>
      <c r="K858" t="s">
        <v>2029</v>
      </c>
      <c r="L858" t="s">
        <v>2030</v>
      </c>
      <c r="M858" t="s">
        <v>2031</v>
      </c>
      <c r="N858" t="s">
        <v>1245</v>
      </c>
      <c r="O858" t="s">
        <v>1403</v>
      </c>
      <c r="P858" t="s">
        <v>1403</v>
      </c>
      <c r="Q858" t="s">
        <v>1275</v>
      </c>
      <c r="R858" t="s">
        <v>2032</v>
      </c>
      <c r="S858" t="s">
        <v>51</v>
      </c>
      <c r="T858" t="s">
        <v>52</v>
      </c>
      <c r="U858" t="s">
        <v>738</v>
      </c>
      <c r="V858" t="s">
        <v>738</v>
      </c>
      <c r="W858" t="s">
        <v>737</v>
      </c>
      <c r="X858" t="s">
        <v>1391</v>
      </c>
      <c r="Y858" t="s">
        <v>1345</v>
      </c>
      <c r="Z858" t="s">
        <v>1460</v>
      </c>
      <c r="AA858" t="s">
        <v>1461</v>
      </c>
      <c r="AB858" t="s">
        <v>32</v>
      </c>
      <c r="AC858" t="s">
        <v>123</v>
      </c>
      <c r="AD858" t="s">
        <v>123</v>
      </c>
      <c r="AE858" t="s">
        <v>123</v>
      </c>
      <c r="AF858" t="s">
        <v>1462</v>
      </c>
      <c r="AG858" t="s">
        <v>123</v>
      </c>
      <c r="AH858" t="s">
        <v>1563</v>
      </c>
      <c r="AI858" t="s">
        <v>1463</v>
      </c>
      <c r="AJ858" t="s">
        <v>1463</v>
      </c>
      <c r="AK858" t="s">
        <v>85</v>
      </c>
      <c r="AL858" t="s">
        <v>1464</v>
      </c>
      <c r="AM858" t="s">
        <v>1456</v>
      </c>
      <c r="AN858" t="s">
        <v>1457</v>
      </c>
      <c r="AO858" t="s">
        <v>1384</v>
      </c>
      <c r="AP858" t="s">
        <v>1465</v>
      </c>
      <c r="AQ858" t="s">
        <v>1466</v>
      </c>
      <c r="AR858" t="s">
        <v>1467</v>
      </c>
      <c r="AS858" t="s">
        <v>1568</v>
      </c>
      <c r="AT858" t="s">
        <v>1822</v>
      </c>
      <c r="AU858" t="s">
        <v>1823</v>
      </c>
      <c r="AV858" t="s">
        <v>501</v>
      </c>
      <c r="AW858" t="s">
        <v>502</v>
      </c>
      <c r="AX858">
        <v>19</v>
      </c>
      <c r="AY858" t="s">
        <v>1563</v>
      </c>
      <c r="AZ858">
        <v>8</v>
      </c>
      <c r="BA858">
        <v>8</v>
      </c>
      <c r="BB858" t="s">
        <v>501</v>
      </c>
      <c r="BC858" t="s">
        <v>1570</v>
      </c>
      <c r="BD858" t="s">
        <v>1568</v>
      </c>
      <c r="BE858" t="s">
        <v>55</v>
      </c>
      <c r="BF858" t="s">
        <v>56</v>
      </c>
      <c r="BG858" t="s">
        <v>32</v>
      </c>
      <c r="BH858" t="s">
        <v>32</v>
      </c>
      <c r="BI858" t="s">
        <v>1270</v>
      </c>
      <c r="BJ858" t="s">
        <v>1271</v>
      </c>
      <c r="BK858" s="2">
        <v>25600</v>
      </c>
      <c r="BL858" s="2">
        <v>-1137.77</v>
      </c>
      <c r="BM858" s="2">
        <v>24462.23</v>
      </c>
      <c r="BN858" s="2">
        <v>0</v>
      </c>
      <c r="BO858" s="2">
        <v>-853.33</v>
      </c>
      <c r="BP858" s="2">
        <v>0</v>
      </c>
      <c r="BQ858" s="2">
        <v>23608.9</v>
      </c>
      <c r="BR858" s="2">
        <v>0</v>
      </c>
      <c r="BS858" s="2">
        <v>0</v>
      </c>
      <c r="BT858" s="2">
        <v>0</v>
      </c>
      <c r="BU858" s="2">
        <v>0</v>
      </c>
      <c r="BV858" s="2">
        <v>0</v>
      </c>
      <c r="BW858" s="2">
        <v>0</v>
      </c>
      <c r="BX858" s="2">
        <v>0</v>
      </c>
      <c r="BY858" s="2">
        <v>0</v>
      </c>
      <c r="BZ858" s="2">
        <v>0</v>
      </c>
      <c r="CA858" s="2">
        <v>0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t="s">
        <v>32</v>
      </c>
      <c r="CL858" t="s">
        <v>2378</v>
      </c>
      <c r="CM858" t="s">
        <v>2377</v>
      </c>
      <c r="CN858" t="s">
        <v>2374</v>
      </c>
      <c r="CO858" t="s">
        <v>123</v>
      </c>
      <c r="CP858" t="b">
        <v>1</v>
      </c>
      <c r="CQ858" t="s">
        <v>2378</v>
      </c>
      <c r="CR858" t="b">
        <v>1</v>
      </c>
    </row>
    <row r="859" spans="1:96" x14ac:dyDescent="0.25">
      <c r="A859" t="s">
        <v>18</v>
      </c>
      <c r="B859" t="s">
        <v>2038</v>
      </c>
      <c r="C859" t="str">
        <f t="shared" si="13"/>
        <v>000001310002-2019-20191031Termoli</v>
      </c>
      <c r="D859" t="s">
        <v>736</v>
      </c>
      <c r="E859" t="s">
        <v>737</v>
      </c>
      <c r="F859" t="s">
        <v>79</v>
      </c>
      <c r="G859" t="s">
        <v>1399</v>
      </c>
      <c r="H859" t="s">
        <v>2039</v>
      </c>
      <c r="I859" t="s">
        <v>1297</v>
      </c>
      <c r="J859" t="s">
        <v>2028</v>
      </c>
      <c r="K859" t="s">
        <v>2029</v>
      </c>
      <c r="L859" t="s">
        <v>2030</v>
      </c>
      <c r="M859" t="s">
        <v>2031</v>
      </c>
      <c r="N859" t="s">
        <v>1245</v>
      </c>
      <c r="O859" t="s">
        <v>1600</v>
      </c>
      <c r="P859" t="s">
        <v>1600</v>
      </c>
      <c r="Q859" t="s">
        <v>1275</v>
      </c>
      <c r="R859" t="s">
        <v>2032</v>
      </c>
      <c r="S859" t="s">
        <v>51</v>
      </c>
      <c r="T859" t="s">
        <v>52</v>
      </c>
      <c r="U859" t="s">
        <v>738</v>
      </c>
      <c r="V859" t="s">
        <v>738</v>
      </c>
      <c r="W859" t="s">
        <v>737</v>
      </c>
      <c r="X859" t="s">
        <v>1391</v>
      </c>
      <c r="Y859" t="s">
        <v>1345</v>
      </c>
      <c r="Z859" t="s">
        <v>1460</v>
      </c>
      <c r="AA859" t="s">
        <v>1461</v>
      </c>
      <c r="AB859" t="s">
        <v>32</v>
      </c>
      <c r="AC859" t="s">
        <v>123</v>
      </c>
      <c r="AD859" t="s">
        <v>123</v>
      </c>
      <c r="AE859" t="s">
        <v>123</v>
      </c>
      <c r="AF859" t="s">
        <v>1462</v>
      </c>
      <c r="AG859" t="s">
        <v>123</v>
      </c>
      <c r="AH859" t="s">
        <v>1563</v>
      </c>
      <c r="AI859" t="s">
        <v>1463</v>
      </c>
      <c r="AJ859" t="s">
        <v>1463</v>
      </c>
      <c r="AK859" t="s">
        <v>85</v>
      </c>
      <c r="AL859" t="s">
        <v>1464</v>
      </c>
      <c r="AM859" t="s">
        <v>1456</v>
      </c>
      <c r="AN859" t="s">
        <v>1457</v>
      </c>
      <c r="AO859" t="s">
        <v>1384</v>
      </c>
      <c r="AP859" t="s">
        <v>1465</v>
      </c>
      <c r="AQ859" t="s">
        <v>1466</v>
      </c>
      <c r="AR859" t="s">
        <v>1467</v>
      </c>
      <c r="AS859" t="s">
        <v>1568</v>
      </c>
      <c r="AT859" t="s">
        <v>1822</v>
      </c>
      <c r="AU859" t="s">
        <v>1823</v>
      </c>
      <c r="AV859" t="s">
        <v>501</v>
      </c>
      <c r="AW859" t="s">
        <v>502</v>
      </c>
      <c r="AX859">
        <v>19</v>
      </c>
      <c r="AY859" t="s">
        <v>1563</v>
      </c>
      <c r="AZ859">
        <v>8</v>
      </c>
      <c r="BA859">
        <v>8</v>
      </c>
      <c r="BB859" t="s">
        <v>501</v>
      </c>
      <c r="BC859" t="s">
        <v>1570</v>
      </c>
      <c r="BD859" t="s">
        <v>1568</v>
      </c>
      <c r="BE859" t="s">
        <v>55</v>
      </c>
      <c r="BF859" t="s">
        <v>56</v>
      </c>
      <c r="BG859" t="s">
        <v>32</v>
      </c>
      <c r="BH859" t="s">
        <v>32</v>
      </c>
      <c r="BI859" t="s">
        <v>1270</v>
      </c>
      <c r="BJ859" t="s">
        <v>1271</v>
      </c>
      <c r="BK859" s="2">
        <v>5200</v>
      </c>
      <c r="BL859" s="2">
        <v>-216.66</v>
      </c>
      <c r="BM859" s="2">
        <v>4983.34</v>
      </c>
      <c r="BN859" s="2">
        <v>0</v>
      </c>
      <c r="BO859" s="2">
        <v>-173.33</v>
      </c>
      <c r="BP859" s="2">
        <v>0</v>
      </c>
      <c r="BQ859" s="2">
        <v>4810.01</v>
      </c>
      <c r="BR859" s="2">
        <v>0</v>
      </c>
      <c r="BS859" s="2">
        <v>0</v>
      </c>
      <c r="BT859" s="2">
        <v>0</v>
      </c>
      <c r="BU859" s="2">
        <v>0</v>
      </c>
      <c r="BV859" s="2">
        <v>0</v>
      </c>
      <c r="BW859" s="2">
        <v>0</v>
      </c>
      <c r="BX859" s="2">
        <v>0</v>
      </c>
      <c r="BY859" s="2">
        <v>0</v>
      </c>
      <c r="BZ859" s="2">
        <v>0</v>
      </c>
      <c r="CA859" s="2">
        <v>0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t="s">
        <v>32</v>
      </c>
      <c r="CL859" t="s">
        <v>2378</v>
      </c>
      <c r="CM859" t="s">
        <v>2377</v>
      </c>
      <c r="CN859" t="s">
        <v>2374</v>
      </c>
      <c r="CO859" t="s">
        <v>123</v>
      </c>
      <c r="CP859" t="b">
        <v>1</v>
      </c>
      <c r="CQ859" t="s">
        <v>2378</v>
      </c>
      <c r="CR859" t="b">
        <v>1</v>
      </c>
    </row>
    <row r="860" spans="1:96" x14ac:dyDescent="0.25">
      <c r="A860" t="s">
        <v>18</v>
      </c>
      <c r="B860" t="s">
        <v>2038</v>
      </c>
      <c r="C860" t="str">
        <f t="shared" si="13"/>
        <v>000001310002-2019-20191231Termoli</v>
      </c>
      <c r="D860" t="s">
        <v>736</v>
      </c>
      <c r="E860" t="s">
        <v>737</v>
      </c>
      <c r="F860" t="s">
        <v>79</v>
      </c>
      <c r="G860" t="s">
        <v>1404</v>
      </c>
      <c r="H860" t="s">
        <v>1404</v>
      </c>
      <c r="I860" t="s">
        <v>1297</v>
      </c>
      <c r="J860" t="s">
        <v>2028</v>
      </c>
      <c r="K860" t="s">
        <v>2029</v>
      </c>
      <c r="L860" t="s">
        <v>2030</v>
      </c>
      <c r="M860" t="s">
        <v>2031</v>
      </c>
      <c r="N860" t="s">
        <v>1245</v>
      </c>
      <c r="O860" t="s">
        <v>1405</v>
      </c>
      <c r="P860" t="s">
        <v>1405</v>
      </c>
      <c r="Q860" t="s">
        <v>1275</v>
      </c>
      <c r="R860" t="s">
        <v>2032</v>
      </c>
      <c r="S860" t="s">
        <v>51</v>
      </c>
      <c r="T860" t="s">
        <v>52</v>
      </c>
      <c r="U860" t="s">
        <v>738</v>
      </c>
      <c r="V860" t="s">
        <v>738</v>
      </c>
      <c r="W860" t="s">
        <v>737</v>
      </c>
      <c r="X860" t="s">
        <v>1391</v>
      </c>
      <c r="Y860" t="s">
        <v>1345</v>
      </c>
      <c r="Z860" t="s">
        <v>1460</v>
      </c>
      <c r="AA860" t="s">
        <v>1461</v>
      </c>
      <c r="AB860" t="s">
        <v>32</v>
      </c>
      <c r="AC860" t="s">
        <v>123</v>
      </c>
      <c r="AD860" t="s">
        <v>123</v>
      </c>
      <c r="AE860" t="s">
        <v>123</v>
      </c>
      <c r="AF860" t="s">
        <v>1462</v>
      </c>
      <c r="AG860" t="s">
        <v>123</v>
      </c>
      <c r="AH860" t="s">
        <v>1563</v>
      </c>
      <c r="AI860" t="s">
        <v>1463</v>
      </c>
      <c r="AJ860" t="s">
        <v>1463</v>
      </c>
      <c r="AK860" t="s">
        <v>85</v>
      </c>
      <c r="AL860" t="s">
        <v>1464</v>
      </c>
      <c r="AM860" t="s">
        <v>1456</v>
      </c>
      <c r="AN860" t="s">
        <v>1457</v>
      </c>
      <c r="AO860" t="s">
        <v>1384</v>
      </c>
      <c r="AP860" t="s">
        <v>1465</v>
      </c>
      <c r="AQ860" t="s">
        <v>1466</v>
      </c>
      <c r="AR860" t="s">
        <v>1467</v>
      </c>
      <c r="AS860" t="s">
        <v>1568</v>
      </c>
      <c r="AT860" t="s">
        <v>1822</v>
      </c>
      <c r="AU860" t="s">
        <v>1823</v>
      </c>
      <c r="AV860" t="s">
        <v>501</v>
      </c>
      <c r="AW860" t="s">
        <v>502</v>
      </c>
      <c r="AX860">
        <v>19</v>
      </c>
      <c r="AY860" t="s">
        <v>1563</v>
      </c>
      <c r="AZ860">
        <v>8</v>
      </c>
      <c r="BA860">
        <v>8</v>
      </c>
      <c r="BB860" t="s">
        <v>501</v>
      </c>
      <c r="BC860" t="s">
        <v>1570</v>
      </c>
      <c r="BD860" t="s">
        <v>1568</v>
      </c>
      <c r="BE860" t="s">
        <v>55</v>
      </c>
      <c r="BF860" t="s">
        <v>56</v>
      </c>
      <c r="BG860" t="s">
        <v>32</v>
      </c>
      <c r="BH860" t="s">
        <v>32</v>
      </c>
      <c r="BI860" t="s">
        <v>1270</v>
      </c>
      <c r="BJ860" t="s">
        <v>1271</v>
      </c>
      <c r="BK860" s="2">
        <v>24345.23</v>
      </c>
      <c r="BL860" s="2">
        <v>-879.14</v>
      </c>
      <c r="BM860" s="2">
        <v>23466.09</v>
      </c>
      <c r="BN860" s="2">
        <v>0</v>
      </c>
      <c r="BO860" s="2">
        <v>-811.51</v>
      </c>
      <c r="BP860" s="2">
        <v>0</v>
      </c>
      <c r="BQ860" s="2">
        <v>22654.58</v>
      </c>
      <c r="BR860" s="2">
        <v>0</v>
      </c>
      <c r="BS860" s="2">
        <v>0</v>
      </c>
      <c r="BT860" s="2">
        <v>0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t="s">
        <v>32</v>
      </c>
      <c r="CL860" t="s">
        <v>2378</v>
      </c>
      <c r="CM860" t="s">
        <v>2377</v>
      </c>
      <c r="CN860" t="s">
        <v>2374</v>
      </c>
      <c r="CO860" t="s">
        <v>123</v>
      </c>
      <c r="CP860" t="b">
        <v>1</v>
      </c>
      <c r="CQ860" t="s">
        <v>2378</v>
      </c>
      <c r="CR860" t="b">
        <v>1</v>
      </c>
    </row>
    <row r="861" spans="1:96" x14ac:dyDescent="0.25">
      <c r="A861" t="s">
        <v>18</v>
      </c>
      <c r="B861" t="s">
        <v>2040</v>
      </c>
      <c r="C861" t="str">
        <f t="shared" si="13"/>
        <v>000001310002-2020-20200101Termoli</v>
      </c>
      <c r="D861" t="s">
        <v>736</v>
      </c>
      <c r="E861" t="s">
        <v>737</v>
      </c>
      <c r="F861" t="s">
        <v>71</v>
      </c>
      <c r="G861" t="s">
        <v>1407</v>
      </c>
      <c r="H861" t="s">
        <v>1407</v>
      </c>
      <c r="I861" t="s">
        <v>1297</v>
      </c>
      <c r="J861" t="s">
        <v>2028</v>
      </c>
      <c r="K861" t="s">
        <v>2029</v>
      </c>
      <c r="L861" t="s">
        <v>2030</v>
      </c>
      <c r="M861" t="s">
        <v>2031</v>
      </c>
      <c r="N861" t="s">
        <v>1245</v>
      </c>
      <c r="O861" t="s">
        <v>1407</v>
      </c>
      <c r="P861" t="s">
        <v>1343</v>
      </c>
      <c r="Q861" t="s">
        <v>1275</v>
      </c>
      <c r="R861" t="s">
        <v>2032</v>
      </c>
      <c r="S861" t="s">
        <v>51</v>
      </c>
      <c r="T861" t="s">
        <v>52</v>
      </c>
      <c r="U861" t="s">
        <v>738</v>
      </c>
      <c r="V861" t="s">
        <v>738</v>
      </c>
      <c r="W861" t="s">
        <v>737</v>
      </c>
      <c r="X861" t="s">
        <v>1391</v>
      </c>
      <c r="Y861" t="s">
        <v>1345</v>
      </c>
      <c r="Z861" t="s">
        <v>1460</v>
      </c>
      <c r="AA861" t="s">
        <v>1461</v>
      </c>
      <c r="AB861" t="s">
        <v>32</v>
      </c>
      <c r="AC861" t="s">
        <v>123</v>
      </c>
      <c r="AD861" t="s">
        <v>123</v>
      </c>
      <c r="AE861" t="s">
        <v>123</v>
      </c>
      <c r="AF861" t="s">
        <v>1462</v>
      </c>
      <c r="AG861" t="s">
        <v>123</v>
      </c>
      <c r="AH861" t="s">
        <v>1563</v>
      </c>
      <c r="AI861" t="s">
        <v>1463</v>
      </c>
      <c r="AJ861" t="s">
        <v>1463</v>
      </c>
      <c r="AK861" t="s">
        <v>85</v>
      </c>
      <c r="AL861" t="s">
        <v>1464</v>
      </c>
      <c r="AM861" t="s">
        <v>1456</v>
      </c>
      <c r="AN861" t="s">
        <v>1457</v>
      </c>
      <c r="AO861" t="s">
        <v>1384</v>
      </c>
      <c r="AP861" t="s">
        <v>1465</v>
      </c>
      <c r="AQ861" t="s">
        <v>1466</v>
      </c>
      <c r="AR861" t="s">
        <v>1467</v>
      </c>
      <c r="AS861" t="s">
        <v>1568</v>
      </c>
      <c r="AT861" t="s">
        <v>1822</v>
      </c>
      <c r="AU861" t="s">
        <v>1823</v>
      </c>
      <c r="AV861" t="s">
        <v>501</v>
      </c>
      <c r="AW861" t="s">
        <v>502</v>
      </c>
      <c r="AX861">
        <v>19</v>
      </c>
      <c r="AY861" t="s">
        <v>1563</v>
      </c>
      <c r="AZ861">
        <v>8</v>
      </c>
      <c r="BA861">
        <v>8</v>
      </c>
      <c r="BB861" t="s">
        <v>501</v>
      </c>
      <c r="BC861" t="s">
        <v>1570</v>
      </c>
      <c r="BD861" t="s">
        <v>1568</v>
      </c>
      <c r="BE861" t="s">
        <v>55</v>
      </c>
      <c r="BF861" t="s">
        <v>56</v>
      </c>
      <c r="BG861" t="s">
        <v>32</v>
      </c>
      <c r="BH861" t="s">
        <v>32</v>
      </c>
      <c r="BI861" t="s">
        <v>1270</v>
      </c>
      <c r="BJ861" t="s">
        <v>1271</v>
      </c>
      <c r="BK861" s="2">
        <v>20100</v>
      </c>
      <c r="BL861" s="2">
        <v>-670</v>
      </c>
      <c r="BM861" s="2">
        <v>19430</v>
      </c>
      <c r="BN861" s="2">
        <v>0</v>
      </c>
      <c r="BO861" s="2">
        <v>-670</v>
      </c>
      <c r="BP861" s="2">
        <v>0</v>
      </c>
      <c r="BQ861" s="2">
        <v>18760</v>
      </c>
      <c r="BR861" s="2">
        <v>0</v>
      </c>
      <c r="BS861" s="2">
        <v>0</v>
      </c>
      <c r="BT861" s="2">
        <v>0</v>
      </c>
      <c r="BU861" s="2">
        <v>0</v>
      </c>
      <c r="BV861" s="2">
        <v>0</v>
      </c>
      <c r="BW861" s="2">
        <v>0</v>
      </c>
      <c r="BX861" s="2">
        <v>0</v>
      </c>
      <c r="BY861" s="2">
        <v>0</v>
      </c>
      <c r="BZ861" s="2">
        <v>0</v>
      </c>
      <c r="CA861" s="2">
        <v>0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t="s">
        <v>32</v>
      </c>
      <c r="CL861" t="s">
        <v>2378</v>
      </c>
      <c r="CM861" t="s">
        <v>2377</v>
      </c>
      <c r="CN861" t="s">
        <v>2374</v>
      </c>
      <c r="CO861" t="s">
        <v>123</v>
      </c>
      <c r="CP861" t="b">
        <v>1</v>
      </c>
      <c r="CQ861" t="s">
        <v>2378</v>
      </c>
      <c r="CR861" t="b">
        <v>1</v>
      </c>
    </row>
    <row r="862" spans="1:96" x14ac:dyDescent="0.25">
      <c r="A862" t="s">
        <v>18</v>
      </c>
      <c r="B862" t="s">
        <v>2040</v>
      </c>
      <c r="C862" t="str">
        <f t="shared" si="13"/>
        <v>000001310002-2020-20200229Termoli</v>
      </c>
      <c r="D862" t="s">
        <v>736</v>
      </c>
      <c r="E862" t="s">
        <v>737</v>
      </c>
      <c r="F862" t="s">
        <v>71</v>
      </c>
      <c r="G862" t="s">
        <v>2041</v>
      </c>
      <c r="H862" t="s">
        <v>2041</v>
      </c>
      <c r="I862" t="s">
        <v>1297</v>
      </c>
      <c r="J862" t="s">
        <v>2028</v>
      </c>
      <c r="K862" t="s">
        <v>2029</v>
      </c>
      <c r="L862" t="s">
        <v>2030</v>
      </c>
      <c r="M862" t="s">
        <v>2031</v>
      </c>
      <c r="N862" t="s">
        <v>1245</v>
      </c>
      <c r="O862" t="s">
        <v>1360</v>
      </c>
      <c r="P862" t="s">
        <v>1360</v>
      </c>
      <c r="Q862" t="s">
        <v>1275</v>
      </c>
      <c r="R862" t="s">
        <v>2032</v>
      </c>
      <c r="S862" t="s">
        <v>51</v>
      </c>
      <c r="T862" t="s">
        <v>52</v>
      </c>
      <c r="U862" t="s">
        <v>738</v>
      </c>
      <c r="V862" t="s">
        <v>738</v>
      </c>
      <c r="W862" t="s">
        <v>737</v>
      </c>
      <c r="X862" t="s">
        <v>1391</v>
      </c>
      <c r="Y862" t="s">
        <v>1345</v>
      </c>
      <c r="Z862" t="s">
        <v>1460</v>
      </c>
      <c r="AA862" t="s">
        <v>1461</v>
      </c>
      <c r="AB862" t="s">
        <v>32</v>
      </c>
      <c r="AC862" t="s">
        <v>123</v>
      </c>
      <c r="AD862" t="s">
        <v>123</v>
      </c>
      <c r="AE862" t="s">
        <v>123</v>
      </c>
      <c r="AF862" t="s">
        <v>1462</v>
      </c>
      <c r="AG862" t="s">
        <v>123</v>
      </c>
      <c r="AH862" t="s">
        <v>1563</v>
      </c>
      <c r="AI862" t="s">
        <v>1463</v>
      </c>
      <c r="AJ862" t="s">
        <v>1463</v>
      </c>
      <c r="AK862" t="s">
        <v>85</v>
      </c>
      <c r="AL862" t="s">
        <v>1464</v>
      </c>
      <c r="AM862" t="s">
        <v>1456</v>
      </c>
      <c r="AN862" t="s">
        <v>1457</v>
      </c>
      <c r="AO862" t="s">
        <v>1384</v>
      </c>
      <c r="AP862" t="s">
        <v>1465</v>
      </c>
      <c r="AQ862" t="s">
        <v>1466</v>
      </c>
      <c r="AR862" t="s">
        <v>1467</v>
      </c>
      <c r="AS862" t="s">
        <v>1568</v>
      </c>
      <c r="AT862" t="s">
        <v>1822</v>
      </c>
      <c r="AU862" t="s">
        <v>1823</v>
      </c>
      <c r="AV862" t="s">
        <v>501</v>
      </c>
      <c r="AW862" t="s">
        <v>502</v>
      </c>
      <c r="AX862">
        <v>19</v>
      </c>
      <c r="AY862" t="s">
        <v>1563</v>
      </c>
      <c r="AZ862">
        <v>8</v>
      </c>
      <c r="BA862">
        <v>8</v>
      </c>
      <c r="BB862" t="s">
        <v>501</v>
      </c>
      <c r="BC862" t="s">
        <v>1570</v>
      </c>
      <c r="BD862" t="s">
        <v>1568</v>
      </c>
      <c r="BE862" t="s">
        <v>55</v>
      </c>
      <c r="BF862" t="s">
        <v>56</v>
      </c>
      <c r="BG862" t="s">
        <v>32</v>
      </c>
      <c r="BH862" t="s">
        <v>32</v>
      </c>
      <c r="BI862" t="s">
        <v>1270</v>
      </c>
      <c r="BJ862" t="s">
        <v>1271</v>
      </c>
      <c r="BK862" s="2">
        <v>46900</v>
      </c>
      <c r="BL862" s="2">
        <v>-1433.06</v>
      </c>
      <c r="BM862" s="2">
        <v>45466.94</v>
      </c>
      <c r="BN862" s="2">
        <v>0</v>
      </c>
      <c r="BO862" s="2">
        <v>-1563.33</v>
      </c>
      <c r="BP862" s="2">
        <v>0</v>
      </c>
      <c r="BQ862" s="2">
        <v>43903.61</v>
      </c>
      <c r="BR862" s="2">
        <v>0</v>
      </c>
      <c r="BS862" s="2">
        <v>0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t="s">
        <v>32</v>
      </c>
      <c r="CL862" t="s">
        <v>2378</v>
      </c>
      <c r="CM862" t="s">
        <v>2377</v>
      </c>
      <c r="CN862" t="s">
        <v>2374</v>
      </c>
      <c r="CO862" t="s">
        <v>123</v>
      </c>
      <c r="CP862" t="b">
        <v>1</v>
      </c>
      <c r="CQ862" t="s">
        <v>2378</v>
      </c>
      <c r="CR862" t="b">
        <v>1</v>
      </c>
    </row>
    <row r="863" spans="1:96" x14ac:dyDescent="0.25">
      <c r="A863" t="s">
        <v>18</v>
      </c>
      <c r="B863" t="s">
        <v>2040</v>
      </c>
      <c r="C863" t="str">
        <f t="shared" si="13"/>
        <v>000001310002-2020-20200430Termoli</v>
      </c>
      <c r="D863" t="s">
        <v>736</v>
      </c>
      <c r="E863" t="s">
        <v>737</v>
      </c>
      <c r="F863" t="s">
        <v>71</v>
      </c>
      <c r="G863" t="s">
        <v>1408</v>
      </c>
      <c r="H863" t="s">
        <v>1408</v>
      </c>
      <c r="I863" t="s">
        <v>1297</v>
      </c>
      <c r="J863" t="s">
        <v>2028</v>
      </c>
      <c r="K863" t="s">
        <v>2029</v>
      </c>
      <c r="L863" t="s">
        <v>2030</v>
      </c>
      <c r="M863" t="s">
        <v>2031</v>
      </c>
      <c r="N863" t="s">
        <v>1245</v>
      </c>
      <c r="O863" t="s">
        <v>1409</v>
      </c>
      <c r="P863" t="s">
        <v>1409</v>
      </c>
      <c r="Q863" t="s">
        <v>1275</v>
      </c>
      <c r="R863" t="s">
        <v>2032</v>
      </c>
      <c r="S863" t="s">
        <v>51</v>
      </c>
      <c r="T863" t="s">
        <v>52</v>
      </c>
      <c r="U863" t="s">
        <v>738</v>
      </c>
      <c r="V863" t="s">
        <v>738</v>
      </c>
      <c r="W863" t="s">
        <v>737</v>
      </c>
      <c r="X863" t="s">
        <v>1391</v>
      </c>
      <c r="Y863" t="s">
        <v>1345</v>
      </c>
      <c r="Z863" t="s">
        <v>1460</v>
      </c>
      <c r="AA863" t="s">
        <v>1461</v>
      </c>
      <c r="AB863" t="s">
        <v>32</v>
      </c>
      <c r="AC863" t="s">
        <v>123</v>
      </c>
      <c r="AD863" t="s">
        <v>123</v>
      </c>
      <c r="AE863" t="s">
        <v>123</v>
      </c>
      <c r="AF863" t="s">
        <v>1462</v>
      </c>
      <c r="AG863" t="s">
        <v>123</v>
      </c>
      <c r="AH863" t="s">
        <v>1563</v>
      </c>
      <c r="AI863" t="s">
        <v>1463</v>
      </c>
      <c r="AJ863" t="s">
        <v>1463</v>
      </c>
      <c r="AK863" t="s">
        <v>85</v>
      </c>
      <c r="AL863" t="s">
        <v>1464</v>
      </c>
      <c r="AM863" t="s">
        <v>1456</v>
      </c>
      <c r="AN863" t="s">
        <v>1457</v>
      </c>
      <c r="AO863" t="s">
        <v>1384</v>
      </c>
      <c r="AP863" t="s">
        <v>1465</v>
      </c>
      <c r="AQ863" t="s">
        <v>1466</v>
      </c>
      <c r="AR863" t="s">
        <v>1467</v>
      </c>
      <c r="AS863" t="s">
        <v>1568</v>
      </c>
      <c r="AT863" t="s">
        <v>1822</v>
      </c>
      <c r="AU863" t="s">
        <v>1823</v>
      </c>
      <c r="AV863" t="s">
        <v>501</v>
      </c>
      <c r="AW863" t="s">
        <v>502</v>
      </c>
      <c r="AX863">
        <v>19</v>
      </c>
      <c r="AY863" t="s">
        <v>1563</v>
      </c>
      <c r="AZ863">
        <v>8</v>
      </c>
      <c r="BA863">
        <v>8</v>
      </c>
      <c r="BB863" t="s">
        <v>501</v>
      </c>
      <c r="BC863" t="s">
        <v>1570</v>
      </c>
      <c r="BD863" t="s">
        <v>1568</v>
      </c>
      <c r="BE863" t="s">
        <v>55</v>
      </c>
      <c r="BF863" t="s">
        <v>31</v>
      </c>
      <c r="BG863" t="s">
        <v>32</v>
      </c>
      <c r="BH863" t="s">
        <v>32</v>
      </c>
      <c r="BI863" t="s">
        <v>1270</v>
      </c>
      <c r="BJ863" t="s">
        <v>1271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0</v>
      </c>
      <c r="BT863" s="2">
        <v>0</v>
      </c>
      <c r="BU863" s="2">
        <v>0</v>
      </c>
      <c r="BV863" s="2">
        <v>0</v>
      </c>
      <c r="BW863" s="2">
        <v>0</v>
      </c>
      <c r="BX863" s="2">
        <v>0</v>
      </c>
      <c r="BY863" s="2">
        <v>0</v>
      </c>
      <c r="BZ863" s="2">
        <v>0</v>
      </c>
      <c r="CA863" s="2">
        <v>0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t="s">
        <v>32</v>
      </c>
      <c r="CL863" t="s">
        <v>2378</v>
      </c>
      <c r="CM863" t="s">
        <v>2377</v>
      </c>
      <c r="CN863" t="s">
        <v>2374</v>
      </c>
      <c r="CO863" t="s">
        <v>123</v>
      </c>
      <c r="CP863" t="b">
        <v>1</v>
      </c>
      <c r="CQ863" t="s">
        <v>2378</v>
      </c>
      <c r="CR863" t="b">
        <v>1</v>
      </c>
    </row>
    <row r="864" spans="1:96" x14ac:dyDescent="0.25">
      <c r="A864" t="s">
        <v>18</v>
      </c>
      <c r="B864" t="s">
        <v>2040</v>
      </c>
      <c r="C864" t="str">
        <f t="shared" si="13"/>
        <v>000001310002-2020-20200531Termoli</v>
      </c>
      <c r="D864" t="s">
        <v>736</v>
      </c>
      <c r="E864" t="s">
        <v>737</v>
      </c>
      <c r="F864" t="s">
        <v>71</v>
      </c>
      <c r="G864" t="s">
        <v>1449</v>
      </c>
      <c r="H864" t="s">
        <v>1449</v>
      </c>
      <c r="I864" t="s">
        <v>1297</v>
      </c>
      <c r="J864" t="s">
        <v>2028</v>
      </c>
      <c r="K864" t="s">
        <v>2029</v>
      </c>
      <c r="L864" t="s">
        <v>2030</v>
      </c>
      <c r="M864" t="s">
        <v>2031</v>
      </c>
      <c r="N864" t="s">
        <v>1245</v>
      </c>
      <c r="O864" t="s">
        <v>1450</v>
      </c>
      <c r="P864" t="s">
        <v>1450</v>
      </c>
      <c r="Q864" t="s">
        <v>1275</v>
      </c>
      <c r="R864" t="s">
        <v>2032</v>
      </c>
      <c r="S864" t="s">
        <v>51</v>
      </c>
      <c r="T864" t="s">
        <v>52</v>
      </c>
      <c r="U864" t="s">
        <v>738</v>
      </c>
      <c r="V864" t="s">
        <v>738</v>
      </c>
      <c r="W864" t="s">
        <v>737</v>
      </c>
      <c r="X864" t="s">
        <v>1391</v>
      </c>
      <c r="Y864" t="s">
        <v>1345</v>
      </c>
      <c r="Z864" t="s">
        <v>1460</v>
      </c>
      <c r="AA864" t="s">
        <v>1461</v>
      </c>
      <c r="AB864" t="s">
        <v>32</v>
      </c>
      <c r="AC864" t="s">
        <v>123</v>
      </c>
      <c r="AD864" t="s">
        <v>123</v>
      </c>
      <c r="AE864" t="s">
        <v>123</v>
      </c>
      <c r="AF864" t="s">
        <v>1462</v>
      </c>
      <c r="AG864" t="s">
        <v>123</v>
      </c>
      <c r="AH864" t="s">
        <v>1563</v>
      </c>
      <c r="AI864" t="s">
        <v>1463</v>
      </c>
      <c r="AJ864" t="s">
        <v>1463</v>
      </c>
      <c r="AK864" t="s">
        <v>85</v>
      </c>
      <c r="AL864" t="s">
        <v>1464</v>
      </c>
      <c r="AM864" t="s">
        <v>1456</v>
      </c>
      <c r="AN864" t="s">
        <v>1457</v>
      </c>
      <c r="AO864" t="s">
        <v>1384</v>
      </c>
      <c r="AP864" t="s">
        <v>1465</v>
      </c>
      <c r="AQ864" t="s">
        <v>1466</v>
      </c>
      <c r="AR864" t="s">
        <v>1467</v>
      </c>
      <c r="AS864" t="s">
        <v>1568</v>
      </c>
      <c r="AT864" t="s">
        <v>1822</v>
      </c>
      <c r="AU864" t="s">
        <v>1823</v>
      </c>
      <c r="AV864" t="s">
        <v>501</v>
      </c>
      <c r="AW864" t="s">
        <v>502</v>
      </c>
      <c r="AX864">
        <v>19</v>
      </c>
      <c r="AY864" t="s">
        <v>1563</v>
      </c>
      <c r="AZ864">
        <v>8</v>
      </c>
      <c r="BA864">
        <v>8</v>
      </c>
      <c r="BB864" t="s">
        <v>501</v>
      </c>
      <c r="BC864" t="s">
        <v>1570</v>
      </c>
      <c r="BD864" t="s">
        <v>1568</v>
      </c>
      <c r="BE864" t="s">
        <v>55</v>
      </c>
      <c r="BF864" t="s">
        <v>31</v>
      </c>
      <c r="BG864" t="s">
        <v>32</v>
      </c>
      <c r="BH864" t="s">
        <v>32</v>
      </c>
      <c r="BI864" t="s">
        <v>1270</v>
      </c>
      <c r="BJ864" t="s">
        <v>1271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0</v>
      </c>
      <c r="BW864" s="2">
        <v>0</v>
      </c>
      <c r="BX864" s="2">
        <v>0</v>
      </c>
      <c r="BY864" s="2">
        <v>0</v>
      </c>
      <c r="BZ864" s="2">
        <v>0</v>
      </c>
      <c r="CA864" s="2">
        <v>0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t="s">
        <v>32</v>
      </c>
      <c r="CL864" t="s">
        <v>2378</v>
      </c>
      <c r="CM864" t="s">
        <v>2377</v>
      </c>
      <c r="CN864" t="s">
        <v>2374</v>
      </c>
      <c r="CO864" t="s">
        <v>123</v>
      </c>
      <c r="CP864" t="b">
        <v>1</v>
      </c>
      <c r="CQ864" t="s">
        <v>2378</v>
      </c>
      <c r="CR864" t="b">
        <v>1</v>
      </c>
    </row>
    <row r="865" spans="1:96" x14ac:dyDescent="0.25">
      <c r="A865" t="s">
        <v>18</v>
      </c>
      <c r="B865" t="s">
        <v>2040</v>
      </c>
      <c r="C865" t="str">
        <f t="shared" si="13"/>
        <v>000001310002-2020-20200630Termoli</v>
      </c>
      <c r="D865" t="s">
        <v>736</v>
      </c>
      <c r="E865" t="s">
        <v>737</v>
      </c>
      <c r="F865" t="s">
        <v>71</v>
      </c>
      <c r="G865" t="s">
        <v>1349</v>
      </c>
      <c r="H865" t="s">
        <v>1349</v>
      </c>
      <c r="I865" t="s">
        <v>1297</v>
      </c>
      <c r="J865" t="s">
        <v>2028</v>
      </c>
      <c r="K865" t="s">
        <v>2029</v>
      </c>
      <c r="L865" t="s">
        <v>2030</v>
      </c>
      <c r="M865" t="s">
        <v>2031</v>
      </c>
      <c r="N865" t="s">
        <v>1245</v>
      </c>
      <c r="O865" t="s">
        <v>1350</v>
      </c>
      <c r="P865" t="s">
        <v>1350</v>
      </c>
      <c r="Q865" t="s">
        <v>1275</v>
      </c>
      <c r="R865" t="s">
        <v>2032</v>
      </c>
      <c r="S865" t="s">
        <v>51</v>
      </c>
      <c r="T865" t="s">
        <v>52</v>
      </c>
      <c r="U865" t="s">
        <v>738</v>
      </c>
      <c r="V865" t="s">
        <v>738</v>
      </c>
      <c r="W865" t="s">
        <v>737</v>
      </c>
      <c r="X865" t="s">
        <v>1391</v>
      </c>
      <c r="Y865" t="s">
        <v>1345</v>
      </c>
      <c r="Z865" t="s">
        <v>1460</v>
      </c>
      <c r="AA865" t="s">
        <v>1461</v>
      </c>
      <c r="AB865" t="s">
        <v>32</v>
      </c>
      <c r="AC865" t="s">
        <v>123</v>
      </c>
      <c r="AD865" t="s">
        <v>123</v>
      </c>
      <c r="AE865" t="s">
        <v>123</v>
      </c>
      <c r="AF865" t="s">
        <v>1462</v>
      </c>
      <c r="AG865" t="s">
        <v>123</v>
      </c>
      <c r="AH865" t="s">
        <v>1563</v>
      </c>
      <c r="AI865" t="s">
        <v>1463</v>
      </c>
      <c r="AJ865" t="s">
        <v>1463</v>
      </c>
      <c r="AK865" t="s">
        <v>85</v>
      </c>
      <c r="AL865" t="s">
        <v>1464</v>
      </c>
      <c r="AM865" t="s">
        <v>1456</v>
      </c>
      <c r="AN865" t="s">
        <v>1457</v>
      </c>
      <c r="AO865" t="s">
        <v>1384</v>
      </c>
      <c r="AP865" t="s">
        <v>1465</v>
      </c>
      <c r="AQ865" t="s">
        <v>1466</v>
      </c>
      <c r="AR865" t="s">
        <v>1467</v>
      </c>
      <c r="AS865" t="s">
        <v>1568</v>
      </c>
      <c r="AT865" t="s">
        <v>1822</v>
      </c>
      <c r="AU865" t="s">
        <v>1823</v>
      </c>
      <c r="AV865" t="s">
        <v>501</v>
      </c>
      <c r="AW865" t="s">
        <v>502</v>
      </c>
      <c r="AX865">
        <v>19</v>
      </c>
      <c r="AY865" t="s">
        <v>1563</v>
      </c>
      <c r="AZ865">
        <v>8</v>
      </c>
      <c r="BA865">
        <v>8</v>
      </c>
      <c r="BB865" t="s">
        <v>501</v>
      </c>
      <c r="BC865" t="s">
        <v>1570</v>
      </c>
      <c r="BD865" t="s">
        <v>1568</v>
      </c>
      <c r="BE865" t="s">
        <v>55</v>
      </c>
      <c r="BF865" t="s">
        <v>56</v>
      </c>
      <c r="BG865" t="s">
        <v>32</v>
      </c>
      <c r="BH865" t="s">
        <v>32</v>
      </c>
      <c r="BI865" t="s">
        <v>1270</v>
      </c>
      <c r="BJ865" t="s">
        <v>1271</v>
      </c>
      <c r="BK865" s="2">
        <v>5330</v>
      </c>
      <c r="BL865" s="2">
        <v>-103.64</v>
      </c>
      <c r="BM865" s="2">
        <v>5226.3599999999997</v>
      </c>
      <c r="BN865" s="2">
        <v>0</v>
      </c>
      <c r="BO865" s="2">
        <v>-177.67</v>
      </c>
      <c r="BP865" s="2">
        <v>0</v>
      </c>
      <c r="BQ865" s="2">
        <v>5048.6899999999996</v>
      </c>
      <c r="BR865" s="2">
        <v>0</v>
      </c>
      <c r="BS865" s="2">
        <v>0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t="s">
        <v>32</v>
      </c>
      <c r="CL865" t="s">
        <v>2378</v>
      </c>
      <c r="CM865" t="s">
        <v>2377</v>
      </c>
      <c r="CN865" t="s">
        <v>2374</v>
      </c>
      <c r="CO865" t="s">
        <v>123</v>
      </c>
      <c r="CP865" t="b">
        <v>1</v>
      </c>
      <c r="CQ865" t="s">
        <v>2378</v>
      </c>
      <c r="CR865" t="b">
        <v>1</v>
      </c>
    </row>
    <row r="866" spans="1:96" x14ac:dyDescent="0.25">
      <c r="A866" t="s">
        <v>18</v>
      </c>
      <c r="B866" t="s">
        <v>2040</v>
      </c>
      <c r="C866" t="str">
        <f t="shared" si="13"/>
        <v>000001310002-2020-20200731Termoli</v>
      </c>
      <c r="D866" t="s">
        <v>736</v>
      </c>
      <c r="E866" t="s">
        <v>737</v>
      </c>
      <c r="F866" t="s">
        <v>71</v>
      </c>
      <c r="G866" t="s">
        <v>1442</v>
      </c>
      <c r="H866" t="s">
        <v>1442</v>
      </c>
      <c r="I866" t="s">
        <v>1297</v>
      </c>
      <c r="J866" t="s">
        <v>2028</v>
      </c>
      <c r="K866" t="s">
        <v>2029</v>
      </c>
      <c r="L866" t="s">
        <v>2030</v>
      </c>
      <c r="M866" t="s">
        <v>2031</v>
      </c>
      <c r="N866" t="s">
        <v>1245</v>
      </c>
      <c r="O866" t="s">
        <v>1443</v>
      </c>
      <c r="P866" t="s">
        <v>1443</v>
      </c>
      <c r="Q866" t="s">
        <v>1275</v>
      </c>
      <c r="R866" t="s">
        <v>2032</v>
      </c>
      <c r="S866" t="s">
        <v>51</v>
      </c>
      <c r="T866" t="s">
        <v>52</v>
      </c>
      <c r="U866" t="s">
        <v>738</v>
      </c>
      <c r="V866" t="s">
        <v>738</v>
      </c>
      <c r="W866" t="s">
        <v>737</v>
      </c>
      <c r="X866" t="s">
        <v>1391</v>
      </c>
      <c r="Y866" t="s">
        <v>1345</v>
      </c>
      <c r="Z866" t="s">
        <v>1460</v>
      </c>
      <c r="AA866" t="s">
        <v>1461</v>
      </c>
      <c r="AB866" t="s">
        <v>32</v>
      </c>
      <c r="AC866" t="s">
        <v>123</v>
      </c>
      <c r="AD866" t="s">
        <v>123</v>
      </c>
      <c r="AE866" t="s">
        <v>123</v>
      </c>
      <c r="AF866" t="s">
        <v>1462</v>
      </c>
      <c r="AG866" t="s">
        <v>123</v>
      </c>
      <c r="AH866" t="s">
        <v>1563</v>
      </c>
      <c r="AI866" t="s">
        <v>1463</v>
      </c>
      <c r="AJ866" t="s">
        <v>1463</v>
      </c>
      <c r="AK866" t="s">
        <v>85</v>
      </c>
      <c r="AL866" t="s">
        <v>1464</v>
      </c>
      <c r="AM866" t="s">
        <v>1456</v>
      </c>
      <c r="AN866" t="s">
        <v>1457</v>
      </c>
      <c r="AO866" t="s">
        <v>1384</v>
      </c>
      <c r="AP866" t="s">
        <v>1465</v>
      </c>
      <c r="AQ866" t="s">
        <v>1466</v>
      </c>
      <c r="AR866" t="s">
        <v>1467</v>
      </c>
      <c r="AS866" t="s">
        <v>1568</v>
      </c>
      <c r="AT866" t="s">
        <v>1822</v>
      </c>
      <c r="AU866" t="s">
        <v>1823</v>
      </c>
      <c r="AV866" t="s">
        <v>501</v>
      </c>
      <c r="AW866" t="s">
        <v>502</v>
      </c>
      <c r="AX866">
        <v>19</v>
      </c>
      <c r="AY866" t="s">
        <v>1563</v>
      </c>
      <c r="AZ866">
        <v>8</v>
      </c>
      <c r="BA866">
        <v>8</v>
      </c>
      <c r="BB866" t="s">
        <v>501</v>
      </c>
      <c r="BC866" t="s">
        <v>1570</v>
      </c>
      <c r="BD866" t="s">
        <v>1568</v>
      </c>
      <c r="BE866" t="s">
        <v>55</v>
      </c>
      <c r="BF866" t="s">
        <v>56</v>
      </c>
      <c r="BG866" t="s">
        <v>32</v>
      </c>
      <c r="BH866" t="s">
        <v>32</v>
      </c>
      <c r="BI866" t="s">
        <v>1270</v>
      </c>
      <c r="BJ866" t="s">
        <v>1271</v>
      </c>
      <c r="BK866" s="2">
        <v>42900</v>
      </c>
      <c r="BL866" s="2">
        <v>-715</v>
      </c>
      <c r="BM866" s="2">
        <v>42185</v>
      </c>
      <c r="BN866" s="2">
        <v>0</v>
      </c>
      <c r="BO866" s="2">
        <v>-1430</v>
      </c>
      <c r="BP866" s="2">
        <v>0</v>
      </c>
      <c r="BQ866" s="2">
        <v>40755</v>
      </c>
      <c r="BR866" s="2">
        <v>0</v>
      </c>
      <c r="BS866" s="2">
        <v>0</v>
      </c>
      <c r="BT866" s="2">
        <v>0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t="s">
        <v>32</v>
      </c>
      <c r="CL866" t="s">
        <v>2378</v>
      </c>
      <c r="CM866" t="s">
        <v>2377</v>
      </c>
      <c r="CN866" t="s">
        <v>2374</v>
      </c>
      <c r="CO866" t="s">
        <v>123</v>
      </c>
      <c r="CP866" t="b">
        <v>1</v>
      </c>
      <c r="CQ866" t="s">
        <v>2378</v>
      </c>
      <c r="CR866" t="b">
        <v>1</v>
      </c>
    </row>
    <row r="867" spans="1:96" x14ac:dyDescent="0.25">
      <c r="A867" t="s">
        <v>18</v>
      </c>
      <c r="B867" t="s">
        <v>2040</v>
      </c>
      <c r="C867" t="str">
        <f t="shared" si="13"/>
        <v>000001310002-2020-20200930Termoli</v>
      </c>
      <c r="D867" t="s">
        <v>736</v>
      </c>
      <c r="E867" t="s">
        <v>737</v>
      </c>
      <c r="F867" t="s">
        <v>71</v>
      </c>
      <c r="G867" t="s">
        <v>1413</v>
      </c>
      <c r="H867" t="s">
        <v>1413</v>
      </c>
      <c r="I867" t="s">
        <v>1297</v>
      </c>
      <c r="J867" t="s">
        <v>2028</v>
      </c>
      <c r="K867" t="s">
        <v>2029</v>
      </c>
      <c r="L867" t="s">
        <v>2030</v>
      </c>
      <c r="M867" t="s">
        <v>2031</v>
      </c>
      <c r="N867" t="s">
        <v>1245</v>
      </c>
      <c r="O867" t="s">
        <v>1414</v>
      </c>
      <c r="P867" t="s">
        <v>1414</v>
      </c>
      <c r="Q867" t="s">
        <v>1275</v>
      </c>
      <c r="R867" t="s">
        <v>2032</v>
      </c>
      <c r="S867" t="s">
        <v>51</v>
      </c>
      <c r="T867" t="s">
        <v>52</v>
      </c>
      <c r="U867" t="s">
        <v>738</v>
      </c>
      <c r="V867" t="s">
        <v>738</v>
      </c>
      <c r="W867" t="s">
        <v>737</v>
      </c>
      <c r="X867" t="s">
        <v>1391</v>
      </c>
      <c r="Y867" t="s">
        <v>1345</v>
      </c>
      <c r="Z867" t="s">
        <v>1460</v>
      </c>
      <c r="AA867" t="s">
        <v>1461</v>
      </c>
      <c r="AB867" t="s">
        <v>32</v>
      </c>
      <c r="AC867" t="s">
        <v>123</v>
      </c>
      <c r="AD867" t="s">
        <v>123</v>
      </c>
      <c r="AE867" t="s">
        <v>123</v>
      </c>
      <c r="AF867" t="s">
        <v>1462</v>
      </c>
      <c r="AG867" t="s">
        <v>123</v>
      </c>
      <c r="AH867" t="s">
        <v>1563</v>
      </c>
      <c r="AI867" t="s">
        <v>1463</v>
      </c>
      <c r="AJ867" t="s">
        <v>1463</v>
      </c>
      <c r="AK867" t="s">
        <v>85</v>
      </c>
      <c r="AL867" t="s">
        <v>1464</v>
      </c>
      <c r="AM867" t="s">
        <v>1456</v>
      </c>
      <c r="AN867" t="s">
        <v>1457</v>
      </c>
      <c r="AO867" t="s">
        <v>1384</v>
      </c>
      <c r="AP867" t="s">
        <v>1465</v>
      </c>
      <c r="AQ867" t="s">
        <v>1466</v>
      </c>
      <c r="AR867" t="s">
        <v>1467</v>
      </c>
      <c r="AS867" t="s">
        <v>1568</v>
      </c>
      <c r="AT867" t="s">
        <v>1822</v>
      </c>
      <c r="AU867" t="s">
        <v>1823</v>
      </c>
      <c r="AV867" t="s">
        <v>501</v>
      </c>
      <c r="AW867" t="s">
        <v>502</v>
      </c>
      <c r="AX867">
        <v>19</v>
      </c>
      <c r="AY867" t="s">
        <v>1563</v>
      </c>
      <c r="AZ867">
        <v>8</v>
      </c>
      <c r="BA867">
        <v>8</v>
      </c>
      <c r="BB867" t="s">
        <v>501</v>
      </c>
      <c r="BC867" t="s">
        <v>1570</v>
      </c>
      <c r="BD867" t="s">
        <v>1568</v>
      </c>
      <c r="BE867" t="s">
        <v>55</v>
      </c>
      <c r="BF867" t="s">
        <v>56</v>
      </c>
      <c r="BG867" t="s">
        <v>32</v>
      </c>
      <c r="BH867" t="s">
        <v>32</v>
      </c>
      <c r="BI867" t="s">
        <v>1270</v>
      </c>
      <c r="BJ867" t="s">
        <v>1271</v>
      </c>
      <c r="BK867" s="2">
        <v>1068.6600000000001</v>
      </c>
      <c r="BL867" s="2">
        <v>-11.87</v>
      </c>
      <c r="BM867" s="2">
        <v>1056.79</v>
      </c>
      <c r="BN867" s="2">
        <v>0</v>
      </c>
      <c r="BO867" s="2">
        <v>-35.619999999999997</v>
      </c>
      <c r="BP867" s="2">
        <v>0</v>
      </c>
      <c r="BQ867" s="2">
        <v>1021.17</v>
      </c>
      <c r="BR867" s="2">
        <v>0</v>
      </c>
      <c r="BS867" s="2">
        <v>0</v>
      </c>
      <c r="BT867" s="2">
        <v>0</v>
      </c>
      <c r="BU867" s="2">
        <v>0</v>
      </c>
      <c r="BV867" s="2">
        <v>0</v>
      </c>
      <c r="BW867" s="2">
        <v>0</v>
      </c>
      <c r="BX867" s="2">
        <v>0</v>
      </c>
      <c r="BY867" s="2">
        <v>0</v>
      </c>
      <c r="BZ867" s="2">
        <v>0</v>
      </c>
      <c r="CA867" s="2">
        <v>0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t="s">
        <v>32</v>
      </c>
      <c r="CL867" t="s">
        <v>2378</v>
      </c>
      <c r="CM867" t="s">
        <v>2377</v>
      </c>
      <c r="CN867" t="s">
        <v>2374</v>
      </c>
      <c r="CO867" t="s">
        <v>123</v>
      </c>
      <c r="CP867" t="b">
        <v>1</v>
      </c>
      <c r="CQ867" t="s">
        <v>2378</v>
      </c>
      <c r="CR867" t="b">
        <v>1</v>
      </c>
    </row>
    <row r="868" spans="1:96" x14ac:dyDescent="0.25">
      <c r="A868" t="s">
        <v>18</v>
      </c>
      <c r="B868" t="s">
        <v>2040</v>
      </c>
      <c r="C868" t="str">
        <f t="shared" si="13"/>
        <v>000001310002-2020-20201031Termoli</v>
      </c>
      <c r="D868" t="s">
        <v>736</v>
      </c>
      <c r="E868" t="s">
        <v>737</v>
      </c>
      <c r="F868" t="s">
        <v>71</v>
      </c>
      <c r="G868" t="s">
        <v>1361</v>
      </c>
      <c r="H868" t="s">
        <v>1361</v>
      </c>
      <c r="I868" t="s">
        <v>1297</v>
      </c>
      <c r="J868" t="s">
        <v>2028</v>
      </c>
      <c r="K868" t="s">
        <v>2029</v>
      </c>
      <c r="L868" t="s">
        <v>2030</v>
      </c>
      <c r="M868" t="s">
        <v>2031</v>
      </c>
      <c r="N868" t="s">
        <v>1245</v>
      </c>
      <c r="O868" t="s">
        <v>1362</v>
      </c>
      <c r="P868" t="s">
        <v>1362</v>
      </c>
      <c r="Q868" t="s">
        <v>1275</v>
      </c>
      <c r="R868" t="s">
        <v>2032</v>
      </c>
      <c r="S868" t="s">
        <v>51</v>
      </c>
      <c r="T868" t="s">
        <v>52</v>
      </c>
      <c r="U868" t="s">
        <v>738</v>
      </c>
      <c r="V868" t="s">
        <v>738</v>
      </c>
      <c r="W868" t="s">
        <v>737</v>
      </c>
      <c r="X868" t="s">
        <v>1391</v>
      </c>
      <c r="Y868" t="s">
        <v>1345</v>
      </c>
      <c r="Z868" t="s">
        <v>1460</v>
      </c>
      <c r="AA868" t="s">
        <v>1461</v>
      </c>
      <c r="AB868" t="s">
        <v>32</v>
      </c>
      <c r="AC868" t="s">
        <v>123</v>
      </c>
      <c r="AD868" t="s">
        <v>123</v>
      </c>
      <c r="AE868" t="s">
        <v>123</v>
      </c>
      <c r="AF868" t="s">
        <v>1462</v>
      </c>
      <c r="AG868" t="s">
        <v>123</v>
      </c>
      <c r="AH868" t="s">
        <v>1563</v>
      </c>
      <c r="AI868" t="s">
        <v>1463</v>
      </c>
      <c r="AJ868" t="s">
        <v>1463</v>
      </c>
      <c r="AK868" t="s">
        <v>85</v>
      </c>
      <c r="AL868" t="s">
        <v>1464</v>
      </c>
      <c r="AM868" t="s">
        <v>1456</v>
      </c>
      <c r="AN868" t="s">
        <v>1457</v>
      </c>
      <c r="AO868" t="s">
        <v>1384</v>
      </c>
      <c r="AP868" t="s">
        <v>1465</v>
      </c>
      <c r="AQ868" t="s">
        <v>1466</v>
      </c>
      <c r="AR868" t="s">
        <v>1467</v>
      </c>
      <c r="AS868" t="s">
        <v>1568</v>
      </c>
      <c r="AT868" t="s">
        <v>1822</v>
      </c>
      <c r="AU868" t="s">
        <v>1823</v>
      </c>
      <c r="AV868" t="s">
        <v>501</v>
      </c>
      <c r="AW868" t="s">
        <v>502</v>
      </c>
      <c r="AX868">
        <v>19</v>
      </c>
      <c r="AY868" t="s">
        <v>1563</v>
      </c>
      <c r="AZ868">
        <v>8</v>
      </c>
      <c r="BA868">
        <v>8</v>
      </c>
      <c r="BB868" t="s">
        <v>501</v>
      </c>
      <c r="BC868" t="s">
        <v>1570</v>
      </c>
      <c r="BD868" t="s">
        <v>1568</v>
      </c>
      <c r="BE868" t="s">
        <v>55</v>
      </c>
      <c r="BF868" t="s">
        <v>31</v>
      </c>
      <c r="BG868" t="s">
        <v>32</v>
      </c>
      <c r="BH868" t="s">
        <v>32</v>
      </c>
      <c r="BI868" t="s">
        <v>1270</v>
      </c>
      <c r="BJ868" t="s">
        <v>1271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0</v>
      </c>
      <c r="BW868" s="2">
        <v>0</v>
      </c>
      <c r="BX868" s="2">
        <v>0</v>
      </c>
      <c r="BY868" s="2">
        <v>0</v>
      </c>
      <c r="BZ868" s="2">
        <v>0</v>
      </c>
      <c r="CA868" s="2">
        <v>0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t="s">
        <v>32</v>
      </c>
      <c r="CL868" t="s">
        <v>2378</v>
      </c>
      <c r="CM868" t="s">
        <v>2377</v>
      </c>
      <c r="CN868" t="s">
        <v>2374</v>
      </c>
      <c r="CO868" t="s">
        <v>123</v>
      </c>
      <c r="CP868" t="b">
        <v>1</v>
      </c>
      <c r="CQ868" t="s">
        <v>2378</v>
      </c>
      <c r="CR868" t="b">
        <v>1</v>
      </c>
    </row>
    <row r="869" spans="1:96" x14ac:dyDescent="0.25">
      <c r="A869" t="s">
        <v>18</v>
      </c>
      <c r="B869" t="s">
        <v>2040</v>
      </c>
      <c r="C869" t="str">
        <f t="shared" si="13"/>
        <v>000001310002-2020-20201130Termoli</v>
      </c>
      <c r="D869" t="s">
        <v>736</v>
      </c>
      <c r="E869" t="s">
        <v>737</v>
      </c>
      <c r="F869" t="s">
        <v>71</v>
      </c>
      <c r="G869" t="s">
        <v>1444</v>
      </c>
      <c r="H869" t="s">
        <v>1444</v>
      </c>
      <c r="I869" t="s">
        <v>1297</v>
      </c>
      <c r="J869" t="s">
        <v>2028</v>
      </c>
      <c r="K869" t="s">
        <v>2029</v>
      </c>
      <c r="L869" t="s">
        <v>2030</v>
      </c>
      <c r="M869" t="s">
        <v>2031</v>
      </c>
      <c r="N869" t="s">
        <v>1245</v>
      </c>
      <c r="O869" t="s">
        <v>1445</v>
      </c>
      <c r="P869" t="s">
        <v>1445</v>
      </c>
      <c r="Q869" t="s">
        <v>1275</v>
      </c>
      <c r="R869" t="s">
        <v>2032</v>
      </c>
      <c r="S869" t="s">
        <v>51</v>
      </c>
      <c r="T869" t="s">
        <v>52</v>
      </c>
      <c r="U869" t="s">
        <v>738</v>
      </c>
      <c r="V869" t="s">
        <v>738</v>
      </c>
      <c r="W869" t="s">
        <v>737</v>
      </c>
      <c r="X869" t="s">
        <v>1391</v>
      </c>
      <c r="Y869" t="s">
        <v>1345</v>
      </c>
      <c r="Z869" t="s">
        <v>1460</v>
      </c>
      <c r="AA869" t="s">
        <v>1461</v>
      </c>
      <c r="AB869" t="s">
        <v>32</v>
      </c>
      <c r="AC869" t="s">
        <v>123</v>
      </c>
      <c r="AD869" t="s">
        <v>123</v>
      </c>
      <c r="AE869" t="s">
        <v>123</v>
      </c>
      <c r="AF869" t="s">
        <v>1462</v>
      </c>
      <c r="AG869" t="s">
        <v>123</v>
      </c>
      <c r="AH869" t="s">
        <v>1563</v>
      </c>
      <c r="AI869" t="s">
        <v>1463</v>
      </c>
      <c r="AJ869" t="s">
        <v>1463</v>
      </c>
      <c r="AK869" t="s">
        <v>85</v>
      </c>
      <c r="AL869" t="s">
        <v>1464</v>
      </c>
      <c r="AM869" t="s">
        <v>1456</v>
      </c>
      <c r="AN869" t="s">
        <v>1457</v>
      </c>
      <c r="AO869" t="s">
        <v>1384</v>
      </c>
      <c r="AP869" t="s">
        <v>1465</v>
      </c>
      <c r="AQ869" t="s">
        <v>1466</v>
      </c>
      <c r="AR869" t="s">
        <v>1467</v>
      </c>
      <c r="AS869" t="s">
        <v>1568</v>
      </c>
      <c r="AT869" t="s">
        <v>1822</v>
      </c>
      <c r="AU869" t="s">
        <v>1823</v>
      </c>
      <c r="AV869" t="s">
        <v>501</v>
      </c>
      <c r="AW869" t="s">
        <v>502</v>
      </c>
      <c r="AX869">
        <v>19</v>
      </c>
      <c r="AY869" t="s">
        <v>1563</v>
      </c>
      <c r="AZ869">
        <v>8</v>
      </c>
      <c r="BA869">
        <v>8</v>
      </c>
      <c r="BB869" t="s">
        <v>501</v>
      </c>
      <c r="BC869" t="s">
        <v>1570</v>
      </c>
      <c r="BD869" t="s">
        <v>1568</v>
      </c>
      <c r="BE869" t="s">
        <v>55</v>
      </c>
      <c r="BF869" t="s">
        <v>31</v>
      </c>
      <c r="BG869" t="s">
        <v>32</v>
      </c>
      <c r="BH869" t="s">
        <v>32</v>
      </c>
      <c r="BI869" t="s">
        <v>1270</v>
      </c>
      <c r="BJ869" t="s">
        <v>1271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0</v>
      </c>
      <c r="BW869" s="2">
        <v>0</v>
      </c>
      <c r="BX869" s="2">
        <v>0</v>
      </c>
      <c r="BY869" s="2">
        <v>0</v>
      </c>
      <c r="BZ869" s="2">
        <v>0</v>
      </c>
      <c r="CA869" s="2">
        <v>0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t="s">
        <v>32</v>
      </c>
      <c r="CL869" t="s">
        <v>2378</v>
      </c>
      <c r="CM869" t="s">
        <v>2377</v>
      </c>
      <c r="CN869" t="s">
        <v>2374</v>
      </c>
      <c r="CO869" t="s">
        <v>123</v>
      </c>
      <c r="CP869" t="b">
        <v>1</v>
      </c>
      <c r="CQ869" t="s">
        <v>2378</v>
      </c>
      <c r="CR869" t="b">
        <v>1</v>
      </c>
    </row>
    <row r="870" spans="1:96" x14ac:dyDescent="0.25">
      <c r="A870" t="s">
        <v>18</v>
      </c>
      <c r="B870" t="s">
        <v>2042</v>
      </c>
      <c r="C870" t="str">
        <f t="shared" si="13"/>
        <v>000001310003-2017-20170101Campagnano</v>
      </c>
      <c r="D870" t="s">
        <v>739</v>
      </c>
      <c r="E870" t="s">
        <v>740</v>
      </c>
      <c r="F870" t="s">
        <v>68</v>
      </c>
      <c r="G870" t="s">
        <v>1338</v>
      </c>
      <c r="H870" t="s">
        <v>1338</v>
      </c>
      <c r="I870" t="s">
        <v>1297</v>
      </c>
      <c r="J870" t="s">
        <v>2028</v>
      </c>
      <c r="K870" t="s">
        <v>2029</v>
      </c>
      <c r="L870" t="s">
        <v>2030</v>
      </c>
      <c r="M870" t="s">
        <v>2031</v>
      </c>
      <c r="N870" t="s">
        <v>1245</v>
      </c>
      <c r="O870" t="s">
        <v>1338</v>
      </c>
      <c r="P870" t="s">
        <v>1343</v>
      </c>
      <c r="Q870" t="s">
        <v>1275</v>
      </c>
      <c r="R870" t="s">
        <v>2032</v>
      </c>
      <c r="S870" t="s">
        <v>51</v>
      </c>
      <c r="T870" t="s">
        <v>52</v>
      </c>
      <c r="U870" t="s">
        <v>741</v>
      </c>
      <c r="V870" t="s">
        <v>741</v>
      </c>
      <c r="W870" t="s">
        <v>2043</v>
      </c>
      <c r="X870" t="s">
        <v>1305</v>
      </c>
      <c r="Y870" t="s">
        <v>1353</v>
      </c>
      <c r="Z870" t="s">
        <v>1380</v>
      </c>
      <c r="AA870" t="s">
        <v>1381</v>
      </c>
      <c r="AB870" t="s">
        <v>32</v>
      </c>
      <c r="AC870" t="s">
        <v>87</v>
      </c>
      <c r="AD870" t="s">
        <v>87</v>
      </c>
      <c r="AE870" t="s">
        <v>87</v>
      </c>
      <c r="AF870" t="s">
        <v>1382</v>
      </c>
      <c r="AG870" t="s">
        <v>87</v>
      </c>
      <c r="AH870" t="s">
        <v>1563</v>
      </c>
      <c r="AI870" t="s">
        <v>1383</v>
      </c>
      <c r="AJ870" t="s">
        <v>1383</v>
      </c>
      <c r="AK870" t="s">
        <v>85</v>
      </c>
      <c r="AL870" t="s">
        <v>1258</v>
      </c>
      <c r="AM870" t="s">
        <v>1375</v>
      </c>
      <c r="AN870" t="s">
        <v>1376</v>
      </c>
      <c r="AO870" t="s">
        <v>1384</v>
      </c>
      <c r="AP870" t="s">
        <v>1531</v>
      </c>
      <c r="AQ870" t="s">
        <v>1316</v>
      </c>
      <c r="AR870" t="s">
        <v>1317</v>
      </c>
      <c r="AS870" t="s">
        <v>1568</v>
      </c>
      <c r="AT870" t="s">
        <v>1822</v>
      </c>
      <c r="AU870" t="s">
        <v>1823</v>
      </c>
      <c r="AV870" t="s">
        <v>689</v>
      </c>
      <c r="AW870" t="s">
        <v>690</v>
      </c>
      <c r="AX870">
        <v>14</v>
      </c>
      <c r="AY870" t="s">
        <v>1563</v>
      </c>
      <c r="AZ870">
        <v>8</v>
      </c>
      <c r="BA870">
        <v>8</v>
      </c>
      <c r="BB870" t="s">
        <v>689</v>
      </c>
      <c r="BC870" t="s">
        <v>1570</v>
      </c>
      <c r="BD870" t="s">
        <v>1568</v>
      </c>
      <c r="BE870" t="s">
        <v>72</v>
      </c>
      <c r="BF870" t="s">
        <v>31</v>
      </c>
      <c r="BG870" t="s">
        <v>32</v>
      </c>
      <c r="BH870" t="s">
        <v>32</v>
      </c>
      <c r="BI870" t="s">
        <v>1270</v>
      </c>
      <c r="BJ870" t="s">
        <v>1271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0</v>
      </c>
      <c r="BW870" s="2">
        <v>0</v>
      </c>
      <c r="BX870" s="2">
        <v>0</v>
      </c>
      <c r="BY870" s="2">
        <v>0</v>
      </c>
      <c r="BZ870" s="2">
        <v>0</v>
      </c>
      <c r="CA870" s="2">
        <v>0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t="s">
        <v>32</v>
      </c>
      <c r="CL870" t="s">
        <v>2373</v>
      </c>
      <c r="CM870" t="s">
        <v>2377</v>
      </c>
      <c r="CN870" t="s">
        <v>2374</v>
      </c>
      <c r="CO870" t="s">
        <v>87</v>
      </c>
      <c r="CP870" t="b">
        <v>1</v>
      </c>
      <c r="CQ870" t="s">
        <v>2373</v>
      </c>
      <c r="CR870" t="b">
        <v>1</v>
      </c>
    </row>
    <row r="871" spans="1:96" x14ac:dyDescent="0.25">
      <c r="A871" t="s">
        <v>18</v>
      </c>
      <c r="B871" t="s">
        <v>2044</v>
      </c>
      <c r="C871" t="str">
        <f t="shared" si="13"/>
        <v>000001310004-2017-20170101Campagnano</v>
      </c>
      <c r="D871" t="s">
        <v>742</v>
      </c>
      <c r="E871" t="s">
        <v>743</v>
      </c>
      <c r="F871" t="s">
        <v>68</v>
      </c>
      <c r="G871" t="s">
        <v>1338</v>
      </c>
      <c r="H871" t="s">
        <v>1338</v>
      </c>
      <c r="I871" t="s">
        <v>1297</v>
      </c>
      <c r="J871" t="s">
        <v>2028</v>
      </c>
      <c r="K871" t="s">
        <v>2029</v>
      </c>
      <c r="L871" t="s">
        <v>2030</v>
      </c>
      <c r="M871" t="s">
        <v>2031</v>
      </c>
      <c r="N871" t="s">
        <v>1245</v>
      </c>
      <c r="O871" t="s">
        <v>1338</v>
      </c>
      <c r="P871" t="s">
        <v>1343</v>
      </c>
      <c r="Q871" t="s">
        <v>1275</v>
      </c>
      <c r="R871" t="s">
        <v>2032</v>
      </c>
      <c r="S871" t="s">
        <v>51</v>
      </c>
      <c r="T871" t="s">
        <v>52</v>
      </c>
      <c r="U871" t="s">
        <v>744</v>
      </c>
      <c r="V871" t="s">
        <v>744</v>
      </c>
      <c r="W871" t="s">
        <v>2045</v>
      </c>
      <c r="X871" t="s">
        <v>1305</v>
      </c>
      <c r="Y871" t="s">
        <v>1353</v>
      </c>
      <c r="Z871" t="s">
        <v>1380</v>
      </c>
      <c r="AA871" t="s">
        <v>1381</v>
      </c>
      <c r="AB871" t="s">
        <v>32</v>
      </c>
      <c r="AC871" t="s">
        <v>87</v>
      </c>
      <c r="AD871" t="s">
        <v>87</v>
      </c>
      <c r="AE871" t="s">
        <v>87</v>
      </c>
      <c r="AF871" t="s">
        <v>1382</v>
      </c>
      <c r="AG871" t="s">
        <v>87</v>
      </c>
      <c r="AH871" t="s">
        <v>1563</v>
      </c>
      <c r="AI871" t="s">
        <v>1383</v>
      </c>
      <c r="AJ871" t="s">
        <v>1383</v>
      </c>
      <c r="AK871" t="s">
        <v>85</v>
      </c>
      <c r="AL871" t="s">
        <v>1258</v>
      </c>
      <c r="AM871" t="s">
        <v>1375</v>
      </c>
      <c r="AN871" t="s">
        <v>1376</v>
      </c>
      <c r="AO871" t="s">
        <v>1384</v>
      </c>
      <c r="AP871" t="s">
        <v>1529</v>
      </c>
      <c r="AQ871" t="s">
        <v>1316</v>
      </c>
      <c r="AR871" t="s">
        <v>1317</v>
      </c>
      <c r="AS871" t="s">
        <v>1568</v>
      </c>
      <c r="AT871" t="s">
        <v>1822</v>
      </c>
      <c r="AU871" t="s">
        <v>1823</v>
      </c>
      <c r="AV871" t="s">
        <v>689</v>
      </c>
      <c r="AW871" t="s">
        <v>690</v>
      </c>
      <c r="AX871">
        <v>14</v>
      </c>
      <c r="AY871" t="s">
        <v>1563</v>
      </c>
      <c r="AZ871">
        <v>8</v>
      </c>
      <c r="BA871">
        <v>8</v>
      </c>
      <c r="BB871" t="s">
        <v>689</v>
      </c>
      <c r="BC871" t="s">
        <v>1570</v>
      </c>
      <c r="BD871" t="s">
        <v>1568</v>
      </c>
      <c r="BE871" t="s">
        <v>72</v>
      </c>
      <c r="BF871" t="s">
        <v>31</v>
      </c>
      <c r="BG871" t="s">
        <v>32</v>
      </c>
      <c r="BH871" t="s">
        <v>32</v>
      </c>
      <c r="BI871" t="s">
        <v>1270</v>
      </c>
      <c r="BJ871" t="s">
        <v>1271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t="s">
        <v>32</v>
      </c>
      <c r="CL871" t="s">
        <v>2373</v>
      </c>
      <c r="CM871" t="s">
        <v>2377</v>
      </c>
      <c r="CN871" t="s">
        <v>2374</v>
      </c>
      <c r="CO871" t="s">
        <v>87</v>
      </c>
      <c r="CP871" t="b">
        <v>1</v>
      </c>
      <c r="CQ871" t="s">
        <v>2373</v>
      </c>
      <c r="CR871" t="b">
        <v>1</v>
      </c>
    </row>
    <row r="872" spans="1:96" x14ac:dyDescent="0.25">
      <c r="A872" t="s">
        <v>18</v>
      </c>
      <c r="B872" t="s">
        <v>2046</v>
      </c>
      <c r="C872" t="str">
        <f t="shared" si="13"/>
        <v>000001310005-2017-20170101Campagnano</v>
      </c>
      <c r="D872" t="s">
        <v>745</v>
      </c>
      <c r="E872" t="s">
        <v>746</v>
      </c>
      <c r="F872" t="s">
        <v>68</v>
      </c>
      <c r="G872" t="s">
        <v>1338</v>
      </c>
      <c r="H872" t="s">
        <v>1338</v>
      </c>
      <c r="I872" t="s">
        <v>1297</v>
      </c>
      <c r="J872" t="s">
        <v>2028</v>
      </c>
      <c r="K872" t="s">
        <v>2029</v>
      </c>
      <c r="L872" t="s">
        <v>2030</v>
      </c>
      <c r="M872" t="s">
        <v>2031</v>
      </c>
      <c r="N872" t="s">
        <v>1245</v>
      </c>
      <c r="O872" t="s">
        <v>1338</v>
      </c>
      <c r="P872" t="s">
        <v>1343</v>
      </c>
      <c r="Q872" t="s">
        <v>1560</v>
      </c>
      <c r="R872" t="s">
        <v>2047</v>
      </c>
      <c r="S872" t="s">
        <v>51</v>
      </c>
      <c r="T872" t="s">
        <v>52</v>
      </c>
      <c r="U872" t="s">
        <v>747</v>
      </c>
      <c r="V872" t="s">
        <v>747</v>
      </c>
      <c r="W872" t="s">
        <v>746</v>
      </c>
      <c r="X872" t="s">
        <v>1305</v>
      </c>
      <c r="Y872" t="s">
        <v>1353</v>
      </c>
      <c r="Z872" t="s">
        <v>1460</v>
      </c>
      <c r="AA872" t="s">
        <v>1646</v>
      </c>
      <c r="AB872" t="s">
        <v>32</v>
      </c>
      <c r="AC872" t="s">
        <v>123</v>
      </c>
      <c r="AD872" t="s">
        <v>123</v>
      </c>
      <c r="AE872" t="s">
        <v>123</v>
      </c>
      <c r="AF872" t="s">
        <v>1462</v>
      </c>
      <c r="AG872" t="s">
        <v>123</v>
      </c>
      <c r="AH872" t="s">
        <v>1996</v>
      </c>
      <c r="AI872" t="s">
        <v>1463</v>
      </c>
      <c r="AJ872" t="s">
        <v>1463</v>
      </c>
      <c r="AK872" t="s">
        <v>85</v>
      </c>
      <c r="AL872" t="s">
        <v>1464</v>
      </c>
      <c r="AM872" t="s">
        <v>1511</v>
      </c>
      <c r="AN872" t="s">
        <v>1512</v>
      </c>
      <c r="AO872" t="s">
        <v>1384</v>
      </c>
      <c r="AP872" t="s">
        <v>1529</v>
      </c>
      <c r="AQ872" t="s">
        <v>1466</v>
      </c>
      <c r="AR872" t="s">
        <v>1467</v>
      </c>
      <c r="AS872" t="s">
        <v>1814</v>
      </c>
      <c r="AT872" t="s">
        <v>2048</v>
      </c>
      <c r="AU872" t="s">
        <v>2049</v>
      </c>
      <c r="AV872" t="s">
        <v>734</v>
      </c>
      <c r="AW872" t="s">
        <v>735</v>
      </c>
      <c r="AX872">
        <v>23</v>
      </c>
      <c r="AY872" t="s">
        <v>1996</v>
      </c>
      <c r="AZ872">
        <v>20</v>
      </c>
      <c r="BA872">
        <v>20</v>
      </c>
      <c r="BB872" t="s">
        <v>734</v>
      </c>
      <c r="BC872" t="s">
        <v>2000</v>
      </c>
      <c r="BD872" t="s">
        <v>1291</v>
      </c>
      <c r="BE872" t="s">
        <v>55</v>
      </c>
      <c r="BF872" t="s">
        <v>56</v>
      </c>
      <c r="BG872" t="s">
        <v>32</v>
      </c>
      <c r="BH872" t="s">
        <v>32</v>
      </c>
      <c r="BI872" t="s">
        <v>1270</v>
      </c>
      <c r="BJ872" t="s">
        <v>1271</v>
      </c>
      <c r="BK872" s="2">
        <v>11000</v>
      </c>
      <c r="BL872" s="2">
        <v>-1760</v>
      </c>
      <c r="BM872" s="2">
        <v>9240</v>
      </c>
      <c r="BN872" s="2">
        <v>0</v>
      </c>
      <c r="BO872" s="2">
        <v>-440</v>
      </c>
      <c r="BP872" s="2">
        <v>0</v>
      </c>
      <c r="BQ872" s="2">
        <v>8800</v>
      </c>
      <c r="BR872" s="2">
        <v>0</v>
      </c>
      <c r="BS872" s="2">
        <v>0</v>
      </c>
      <c r="BT872" s="2">
        <v>0</v>
      </c>
      <c r="BU872" s="2">
        <v>0</v>
      </c>
      <c r="BV872" s="2">
        <v>0</v>
      </c>
      <c r="BW872" s="2">
        <v>0</v>
      </c>
      <c r="BX872" s="2">
        <v>0</v>
      </c>
      <c r="BY872" s="2">
        <v>0</v>
      </c>
      <c r="BZ872" s="2">
        <v>0</v>
      </c>
      <c r="CA872" s="2">
        <v>0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t="s">
        <v>32</v>
      </c>
      <c r="CL872" t="s">
        <v>2373</v>
      </c>
      <c r="CM872" t="s">
        <v>2377</v>
      </c>
      <c r="CN872" t="s">
        <v>2374</v>
      </c>
      <c r="CO872" t="s">
        <v>123</v>
      </c>
      <c r="CP872" t="b">
        <v>1</v>
      </c>
      <c r="CQ872" t="s">
        <v>2373</v>
      </c>
      <c r="CR872" t="b">
        <v>1</v>
      </c>
    </row>
    <row r="873" spans="1:96" x14ac:dyDescent="0.25">
      <c r="A873" t="s">
        <v>18</v>
      </c>
      <c r="B873" t="s">
        <v>2050</v>
      </c>
      <c r="C873" t="str">
        <f t="shared" si="13"/>
        <v>000001310006-2018-20180101Campagnano</v>
      </c>
      <c r="D873" t="s">
        <v>748</v>
      </c>
      <c r="E873" t="s">
        <v>531</v>
      </c>
      <c r="F873" t="s">
        <v>75</v>
      </c>
      <c r="G873" t="s">
        <v>1355</v>
      </c>
      <c r="H873" t="s">
        <v>1355</v>
      </c>
      <c r="I873" t="s">
        <v>1297</v>
      </c>
      <c r="J873" t="s">
        <v>2028</v>
      </c>
      <c r="K873" t="s">
        <v>2029</v>
      </c>
      <c r="L873" t="s">
        <v>2030</v>
      </c>
      <c r="M873" t="s">
        <v>2031</v>
      </c>
      <c r="N873" t="s">
        <v>1245</v>
      </c>
      <c r="O873" t="s">
        <v>1355</v>
      </c>
      <c r="P873" t="s">
        <v>1343</v>
      </c>
      <c r="Q873" t="s">
        <v>1373</v>
      </c>
      <c r="R873" t="s">
        <v>2051</v>
      </c>
      <c r="S873" t="s">
        <v>51</v>
      </c>
      <c r="T873" t="s">
        <v>52</v>
      </c>
      <c r="U873" t="s">
        <v>749</v>
      </c>
      <c r="V873" t="s">
        <v>749</v>
      </c>
      <c r="W873" t="s">
        <v>2052</v>
      </c>
      <c r="X873" t="s">
        <v>1305</v>
      </c>
      <c r="Y873" t="s">
        <v>1353</v>
      </c>
      <c r="Z873" t="s">
        <v>1460</v>
      </c>
      <c r="AA873" t="s">
        <v>1646</v>
      </c>
      <c r="AB873" t="s">
        <v>32</v>
      </c>
      <c r="AC873" t="s">
        <v>123</v>
      </c>
      <c r="AD873" t="s">
        <v>123</v>
      </c>
      <c r="AE873" t="s">
        <v>123</v>
      </c>
      <c r="AF873" t="s">
        <v>1462</v>
      </c>
      <c r="AG873" t="s">
        <v>123</v>
      </c>
      <c r="AH873" t="s">
        <v>1563</v>
      </c>
      <c r="AI873" t="s">
        <v>1463</v>
      </c>
      <c r="AJ873" t="s">
        <v>1463</v>
      </c>
      <c r="AK873" t="s">
        <v>85</v>
      </c>
      <c r="AL873" t="s">
        <v>1464</v>
      </c>
      <c r="AM873" t="s">
        <v>1798</v>
      </c>
      <c r="AN873" t="s">
        <v>1799</v>
      </c>
      <c r="AO873" t="s">
        <v>1384</v>
      </c>
      <c r="AP873" t="s">
        <v>1529</v>
      </c>
      <c r="AQ873" t="s">
        <v>1466</v>
      </c>
      <c r="AR873" t="s">
        <v>1467</v>
      </c>
      <c r="AS873" t="s">
        <v>1568</v>
      </c>
      <c r="AT873" t="s">
        <v>1800</v>
      </c>
      <c r="AU873" t="s">
        <v>1801</v>
      </c>
      <c r="AV873" t="s">
        <v>501</v>
      </c>
      <c r="AW873" t="s">
        <v>502</v>
      </c>
      <c r="AX873">
        <v>19</v>
      </c>
      <c r="AY873" t="s">
        <v>1563</v>
      </c>
      <c r="AZ873">
        <v>8</v>
      </c>
      <c r="BA873">
        <v>8</v>
      </c>
      <c r="BB873" t="s">
        <v>501</v>
      </c>
      <c r="BC873" t="s">
        <v>1570</v>
      </c>
      <c r="BD873" t="s">
        <v>1568</v>
      </c>
      <c r="BE873" t="s">
        <v>55</v>
      </c>
      <c r="BF873" t="s">
        <v>56</v>
      </c>
      <c r="BG873" t="s">
        <v>32</v>
      </c>
      <c r="BH873" t="s">
        <v>32</v>
      </c>
      <c r="BI873" t="s">
        <v>1270</v>
      </c>
      <c r="BJ873" t="s">
        <v>1271</v>
      </c>
      <c r="BK873" s="2">
        <v>2623</v>
      </c>
      <c r="BL873" s="2">
        <v>-393.45</v>
      </c>
      <c r="BM873" s="2">
        <v>2229.5500000000002</v>
      </c>
      <c r="BN873" s="2">
        <v>0</v>
      </c>
      <c r="BO873" s="2">
        <v>-131.15</v>
      </c>
      <c r="BP873" s="2">
        <v>0</v>
      </c>
      <c r="BQ873" s="2">
        <v>2098.4</v>
      </c>
      <c r="BR873" s="2">
        <v>0</v>
      </c>
      <c r="BS873" s="2">
        <v>0</v>
      </c>
      <c r="BT873" s="2">
        <v>0</v>
      </c>
      <c r="BU873" s="2">
        <v>0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t="s">
        <v>32</v>
      </c>
      <c r="CL873" t="s">
        <v>2373</v>
      </c>
      <c r="CM873" t="s">
        <v>2377</v>
      </c>
      <c r="CN873" t="s">
        <v>2374</v>
      </c>
      <c r="CO873" t="s">
        <v>123</v>
      </c>
      <c r="CP873" t="b">
        <v>1</v>
      </c>
      <c r="CQ873" t="s">
        <v>2373</v>
      </c>
      <c r="CR873" t="b">
        <v>1</v>
      </c>
    </row>
    <row r="874" spans="1:96" x14ac:dyDescent="0.25">
      <c r="A874" t="s">
        <v>18</v>
      </c>
      <c r="B874" t="s">
        <v>2053</v>
      </c>
      <c r="C874" t="str">
        <f t="shared" si="13"/>
        <v>000001310007-2017-20170101Campagnano</v>
      </c>
      <c r="D874" t="s">
        <v>750</v>
      </c>
      <c r="E874" t="s">
        <v>81</v>
      </c>
      <c r="F874" t="s">
        <v>68</v>
      </c>
      <c r="G874" t="s">
        <v>1338</v>
      </c>
      <c r="H874" t="s">
        <v>1338</v>
      </c>
      <c r="I874" t="s">
        <v>1297</v>
      </c>
      <c r="J874" t="s">
        <v>2028</v>
      </c>
      <c r="K874" t="s">
        <v>2029</v>
      </c>
      <c r="L874" t="s">
        <v>2030</v>
      </c>
      <c r="M874" t="s">
        <v>2031</v>
      </c>
      <c r="N874" t="s">
        <v>1245</v>
      </c>
      <c r="O874" t="s">
        <v>1338</v>
      </c>
      <c r="P874" t="s">
        <v>1343</v>
      </c>
      <c r="Q874" t="s">
        <v>1373</v>
      </c>
      <c r="R874" t="s">
        <v>2051</v>
      </c>
      <c r="S874" t="s">
        <v>51</v>
      </c>
      <c r="T874" t="s">
        <v>52</v>
      </c>
      <c r="U874" t="s">
        <v>751</v>
      </c>
      <c r="V874" t="s">
        <v>751</v>
      </c>
      <c r="W874" t="s">
        <v>2054</v>
      </c>
      <c r="X874" t="s">
        <v>1305</v>
      </c>
      <c r="Y874" t="s">
        <v>1353</v>
      </c>
      <c r="Z874" t="s">
        <v>1545</v>
      </c>
      <c r="AA874" t="s">
        <v>1546</v>
      </c>
      <c r="AB874" t="s">
        <v>32</v>
      </c>
      <c r="AC874" t="s">
        <v>246</v>
      </c>
      <c r="AD874" t="s">
        <v>246</v>
      </c>
      <c r="AE874" t="s">
        <v>50</v>
      </c>
      <c r="AF874" t="s">
        <v>1309</v>
      </c>
      <c r="AG874" t="s">
        <v>50</v>
      </c>
      <c r="AH874" t="s">
        <v>1563</v>
      </c>
      <c r="AI874" t="s">
        <v>1311</v>
      </c>
      <c r="AJ874" t="s">
        <v>1311</v>
      </c>
      <c r="AK874" t="s">
        <v>48</v>
      </c>
      <c r="AL874" t="s">
        <v>1258</v>
      </c>
      <c r="AM874" t="s">
        <v>1511</v>
      </c>
      <c r="AN874" t="s">
        <v>1512</v>
      </c>
      <c r="AO874" t="s">
        <v>1314</v>
      </c>
      <c r="AP874" t="s">
        <v>1315</v>
      </c>
      <c r="AQ874" t="s">
        <v>1566</v>
      </c>
      <c r="AR874" t="s">
        <v>1567</v>
      </c>
      <c r="AS874" t="s">
        <v>1568</v>
      </c>
      <c r="AT874" t="s">
        <v>1800</v>
      </c>
      <c r="AU874" t="s">
        <v>1801</v>
      </c>
      <c r="AV874" t="s">
        <v>278</v>
      </c>
      <c r="AW874" t="s">
        <v>279</v>
      </c>
      <c r="AX874">
        <v>5</v>
      </c>
      <c r="AY874" t="s">
        <v>1563</v>
      </c>
      <c r="AZ874">
        <v>8</v>
      </c>
      <c r="BA874">
        <v>8</v>
      </c>
      <c r="BB874" t="s">
        <v>278</v>
      </c>
      <c r="BC874" t="s">
        <v>1570</v>
      </c>
      <c r="BD874" t="s">
        <v>1568</v>
      </c>
      <c r="BE874" t="s">
        <v>55</v>
      </c>
      <c r="BF874" t="s">
        <v>56</v>
      </c>
      <c r="BG874" t="s">
        <v>32</v>
      </c>
      <c r="BH874" t="s">
        <v>32</v>
      </c>
      <c r="BI874" t="s">
        <v>1270</v>
      </c>
      <c r="BJ874" t="s">
        <v>1271</v>
      </c>
      <c r="BK874" s="2">
        <v>7500</v>
      </c>
      <c r="BL874" s="2">
        <v>-1500</v>
      </c>
      <c r="BM874" s="2">
        <v>6000</v>
      </c>
      <c r="BN874" s="2">
        <v>0</v>
      </c>
      <c r="BO874" s="2">
        <v>-375</v>
      </c>
      <c r="BP874" s="2">
        <v>0</v>
      </c>
      <c r="BQ874" s="2">
        <v>5625</v>
      </c>
      <c r="BR874" s="2">
        <v>0</v>
      </c>
      <c r="BS874" s="2">
        <v>0</v>
      </c>
      <c r="BT874" s="2">
        <v>0</v>
      </c>
      <c r="BU874" s="2">
        <v>0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t="s">
        <v>32</v>
      </c>
      <c r="CL874" t="s">
        <v>2373</v>
      </c>
      <c r="CM874" t="s">
        <v>2377</v>
      </c>
      <c r="CN874" t="s">
        <v>2374</v>
      </c>
      <c r="CO874" t="s">
        <v>50</v>
      </c>
      <c r="CP874" t="b">
        <v>1</v>
      </c>
      <c r="CQ874" t="s">
        <v>2373</v>
      </c>
      <c r="CR874" t="b">
        <v>1</v>
      </c>
    </row>
    <row r="875" spans="1:96" x14ac:dyDescent="0.25">
      <c r="A875" t="s">
        <v>18</v>
      </c>
      <c r="B875" t="s">
        <v>2055</v>
      </c>
      <c r="C875" t="str">
        <f t="shared" si="13"/>
        <v>000001310008-2018-20180101Termoli</v>
      </c>
      <c r="D875" t="s">
        <v>752</v>
      </c>
      <c r="E875" t="s">
        <v>753</v>
      </c>
      <c r="F875" t="s">
        <v>75</v>
      </c>
      <c r="G875" t="s">
        <v>1355</v>
      </c>
      <c r="H875" t="s">
        <v>1355</v>
      </c>
      <c r="I875" t="s">
        <v>1297</v>
      </c>
      <c r="J875" t="s">
        <v>2028</v>
      </c>
      <c r="K875" t="s">
        <v>2029</v>
      </c>
      <c r="L875" t="s">
        <v>2030</v>
      </c>
      <c r="M875" t="s">
        <v>2031</v>
      </c>
      <c r="N875" t="s">
        <v>1245</v>
      </c>
      <c r="O875" t="s">
        <v>1355</v>
      </c>
      <c r="P875" t="s">
        <v>1343</v>
      </c>
      <c r="Q875" t="s">
        <v>1275</v>
      </c>
      <c r="R875" t="s">
        <v>2032</v>
      </c>
      <c r="S875" t="s">
        <v>51</v>
      </c>
      <c r="T875" t="s">
        <v>52</v>
      </c>
      <c r="U875" t="s">
        <v>754</v>
      </c>
      <c r="V875" t="s">
        <v>754</v>
      </c>
      <c r="W875" t="s">
        <v>2056</v>
      </c>
      <c r="X875" t="s">
        <v>1391</v>
      </c>
      <c r="Y875" t="s">
        <v>1402</v>
      </c>
      <c r="Z875" t="s">
        <v>1460</v>
      </c>
      <c r="AA875" t="s">
        <v>1646</v>
      </c>
      <c r="AB875" t="s">
        <v>32</v>
      </c>
      <c r="AC875" t="s">
        <v>123</v>
      </c>
      <c r="AD875" t="s">
        <v>123</v>
      </c>
      <c r="AE875" t="s">
        <v>123</v>
      </c>
      <c r="AF875" t="s">
        <v>1462</v>
      </c>
      <c r="AG875" t="s">
        <v>123</v>
      </c>
      <c r="AH875" t="s">
        <v>1563</v>
      </c>
      <c r="AI875" t="s">
        <v>1463</v>
      </c>
      <c r="AJ875" t="s">
        <v>1463</v>
      </c>
      <c r="AK875" t="s">
        <v>85</v>
      </c>
      <c r="AL875" t="s">
        <v>1464</v>
      </c>
      <c r="AM875" t="s">
        <v>1564</v>
      </c>
      <c r="AN875" t="s">
        <v>1565</v>
      </c>
      <c r="AO875" t="s">
        <v>1384</v>
      </c>
      <c r="AP875" t="s">
        <v>1476</v>
      </c>
      <c r="AQ875" t="s">
        <v>1466</v>
      </c>
      <c r="AR875" t="s">
        <v>1467</v>
      </c>
      <c r="AS875" t="s">
        <v>1568</v>
      </c>
      <c r="AT875" t="s">
        <v>1822</v>
      </c>
      <c r="AU875" t="s">
        <v>1823</v>
      </c>
      <c r="AV875" t="s">
        <v>501</v>
      </c>
      <c r="AW875" t="s">
        <v>502</v>
      </c>
      <c r="AX875">
        <v>19</v>
      </c>
      <c r="AY875" t="s">
        <v>1563</v>
      </c>
      <c r="AZ875">
        <v>8</v>
      </c>
      <c r="BA875">
        <v>8</v>
      </c>
      <c r="BB875" t="s">
        <v>501</v>
      </c>
      <c r="BC875" t="s">
        <v>1570</v>
      </c>
      <c r="BD875" t="s">
        <v>1568</v>
      </c>
      <c r="BE875" t="s">
        <v>55</v>
      </c>
      <c r="BF875" t="s">
        <v>56</v>
      </c>
      <c r="BG875" t="s">
        <v>32</v>
      </c>
      <c r="BH875" t="s">
        <v>32</v>
      </c>
      <c r="BI875" t="s">
        <v>1270</v>
      </c>
      <c r="BJ875" t="s">
        <v>1271</v>
      </c>
      <c r="BK875" s="2">
        <v>819.67</v>
      </c>
      <c r="BL875" s="2">
        <v>-81.96</v>
      </c>
      <c r="BM875" s="2">
        <v>737.71</v>
      </c>
      <c r="BN875" s="2">
        <v>0</v>
      </c>
      <c r="BO875" s="2">
        <v>-27.32</v>
      </c>
      <c r="BP875" s="2">
        <v>0</v>
      </c>
      <c r="BQ875" s="2">
        <v>710.39</v>
      </c>
      <c r="BR875" s="2">
        <v>0</v>
      </c>
      <c r="BS875" s="2">
        <v>0</v>
      </c>
      <c r="BT875" s="2">
        <v>0</v>
      </c>
      <c r="BU875" s="2">
        <v>0</v>
      </c>
      <c r="BV875" s="2">
        <v>0</v>
      </c>
      <c r="BW875" s="2">
        <v>0</v>
      </c>
      <c r="BX875" s="2">
        <v>0</v>
      </c>
      <c r="BY875" s="2">
        <v>0</v>
      </c>
      <c r="BZ875" s="2">
        <v>0</v>
      </c>
      <c r="CA875" s="2">
        <v>0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t="s">
        <v>32</v>
      </c>
      <c r="CL875" t="s">
        <v>2378</v>
      </c>
      <c r="CM875" t="s">
        <v>2377</v>
      </c>
      <c r="CN875" t="s">
        <v>2374</v>
      </c>
      <c r="CO875" t="s">
        <v>123</v>
      </c>
      <c r="CP875" t="b">
        <v>1</v>
      </c>
      <c r="CQ875" t="s">
        <v>2378</v>
      </c>
      <c r="CR875" t="b">
        <v>1</v>
      </c>
    </row>
    <row r="876" spans="1:96" x14ac:dyDescent="0.25">
      <c r="A876" t="s">
        <v>18</v>
      </c>
      <c r="B876" t="s">
        <v>2057</v>
      </c>
      <c r="C876" t="str">
        <f t="shared" si="13"/>
        <v>000001310009-2018-20180101Termoli</v>
      </c>
      <c r="D876" t="s">
        <v>755</v>
      </c>
      <c r="E876" t="s">
        <v>756</v>
      </c>
      <c r="F876" t="s">
        <v>75</v>
      </c>
      <c r="G876" t="s">
        <v>1355</v>
      </c>
      <c r="H876" t="s">
        <v>1355</v>
      </c>
      <c r="I876" t="s">
        <v>1297</v>
      </c>
      <c r="J876" t="s">
        <v>2028</v>
      </c>
      <c r="K876" t="s">
        <v>2029</v>
      </c>
      <c r="L876" t="s">
        <v>2030</v>
      </c>
      <c r="M876" t="s">
        <v>2031</v>
      </c>
      <c r="N876" t="s">
        <v>1245</v>
      </c>
      <c r="O876" t="s">
        <v>1355</v>
      </c>
      <c r="P876" t="s">
        <v>1343</v>
      </c>
      <c r="Q876" t="s">
        <v>1275</v>
      </c>
      <c r="R876" t="s">
        <v>2032</v>
      </c>
      <c r="S876" t="s">
        <v>51</v>
      </c>
      <c r="T876" t="s">
        <v>52</v>
      </c>
      <c r="U876" t="s">
        <v>757</v>
      </c>
      <c r="V876" t="s">
        <v>757</v>
      </c>
      <c r="W876" t="s">
        <v>2058</v>
      </c>
      <c r="X876" t="s">
        <v>1391</v>
      </c>
      <c r="Y876" t="s">
        <v>1402</v>
      </c>
      <c r="Z876" t="s">
        <v>1380</v>
      </c>
      <c r="AA876" t="s">
        <v>1381</v>
      </c>
      <c r="AB876" t="s">
        <v>32</v>
      </c>
      <c r="AC876" t="s">
        <v>87</v>
      </c>
      <c r="AD876" t="s">
        <v>87</v>
      </c>
      <c r="AE876" t="s">
        <v>87</v>
      </c>
      <c r="AF876" t="s">
        <v>1382</v>
      </c>
      <c r="AG876" t="s">
        <v>87</v>
      </c>
      <c r="AH876" t="s">
        <v>1563</v>
      </c>
      <c r="AI876" t="s">
        <v>1383</v>
      </c>
      <c r="AJ876" t="s">
        <v>1383</v>
      </c>
      <c r="AK876" t="s">
        <v>85</v>
      </c>
      <c r="AL876" t="s">
        <v>1258</v>
      </c>
      <c r="AM876" t="s">
        <v>1375</v>
      </c>
      <c r="AN876" t="s">
        <v>1376</v>
      </c>
      <c r="AO876" t="s">
        <v>1384</v>
      </c>
      <c r="AP876" t="s">
        <v>1394</v>
      </c>
      <c r="AQ876" t="s">
        <v>1652</v>
      </c>
      <c r="AR876" t="s">
        <v>1653</v>
      </c>
      <c r="AS876" t="s">
        <v>1568</v>
      </c>
      <c r="AT876" t="s">
        <v>1822</v>
      </c>
      <c r="AU876" t="s">
        <v>1823</v>
      </c>
      <c r="AV876" t="s">
        <v>689</v>
      </c>
      <c r="AW876" t="s">
        <v>690</v>
      </c>
      <c r="AX876">
        <v>14</v>
      </c>
      <c r="AY876" t="s">
        <v>1563</v>
      </c>
      <c r="AZ876">
        <v>8</v>
      </c>
      <c r="BA876">
        <v>8</v>
      </c>
      <c r="BB876" t="s">
        <v>689</v>
      </c>
      <c r="BC876" t="s">
        <v>1570</v>
      </c>
      <c r="BD876" t="s">
        <v>1568</v>
      </c>
      <c r="BE876" t="s">
        <v>55</v>
      </c>
      <c r="BF876" t="s">
        <v>56</v>
      </c>
      <c r="BG876" t="s">
        <v>32</v>
      </c>
      <c r="BH876" t="s">
        <v>32</v>
      </c>
      <c r="BI876" t="s">
        <v>1270</v>
      </c>
      <c r="BJ876" t="s">
        <v>1271</v>
      </c>
      <c r="BK876" s="2">
        <v>12520</v>
      </c>
      <c r="BL876" s="2">
        <v>-1251.99</v>
      </c>
      <c r="BM876" s="2">
        <v>11268.01</v>
      </c>
      <c r="BN876" s="2">
        <v>0</v>
      </c>
      <c r="BO876" s="2">
        <v>-417.33</v>
      </c>
      <c r="BP876" s="2">
        <v>0</v>
      </c>
      <c r="BQ876" s="2">
        <v>10850.68</v>
      </c>
      <c r="BR876" s="2">
        <v>0</v>
      </c>
      <c r="BS876" s="2">
        <v>0</v>
      </c>
      <c r="BT876" s="2">
        <v>0</v>
      </c>
      <c r="BU876" s="2">
        <v>0</v>
      </c>
      <c r="BV876" s="2">
        <v>0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t="s">
        <v>32</v>
      </c>
      <c r="CL876" t="s">
        <v>2378</v>
      </c>
      <c r="CM876" t="s">
        <v>2377</v>
      </c>
      <c r="CN876" t="s">
        <v>2374</v>
      </c>
      <c r="CO876" t="s">
        <v>87</v>
      </c>
      <c r="CP876" t="b">
        <v>1</v>
      </c>
      <c r="CQ876" t="s">
        <v>2378</v>
      </c>
      <c r="CR876" t="b">
        <v>1</v>
      </c>
    </row>
    <row r="877" spans="1:96" x14ac:dyDescent="0.25">
      <c r="A877" t="s">
        <v>18</v>
      </c>
      <c r="B877" t="s">
        <v>2059</v>
      </c>
      <c r="C877" t="str">
        <f t="shared" si="13"/>
        <v>000001310009-2020-20200630Termoli</v>
      </c>
      <c r="D877" t="s">
        <v>755</v>
      </c>
      <c r="E877" t="s">
        <v>756</v>
      </c>
      <c r="F877" t="s">
        <v>71</v>
      </c>
      <c r="G877" t="s">
        <v>1349</v>
      </c>
      <c r="H877" t="s">
        <v>1349</v>
      </c>
      <c r="I877" t="s">
        <v>1297</v>
      </c>
      <c r="J877" t="s">
        <v>2028</v>
      </c>
      <c r="K877" t="s">
        <v>2029</v>
      </c>
      <c r="L877" t="s">
        <v>2030</v>
      </c>
      <c r="M877" t="s">
        <v>2031</v>
      </c>
      <c r="N877" t="s">
        <v>1245</v>
      </c>
      <c r="O877" t="s">
        <v>1350</v>
      </c>
      <c r="P877" t="s">
        <v>1350</v>
      </c>
      <c r="Q877" t="s">
        <v>1275</v>
      </c>
      <c r="R877" t="s">
        <v>2032</v>
      </c>
      <c r="S877" t="s">
        <v>51</v>
      </c>
      <c r="T877" t="s">
        <v>52</v>
      </c>
      <c r="U877" t="s">
        <v>757</v>
      </c>
      <c r="V877" t="s">
        <v>757</v>
      </c>
      <c r="W877" t="s">
        <v>2058</v>
      </c>
      <c r="X877" t="s">
        <v>1391</v>
      </c>
      <c r="Y877" t="s">
        <v>1402</v>
      </c>
      <c r="Z877" t="s">
        <v>1380</v>
      </c>
      <c r="AA877" t="s">
        <v>1381</v>
      </c>
      <c r="AB877" t="s">
        <v>32</v>
      </c>
      <c r="AC877" t="s">
        <v>87</v>
      </c>
      <c r="AD877" t="s">
        <v>87</v>
      </c>
      <c r="AE877" t="s">
        <v>87</v>
      </c>
      <c r="AF877" t="s">
        <v>1382</v>
      </c>
      <c r="AG877" t="s">
        <v>87</v>
      </c>
      <c r="AH877" t="s">
        <v>1563</v>
      </c>
      <c r="AI877" t="s">
        <v>1383</v>
      </c>
      <c r="AJ877" t="s">
        <v>1383</v>
      </c>
      <c r="AK877" t="s">
        <v>85</v>
      </c>
      <c r="AL877" t="s">
        <v>1258</v>
      </c>
      <c r="AM877" t="s">
        <v>1375</v>
      </c>
      <c r="AN877" t="s">
        <v>1376</v>
      </c>
      <c r="AO877" t="s">
        <v>1384</v>
      </c>
      <c r="AP877" t="s">
        <v>1394</v>
      </c>
      <c r="AQ877" t="s">
        <v>1652</v>
      </c>
      <c r="AR877" t="s">
        <v>1653</v>
      </c>
      <c r="AS877" t="s">
        <v>1568</v>
      </c>
      <c r="AT877" t="s">
        <v>1822</v>
      </c>
      <c r="AU877" t="s">
        <v>1823</v>
      </c>
      <c r="AV877" t="s">
        <v>689</v>
      </c>
      <c r="AW877" t="s">
        <v>690</v>
      </c>
      <c r="AX877">
        <v>14</v>
      </c>
      <c r="AY877" t="s">
        <v>1563</v>
      </c>
      <c r="AZ877">
        <v>8</v>
      </c>
      <c r="BA877">
        <v>8</v>
      </c>
      <c r="BB877" t="s">
        <v>689</v>
      </c>
      <c r="BC877" t="s">
        <v>1570</v>
      </c>
      <c r="BD877" t="s">
        <v>1568</v>
      </c>
      <c r="BE877" t="s">
        <v>55</v>
      </c>
      <c r="BF877" t="s">
        <v>56</v>
      </c>
      <c r="BG877" t="s">
        <v>32</v>
      </c>
      <c r="BH877" t="s">
        <v>32</v>
      </c>
      <c r="BI877" t="s">
        <v>1270</v>
      </c>
      <c r="BJ877" t="s">
        <v>1271</v>
      </c>
      <c r="BK877" s="2">
        <v>30536.97</v>
      </c>
      <c r="BL877" s="2">
        <v>-593.77</v>
      </c>
      <c r="BM877" s="2">
        <v>29943.200000000001</v>
      </c>
      <c r="BN877" s="2">
        <v>0</v>
      </c>
      <c r="BO877" s="2">
        <v>-1017.9</v>
      </c>
      <c r="BP877" s="2">
        <v>0</v>
      </c>
      <c r="BQ877" s="2">
        <v>28925.3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t="s">
        <v>32</v>
      </c>
      <c r="CL877" t="s">
        <v>2378</v>
      </c>
      <c r="CM877" t="s">
        <v>2377</v>
      </c>
      <c r="CN877" t="s">
        <v>2374</v>
      </c>
      <c r="CO877" t="s">
        <v>87</v>
      </c>
      <c r="CP877" t="b">
        <v>1</v>
      </c>
      <c r="CQ877" t="s">
        <v>2378</v>
      </c>
      <c r="CR877" t="b">
        <v>1</v>
      </c>
    </row>
    <row r="878" spans="1:96" x14ac:dyDescent="0.25">
      <c r="A878" t="s">
        <v>18</v>
      </c>
      <c r="B878" t="s">
        <v>2059</v>
      </c>
      <c r="C878" t="str">
        <f t="shared" si="13"/>
        <v>000001310009-2020-20201231Termoli</v>
      </c>
      <c r="D878" t="s">
        <v>755</v>
      </c>
      <c r="E878" t="s">
        <v>756</v>
      </c>
      <c r="F878" t="s">
        <v>71</v>
      </c>
      <c r="G878" t="s">
        <v>1363</v>
      </c>
      <c r="H878" t="s">
        <v>1363</v>
      </c>
      <c r="I878" t="s">
        <v>1297</v>
      </c>
      <c r="J878" t="s">
        <v>2028</v>
      </c>
      <c r="K878" t="s">
        <v>2029</v>
      </c>
      <c r="L878" t="s">
        <v>2030</v>
      </c>
      <c r="M878" t="s">
        <v>2031</v>
      </c>
      <c r="N878" t="s">
        <v>1245</v>
      </c>
      <c r="O878" t="s">
        <v>1364</v>
      </c>
      <c r="P878" t="s">
        <v>1364</v>
      </c>
      <c r="Q878" t="s">
        <v>1275</v>
      </c>
      <c r="R878" t="s">
        <v>2032</v>
      </c>
      <c r="S878" t="s">
        <v>51</v>
      </c>
      <c r="T878" t="s">
        <v>52</v>
      </c>
      <c r="U878" t="s">
        <v>757</v>
      </c>
      <c r="V878" t="s">
        <v>757</v>
      </c>
      <c r="W878" t="s">
        <v>2058</v>
      </c>
      <c r="X878" t="s">
        <v>1391</v>
      </c>
      <c r="Y878" t="s">
        <v>1402</v>
      </c>
      <c r="Z878" t="s">
        <v>1380</v>
      </c>
      <c r="AA878" t="s">
        <v>1381</v>
      </c>
      <c r="AB878" t="s">
        <v>32</v>
      </c>
      <c r="AC878" t="s">
        <v>87</v>
      </c>
      <c r="AD878" t="s">
        <v>87</v>
      </c>
      <c r="AE878" t="s">
        <v>87</v>
      </c>
      <c r="AF878" t="s">
        <v>1382</v>
      </c>
      <c r="AG878" t="s">
        <v>87</v>
      </c>
      <c r="AH878" t="s">
        <v>1563</v>
      </c>
      <c r="AI878" t="s">
        <v>1383</v>
      </c>
      <c r="AJ878" t="s">
        <v>1383</v>
      </c>
      <c r="AK878" t="s">
        <v>85</v>
      </c>
      <c r="AL878" t="s">
        <v>1258</v>
      </c>
      <c r="AM878" t="s">
        <v>1375</v>
      </c>
      <c r="AN878" t="s">
        <v>1376</v>
      </c>
      <c r="AO878" t="s">
        <v>1384</v>
      </c>
      <c r="AP878" t="s">
        <v>1394</v>
      </c>
      <c r="AQ878" t="s">
        <v>1652</v>
      </c>
      <c r="AR878" t="s">
        <v>1653</v>
      </c>
      <c r="AS878" t="s">
        <v>1568</v>
      </c>
      <c r="AT878" t="s">
        <v>1822</v>
      </c>
      <c r="AU878" t="s">
        <v>1823</v>
      </c>
      <c r="AV878" t="s">
        <v>689</v>
      </c>
      <c r="AW878" t="s">
        <v>690</v>
      </c>
      <c r="AX878">
        <v>14</v>
      </c>
      <c r="AY878" t="s">
        <v>1563</v>
      </c>
      <c r="AZ878">
        <v>8</v>
      </c>
      <c r="BA878">
        <v>8</v>
      </c>
      <c r="BB878" t="s">
        <v>689</v>
      </c>
      <c r="BC878" t="s">
        <v>1570</v>
      </c>
      <c r="BD878" t="s">
        <v>1568</v>
      </c>
      <c r="BE878" t="s">
        <v>55</v>
      </c>
      <c r="BF878" t="s">
        <v>56</v>
      </c>
      <c r="BG878" t="s">
        <v>32</v>
      </c>
      <c r="BH878" t="s">
        <v>32</v>
      </c>
      <c r="BI878" t="s">
        <v>1270</v>
      </c>
      <c r="BJ878" t="s">
        <v>1271</v>
      </c>
      <c r="BK878" s="2">
        <v>2795.53</v>
      </c>
      <c r="BL878" s="2">
        <v>-7.77</v>
      </c>
      <c r="BM878" s="2">
        <v>2787.76</v>
      </c>
      <c r="BN878" s="2">
        <v>0</v>
      </c>
      <c r="BO878" s="2">
        <v>-93.18</v>
      </c>
      <c r="BP878" s="2">
        <v>0</v>
      </c>
      <c r="BQ878" s="2">
        <v>2694.58</v>
      </c>
      <c r="BR878" s="2">
        <v>0</v>
      </c>
      <c r="BS878" s="2">
        <v>0</v>
      </c>
      <c r="BT878" s="2">
        <v>0</v>
      </c>
      <c r="BU878" s="2">
        <v>0</v>
      </c>
      <c r="BV878" s="2">
        <v>0</v>
      </c>
      <c r="BW878" s="2">
        <v>0</v>
      </c>
      <c r="BX878" s="2">
        <v>0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t="s">
        <v>32</v>
      </c>
      <c r="CL878" t="s">
        <v>2378</v>
      </c>
      <c r="CM878" t="s">
        <v>2377</v>
      </c>
      <c r="CN878" t="s">
        <v>2374</v>
      </c>
      <c r="CO878" t="s">
        <v>87</v>
      </c>
      <c r="CP878" t="b">
        <v>1</v>
      </c>
      <c r="CQ878" t="s">
        <v>2378</v>
      </c>
      <c r="CR878" t="b">
        <v>1</v>
      </c>
    </row>
    <row r="879" spans="1:96" x14ac:dyDescent="0.25">
      <c r="A879" t="s">
        <v>18</v>
      </c>
      <c r="B879" t="s">
        <v>2060</v>
      </c>
      <c r="C879" t="str">
        <f t="shared" si="13"/>
        <v>000001310010-2018-20180101Termoli</v>
      </c>
      <c r="D879" t="s">
        <v>758</v>
      </c>
      <c r="E879" t="s">
        <v>759</v>
      </c>
      <c r="F879" t="s">
        <v>75</v>
      </c>
      <c r="G879" t="s">
        <v>1355</v>
      </c>
      <c r="H879" t="s">
        <v>1355</v>
      </c>
      <c r="I879" t="s">
        <v>1297</v>
      </c>
      <c r="J879" t="s">
        <v>2028</v>
      </c>
      <c r="K879" t="s">
        <v>2029</v>
      </c>
      <c r="L879" t="s">
        <v>2030</v>
      </c>
      <c r="M879" t="s">
        <v>2031</v>
      </c>
      <c r="N879" t="s">
        <v>1245</v>
      </c>
      <c r="O879" t="s">
        <v>1355</v>
      </c>
      <c r="P879" t="s">
        <v>1343</v>
      </c>
      <c r="Q879" t="s">
        <v>1373</v>
      </c>
      <c r="R879" t="s">
        <v>2051</v>
      </c>
      <c r="S879" t="s">
        <v>51</v>
      </c>
      <c r="T879" t="s">
        <v>52</v>
      </c>
      <c r="U879" t="s">
        <v>760</v>
      </c>
      <c r="V879" t="s">
        <v>760</v>
      </c>
      <c r="W879" t="s">
        <v>759</v>
      </c>
      <c r="X879" t="s">
        <v>1391</v>
      </c>
      <c r="Y879" t="s">
        <v>1380</v>
      </c>
      <c r="Z879" t="s">
        <v>1380</v>
      </c>
      <c r="AA879" t="s">
        <v>1381</v>
      </c>
      <c r="AB879" t="s">
        <v>87</v>
      </c>
      <c r="AC879" t="s">
        <v>87</v>
      </c>
      <c r="AD879" t="s">
        <v>87</v>
      </c>
      <c r="AE879" t="s">
        <v>123</v>
      </c>
      <c r="AF879" t="s">
        <v>1382</v>
      </c>
      <c r="AG879" t="s">
        <v>87</v>
      </c>
      <c r="AH879" t="s">
        <v>1563</v>
      </c>
      <c r="AI879" t="s">
        <v>1383</v>
      </c>
      <c r="AJ879" t="s">
        <v>1383</v>
      </c>
      <c r="AK879" t="s">
        <v>85</v>
      </c>
      <c r="AL879" t="s">
        <v>1258</v>
      </c>
      <c r="AM879" t="s">
        <v>1564</v>
      </c>
      <c r="AN879" t="s">
        <v>1565</v>
      </c>
      <c r="AO879" t="s">
        <v>1384</v>
      </c>
      <c r="AP879" t="s">
        <v>1394</v>
      </c>
      <c r="AQ879" t="s">
        <v>1652</v>
      </c>
      <c r="AR879" t="s">
        <v>1653</v>
      </c>
      <c r="AS879" t="s">
        <v>1568</v>
      </c>
      <c r="AT879" t="s">
        <v>1800</v>
      </c>
      <c r="AU879" t="s">
        <v>1801</v>
      </c>
      <c r="AV879" t="s">
        <v>689</v>
      </c>
      <c r="AW879" t="s">
        <v>690</v>
      </c>
      <c r="AX879">
        <v>14</v>
      </c>
      <c r="AY879" t="s">
        <v>1563</v>
      </c>
      <c r="AZ879">
        <v>8</v>
      </c>
      <c r="BA879">
        <v>8</v>
      </c>
      <c r="BB879" t="s">
        <v>689</v>
      </c>
      <c r="BC879" t="s">
        <v>1570</v>
      </c>
      <c r="BD879" t="s">
        <v>1568</v>
      </c>
      <c r="BE879" t="s">
        <v>55</v>
      </c>
      <c r="BF879" t="s">
        <v>56</v>
      </c>
      <c r="BG879" t="s">
        <v>32</v>
      </c>
      <c r="BH879" t="s">
        <v>32</v>
      </c>
      <c r="BI879" t="s">
        <v>1270</v>
      </c>
      <c r="BJ879" t="s">
        <v>1271</v>
      </c>
      <c r="BK879" s="2">
        <v>4293</v>
      </c>
      <c r="BL879" s="2">
        <v>-643.95000000000005</v>
      </c>
      <c r="BM879" s="2">
        <v>3649.05</v>
      </c>
      <c r="BN879" s="2">
        <v>0</v>
      </c>
      <c r="BO879" s="2">
        <v>-214.65</v>
      </c>
      <c r="BP879" s="2">
        <v>0</v>
      </c>
      <c r="BQ879" s="2">
        <v>3434.4</v>
      </c>
      <c r="BR879" s="2">
        <v>0</v>
      </c>
      <c r="BS879" s="2">
        <v>0</v>
      </c>
      <c r="BT879" s="2">
        <v>0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t="s">
        <v>32</v>
      </c>
      <c r="CL879" t="s">
        <v>2378</v>
      </c>
      <c r="CM879" t="s">
        <v>2377</v>
      </c>
      <c r="CN879" t="s">
        <v>2374</v>
      </c>
      <c r="CO879" t="s">
        <v>87</v>
      </c>
      <c r="CP879" t="b">
        <v>1</v>
      </c>
      <c r="CQ879" t="s">
        <v>2378</v>
      </c>
      <c r="CR879" t="b">
        <v>1</v>
      </c>
    </row>
    <row r="880" spans="1:96" x14ac:dyDescent="0.25">
      <c r="A880" t="s">
        <v>18</v>
      </c>
      <c r="B880" t="s">
        <v>2061</v>
      </c>
      <c r="C880" t="str">
        <f t="shared" si="13"/>
        <v>000001310011-2018-20180101Termoli</v>
      </c>
      <c r="D880" t="s">
        <v>761</v>
      </c>
      <c r="E880" t="s">
        <v>715</v>
      </c>
      <c r="F880" t="s">
        <v>75</v>
      </c>
      <c r="G880" t="s">
        <v>1355</v>
      </c>
      <c r="H880" t="s">
        <v>1355</v>
      </c>
      <c r="I880" t="s">
        <v>1297</v>
      </c>
      <c r="J880" t="s">
        <v>2028</v>
      </c>
      <c r="K880" t="s">
        <v>2029</v>
      </c>
      <c r="L880" t="s">
        <v>2030</v>
      </c>
      <c r="M880" t="s">
        <v>2031</v>
      </c>
      <c r="N880" t="s">
        <v>1245</v>
      </c>
      <c r="O880" t="s">
        <v>1355</v>
      </c>
      <c r="P880" t="s">
        <v>1343</v>
      </c>
      <c r="Q880" t="s">
        <v>1373</v>
      </c>
      <c r="R880" t="s">
        <v>2051</v>
      </c>
      <c r="S880" t="s">
        <v>51</v>
      </c>
      <c r="T880" t="s">
        <v>52</v>
      </c>
      <c r="U880" t="s">
        <v>762</v>
      </c>
      <c r="V880" t="s">
        <v>762</v>
      </c>
      <c r="W880" t="s">
        <v>715</v>
      </c>
      <c r="X880" t="s">
        <v>1391</v>
      </c>
      <c r="Y880" t="s">
        <v>1460</v>
      </c>
      <c r="Z880" t="s">
        <v>1460</v>
      </c>
      <c r="AA880" t="s">
        <v>1646</v>
      </c>
      <c r="AB880" t="s">
        <v>123</v>
      </c>
      <c r="AC880" t="s">
        <v>123</v>
      </c>
      <c r="AD880" t="s">
        <v>123</v>
      </c>
      <c r="AE880" t="s">
        <v>123</v>
      </c>
      <c r="AF880" t="s">
        <v>1462</v>
      </c>
      <c r="AG880" t="s">
        <v>123</v>
      </c>
      <c r="AH880" t="s">
        <v>1563</v>
      </c>
      <c r="AI880" t="s">
        <v>1463</v>
      </c>
      <c r="AJ880" t="s">
        <v>1463</v>
      </c>
      <c r="AK880" t="s">
        <v>85</v>
      </c>
      <c r="AL880" t="s">
        <v>1464</v>
      </c>
      <c r="AM880" t="s">
        <v>1564</v>
      </c>
      <c r="AN880" t="s">
        <v>1565</v>
      </c>
      <c r="AO880" t="s">
        <v>1384</v>
      </c>
      <c r="AP880" t="s">
        <v>1465</v>
      </c>
      <c r="AQ880" t="s">
        <v>1466</v>
      </c>
      <c r="AR880" t="s">
        <v>1467</v>
      </c>
      <c r="AS880" t="s">
        <v>1568</v>
      </c>
      <c r="AT880" t="s">
        <v>1800</v>
      </c>
      <c r="AU880" t="s">
        <v>1801</v>
      </c>
      <c r="AV880" t="s">
        <v>501</v>
      </c>
      <c r="AW880" t="s">
        <v>502</v>
      </c>
      <c r="AX880">
        <v>19</v>
      </c>
      <c r="AY880" t="s">
        <v>1563</v>
      </c>
      <c r="AZ880">
        <v>8</v>
      </c>
      <c r="BA880">
        <v>8</v>
      </c>
      <c r="BB880" t="s">
        <v>501</v>
      </c>
      <c r="BC880" t="s">
        <v>1570</v>
      </c>
      <c r="BD880" t="s">
        <v>1568</v>
      </c>
      <c r="BE880" t="s">
        <v>55</v>
      </c>
      <c r="BF880" t="s">
        <v>56</v>
      </c>
      <c r="BG880" t="s">
        <v>32</v>
      </c>
      <c r="BH880" t="s">
        <v>32</v>
      </c>
      <c r="BI880" t="s">
        <v>1270</v>
      </c>
      <c r="BJ880" t="s">
        <v>1271</v>
      </c>
      <c r="BK880" s="2">
        <v>48980.65</v>
      </c>
      <c r="BL880" s="2">
        <v>-7347.09</v>
      </c>
      <c r="BM880" s="2">
        <v>41633.56</v>
      </c>
      <c r="BN880" s="2">
        <v>0</v>
      </c>
      <c r="BO880" s="2">
        <v>-2449.0300000000002</v>
      </c>
      <c r="BP880" s="2">
        <v>0</v>
      </c>
      <c r="BQ880" s="2">
        <v>39184.53</v>
      </c>
      <c r="BR880" s="2">
        <v>0</v>
      </c>
      <c r="BS880" s="2">
        <v>0</v>
      </c>
      <c r="BT880" s="2">
        <v>0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t="s">
        <v>32</v>
      </c>
      <c r="CL880" t="s">
        <v>2378</v>
      </c>
      <c r="CM880" t="s">
        <v>2377</v>
      </c>
      <c r="CN880" t="s">
        <v>2374</v>
      </c>
      <c r="CO880" t="s">
        <v>123</v>
      </c>
      <c r="CP880" t="b">
        <v>1</v>
      </c>
      <c r="CQ880" t="s">
        <v>2378</v>
      </c>
      <c r="CR880" t="b">
        <v>1</v>
      </c>
    </row>
    <row r="881" spans="1:96" x14ac:dyDescent="0.25">
      <c r="A881" t="s">
        <v>18</v>
      </c>
      <c r="B881" t="s">
        <v>2062</v>
      </c>
      <c r="C881" t="str">
        <f t="shared" si="13"/>
        <v>000001310011-2019-20191101Termoli</v>
      </c>
      <c r="D881" t="s">
        <v>761</v>
      </c>
      <c r="E881" t="s">
        <v>715</v>
      </c>
      <c r="F881" t="s">
        <v>79</v>
      </c>
      <c r="G881" t="s">
        <v>1602</v>
      </c>
      <c r="H881" t="s">
        <v>1602</v>
      </c>
      <c r="I881" t="s">
        <v>1297</v>
      </c>
      <c r="J881" t="s">
        <v>2028</v>
      </c>
      <c r="K881" t="s">
        <v>2029</v>
      </c>
      <c r="L881" t="s">
        <v>2030</v>
      </c>
      <c r="M881" t="s">
        <v>2031</v>
      </c>
      <c r="N881" t="s">
        <v>1245</v>
      </c>
      <c r="O881" t="s">
        <v>1602</v>
      </c>
      <c r="P881" t="s">
        <v>1343</v>
      </c>
      <c r="Q881" t="s">
        <v>1373</v>
      </c>
      <c r="R881" t="s">
        <v>2051</v>
      </c>
      <c r="S881" t="s">
        <v>51</v>
      </c>
      <c r="T881" t="s">
        <v>52</v>
      </c>
      <c r="U881" t="s">
        <v>762</v>
      </c>
      <c r="V881" t="s">
        <v>762</v>
      </c>
      <c r="W881" t="s">
        <v>715</v>
      </c>
      <c r="X881" t="s">
        <v>1391</v>
      </c>
      <c r="Y881" t="s">
        <v>1460</v>
      </c>
      <c r="Z881" t="s">
        <v>1460</v>
      </c>
      <c r="AA881" t="s">
        <v>1646</v>
      </c>
      <c r="AB881" t="s">
        <v>123</v>
      </c>
      <c r="AC881" t="s">
        <v>123</v>
      </c>
      <c r="AD881" t="s">
        <v>123</v>
      </c>
      <c r="AE881" t="s">
        <v>123</v>
      </c>
      <c r="AF881" t="s">
        <v>1462</v>
      </c>
      <c r="AG881" t="s">
        <v>123</v>
      </c>
      <c r="AH881" t="s">
        <v>1563</v>
      </c>
      <c r="AI881" t="s">
        <v>1463</v>
      </c>
      <c r="AJ881" t="s">
        <v>1463</v>
      </c>
      <c r="AK881" t="s">
        <v>85</v>
      </c>
      <c r="AL881" t="s">
        <v>1464</v>
      </c>
      <c r="AM881" t="s">
        <v>1564</v>
      </c>
      <c r="AN881" t="s">
        <v>1565</v>
      </c>
      <c r="AO881" t="s">
        <v>1384</v>
      </c>
      <c r="AP881" t="s">
        <v>1465</v>
      </c>
      <c r="AQ881" t="s">
        <v>1466</v>
      </c>
      <c r="AR881" t="s">
        <v>1467</v>
      </c>
      <c r="AS881" t="s">
        <v>1568</v>
      </c>
      <c r="AT881" t="s">
        <v>1800</v>
      </c>
      <c r="AU881" t="s">
        <v>1801</v>
      </c>
      <c r="AV881" t="s">
        <v>501</v>
      </c>
      <c r="AW881" t="s">
        <v>502</v>
      </c>
      <c r="AX881">
        <v>19</v>
      </c>
      <c r="AY881" t="s">
        <v>1563</v>
      </c>
      <c r="AZ881">
        <v>8</v>
      </c>
      <c r="BA881">
        <v>8</v>
      </c>
      <c r="BB881" t="s">
        <v>501</v>
      </c>
      <c r="BC881" t="s">
        <v>1570</v>
      </c>
      <c r="BD881" t="s">
        <v>1568</v>
      </c>
      <c r="BE881" t="s">
        <v>55</v>
      </c>
      <c r="BF881" t="s">
        <v>56</v>
      </c>
      <c r="BG881" t="s">
        <v>32</v>
      </c>
      <c r="BH881" t="s">
        <v>32</v>
      </c>
      <c r="BI881" t="s">
        <v>1270</v>
      </c>
      <c r="BJ881" t="s">
        <v>1271</v>
      </c>
      <c r="BK881" s="2">
        <v>15296.72</v>
      </c>
      <c r="BL881" s="2">
        <v>-892.31</v>
      </c>
      <c r="BM881" s="2">
        <v>14404.41</v>
      </c>
      <c r="BN881" s="2">
        <v>0</v>
      </c>
      <c r="BO881" s="2">
        <v>-764.84</v>
      </c>
      <c r="BP881" s="2">
        <v>0</v>
      </c>
      <c r="BQ881" s="2">
        <v>13639.57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t="s">
        <v>32</v>
      </c>
      <c r="CL881" t="s">
        <v>2378</v>
      </c>
      <c r="CM881" t="s">
        <v>2377</v>
      </c>
      <c r="CN881" t="s">
        <v>2374</v>
      </c>
      <c r="CO881" t="s">
        <v>123</v>
      </c>
      <c r="CP881" t="b">
        <v>1</v>
      </c>
      <c r="CQ881" t="s">
        <v>2378</v>
      </c>
      <c r="CR881" t="b">
        <v>1</v>
      </c>
    </row>
    <row r="882" spans="1:96" x14ac:dyDescent="0.25">
      <c r="A882" t="s">
        <v>18</v>
      </c>
      <c r="B882" t="s">
        <v>2062</v>
      </c>
      <c r="C882" t="str">
        <f t="shared" si="13"/>
        <v>000001310011-2019-20191201Termoli</v>
      </c>
      <c r="D882" t="s">
        <v>761</v>
      </c>
      <c r="E882" t="s">
        <v>715</v>
      </c>
      <c r="F882" t="s">
        <v>79</v>
      </c>
      <c r="G882" t="s">
        <v>1405</v>
      </c>
      <c r="H882" t="s">
        <v>1405</v>
      </c>
      <c r="I882" t="s">
        <v>1297</v>
      </c>
      <c r="J882" t="s">
        <v>2028</v>
      </c>
      <c r="K882" t="s">
        <v>2029</v>
      </c>
      <c r="L882" t="s">
        <v>2030</v>
      </c>
      <c r="M882" t="s">
        <v>2031</v>
      </c>
      <c r="N882" t="s">
        <v>1245</v>
      </c>
      <c r="O882" t="s">
        <v>1405</v>
      </c>
      <c r="P882" t="s">
        <v>1343</v>
      </c>
      <c r="Q882" t="s">
        <v>1373</v>
      </c>
      <c r="R882" t="s">
        <v>2051</v>
      </c>
      <c r="S882" t="s">
        <v>51</v>
      </c>
      <c r="T882" t="s">
        <v>52</v>
      </c>
      <c r="U882" t="s">
        <v>762</v>
      </c>
      <c r="V882" t="s">
        <v>762</v>
      </c>
      <c r="W882" t="s">
        <v>715</v>
      </c>
      <c r="X882" t="s">
        <v>1391</v>
      </c>
      <c r="Y882" t="s">
        <v>1460</v>
      </c>
      <c r="Z882" t="s">
        <v>1460</v>
      </c>
      <c r="AA882" t="s">
        <v>1646</v>
      </c>
      <c r="AB882" t="s">
        <v>123</v>
      </c>
      <c r="AC882" t="s">
        <v>123</v>
      </c>
      <c r="AD882" t="s">
        <v>123</v>
      </c>
      <c r="AE882" t="s">
        <v>123</v>
      </c>
      <c r="AF882" t="s">
        <v>1462</v>
      </c>
      <c r="AG882" t="s">
        <v>123</v>
      </c>
      <c r="AH882" t="s">
        <v>1563</v>
      </c>
      <c r="AI882" t="s">
        <v>1463</v>
      </c>
      <c r="AJ882" t="s">
        <v>1463</v>
      </c>
      <c r="AK882" t="s">
        <v>85</v>
      </c>
      <c r="AL882" t="s">
        <v>1464</v>
      </c>
      <c r="AM882" t="s">
        <v>1564</v>
      </c>
      <c r="AN882" t="s">
        <v>1565</v>
      </c>
      <c r="AO882" t="s">
        <v>1384</v>
      </c>
      <c r="AP882" t="s">
        <v>1465</v>
      </c>
      <c r="AQ882" t="s">
        <v>1466</v>
      </c>
      <c r="AR882" t="s">
        <v>1467</v>
      </c>
      <c r="AS882" t="s">
        <v>1568</v>
      </c>
      <c r="AT882" t="s">
        <v>1800</v>
      </c>
      <c r="AU882" t="s">
        <v>1801</v>
      </c>
      <c r="AV882" t="s">
        <v>501</v>
      </c>
      <c r="AW882" t="s">
        <v>502</v>
      </c>
      <c r="AX882">
        <v>19</v>
      </c>
      <c r="AY882" t="s">
        <v>1563</v>
      </c>
      <c r="AZ882">
        <v>8</v>
      </c>
      <c r="BA882">
        <v>8</v>
      </c>
      <c r="BB882" t="s">
        <v>501</v>
      </c>
      <c r="BC882" t="s">
        <v>1570</v>
      </c>
      <c r="BD882" t="s">
        <v>1568</v>
      </c>
      <c r="BE882" t="s">
        <v>55</v>
      </c>
      <c r="BF882" t="s">
        <v>56</v>
      </c>
      <c r="BG882" t="s">
        <v>32</v>
      </c>
      <c r="BH882" t="s">
        <v>32</v>
      </c>
      <c r="BI882" t="s">
        <v>1270</v>
      </c>
      <c r="BJ882" t="s">
        <v>1271</v>
      </c>
      <c r="BK882" s="2">
        <v>6874.37</v>
      </c>
      <c r="BL882" s="2">
        <v>-372.36</v>
      </c>
      <c r="BM882" s="2">
        <v>6502.01</v>
      </c>
      <c r="BN882" s="2">
        <v>0</v>
      </c>
      <c r="BO882" s="2">
        <v>-343.72</v>
      </c>
      <c r="BP882" s="2">
        <v>0</v>
      </c>
      <c r="BQ882" s="2">
        <v>6158.29</v>
      </c>
      <c r="BR882" s="2">
        <v>0</v>
      </c>
      <c r="BS882" s="2">
        <v>0</v>
      </c>
      <c r="BT882" s="2">
        <v>0</v>
      </c>
      <c r="BU882" s="2">
        <v>0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</v>
      </c>
      <c r="CK882" t="s">
        <v>32</v>
      </c>
      <c r="CL882" t="s">
        <v>2378</v>
      </c>
      <c r="CM882" t="s">
        <v>2377</v>
      </c>
      <c r="CN882" t="s">
        <v>2374</v>
      </c>
      <c r="CO882" t="s">
        <v>123</v>
      </c>
      <c r="CP882" t="b">
        <v>1</v>
      </c>
      <c r="CQ882" t="s">
        <v>2378</v>
      </c>
      <c r="CR882" t="b">
        <v>1</v>
      </c>
    </row>
    <row r="883" spans="1:96" x14ac:dyDescent="0.25">
      <c r="A883" t="s">
        <v>18</v>
      </c>
      <c r="B883" t="s">
        <v>2063</v>
      </c>
      <c r="C883" t="str">
        <f t="shared" si="13"/>
        <v>000001310012-2018-20181019Termoli</v>
      </c>
      <c r="D883" t="s">
        <v>763</v>
      </c>
      <c r="E883" t="s">
        <v>764</v>
      </c>
      <c r="F883" t="s">
        <v>75</v>
      </c>
      <c r="G883" t="s">
        <v>2064</v>
      </c>
      <c r="H883" t="s">
        <v>1355</v>
      </c>
      <c r="I883" t="s">
        <v>1297</v>
      </c>
      <c r="J883" t="s">
        <v>2028</v>
      </c>
      <c r="K883" t="s">
        <v>2029</v>
      </c>
      <c r="L883" t="s">
        <v>2030</v>
      </c>
      <c r="M883" t="s">
        <v>2031</v>
      </c>
      <c r="N883" t="s">
        <v>1245</v>
      </c>
      <c r="O883" t="s">
        <v>2064</v>
      </c>
      <c r="P883" t="s">
        <v>1343</v>
      </c>
      <c r="Q883" t="s">
        <v>1275</v>
      </c>
      <c r="R883" t="s">
        <v>2032</v>
      </c>
      <c r="S883" t="s">
        <v>51</v>
      </c>
      <c r="T883" t="s">
        <v>52</v>
      </c>
      <c r="U883" t="s">
        <v>765</v>
      </c>
      <c r="V883" t="s">
        <v>765</v>
      </c>
      <c r="W883" t="s">
        <v>764</v>
      </c>
      <c r="X883" t="s">
        <v>1391</v>
      </c>
      <c r="Y883" t="s">
        <v>1460</v>
      </c>
      <c r="Z883" t="s">
        <v>1460</v>
      </c>
      <c r="AA883" t="s">
        <v>1646</v>
      </c>
      <c r="AB883" t="s">
        <v>123</v>
      </c>
      <c r="AC883" t="s">
        <v>123</v>
      </c>
      <c r="AD883" t="s">
        <v>123</v>
      </c>
      <c r="AE883" t="s">
        <v>123</v>
      </c>
      <c r="AF883" t="s">
        <v>1462</v>
      </c>
      <c r="AG883" t="s">
        <v>123</v>
      </c>
      <c r="AH883" t="s">
        <v>1563</v>
      </c>
      <c r="AI883" t="s">
        <v>1463</v>
      </c>
      <c r="AJ883" t="s">
        <v>1463</v>
      </c>
      <c r="AK883" t="s">
        <v>85</v>
      </c>
      <c r="AL883" t="s">
        <v>1464</v>
      </c>
      <c r="AM883" t="s">
        <v>1564</v>
      </c>
      <c r="AN883" t="s">
        <v>1565</v>
      </c>
      <c r="AO883" t="s">
        <v>1384</v>
      </c>
      <c r="AP883" t="s">
        <v>1465</v>
      </c>
      <c r="AQ883" t="s">
        <v>1466</v>
      </c>
      <c r="AR883" t="s">
        <v>1467</v>
      </c>
      <c r="AS883" t="s">
        <v>1568</v>
      </c>
      <c r="AT883" t="s">
        <v>1822</v>
      </c>
      <c r="AU883" t="s">
        <v>1823</v>
      </c>
      <c r="AV883" t="s">
        <v>501</v>
      </c>
      <c r="AW883" t="s">
        <v>502</v>
      </c>
      <c r="AX883">
        <v>19</v>
      </c>
      <c r="AY883" t="s">
        <v>1563</v>
      </c>
      <c r="AZ883">
        <v>8</v>
      </c>
      <c r="BA883">
        <v>8</v>
      </c>
      <c r="BB883" t="s">
        <v>501</v>
      </c>
      <c r="BC883" t="s">
        <v>1570</v>
      </c>
      <c r="BD883" t="s">
        <v>1568</v>
      </c>
      <c r="BE883" t="s">
        <v>55</v>
      </c>
      <c r="BF883" t="s">
        <v>56</v>
      </c>
      <c r="BG883" t="s">
        <v>32</v>
      </c>
      <c r="BH883" t="s">
        <v>32</v>
      </c>
      <c r="BI883" t="s">
        <v>1270</v>
      </c>
      <c r="BJ883" t="s">
        <v>1271</v>
      </c>
      <c r="BK883" s="2">
        <v>10000</v>
      </c>
      <c r="BL883" s="2">
        <v>-749.99</v>
      </c>
      <c r="BM883" s="2">
        <v>9250.01</v>
      </c>
      <c r="BN883" s="2">
        <v>0</v>
      </c>
      <c r="BO883" s="2">
        <v>-333.33</v>
      </c>
      <c r="BP883" s="2">
        <v>0</v>
      </c>
      <c r="BQ883" s="2">
        <v>8916.68</v>
      </c>
      <c r="BR883" s="2">
        <v>0</v>
      </c>
      <c r="BS883" s="2">
        <v>0</v>
      </c>
      <c r="BT883" s="2">
        <v>0</v>
      </c>
      <c r="BU883" s="2">
        <v>0</v>
      </c>
      <c r="BV883" s="2">
        <v>0</v>
      </c>
      <c r="BW883" s="2">
        <v>0</v>
      </c>
      <c r="BX883" s="2">
        <v>0</v>
      </c>
      <c r="BY883" s="2">
        <v>0</v>
      </c>
      <c r="BZ883" s="2">
        <v>0</v>
      </c>
      <c r="CA883" s="2">
        <v>0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t="s">
        <v>32</v>
      </c>
      <c r="CL883" t="s">
        <v>2378</v>
      </c>
      <c r="CM883" t="s">
        <v>2377</v>
      </c>
      <c r="CN883" t="s">
        <v>2374</v>
      </c>
      <c r="CO883" t="s">
        <v>123</v>
      </c>
      <c r="CP883" t="b">
        <v>1</v>
      </c>
      <c r="CQ883" t="s">
        <v>2378</v>
      </c>
      <c r="CR883" t="b">
        <v>1</v>
      </c>
    </row>
    <row r="884" spans="1:96" x14ac:dyDescent="0.25">
      <c r="A884" t="s">
        <v>18</v>
      </c>
      <c r="B884" t="s">
        <v>2065</v>
      </c>
      <c r="C884" t="str">
        <f t="shared" si="13"/>
        <v>000001310012-2020-20200731Termoli</v>
      </c>
      <c r="D884" t="s">
        <v>763</v>
      </c>
      <c r="E884" t="s">
        <v>764</v>
      </c>
      <c r="F884" t="s">
        <v>71</v>
      </c>
      <c r="G884" t="s">
        <v>1442</v>
      </c>
      <c r="H884" t="s">
        <v>1355</v>
      </c>
      <c r="I884" t="s">
        <v>1297</v>
      </c>
      <c r="J884" t="s">
        <v>2028</v>
      </c>
      <c r="K884" t="s">
        <v>2029</v>
      </c>
      <c r="L884" t="s">
        <v>2030</v>
      </c>
      <c r="M884" t="s">
        <v>2031</v>
      </c>
      <c r="N884" t="s">
        <v>1245</v>
      </c>
      <c r="O884" t="s">
        <v>1443</v>
      </c>
      <c r="P884" t="s">
        <v>1443</v>
      </c>
      <c r="Q884" t="s">
        <v>1275</v>
      </c>
      <c r="R884" t="s">
        <v>2032</v>
      </c>
      <c r="S884" t="s">
        <v>51</v>
      </c>
      <c r="T884" t="s">
        <v>52</v>
      </c>
      <c r="U884" t="s">
        <v>765</v>
      </c>
      <c r="V884" t="s">
        <v>765</v>
      </c>
      <c r="W884" t="s">
        <v>764</v>
      </c>
      <c r="X884" t="s">
        <v>1391</v>
      </c>
      <c r="Y884" t="s">
        <v>1460</v>
      </c>
      <c r="Z884" t="s">
        <v>1460</v>
      </c>
      <c r="AA884" t="s">
        <v>1646</v>
      </c>
      <c r="AB884" t="s">
        <v>123</v>
      </c>
      <c r="AC884" t="s">
        <v>123</v>
      </c>
      <c r="AD884" t="s">
        <v>123</v>
      </c>
      <c r="AE884" t="s">
        <v>123</v>
      </c>
      <c r="AF884" t="s">
        <v>1462</v>
      </c>
      <c r="AG884" t="s">
        <v>123</v>
      </c>
      <c r="AH884" t="s">
        <v>1563</v>
      </c>
      <c r="AI884" t="s">
        <v>1463</v>
      </c>
      <c r="AJ884" t="s">
        <v>1463</v>
      </c>
      <c r="AK884" t="s">
        <v>85</v>
      </c>
      <c r="AL884" t="s">
        <v>1464</v>
      </c>
      <c r="AM884" t="s">
        <v>1564</v>
      </c>
      <c r="AN884" t="s">
        <v>1565</v>
      </c>
      <c r="AO884" t="s">
        <v>1384</v>
      </c>
      <c r="AP884" t="s">
        <v>1465</v>
      </c>
      <c r="AQ884" t="s">
        <v>1466</v>
      </c>
      <c r="AR884" t="s">
        <v>1467</v>
      </c>
      <c r="AS884" t="s">
        <v>1568</v>
      </c>
      <c r="AT884" t="s">
        <v>1822</v>
      </c>
      <c r="AU884" t="s">
        <v>1823</v>
      </c>
      <c r="AV884" t="s">
        <v>501</v>
      </c>
      <c r="AW884" t="s">
        <v>502</v>
      </c>
      <c r="AX884">
        <v>19</v>
      </c>
      <c r="AY884" t="s">
        <v>1563</v>
      </c>
      <c r="AZ884">
        <v>8</v>
      </c>
      <c r="BA884">
        <v>8</v>
      </c>
      <c r="BB884" t="s">
        <v>501</v>
      </c>
      <c r="BC884" t="s">
        <v>1570</v>
      </c>
      <c r="BD884" t="s">
        <v>1568</v>
      </c>
      <c r="BE884" t="s">
        <v>55</v>
      </c>
      <c r="BF884" t="s">
        <v>56</v>
      </c>
      <c r="BG884" t="s">
        <v>32</v>
      </c>
      <c r="BH884" t="s">
        <v>32</v>
      </c>
      <c r="BI884" t="s">
        <v>1270</v>
      </c>
      <c r="BJ884" t="s">
        <v>1271</v>
      </c>
      <c r="BK884" s="2">
        <v>2230</v>
      </c>
      <c r="BL884" s="2">
        <v>-37.17</v>
      </c>
      <c r="BM884" s="2">
        <v>2192.83</v>
      </c>
      <c r="BN884" s="2">
        <v>0</v>
      </c>
      <c r="BO884" s="2">
        <v>-74.33</v>
      </c>
      <c r="BP884" s="2">
        <v>0</v>
      </c>
      <c r="BQ884" s="2">
        <v>2118.5</v>
      </c>
      <c r="BR884" s="2">
        <v>0</v>
      </c>
      <c r="BS884" s="2">
        <v>0</v>
      </c>
      <c r="BT884" s="2">
        <v>0</v>
      </c>
      <c r="BU884" s="2">
        <v>0</v>
      </c>
      <c r="BV884" s="2">
        <v>0</v>
      </c>
      <c r="BW884" s="2">
        <v>0</v>
      </c>
      <c r="BX884" s="2">
        <v>0</v>
      </c>
      <c r="BY884" s="2">
        <v>0</v>
      </c>
      <c r="BZ884" s="2">
        <v>0</v>
      </c>
      <c r="CA884" s="2">
        <v>0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t="s">
        <v>32</v>
      </c>
      <c r="CL884" t="s">
        <v>2378</v>
      </c>
      <c r="CM884" t="s">
        <v>2377</v>
      </c>
      <c r="CN884" t="s">
        <v>2374</v>
      </c>
      <c r="CO884" t="s">
        <v>123</v>
      </c>
      <c r="CP884" t="b">
        <v>1</v>
      </c>
      <c r="CQ884" t="s">
        <v>2378</v>
      </c>
      <c r="CR884" t="b">
        <v>1</v>
      </c>
    </row>
    <row r="885" spans="1:96" x14ac:dyDescent="0.25">
      <c r="A885" t="s">
        <v>18</v>
      </c>
      <c r="B885" t="s">
        <v>2065</v>
      </c>
      <c r="C885" t="str">
        <f t="shared" si="13"/>
        <v>000001310012-2020-20201031Termoli</v>
      </c>
      <c r="D885" t="s">
        <v>763</v>
      </c>
      <c r="E885" t="s">
        <v>764</v>
      </c>
      <c r="F885" t="s">
        <v>71</v>
      </c>
      <c r="G885" t="s">
        <v>1361</v>
      </c>
      <c r="H885" t="s">
        <v>1355</v>
      </c>
      <c r="I885" t="s">
        <v>1297</v>
      </c>
      <c r="J885" t="s">
        <v>2028</v>
      </c>
      <c r="K885" t="s">
        <v>2029</v>
      </c>
      <c r="L885" t="s">
        <v>2030</v>
      </c>
      <c r="M885" t="s">
        <v>2031</v>
      </c>
      <c r="N885" t="s">
        <v>1245</v>
      </c>
      <c r="O885" t="s">
        <v>1362</v>
      </c>
      <c r="P885" t="s">
        <v>1362</v>
      </c>
      <c r="Q885" t="s">
        <v>1275</v>
      </c>
      <c r="R885" t="s">
        <v>2032</v>
      </c>
      <c r="S885" t="s">
        <v>51</v>
      </c>
      <c r="T885" t="s">
        <v>52</v>
      </c>
      <c r="U885" t="s">
        <v>765</v>
      </c>
      <c r="V885" t="s">
        <v>765</v>
      </c>
      <c r="W885" t="s">
        <v>764</v>
      </c>
      <c r="X885" t="s">
        <v>1391</v>
      </c>
      <c r="Y885" t="s">
        <v>1460</v>
      </c>
      <c r="Z885" t="s">
        <v>1460</v>
      </c>
      <c r="AA885" t="s">
        <v>1646</v>
      </c>
      <c r="AB885" t="s">
        <v>123</v>
      </c>
      <c r="AC885" t="s">
        <v>123</v>
      </c>
      <c r="AD885" t="s">
        <v>123</v>
      </c>
      <c r="AE885" t="s">
        <v>123</v>
      </c>
      <c r="AF885" t="s">
        <v>1462</v>
      </c>
      <c r="AG885" t="s">
        <v>123</v>
      </c>
      <c r="AH885" t="s">
        <v>1563</v>
      </c>
      <c r="AI885" t="s">
        <v>1463</v>
      </c>
      <c r="AJ885" t="s">
        <v>1463</v>
      </c>
      <c r="AK885" t="s">
        <v>85</v>
      </c>
      <c r="AL885" t="s">
        <v>1464</v>
      </c>
      <c r="AM885" t="s">
        <v>1564</v>
      </c>
      <c r="AN885" t="s">
        <v>1565</v>
      </c>
      <c r="AO885" t="s">
        <v>1384</v>
      </c>
      <c r="AP885" t="s">
        <v>1465</v>
      </c>
      <c r="AQ885" t="s">
        <v>1466</v>
      </c>
      <c r="AR885" t="s">
        <v>1467</v>
      </c>
      <c r="AS885" t="s">
        <v>1568</v>
      </c>
      <c r="AT885" t="s">
        <v>1822</v>
      </c>
      <c r="AU885" t="s">
        <v>1823</v>
      </c>
      <c r="AV885" t="s">
        <v>501</v>
      </c>
      <c r="AW885" t="s">
        <v>502</v>
      </c>
      <c r="AX885">
        <v>19</v>
      </c>
      <c r="AY885" t="s">
        <v>1563</v>
      </c>
      <c r="AZ885">
        <v>8</v>
      </c>
      <c r="BA885">
        <v>8</v>
      </c>
      <c r="BB885" t="s">
        <v>501</v>
      </c>
      <c r="BC885" t="s">
        <v>1570</v>
      </c>
      <c r="BD885" t="s">
        <v>1568</v>
      </c>
      <c r="BE885" t="s">
        <v>55</v>
      </c>
      <c r="BF885" t="s">
        <v>56</v>
      </c>
      <c r="BG885" t="s">
        <v>32</v>
      </c>
      <c r="BH885" t="s">
        <v>32</v>
      </c>
      <c r="BI885" t="s">
        <v>1270</v>
      </c>
      <c r="BJ885" t="s">
        <v>1271</v>
      </c>
      <c r="BK885" s="2">
        <v>109.2</v>
      </c>
      <c r="BL885" s="2">
        <v>-0.91</v>
      </c>
      <c r="BM885" s="2">
        <v>108.29</v>
      </c>
      <c r="BN885" s="2">
        <v>0</v>
      </c>
      <c r="BO885" s="2">
        <v>-3.64</v>
      </c>
      <c r="BP885" s="2">
        <v>0</v>
      </c>
      <c r="BQ885" s="2">
        <v>104.65</v>
      </c>
      <c r="BR885" s="2">
        <v>0</v>
      </c>
      <c r="BS885" s="2">
        <v>0</v>
      </c>
      <c r="BT885" s="2">
        <v>0</v>
      </c>
      <c r="BU885" s="2">
        <v>0</v>
      </c>
      <c r="BV885" s="2">
        <v>0</v>
      </c>
      <c r="BW885" s="2">
        <v>0</v>
      </c>
      <c r="BX885" s="2">
        <v>0</v>
      </c>
      <c r="BY885" s="2">
        <v>0</v>
      </c>
      <c r="BZ885" s="2">
        <v>0</v>
      </c>
      <c r="CA885" s="2">
        <v>0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t="s">
        <v>32</v>
      </c>
      <c r="CL885" t="s">
        <v>2378</v>
      </c>
      <c r="CM885" t="s">
        <v>2377</v>
      </c>
      <c r="CN885" t="s">
        <v>2374</v>
      </c>
      <c r="CO885" t="s">
        <v>123</v>
      </c>
      <c r="CP885" t="b">
        <v>1</v>
      </c>
      <c r="CQ885" t="s">
        <v>2378</v>
      </c>
      <c r="CR885" t="b">
        <v>1</v>
      </c>
    </row>
    <row r="886" spans="1:96" x14ac:dyDescent="0.25">
      <c r="A886" t="s">
        <v>18</v>
      </c>
      <c r="B886" t="s">
        <v>2066</v>
      </c>
      <c r="C886" t="str">
        <f t="shared" si="13"/>
        <v>000001310013-2018-20180101Campagnano</v>
      </c>
      <c r="D886" t="s">
        <v>766</v>
      </c>
      <c r="E886" t="s">
        <v>767</v>
      </c>
      <c r="F886" t="s">
        <v>75</v>
      </c>
      <c r="G886" t="s">
        <v>1355</v>
      </c>
      <c r="H886" t="s">
        <v>1355</v>
      </c>
      <c r="I886" t="s">
        <v>1297</v>
      </c>
      <c r="J886" t="s">
        <v>2028</v>
      </c>
      <c r="K886" t="s">
        <v>2029</v>
      </c>
      <c r="L886" t="s">
        <v>2030</v>
      </c>
      <c r="M886" t="s">
        <v>2031</v>
      </c>
      <c r="N886" t="s">
        <v>1245</v>
      </c>
      <c r="O886" t="s">
        <v>1355</v>
      </c>
      <c r="P886" t="s">
        <v>1343</v>
      </c>
      <c r="Q886" t="s">
        <v>1373</v>
      </c>
      <c r="R886" t="s">
        <v>2051</v>
      </c>
      <c r="S886" t="s">
        <v>51</v>
      </c>
      <c r="T886" t="s">
        <v>52</v>
      </c>
      <c r="U886" t="s">
        <v>768</v>
      </c>
      <c r="V886" t="s">
        <v>768</v>
      </c>
      <c r="W886" t="s">
        <v>2067</v>
      </c>
      <c r="X886" t="s">
        <v>1305</v>
      </c>
      <c r="Y886" t="s">
        <v>1353</v>
      </c>
      <c r="Z886" t="s">
        <v>1545</v>
      </c>
      <c r="AA886" t="s">
        <v>1546</v>
      </c>
      <c r="AB886" t="s">
        <v>32</v>
      </c>
      <c r="AC886" t="s">
        <v>246</v>
      </c>
      <c r="AD886" t="s">
        <v>246</v>
      </c>
      <c r="AE886" t="s">
        <v>246</v>
      </c>
      <c r="AF886" t="s">
        <v>1309</v>
      </c>
      <c r="AG886" t="s">
        <v>246</v>
      </c>
      <c r="AH886" t="s">
        <v>1563</v>
      </c>
      <c r="AI886" t="s">
        <v>1311</v>
      </c>
      <c r="AJ886" t="s">
        <v>1311</v>
      </c>
      <c r="AK886" t="s">
        <v>48</v>
      </c>
      <c r="AL886" t="s">
        <v>1258</v>
      </c>
      <c r="AM886" t="s">
        <v>1564</v>
      </c>
      <c r="AN886" t="s">
        <v>1565</v>
      </c>
      <c r="AO886" t="s">
        <v>1314</v>
      </c>
      <c r="AP886" t="s">
        <v>1315</v>
      </c>
      <c r="AQ886" t="s">
        <v>2034</v>
      </c>
      <c r="AR886" t="s">
        <v>2035</v>
      </c>
      <c r="AS886" t="s">
        <v>1568</v>
      </c>
      <c r="AT886" t="s">
        <v>1800</v>
      </c>
      <c r="AU886" t="s">
        <v>1801</v>
      </c>
      <c r="AV886" t="s">
        <v>278</v>
      </c>
      <c r="AW886" t="s">
        <v>279</v>
      </c>
      <c r="AX886">
        <v>5</v>
      </c>
      <c r="AY886" t="s">
        <v>1563</v>
      </c>
      <c r="AZ886">
        <v>8</v>
      </c>
      <c r="BA886">
        <v>8</v>
      </c>
      <c r="BB886" t="s">
        <v>278</v>
      </c>
      <c r="BC886" t="s">
        <v>1570</v>
      </c>
      <c r="BD886" t="s">
        <v>1568</v>
      </c>
      <c r="BE886" t="s">
        <v>55</v>
      </c>
      <c r="BF886" t="s">
        <v>56</v>
      </c>
      <c r="BG886" t="s">
        <v>32</v>
      </c>
      <c r="BH886" t="s">
        <v>32</v>
      </c>
      <c r="BI886" t="s">
        <v>1270</v>
      </c>
      <c r="BJ886" t="s">
        <v>1271</v>
      </c>
      <c r="BK886" s="2">
        <v>4575.1099999999997</v>
      </c>
      <c r="BL886" s="2">
        <v>-686.28</v>
      </c>
      <c r="BM886" s="2">
        <v>3888.83</v>
      </c>
      <c r="BN886" s="2">
        <v>0</v>
      </c>
      <c r="BO886" s="2">
        <v>-228.76</v>
      </c>
      <c r="BP886" s="2">
        <v>0</v>
      </c>
      <c r="BQ886" s="2">
        <v>3660.07</v>
      </c>
      <c r="BR886" s="2">
        <v>0</v>
      </c>
      <c r="BS886" s="2">
        <v>0</v>
      </c>
      <c r="BT886" s="2">
        <v>0</v>
      </c>
      <c r="BU886" s="2">
        <v>0</v>
      </c>
      <c r="BV886" s="2">
        <v>0</v>
      </c>
      <c r="BW886" s="2">
        <v>0</v>
      </c>
      <c r="BX886" s="2">
        <v>0</v>
      </c>
      <c r="BY886" s="2">
        <v>0</v>
      </c>
      <c r="BZ886" s="2">
        <v>0</v>
      </c>
      <c r="CA886" s="2">
        <v>0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t="s">
        <v>32</v>
      </c>
      <c r="CL886" t="s">
        <v>2373</v>
      </c>
      <c r="CM886" t="s">
        <v>2377</v>
      </c>
      <c r="CN886" t="s">
        <v>2374</v>
      </c>
      <c r="CO886" t="s">
        <v>246</v>
      </c>
      <c r="CP886" t="b">
        <v>1</v>
      </c>
      <c r="CQ886" t="s">
        <v>2373</v>
      </c>
      <c r="CR886" t="b">
        <v>1</v>
      </c>
    </row>
    <row r="887" spans="1:96" x14ac:dyDescent="0.25">
      <c r="A887" t="s">
        <v>18</v>
      </c>
      <c r="B887" t="s">
        <v>2068</v>
      </c>
      <c r="C887" t="str">
        <f t="shared" si="13"/>
        <v>000001310016-2019-20191031Campagnano</v>
      </c>
      <c r="D887" t="s">
        <v>769</v>
      </c>
      <c r="E887" t="s">
        <v>770</v>
      </c>
      <c r="F887" t="s">
        <v>79</v>
      </c>
      <c r="G887" t="s">
        <v>1399</v>
      </c>
      <c r="H887" t="s">
        <v>1357</v>
      </c>
      <c r="I887" t="s">
        <v>1297</v>
      </c>
      <c r="J887" t="s">
        <v>2028</v>
      </c>
      <c r="K887" t="s">
        <v>2029</v>
      </c>
      <c r="L887" t="s">
        <v>2030</v>
      </c>
      <c r="M887" t="s">
        <v>2031</v>
      </c>
      <c r="N887" t="s">
        <v>1245</v>
      </c>
      <c r="O887" t="s">
        <v>1595</v>
      </c>
      <c r="P887" t="s">
        <v>1595</v>
      </c>
      <c r="Q887" t="s">
        <v>1275</v>
      </c>
      <c r="R887" t="s">
        <v>2032</v>
      </c>
      <c r="S887" t="s">
        <v>51</v>
      </c>
      <c r="T887" t="s">
        <v>52</v>
      </c>
      <c r="U887" t="s">
        <v>771</v>
      </c>
      <c r="V887" t="s">
        <v>771</v>
      </c>
      <c r="W887" t="s">
        <v>770</v>
      </c>
      <c r="X887" t="s">
        <v>1305</v>
      </c>
      <c r="Y887" t="s">
        <v>1345</v>
      </c>
      <c r="Z887" t="s">
        <v>1460</v>
      </c>
      <c r="AA887" t="s">
        <v>1646</v>
      </c>
      <c r="AB887" t="s">
        <v>32</v>
      </c>
      <c r="AC887" t="s">
        <v>123</v>
      </c>
      <c r="AD887" t="s">
        <v>123</v>
      </c>
      <c r="AE887" t="s">
        <v>123</v>
      </c>
      <c r="AF887" t="s">
        <v>1462</v>
      </c>
      <c r="AG887" t="s">
        <v>123</v>
      </c>
      <c r="AH887" t="s">
        <v>1563</v>
      </c>
      <c r="AI887" t="s">
        <v>1463</v>
      </c>
      <c r="AJ887" t="s">
        <v>1463</v>
      </c>
      <c r="AK887" t="s">
        <v>85</v>
      </c>
      <c r="AL887" t="s">
        <v>1464</v>
      </c>
      <c r="AM887" t="s">
        <v>1564</v>
      </c>
      <c r="AN887" t="s">
        <v>1565</v>
      </c>
      <c r="AO887" t="s">
        <v>1384</v>
      </c>
      <c r="AP887" t="s">
        <v>1531</v>
      </c>
      <c r="AQ887" t="s">
        <v>1466</v>
      </c>
      <c r="AR887" t="s">
        <v>1467</v>
      </c>
      <c r="AS887" t="s">
        <v>1568</v>
      </c>
      <c r="AT887" t="s">
        <v>1822</v>
      </c>
      <c r="AU887" t="s">
        <v>1823</v>
      </c>
      <c r="AV887" t="s">
        <v>501</v>
      </c>
      <c r="AW887" t="s">
        <v>502</v>
      </c>
      <c r="AX887">
        <v>19</v>
      </c>
      <c r="AY887" t="s">
        <v>1563</v>
      </c>
      <c r="AZ887">
        <v>8</v>
      </c>
      <c r="BA887">
        <v>8</v>
      </c>
      <c r="BB887" t="s">
        <v>501</v>
      </c>
      <c r="BC887" t="s">
        <v>1570</v>
      </c>
      <c r="BD887" t="s">
        <v>1568</v>
      </c>
      <c r="BE887" t="s">
        <v>55</v>
      </c>
      <c r="BF887" t="s">
        <v>56</v>
      </c>
      <c r="BG887" t="s">
        <v>32</v>
      </c>
      <c r="BH887" t="s">
        <v>32</v>
      </c>
      <c r="BI887" t="s">
        <v>1270</v>
      </c>
      <c r="BJ887" t="s">
        <v>1271</v>
      </c>
      <c r="BK887" s="2">
        <v>9840.06</v>
      </c>
      <c r="BL887" s="2">
        <v>-601.34</v>
      </c>
      <c r="BM887" s="2">
        <v>9238.7199999999993</v>
      </c>
      <c r="BN887" s="2">
        <v>0</v>
      </c>
      <c r="BO887" s="2">
        <v>-328</v>
      </c>
      <c r="BP887" s="2">
        <v>0</v>
      </c>
      <c r="BQ887" s="2">
        <v>8910.7199999999993</v>
      </c>
      <c r="BR887" s="2">
        <v>0</v>
      </c>
      <c r="BS887" s="2">
        <v>0</v>
      </c>
      <c r="BT887" s="2">
        <v>0</v>
      </c>
      <c r="BU887" s="2">
        <v>0</v>
      </c>
      <c r="BV887" s="2">
        <v>0</v>
      </c>
      <c r="BW887" s="2">
        <v>0</v>
      </c>
      <c r="BX887" s="2">
        <v>0</v>
      </c>
      <c r="BY887" s="2">
        <v>0</v>
      </c>
      <c r="BZ887" s="2">
        <v>0</v>
      </c>
      <c r="CA887" s="2">
        <v>0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</v>
      </c>
      <c r="CK887" t="s">
        <v>32</v>
      </c>
      <c r="CL887" t="s">
        <v>2373</v>
      </c>
      <c r="CM887" t="s">
        <v>2377</v>
      </c>
      <c r="CN887" t="s">
        <v>2374</v>
      </c>
      <c r="CO887" t="s">
        <v>123</v>
      </c>
      <c r="CP887" t="b">
        <v>1</v>
      </c>
      <c r="CQ887" t="s">
        <v>2373</v>
      </c>
      <c r="CR887" t="b">
        <v>1</v>
      </c>
    </row>
    <row r="888" spans="1:96" x14ac:dyDescent="0.25">
      <c r="A888" t="s">
        <v>18</v>
      </c>
      <c r="B888" t="s">
        <v>2069</v>
      </c>
      <c r="C888" t="str">
        <f t="shared" si="13"/>
        <v>000001310016-2020-20201031Campagnano</v>
      </c>
      <c r="D888" t="s">
        <v>769</v>
      </c>
      <c r="E888" t="s">
        <v>770</v>
      </c>
      <c r="F888" t="s">
        <v>71</v>
      </c>
      <c r="G888" t="s">
        <v>1361</v>
      </c>
      <c r="H888" t="s">
        <v>1361</v>
      </c>
      <c r="I888" t="s">
        <v>1297</v>
      </c>
      <c r="J888" t="s">
        <v>2028</v>
      </c>
      <c r="K888" t="s">
        <v>2029</v>
      </c>
      <c r="L888" t="s">
        <v>2030</v>
      </c>
      <c r="M888" t="s">
        <v>2031</v>
      </c>
      <c r="N888" t="s">
        <v>1245</v>
      </c>
      <c r="O888" t="s">
        <v>1362</v>
      </c>
      <c r="P888" t="s">
        <v>1362</v>
      </c>
      <c r="Q888" t="s">
        <v>1275</v>
      </c>
      <c r="R888" t="s">
        <v>2032</v>
      </c>
      <c r="S888" t="s">
        <v>51</v>
      </c>
      <c r="T888" t="s">
        <v>52</v>
      </c>
      <c r="U888" t="s">
        <v>771</v>
      </c>
      <c r="V888" t="s">
        <v>771</v>
      </c>
      <c r="W888" t="s">
        <v>770</v>
      </c>
      <c r="X888" t="s">
        <v>1305</v>
      </c>
      <c r="Y888" t="s">
        <v>1345</v>
      </c>
      <c r="Z888" t="s">
        <v>1460</v>
      </c>
      <c r="AA888" t="s">
        <v>1646</v>
      </c>
      <c r="AB888" t="s">
        <v>32</v>
      </c>
      <c r="AC888" t="s">
        <v>123</v>
      </c>
      <c r="AD888" t="s">
        <v>123</v>
      </c>
      <c r="AE888" t="s">
        <v>123</v>
      </c>
      <c r="AF888" t="s">
        <v>1462</v>
      </c>
      <c r="AG888" t="s">
        <v>123</v>
      </c>
      <c r="AH888" t="s">
        <v>1563</v>
      </c>
      <c r="AI888" t="s">
        <v>1463</v>
      </c>
      <c r="AJ888" t="s">
        <v>1463</v>
      </c>
      <c r="AK888" t="s">
        <v>85</v>
      </c>
      <c r="AL888" t="s">
        <v>1464</v>
      </c>
      <c r="AM888" t="s">
        <v>1564</v>
      </c>
      <c r="AN888" t="s">
        <v>1565</v>
      </c>
      <c r="AO888" t="s">
        <v>1384</v>
      </c>
      <c r="AP888" t="s">
        <v>1531</v>
      </c>
      <c r="AQ888" t="s">
        <v>1466</v>
      </c>
      <c r="AR888" t="s">
        <v>1467</v>
      </c>
      <c r="AS888" t="s">
        <v>1568</v>
      </c>
      <c r="AT888" t="s">
        <v>1822</v>
      </c>
      <c r="AU888" t="s">
        <v>1823</v>
      </c>
      <c r="AV888" t="s">
        <v>501</v>
      </c>
      <c r="AW888" t="s">
        <v>502</v>
      </c>
      <c r="AX888">
        <v>19</v>
      </c>
      <c r="AY888" t="s">
        <v>1563</v>
      </c>
      <c r="AZ888">
        <v>8</v>
      </c>
      <c r="BA888">
        <v>8</v>
      </c>
      <c r="BB888" t="s">
        <v>501</v>
      </c>
      <c r="BC888" t="s">
        <v>1570</v>
      </c>
      <c r="BD888" t="s">
        <v>1568</v>
      </c>
      <c r="BE888" t="s">
        <v>55</v>
      </c>
      <c r="BF888" t="s">
        <v>56</v>
      </c>
      <c r="BG888" t="s">
        <v>32</v>
      </c>
      <c r="BH888" t="s">
        <v>32</v>
      </c>
      <c r="BI888" t="s">
        <v>1270</v>
      </c>
      <c r="BJ888" t="s">
        <v>1271</v>
      </c>
      <c r="BK888" s="2">
        <v>2800</v>
      </c>
      <c r="BL888" s="2">
        <v>-23.33</v>
      </c>
      <c r="BM888" s="2">
        <v>2776.67</v>
      </c>
      <c r="BN888" s="2">
        <v>0</v>
      </c>
      <c r="BO888" s="2">
        <v>-93.33</v>
      </c>
      <c r="BP888" s="2">
        <v>0</v>
      </c>
      <c r="BQ888" s="2">
        <v>2683.34</v>
      </c>
      <c r="BR888" s="2">
        <v>0</v>
      </c>
      <c r="BS888" s="2">
        <v>0</v>
      </c>
      <c r="BT888" s="2">
        <v>0</v>
      </c>
      <c r="BU888" s="2">
        <v>0</v>
      </c>
      <c r="BV888" s="2">
        <v>0</v>
      </c>
      <c r="BW888" s="2">
        <v>0</v>
      </c>
      <c r="BX888" s="2">
        <v>0</v>
      </c>
      <c r="BY888" s="2">
        <v>0</v>
      </c>
      <c r="BZ888" s="2">
        <v>0</v>
      </c>
      <c r="CA888" s="2">
        <v>0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t="s">
        <v>32</v>
      </c>
      <c r="CL888" t="s">
        <v>2373</v>
      </c>
      <c r="CM888" t="s">
        <v>2377</v>
      </c>
      <c r="CN888" t="s">
        <v>2374</v>
      </c>
      <c r="CO888" t="s">
        <v>123</v>
      </c>
      <c r="CP888" t="b">
        <v>1</v>
      </c>
      <c r="CQ888" t="s">
        <v>2373</v>
      </c>
      <c r="CR888" t="b">
        <v>1</v>
      </c>
    </row>
    <row r="889" spans="1:96" x14ac:dyDescent="0.25">
      <c r="A889" t="s">
        <v>18</v>
      </c>
      <c r="B889" t="s">
        <v>2070</v>
      </c>
      <c r="C889" t="str">
        <f t="shared" si="13"/>
        <v>000001310016-2021-20210531Campagnano</v>
      </c>
      <c r="D889" t="s">
        <v>769</v>
      </c>
      <c r="E889" t="s">
        <v>770</v>
      </c>
      <c r="F889" t="s">
        <v>76</v>
      </c>
      <c r="G889" t="s">
        <v>1422</v>
      </c>
      <c r="H889" t="s">
        <v>1422</v>
      </c>
      <c r="I889" t="s">
        <v>1297</v>
      </c>
      <c r="J889" t="s">
        <v>2028</v>
      </c>
      <c r="K889" t="s">
        <v>2029</v>
      </c>
      <c r="L889" t="s">
        <v>2030</v>
      </c>
      <c r="M889" t="s">
        <v>2031</v>
      </c>
      <c r="N889" t="s">
        <v>1245</v>
      </c>
      <c r="O889" t="s">
        <v>1423</v>
      </c>
      <c r="P889" t="s">
        <v>1423</v>
      </c>
      <c r="Q889" t="s">
        <v>1275</v>
      </c>
      <c r="R889" t="s">
        <v>2032</v>
      </c>
      <c r="S889" t="s">
        <v>51</v>
      </c>
      <c r="T889" t="s">
        <v>52</v>
      </c>
      <c r="U889" t="s">
        <v>771</v>
      </c>
      <c r="V889" t="s">
        <v>771</v>
      </c>
      <c r="W889" t="s">
        <v>770</v>
      </c>
      <c r="X889" t="s">
        <v>1305</v>
      </c>
      <c r="Y889" t="s">
        <v>1345</v>
      </c>
      <c r="Z889" t="s">
        <v>1460</v>
      </c>
      <c r="AA889" t="s">
        <v>1646</v>
      </c>
      <c r="AB889" t="s">
        <v>32</v>
      </c>
      <c r="AC889" t="s">
        <v>123</v>
      </c>
      <c r="AD889" t="s">
        <v>123</v>
      </c>
      <c r="AE889" t="s">
        <v>123</v>
      </c>
      <c r="AF889" t="s">
        <v>1462</v>
      </c>
      <c r="AG889" t="s">
        <v>123</v>
      </c>
      <c r="AH889" t="s">
        <v>1563</v>
      </c>
      <c r="AI889" t="s">
        <v>1463</v>
      </c>
      <c r="AJ889" t="s">
        <v>1463</v>
      </c>
      <c r="AK889" t="s">
        <v>85</v>
      </c>
      <c r="AL889" t="s">
        <v>1464</v>
      </c>
      <c r="AM889" t="s">
        <v>1564</v>
      </c>
      <c r="AN889" t="s">
        <v>1565</v>
      </c>
      <c r="AO889" t="s">
        <v>1384</v>
      </c>
      <c r="AP889" t="s">
        <v>1531</v>
      </c>
      <c r="AQ889" t="s">
        <v>1466</v>
      </c>
      <c r="AR889" t="s">
        <v>1467</v>
      </c>
      <c r="AS889" t="s">
        <v>1568</v>
      </c>
      <c r="AT889" t="s">
        <v>1822</v>
      </c>
      <c r="AU889" t="s">
        <v>1823</v>
      </c>
      <c r="AV889" t="s">
        <v>501</v>
      </c>
      <c r="AW889" t="s">
        <v>502</v>
      </c>
      <c r="AX889">
        <v>19</v>
      </c>
      <c r="AY889" t="s">
        <v>1563</v>
      </c>
      <c r="AZ889">
        <v>8</v>
      </c>
      <c r="BA889">
        <v>8</v>
      </c>
      <c r="BB889" t="s">
        <v>501</v>
      </c>
      <c r="BC889" t="s">
        <v>1570</v>
      </c>
      <c r="BD889" t="s">
        <v>1568</v>
      </c>
      <c r="BE889" t="s">
        <v>77</v>
      </c>
      <c r="BF889" t="s">
        <v>31</v>
      </c>
      <c r="BG889" t="s">
        <v>78</v>
      </c>
      <c r="BH889" t="s">
        <v>32</v>
      </c>
      <c r="BI889" t="s">
        <v>1270</v>
      </c>
      <c r="BJ889" t="s">
        <v>1271</v>
      </c>
      <c r="BK889" s="2">
        <v>0</v>
      </c>
      <c r="BL889" s="2">
        <v>0</v>
      </c>
      <c r="BM889" s="2">
        <v>0</v>
      </c>
      <c r="BN889" s="2">
        <v>3872.45</v>
      </c>
      <c r="BO889" s="2">
        <v>-86.05</v>
      </c>
      <c r="BP889" s="2">
        <v>0</v>
      </c>
      <c r="BQ889" s="2">
        <v>3786.3999999999992</v>
      </c>
      <c r="BR889" s="2">
        <v>3872.45</v>
      </c>
      <c r="BS889" s="2">
        <v>0</v>
      </c>
      <c r="BT889" s="2">
        <v>0</v>
      </c>
      <c r="BU889" s="2">
        <v>0</v>
      </c>
      <c r="BV889" s="2">
        <v>0</v>
      </c>
      <c r="BW889" s="2">
        <v>0</v>
      </c>
      <c r="BX889" s="2">
        <v>0</v>
      </c>
      <c r="BY889" s="2">
        <v>0</v>
      </c>
      <c r="BZ889" s="2">
        <v>0</v>
      </c>
      <c r="CA889" s="2">
        <v>0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t="s">
        <v>32</v>
      </c>
      <c r="CL889" t="s">
        <v>2373</v>
      </c>
      <c r="CM889" t="s">
        <v>2377</v>
      </c>
      <c r="CN889" t="s">
        <v>2374</v>
      </c>
    </row>
    <row r="890" spans="1:96" x14ac:dyDescent="0.25">
      <c r="A890" t="s">
        <v>18</v>
      </c>
      <c r="B890" t="s">
        <v>2071</v>
      </c>
      <c r="C890" t="str">
        <f t="shared" si="13"/>
        <v>000001310017-2019-20191031Campagnano</v>
      </c>
      <c r="D890" t="s">
        <v>772</v>
      </c>
      <c r="E890" t="s">
        <v>773</v>
      </c>
      <c r="F890" t="s">
        <v>79</v>
      </c>
      <c r="G890" t="s">
        <v>1399</v>
      </c>
      <c r="H890" t="s">
        <v>1357</v>
      </c>
      <c r="I890" t="s">
        <v>1297</v>
      </c>
      <c r="J890" t="s">
        <v>2028</v>
      </c>
      <c r="K890" t="s">
        <v>2029</v>
      </c>
      <c r="L890" t="s">
        <v>2030</v>
      </c>
      <c r="M890" t="s">
        <v>2031</v>
      </c>
      <c r="N890" t="s">
        <v>1245</v>
      </c>
      <c r="O890" t="s">
        <v>1595</v>
      </c>
      <c r="P890" t="s">
        <v>1595</v>
      </c>
      <c r="Q890" t="s">
        <v>1275</v>
      </c>
      <c r="R890" t="s">
        <v>2032</v>
      </c>
      <c r="S890" t="s">
        <v>51</v>
      </c>
      <c r="T890" t="s">
        <v>52</v>
      </c>
      <c r="U890" t="s">
        <v>774</v>
      </c>
      <c r="V890" t="s">
        <v>774</v>
      </c>
      <c r="W890" t="s">
        <v>773</v>
      </c>
      <c r="X890" t="s">
        <v>1305</v>
      </c>
      <c r="Y890" t="s">
        <v>1345</v>
      </c>
      <c r="Z890" t="s">
        <v>1748</v>
      </c>
      <c r="AA890" t="s">
        <v>1749</v>
      </c>
      <c r="AB890" t="s">
        <v>32</v>
      </c>
      <c r="AC890" t="s">
        <v>817</v>
      </c>
      <c r="AD890" t="s">
        <v>1750</v>
      </c>
      <c r="AE890" t="s">
        <v>50</v>
      </c>
      <c r="AF890" t="s">
        <v>1309</v>
      </c>
      <c r="AG890" t="s">
        <v>50</v>
      </c>
      <c r="AH890" t="s">
        <v>1563</v>
      </c>
      <c r="AI890" t="s">
        <v>1311</v>
      </c>
      <c r="AJ890" t="s">
        <v>1311</v>
      </c>
      <c r="AK890" t="s">
        <v>48</v>
      </c>
      <c r="AL890" t="s">
        <v>1258</v>
      </c>
      <c r="AM890" t="s">
        <v>1375</v>
      </c>
      <c r="AN890" t="s">
        <v>1376</v>
      </c>
      <c r="AO890" t="s">
        <v>1314</v>
      </c>
      <c r="AP890" t="s">
        <v>1315</v>
      </c>
      <c r="AQ890" t="s">
        <v>1566</v>
      </c>
      <c r="AR890" t="s">
        <v>1567</v>
      </c>
      <c r="AS890" t="s">
        <v>1568</v>
      </c>
      <c r="AT890" t="s">
        <v>1822</v>
      </c>
      <c r="AU890" t="s">
        <v>1823</v>
      </c>
      <c r="AV890" t="s">
        <v>278</v>
      </c>
      <c r="AW890" t="s">
        <v>279</v>
      </c>
      <c r="AX890">
        <v>5</v>
      </c>
      <c r="AY890" t="s">
        <v>1563</v>
      </c>
      <c r="AZ890">
        <v>8</v>
      </c>
      <c r="BA890">
        <v>8</v>
      </c>
      <c r="BB890" t="s">
        <v>278</v>
      </c>
      <c r="BC890" t="s">
        <v>1570</v>
      </c>
      <c r="BD890" t="s">
        <v>1568</v>
      </c>
      <c r="BE890" t="s">
        <v>55</v>
      </c>
      <c r="BF890" t="s">
        <v>56</v>
      </c>
      <c r="BG890" t="s">
        <v>32</v>
      </c>
      <c r="BH890" t="s">
        <v>32</v>
      </c>
      <c r="BI890" t="s">
        <v>1270</v>
      </c>
      <c r="BJ890" t="s">
        <v>1271</v>
      </c>
      <c r="BK890" s="2">
        <v>929.65</v>
      </c>
      <c r="BL890" s="2">
        <v>-56.81</v>
      </c>
      <c r="BM890" s="2">
        <v>872.84</v>
      </c>
      <c r="BN890" s="2">
        <v>0</v>
      </c>
      <c r="BO890" s="2">
        <v>-30.99</v>
      </c>
      <c r="BP890" s="2">
        <v>0</v>
      </c>
      <c r="BQ890" s="2">
        <v>841.85</v>
      </c>
      <c r="BR890" s="2">
        <v>0</v>
      </c>
      <c r="BS890" s="2">
        <v>0</v>
      </c>
      <c r="BT890" s="2">
        <v>0</v>
      </c>
      <c r="BU890" s="2">
        <v>0</v>
      </c>
      <c r="BV890" s="2">
        <v>0</v>
      </c>
      <c r="BW890" s="2">
        <v>0</v>
      </c>
      <c r="BX890" s="2">
        <v>0</v>
      </c>
      <c r="BY890" s="2">
        <v>0</v>
      </c>
      <c r="BZ890" s="2">
        <v>0</v>
      </c>
      <c r="CA890" s="2">
        <v>0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t="s">
        <v>32</v>
      </c>
      <c r="CL890" t="s">
        <v>2373</v>
      </c>
      <c r="CM890" t="s">
        <v>2377</v>
      </c>
      <c r="CN890" t="s">
        <v>2374</v>
      </c>
      <c r="CO890" t="s">
        <v>50</v>
      </c>
      <c r="CP890" t="b">
        <v>1</v>
      </c>
      <c r="CQ890" t="s">
        <v>2373</v>
      </c>
      <c r="CR890" t="b">
        <v>1</v>
      </c>
    </row>
    <row r="891" spans="1:96" x14ac:dyDescent="0.25">
      <c r="A891" t="s">
        <v>18</v>
      </c>
      <c r="B891" t="s">
        <v>2072</v>
      </c>
      <c r="C891" t="str">
        <f t="shared" si="13"/>
        <v>000001310018-2019-20191031Termoli</v>
      </c>
      <c r="D891" t="s">
        <v>775</v>
      </c>
      <c r="E891" t="s">
        <v>776</v>
      </c>
      <c r="F891" t="s">
        <v>79</v>
      </c>
      <c r="G891" t="s">
        <v>1399</v>
      </c>
      <c r="H891" t="s">
        <v>1595</v>
      </c>
      <c r="I891" t="s">
        <v>1297</v>
      </c>
      <c r="J891" t="s">
        <v>2028</v>
      </c>
      <c r="K891" t="s">
        <v>2029</v>
      </c>
      <c r="L891" t="s">
        <v>2030</v>
      </c>
      <c r="M891" t="s">
        <v>2031</v>
      </c>
      <c r="N891" t="s">
        <v>1245</v>
      </c>
      <c r="O891" t="s">
        <v>1595</v>
      </c>
      <c r="P891" t="s">
        <v>1595</v>
      </c>
      <c r="Q891" t="s">
        <v>1275</v>
      </c>
      <c r="R891" t="s">
        <v>2032</v>
      </c>
      <c r="S891" t="s">
        <v>51</v>
      </c>
      <c r="T891" t="s">
        <v>52</v>
      </c>
      <c r="U891" t="s">
        <v>777</v>
      </c>
      <c r="V891" t="s">
        <v>777</v>
      </c>
      <c r="W891" t="s">
        <v>776</v>
      </c>
      <c r="X891" t="s">
        <v>1391</v>
      </c>
      <c r="Y891" t="s">
        <v>1345</v>
      </c>
      <c r="Z891" t="s">
        <v>1460</v>
      </c>
      <c r="AA891" t="s">
        <v>1646</v>
      </c>
      <c r="AB891" t="s">
        <v>32</v>
      </c>
      <c r="AC891" t="s">
        <v>123</v>
      </c>
      <c r="AD891" t="s">
        <v>123</v>
      </c>
      <c r="AE891" t="s">
        <v>123</v>
      </c>
      <c r="AF891" t="s">
        <v>1462</v>
      </c>
      <c r="AG891" t="s">
        <v>123</v>
      </c>
      <c r="AH891" t="s">
        <v>1563</v>
      </c>
      <c r="AI891" t="s">
        <v>1463</v>
      </c>
      <c r="AJ891" t="s">
        <v>1463</v>
      </c>
      <c r="AK891" t="s">
        <v>85</v>
      </c>
      <c r="AL891" t="s">
        <v>1464</v>
      </c>
      <c r="AM891" t="s">
        <v>1375</v>
      </c>
      <c r="AN891" t="s">
        <v>1376</v>
      </c>
      <c r="AO891" t="s">
        <v>1384</v>
      </c>
      <c r="AP891" t="s">
        <v>1394</v>
      </c>
      <c r="AQ891" t="s">
        <v>1466</v>
      </c>
      <c r="AR891" t="s">
        <v>1467</v>
      </c>
      <c r="AS891" t="s">
        <v>1568</v>
      </c>
      <c r="AT891" t="s">
        <v>1822</v>
      </c>
      <c r="AU891" t="s">
        <v>1823</v>
      </c>
      <c r="AV891" t="s">
        <v>501</v>
      </c>
      <c r="AW891" t="s">
        <v>502</v>
      </c>
      <c r="AX891">
        <v>19</v>
      </c>
      <c r="AY891" t="s">
        <v>1563</v>
      </c>
      <c r="AZ891">
        <v>8</v>
      </c>
      <c r="BA891">
        <v>8</v>
      </c>
      <c r="BB891" t="s">
        <v>501</v>
      </c>
      <c r="BC891" t="s">
        <v>1570</v>
      </c>
      <c r="BD891" t="s">
        <v>1568</v>
      </c>
      <c r="BE891" t="s">
        <v>55</v>
      </c>
      <c r="BF891" t="s">
        <v>56</v>
      </c>
      <c r="BG891" t="s">
        <v>32</v>
      </c>
      <c r="BH891" t="s">
        <v>32</v>
      </c>
      <c r="BI891" t="s">
        <v>1270</v>
      </c>
      <c r="BJ891" t="s">
        <v>1271</v>
      </c>
      <c r="BK891" s="2">
        <v>6550</v>
      </c>
      <c r="BL891" s="2">
        <v>-400.27</v>
      </c>
      <c r="BM891" s="2">
        <v>6149.73</v>
      </c>
      <c r="BN891" s="2">
        <v>0</v>
      </c>
      <c r="BO891" s="2">
        <v>-218.33</v>
      </c>
      <c r="BP891" s="2">
        <v>0</v>
      </c>
      <c r="BQ891" s="2">
        <v>5931.4</v>
      </c>
      <c r="BR891" s="2">
        <v>0</v>
      </c>
      <c r="BS891" s="2">
        <v>0</v>
      </c>
      <c r="BT891" s="2">
        <v>0</v>
      </c>
      <c r="BU891" s="2">
        <v>0</v>
      </c>
      <c r="BV891" s="2">
        <v>0</v>
      </c>
      <c r="BW891" s="2">
        <v>0</v>
      </c>
      <c r="BX891" s="2">
        <v>0</v>
      </c>
      <c r="BY891" s="2">
        <v>0</v>
      </c>
      <c r="BZ891" s="2">
        <v>0</v>
      </c>
      <c r="CA891" s="2">
        <v>0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t="s">
        <v>32</v>
      </c>
      <c r="CL891" t="s">
        <v>2378</v>
      </c>
      <c r="CM891" t="s">
        <v>2377</v>
      </c>
      <c r="CN891" t="s">
        <v>2374</v>
      </c>
      <c r="CO891" t="s">
        <v>123</v>
      </c>
      <c r="CP891" t="b">
        <v>1</v>
      </c>
      <c r="CQ891" t="s">
        <v>2378</v>
      </c>
      <c r="CR891" t="b">
        <v>1</v>
      </c>
    </row>
    <row r="892" spans="1:96" x14ac:dyDescent="0.25">
      <c r="A892" t="s">
        <v>18</v>
      </c>
      <c r="B892" t="s">
        <v>2072</v>
      </c>
      <c r="C892" t="str">
        <f t="shared" si="13"/>
        <v>000001310018-2019-20191231Termoli</v>
      </c>
      <c r="D892" t="s">
        <v>775</v>
      </c>
      <c r="E892" t="s">
        <v>776</v>
      </c>
      <c r="F892" t="s">
        <v>79</v>
      </c>
      <c r="G892" t="s">
        <v>1404</v>
      </c>
      <c r="H892" t="s">
        <v>1404</v>
      </c>
      <c r="I892" t="s">
        <v>1297</v>
      </c>
      <c r="J892" t="s">
        <v>2028</v>
      </c>
      <c r="K892" t="s">
        <v>2029</v>
      </c>
      <c r="L892" t="s">
        <v>2030</v>
      </c>
      <c r="M892" t="s">
        <v>2031</v>
      </c>
      <c r="N892" t="s">
        <v>1245</v>
      </c>
      <c r="O892" t="s">
        <v>1405</v>
      </c>
      <c r="P892" t="s">
        <v>1405</v>
      </c>
      <c r="Q892" t="s">
        <v>1275</v>
      </c>
      <c r="R892" t="s">
        <v>2032</v>
      </c>
      <c r="S892" t="s">
        <v>51</v>
      </c>
      <c r="T892" t="s">
        <v>52</v>
      </c>
      <c r="U892" t="s">
        <v>777</v>
      </c>
      <c r="V892" t="s">
        <v>777</v>
      </c>
      <c r="W892" t="s">
        <v>776</v>
      </c>
      <c r="X892" t="s">
        <v>1391</v>
      </c>
      <c r="Y892" t="s">
        <v>1345</v>
      </c>
      <c r="Z892" t="s">
        <v>1460</v>
      </c>
      <c r="AA892" t="s">
        <v>1646</v>
      </c>
      <c r="AB892" t="s">
        <v>32</v>
      </c>
      <c r="AC892" t="s">
        <v>123</v>
      </c>
      <c r="AD892" t="s">
        <v>123</v>
      </c>
      <c r="AE892" t="s">
        <v>123</v>
      </c>
      <c r="AF892" t="s">
        <v>1462</v>
      </c>
      <c r="AG892" t="s">
        <v>123</v>
      </c>
      <c r="AH892" t="s">
        <v>1563</v>
      </c>
      <c r="AI892" t="s">
        <v>1463</v>
      </c>
      <c r="AJ892" t="s">
        <v>1463</v>
      </c>
      <c r="AK892" t="s">
        <v>85</v>
      </c>
      <c r="AL892" t="s">
        <v>1464</v>
      </c>
      <c r="AM892" t="s">
        <v>1375</v>
      </c>
      <c r="AN892" t="s">
        <v>1376</v>
      </c>
      <c r="AO892" t="s">
        <v>1384</v>
      </c>
      <c r="AP892" t="s">
        <v>1394</v>
      </c>
      <c r="AQ892" t="s">
        <v>1466</v>
      </c>
      <c r="AR892" t="s">
        <v>1467</v>
      </c>
      <c r="AS892" t="s">
        <v>1568</v>
      </c>
      <c r="AT892" t="s">
        <v>1822</v>
      </c>
      <c r="AU892" t="s">
        <v>1823</v>
      </c>
      <c r="AV892" t="s">
        <v>501</v>
      </c>
      <c r="AW892" t="s">
        <v>502</v>
      </c>
      <c r="AX892">
        <v>19</v>
      </c>
      <c r="AY892" t="s">
        <v>1563</v>
      </c>
      <c r="AZ892">
        <v>8</v>
      </c>
      <c r="BA892">
        <v>8</v>
      </c>
      <c r="BB892" t="s">
        <v>501</v>
      </c>
      <c r="BC892" t="s">
        <v>1570</v>
      </c>
      <c r="BD892" t="s">
        <v>1568</v>
      </c>
      <c r="BE892" t="s">
        <v>55</v>
      </c>
      <c r="BF892" t="s">
        <v>56</v>
      </c>
      <c r="BG892" t="s">
        <v>32</v>
      </c>
      <c r="BH892" t="s">
        <v>32</v>
      </c>
      <c r="BI892" t="s">
        <v>1270</v>
      </c>
      <c r="BJ892" t="s">
        <v>1271</v>
      </c>
      <c r="BK892" s="2">
        <v>112002.65</v>
      </c>
      <c r="BL892" s="2">
        <v>-4044.54</v>
      </c>
      <c r="BM892" s="2">
        <v>107958.11</v>
      </c>
      <c r="BN892" s="2">
        <v>0</v>
      </c>
      <c r="BO892" s="2">
        <v>-3733.42</v>
      </c>
      <c r="BP892" s="2">
        <v>0</v>
      </c>
      <c r="BQ892" s="2">
        <v>104224.69</v>
      </c>
      <c r="BR892" s="2">
        <v>0</v>
      </c>
      <c r="BS892" s="2">
        <v>0</v>
      </c>
      <c r="BT892" s="2">
        <v>0</v>
      </c>
      <c r="BU892" s="2">
        <v>0</v>
      </c>
      <c r="BV892" s="2">
        <v>0</v>
      </c>
      <c r="BW892" s="2">
        <v>0</v>
      </c>
      <c r="BX892" s="2">
        <v>0</v>
      </c>
      <c r="BY892" s="2">
        <v>0</v>
      </c>
      <c r="BZ892" s="2">
        <v>0</v>
      </c>
      <c r="CA892" s="2">
        <v>0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t="s">
        <v>32</v>
      </c>
      <c r="CL892" t="s">
        <v>2378</v>
      </c>
      <c r="CM892" t="s">
        <v>2377</v>
      </c>
      <c r="CN892" t="s">
        <v>2374</v>
      </c>
      <c r="CO892" t="s">
        <v>123</v>
      </c>
      <c r="CP892" t="b">
        <v>1</v>
      </c>
      <c r="CQ892" t="s">
        <v>2378</v>
      </c>
      <c r="CR892" t="b">
        <v>1</v>
      </c>
    </row>
    <row r="893" spans="1:96" x14ac:dyDescent="0.25">
      <c r="A893" t="s">
        <v>18</v>
      </c>
      <c r="B893" t="s">
        <v>2073</v>
      </c>
      <c r="C893" t="str">
        <f t="shared" si="13"/>
        <v>000001310018-2020-20200101Termoli</v>
      </c>
      <c r="D893" t="s">
        <v>775</v>
      </c>
      <c r="E893" t="s">
        <v>776</v>
      </c>
      <c r="F893" t="s">
        <v>71</v>
      </c>
      <c r="G893" t="s">
        <v>1407</v>
      </c>
      <c r="H893" t="s">
        <v>1361</v>
      </c>
      <c r="I893" t="s">
        <v>1297</v>
      </c>
      <c r="J893" t="s">
        <v>2028</v>
      </c>
      <c r="K893" t="s">
        <v>2029</v>
      </c>
      <c r="L893" t="s">
        <v>2030</v>
      </c>
      <c r="M893" t="s">
        <v>2031</v>
      </c>
      <c r="N893" t="s">
        <v>1245</v>
      </c>
      <c r="O893" t="s">
        <v>1407</v>
      </c>
      <c r="P893" t="s">
        <v>1343</v>
      </c>
      <c r="Q893" t="s">
        <v>1275</v>
      </c>
      <c r="R893" t="s">
        <v>2032</v>
      </c>
      <c r="S893" t="s">
        <v>51</v>
      </c>
      <c r="T893" t="s">
        <v>52</v>
      </c>
      <c r="U893" t="s">
        <v>777</v>
      </c>
      <c r="V893" t="s">
        <v>777</v>
      </c>
      <c r="W893" t="s">
        <v>776</v>
      </c>
      <c r="X893" t="s">
        <v>1391</v>
      </c>
      <c r="Y893" t="s">
        <v>1345</v>
      </c>
      <c r="Z893" t="s">
        <v>1460</v>
      </c>
      <c r="AA893" t="s">
        <v>1646</v>
      </c>
      <c r="AB893" t="s">
        <v>32</v>
      </c>
      <c r="AC893" t="s">
        <v>123</v>
      </c>
      <c r="AD893" t="s">
        <v>123</v>
      </c>
      <c r="AE893" t="s">
        <v>123</v>
      </c>
      <c r="AF893" t="s">
        <v>1462</v>
      </c>
      <c r="AG893" t="s">
        <v>123</v>
      </c>
      <c r="AH893" t="s">
        <v>1563</v>
      </c>
      <c r="AI893" t="s">
        <v>1463</v>
      </c>
      <c r="AJ893" t="s">
        <v>1463</v>
      </c>
      <c r="AK893" t="s">
        <v>85</v>
      </c>
      <c r="AL893" t="s">
        <v>1464</v>
      </c>
      <c r="AM893" t="s">
        <v>1375</v>
      </c>
      <c r="AN893" t="s">
        <v>1376</v>
      </c>
      <c r="AO893" t="s">
        <v>1384</v>
      </c>
      <c r="AP893" t="s">
        <v>1394</v>
      </c>
      <c r="AQ893" t="s">
        <v>1466</v>
      </c>
      <c r="AR893" t="s">
        <v>1467</v>
      </c>
      <c r="AS893" t="s">
        <v>1568</v>
      </c>
      <c r="AT893" t="s">
        <v>1822</v>
      </c>
      <c r="AU893" t="s">
        <v>1823</v>
      </c>
      <c r="AV893" t="s">
        <v>501</v>
      </c>
      <c r="AW893" t="s">
        <v>502</v>
      </c>
      <c r="AX893">
        <v>19</v>
      </c>
      <c r="AY893" t="s">
        <v>1563</v>
      </c>
      <c r="AZ893">
        <v>8</v>
      </c>
      <c r="BA893">
        <v>8</v>
      </c>
      <c r="BB893" t="s">
        <v>501</v>
      </c>
      <c r="BC893" t="s">
        <v>1570</v>
      </c>
      <c r="BD893" t="s">
        <v>1568</v>
      </c>
      <c r="BE893" t="s">
        <v>55</v>
      </c>
      <c r="BF893" t="s">
        <v>31</v>
      </c>
      <c r="BG893" t="s">
        <v>32</v>
      </c>
      <c r="BH893" t="s">
        <v>32</v>
      </c>
      <c r="BI893" t="s">
        <v>1270</v>
      </c>
      <c r="BJ893" t="s">
        <v>1271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t="s">
        <v>32</v>
      </c>
      <c r="CL893" t="s">
        <v>2378</v>
      </c>
      <c r="CM893" t="s">
        <v>2377</v>
      </c>
      <c r="CN893" t="s">
        <v>2374</v>
      </c>
      <c r="CO893" t="s">
        <v>123</v>
      </c>
      <c r="CP893" t="b">
        <v>1</v>
      </c>
      <c r="CQ893" t="s">
        <v>2378</v>
      </c>
      <c r="CR893" t="b">
        <v>1</v>
      </c>
    </row>
    <row r="894" spans="1:96" x14ac:dyDescent="0.25">
      <c r="A894" t="s">
        <v>18</v>
      </c>
      <c r="B894" t="s">
        <v>2073</v>
      </c>
      <c r="C894" t="str">
        <f t="shared" si="13"/>
        <v>000001310018-2020-20200430Termoli</v>
      </c>
      <c r="D894" t="s">
        <v>775</v>
      </c>
      <c r="E894" t="s">
        <v>776</v>
      </c>
      <c r="F894" t="s">
        <v>71</v>
      </c>
      <c r="G894" t="s">
        <v>1408</v>
      </c>
      <c r="H894" t="s">
        <v>1407</v>
      </c>
      <c r="I894" t="s">
        <v>1297</v>
      </c>
      <c r="J894" t="s">
        <v>2028</v>
      </c>
      <c r="K894" t="s">
        <v>2029</v>
      </c>
      <c r="L894" t="s">
        <v>2030</v>
      </c>
      <c r="M894" t="s">
        <v>2031</v>
      </c>
      <c r="N894" t="s">
        <v>1245</v>
      </c>
      <c r="O894" t="s">
        <v>1409</v>
      </c>
      <c r="P894" t="s">
        <v>1409</v>
      </c>
      <c r="Q894" t="s">
        <v>1275</v>
      </c>
      <c r="R894" t="s">
        <v>2032</v>
      </c>
      <c r="S894" t="s">
        <v>51</v>
      </c>
      <c r="T894" t="s">
        <v>52</v>
      </c>
      <c r="U894" t="s">
        <v>777</v>
      </c>
      <c r="V894" t="s">
        <v>777</v>
      </c>
      <c r="W894" t="s">
        <v>776</v>
      </c>
      <c r="X894" t="s">
        <v>1391</v>
      </c>
      <c r="Y894" t="s">
        <v>1345</v>
      </c>
      <c r="Z894" t="s">
        <v>1460</v>
      </c>
      <c r="AA894" t="s">
        <v>1646</v>
      </c>
      <c r="AB894" t="s">
        <v>32</v>
      </c>
      <c r="AC894" t="s">
        <v>123</v>
      </c>
      <c r="AD894" t="s">
        <v>123</v>
      </c>
      <c r="AE894" t="s">
        <v>123</v>
      </c>
      <c r="AF894" t="s">
        <v>1462</v>
      </c>
      <c r="AG894" t="s">
        <v>123</v>
      </c>
      <c r="AH894" t="s">
        <v>1563</v>
      </c>
      <c r="AI894" t="s">
        <v>1463</v>
      </c>
      <c r="AJ894" t="s">
        <v>1463</v>
      </c>
      <c r="AK894" t="s">
        <v>85</v>
      </c>
      <c r="AL894" t="s">
        <v>1464</v>
      </c>
      <c r="AM894" t="s">
        <v>1375</v>
      </c>
      <c r="AN894" t="s">
        <v>1376</v>
      </c>
      <c r="AO894" t="s">
        <v>1384</v>
      </c>
      <c r="AP894" t="s">
        <v>1394</v>
      </c>
      <c r="AQ894" t="s">
        <v>1466</v>
      </c>
      <c r="AR894" t="s">
        <v>1467</v>
      </c>
      <c r="AS894" t="s">
        <v>1568</v>
      </c>
      <c r="AT894" t="s">
        <v>1822</v>
      </c>
      <c r="AU894" t="s">
        <v>1823</v>
      </c>
      <c r="AV894" t="s">
        <v>501</v>
      </c>
      <c r="AW894" t="s">
        <v>502</v>
      </c>
      <c r="AX894">
        <v>19</v>
      </c>
      <c r="AY894" t="s">
        <v>1563</v>
      </c>
      <c r="AZ894">
        <v>8</v>
      </c>
      <c r="BA894">
        <v>8</v>
      </c>
      <c r="BB894" t="s">
        <v>501</v>
      </c>
      <c r="BC894" t="s">
        <v>1570</v>
      </c>
      <c r="BD894" t="s">
        <v>1568</v>
      </c>
      <c r="BE894" t="s">
        <v>55</v>
      </c>
      <c r="BF894" t="s">
        <v>56</v>
      </c>
      <c r="BG894" t="s">
        <v>32</v>
      </c>
      <c r="BH894" t="s">
        <v>32</v>
      </c>
      <c r="BI894" t="s">
        <v>1270</v>
      </c>
      <c r="BJ894" t="s">
        <v>1271</v>
      </c>
      <c r="BK894" s="2">
        <v>1388.75</v>
      </c>
      <c r="BL894" s="2">
        <v>-34.72</v>
      </c>
      <c r="BM894" s="2">
        <v>1354.03</v>
      </c>
      <c r="BN894" s="2">
        <v>0</v>
      </c>
      <c r="BO894" s="2">
        <v>-46.29</v>
      </c>
      <c r="BP894" s="2">
        <v>0</v>
      </c>
      <c r="BQ894" s="2">
        <v>1307.74</v>
      </c>
      <c r="BR894" s="2">
        <v>0</v>
      </c>
      <c r="BS894" s="2">
        <v>0</v>
      </c>
      <c r="BT894" s="2">
        <v>0</v>
      </c>
      <c r="BU894" s="2">
        <v>0</v>
      </c>
      <c r="BV894" s="2">
        <v>0</v>
      </c>
      <c r="BW894" s="2">
        <v>0</v>
      </c>
      <c r="BX894" s="2">
        <v>0</v>
      </c>
      <c r="BY894" s="2">
        <v>0</v>
      </c>
      <c r="BZ894" s="2">
        <v>0</v>
      </c>
      <c r="CA894" s="2">
        <v>0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t="s">
        <v>32</v>
      </c>
      <c r="CL894" t="s">
        <v>2378</v>
      </c>
      <c r="CM894" t="s">
        <v>2377</v>
      </c>
      <c r="CN894" t="s">
        <v>2374</v>
      </c>
      <c r="CO894" t="s">
        <v>123</v>
      </c>
      <c r="CP894" t="b">
        <v>1</v>
      </c>
      <c r="CQ894" t="s">
        <v>2378</v>
      </c>
      <c r="CR894" t="b">
        <v>1</v>
      </c>
    </row>
    <row r="895" spans="1:96" x14ac:dyDescent="0.25">
      <c r="A895" t="s">
        <v>18</v>
      </c>
      <c r="B895" t="s">
        <v>2073</v>
      </c>
      <c r="C895" t="str">
        <f t="shared" si="13"/>
        <v>000001310018-2020-20200731Termoli</v>
      </c>
      <c r="D895" t="s">
        <v>775</v>
      </c>
      <c r="E895" t="s">
        <v>776</v>
      </c>
      <c r="F895" t="s">
        <v>71</v>
      </c>
      <c r="G895" t="s">
        <v>1442</v>
      </c>
      <c r="H895" t="s">
        <v>1442</v>
      </c>
      <c r="I895" t="s">
        <v>1297</v>
      </c>
      <c r="J895" t="s">
        <v>2028</v>
      </c>
      <c r="K895" t="s">
        <v>2029</v>
      </c>
      <c r="L895" t="s">
        <v>2030</v>
      </c>
      <c r="M895" t="s">
        <v>2031</v>
      </c>
      <c r="N895" t="s">
        <v>1245</v>
      </c>
      <c r="O895" t="s">
        <v>1443</v>
      </c>
      <c r="P895" t="s">
        <v>1443</v>
      </c>
      <c r="Q895" t="s">
        <v>1275</v>
      </c>
      <c r="R895" t="s">
        <v>2032</v>
      </c>
      <c r="S895" t="s">
        <v>51</v>
      </c>
      <c r="T895" t="s">
        <v>52</v>
      </c>
      <c r="U895" t="s">
        <v>777</v>
      </c>
      <c r="V895" t="s">
        <v>777</v>
      </c>
      <c r="W895" t="s">
        <v>776</v>
      </c>
      <c r="X895" t="s">
        <v>1391</v>
      </c>
      <c r="Y895" t="s">
        <v>1345</v>
      </c>
      <c r="Z895" t="s">
        <v>1460</v>
      </c>
      <c r="AA895" t="s">
        <v>1646</v>
      </c>
      <c r="AB895" t="s">
        <v>32</v>
      </c>
      <c r="AC895" t="s">
        <v>123</v>
      </c>
      <c r="AD895" t="s">
        <v>123</v>
      </c>
      <c r="AE895" t="s">
        <v>123</v>
      </c>
      <c r="AF895" t="s">
        <v>1462</v>
      </c>
      <c r="AG895" t="s">
        <v>123</v>
      </c>
      <c r="AH895" t="s">
        <v>1563</v>
      </c>
      <c r="AI895" t="s">
        <v>1463</v>
      </c>
      <c r="AJ895" t="s">
        <v>1463</v>
      </c>
      <c r="AK895" t="s">
        <v>85</v>
      </c>
      <c r="AL895" t="s">
        <v>1464</v>
      </c>
      <c r="AM895" t="s">
        <v>1375</v>
      </c>
      <c r="AN895" t="s">
        <v>1376</v>
      </c>
      <c r="AO895" t="s">
        <v>1384</v>
      </c>
      <c r="AP895" t="s">
        <v>1394</v>
      </c>
      <c r="AQ895" t="s">
        <v>1466</v>
      </c>
      <c r="AR895" t="s">
        <v>1467</v>
      </c>
      <c r="AS895" t="s">
        <v>1568</v>
      </c>
      <c r="AT895" t="s">
        <v>1822</v>
      </c>
      <c r="AU895" t="s">
        <v>1823</v>
      </c>
      <c r="AV895" t="s">
        <v>501</v>
      </c>
      <c r="AW895" t="s">
        <v>502</v>
      </c>
      <c r="AX895">
        <v>19</v>
      </c>
      <c r="AY895" t="s">
        <v>1563</v>
      </c>
      <c r="AZ895">
        <v>8</v>
      </c>
      <c r="BA895">
        <v>8</v>
      </c>
      <c r="BB895" t="s">
        <v>501</v>
      </c>
      <c r="BC895" t="s">
        <v>1570</v>
      </c>
      <c r="BD895" t="s">
        <v>1568</v>
      </c>
      <c r="BE895" t="s">
        <v>55</v>
      </c>
      <c r="BF895" t="s">
        <v>56</v>
      </c>
      <c r="BG895" t="s">
        <v>32</v>
      </c>
      <c r="BH895" t="s">
        <v>32</v>
      </c>
      <c r="BI895" t="s">
        <v>1270</v>
      </c>
      <c r="BJ895" t="s">
        <v>1271</v>
      </c>
      <c r="BK895" s="2">
        <v>446.69</v>
      </c>
      <c r="BL895" s="2">
        <v>-7.44</v>
      </c>
      <c r="BM895" s="2">
        <v>439.25</v>
      </c>
      <c r="BN895" s="2">
        <v>0</v>
      </c>
      <c r="BO895" s="2">
        <v>-14.89</v>
      </c>
      <c r="BP895" s="2">
        <v>0</v>
      </c>
      <c r="BQ895" s="2">
        <v>424.36</v>
      </c>
      <c r="BR895" s="2">
        <v>0</v>
      </c>
      <c r="BS895" s="2">
        <v>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t="s">
        <v>32</v>
      </c>
      <c r="CL895" t="s">
        <v>2378</v>
      </c>
      <c r="CM895" t="s">
        <v>2377</v>
      </c>
      <c r="CN895" t="s">
        <v>2374</v>
      </c>
      <c r="CO895" t="s">
        <v>123</v>
      </c>
      <c r="CP895" t="b">
        <v>1</v>
      </c>
      <c r="CQ895" t="s">
        <v>2378</v>
      </c>
      <c r="CR895" t="b">
        <v>1</v>
      </c>
    </row>
    <row r="896" spans="1:96" x14ac:dyDescent="0.25">
      <c r="A896" t="s">
        <v>18</v>
      </c>
      <c r="B896" t="s">
        <v>2074</v>
      </c>
      <c r="C896" t="str">
        <f t="shared" si="13"/>
        <v>000001310019-2019-20191031Termoli</v>
      </c>
      <c r="D896" t="s">
        <v>778</v>
      </c>
      <c r="E896" t="s">
        <v>779</v>
      </c>
      <c r="F896" t="s">
        <v>79</v>
      </c>
      <c r="G896" t="s">
        <v>1399</v>
      </c>
      <c r="H896" t="s">
        <v>1400</v>
      </c>
      <c r="I896" t="s">
        <v>1297</v>
      </c>
      <c r="J896" t="s">
        <v>2028</v>
      </c>
      <c r="K896" t="s">
        <v>2029</v>
      </c>
      <c r="L896" t="s">
        <v>2030</v>
      </c>
      <c r="M896" t="s">
        <v>2031</v>
      </c>
      <c r="N896" t="s">
        <v>1245</v>
      </c>
      <c r="O896" t="s">
        <v>1400</v>
      </c>
      <c r="P896" t="s">
        <v>1400</v>
      </c>
      <c r="Q896" t="s">
        <v>1275</v>
      </c>
      <c r="R896" t="s">
        <v>2032</v>
      </c>
      <c r="S896" t="s">
        <v>51</v>
      </c>
      <c r="T896" t="s">
        <v>52</v>
      </c>
      <c r="U896" t="s">
        <v>780</v>
      </c>
      <c r="V896" t="s">
        <v>780</v>
      </c>
      <c r="W896" t="s">
        <v>871</v>
      </c>
      <c r="X896" t="s">
        <v>1391</v>
      </c>
      <c r="Y896" t="s">
        <v>1402</v>
      </c>
      <c r="Z896" t="s">
        <v>1460</v>
      </c>
      <c r="AA896" t="s">
        <v>1646</v>
      </c>
      <c r="AB896" t="s">
        <v>32</v>
      </c>
      <c r="AC896" t="s">
        <v>123</v>
      </c>
      <c r="AD896" t="s">
        <v>123</v>
      </c>
      <c r="AE896" t="s">
        <v>123</v>
      </c>
      <c r="AF896" t="s">
        <v>1462</v>
      </c>
      <c r="AG896" t="s">
        <v>123</v>
      </c>
      <c r="AH896" t="s">
        <v>1563</v>
      </c>
      <c r="AI896" t="s">
        <v>1463</v>
      </c>
      <c r="AJ896" t="s">
        <v>1463</v>
      </c>
      <c r="AK896" t="s">
        <v>85</v>
      </c>
      <c r="AL896" t="s">
        <v>1464</v>
      </c>
      <c r="AM896" t="s">
        <v>1312</v>
      </c>
      <c r="AN896" t="s">
        <v>1313</v>
      </c>
      <c r="AO896" t="s">
        <v>1384</v>
      </c>
      <c r="AP896" t="s">
        <v>1394</v>
      </c>
      <c r="AQ896" t="s">
        <v>1466</v>
      </c>
      <c r="AR896" t="s">
        <v>1467</v>
      </c>
      <c r="AS896" t="s">
        <v>1568</v>
      </c>
      <c r="AT896" t="s">
        <v>1822</v>
      </c>
      <c r="AU896" t="s">
        <v>1823</v>
      </c>
      <c r="AV896" t="s">
        <v>501</v>
      </c>
      <c r="AW896" t="s">
        <v>502</v>
      </c>
      <c r="AX896">
        <v>19</v>
      </c>
      <c r="AY896" t="s">
        <v>1563</v>
      </c>
      <c r="AZ896">
        <v>8</v>
      </c>
      <c r="BA896">
        <v>8</v>
      </c>
      <c r="BB896" t="s">
        <v>501</v>
      </c>
      <c r="BC896" t="s">
        <v>1570</v>
      </c>
      <c r="BD896" t="s">
        <v>1568</v>
      </c>
      <c r="BE896" t="s">
        <v>55</v>
      </c>
      <c r="BF896" t="s">
        <v>56</v>
      </c>
      <c r="BG896" t="s">
        <v>32</v>
      </c>
      <c r="BH896" t="s">
        <v>32</v>
      </c>
      <c r="BI896" t="s">
        <v>1270</v>
      </c>
      <c r="BJ896" t="s">
        <v>1271</v>
      </c>
      <c r="BK896" s="2">
        <v>1571.32</v>
      </c>
      <c r="BL896" s="2">
        <v>-87.3</v>
      </c>
      <c r="BM896" s="2">
        <v>1484.02</v>
      </c>
      <c r="BN896" s="2">
        <v>0</v>
      </c>
      <c r="BO896" s="2">
        <v>-52.38</v>
      </c>
      <c r="BP896" s="2">
        <v>0</v>
      </c>
      <c r="BQ896" s="2">
        <v>1431.64</v>
      </c>
      <c r="BR896" s="2">
        <v>0</v>
      </c>
      <c r="BS896" s="2">
        <v>0</v>
      </c>
      <c r="BT896" s="2">
        <v>0</v>
      </c>
      <c r="BU896" s="2">
        <v>0</v>
      </c>
      <c r="BV896" s="2">
        <v>0</v>
      </c>
      <c r="BW896" s="2">
        <v>0</v>
      </c>
      <c r="BX896" s="2">
        <v>0</v>
      </c>
      <c r="BY896" s="2">
        <v>0</v>
      </c>
      <c r="BZ896" s="2">
        <v>0</v>
      </c>
      <c r="CA896" s="2">
        <v>0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t="s">
        <v>32</v>
      </c>
      <c r="CL896" t="s">
        <v>2378</v>
      </c>
      <c r="CM896" t="s">
        <v>2377</v>
      </c>
      <c r="CN896" t="s">
        <v>2374</v>
      </c>
      <c r="CO896" t="s">
        <v>123</v>
      </c>
      <c r="CP896" t="b">
        <v>1</v>
      </c>
      <c r="CQ896" t="s">
        <v>2378</v>
      </c>
      <c r="CR896" t="b">
        <v>1</v>
      </c>
    </row>
    <row r="897" spans="1:96" x14ac:dyDescent="0.25">
      <c r="A897" t="s">
        <v>18</v>
      </c>
      <c r="B897" t="s">
        <v>2075</v>
      </c>
      <c r="C897" t="str">
        <f t="shared" si="13"/>
        <v>000001310020-2019-20191031Termoli</v>
      </c>
      <c r="D897" t="s">
        <v>781</v>
      </c>
      <c r="E897" t="s">
        <v>782</v>
      </c>
      <c r="F897" t="s">
        <v>79</v>
      </c>
      <c r="G897" t="s">
        <v>1399</v>
      </c>
      <c r="H897" t="s">
        <v>1403</v>
      </c>
      <c r="I897" t="s">
        <v>1297</v>
      </c>
      <c r="J897" t="s">
        <v>2028</v>
      </c>
      <c r="K897" t="s">
        <v>2029</v>
      </c>
      <c r="L897" t="s">
        <v>2030</v>
      </c>
      <c r="M897" t="s">
        <v>2031</v>
      </c>
      <c r="N897" t="s">
        <v>1245</v>
      </c>
      <c r="O897" t="s">
        <v>1403</v>
      </c>
      <c r="P897" t="s">
        <v>1403</v>
      </c>
      <c r="Q897" t="s">
        <v>1560</v>
      </c>
      <c r="R897" t="s">
        <v>2047</v>
      </c>
      <c r="S897" t="s">
        <v>51</v>
      </c>
      <c r="T897" t="s">
        <v>52</v>
      </c>
      <c r="U897" t="s">
        <v>783</v>
      </c>
      <c r="V897" t="s">
        <v>783</v>
      </c>
      <c r="W897" t="s">
        <v>782</v>
      </c>
      <c r="X897" t="s">
        <v>1391</v>
      </c>
      <c r="Y897" t="s">
        <v>1460</v>
      </c>
      <c r="Z897" t="s">
        <v>1460</v>
      </c>
      <c r="AA897" t="s">
        <v>1646</v>
      </c>
      <c r="AB897" t="s">
        <v>123</v>
      </c>
      <c r="AC897" t="s">
        <v>123</v>
      </c>
      <c r="AD897" t="s">
        <v>123</v>
      </c>
      <c r="AE897" t="s">
        <v>123</v>
      </c>
      <c r="AF897" t="s">
        <v>1462</v>
      </c>
      <c r="AG897" t="s">
        <v>123</v>
      </c>
      <c r="AH897" t="s">
        <v>1996</v>
      </c>
      <c r="AI897" t="s">
        <v>1463</v>
      </c>
      <c r="AJ897" t="s">
        <v>1463</v>
      </c>
      <c r="AK897" t="s">
        <v>85</v>
      </c>
      <c r="AL897" t="s">
        <v>1464</v>
      </c>
      <c r="AM897" t="s">
        <v>1511</v>
      </c>
      <c r="AN897" t="s">
        <v>1512</v>
      </c>
      <c r="AO897" t="s">
        <v>1384</v>
      </c>
      <c r="AP897" t="s">
        <v>1394</v>
      </c>
      <c r="AQ897" t="s">
        <v>1466</v>
      </c>
      <c r="AR897" t="s">
        <v>1467</v>
      </c>
      <c r="AS897" t="s">
        <v>1814</v>
      </c>
      <c r="AT897" t="s">
        <v>2048</v>
      </c>
      <c r="AU897" t="s">
        <v>2049</v>
      </c>
      <c r="AV897" t="s">
        <v>124</v>
      </c>
      <c r="AW897" t="s">
        <v>125</v>
      </c>
      <c r="AX897">
        <v>22</v>
      </c>
      <c r="AY897" t="s">
        <v>1996</v>
      </c>
      <c r="AZ897">
        <v>20</v>
      </c>
      <c r="BA897">
        <v>20</v>
      </c>
      <c r="BB897" t="s">
        <v>124</v>
      </c>
      <c r="BC897" t="s">
        <v>2000</v>
      </c>
      <c r="BD897" t="s">
        <v>1291</v>
      </c>
      <c r="BE897" t="s">
        <v>55</v>
      </c>
      <c r="BF897" t="s">
        <v>56</v>
      </c>
      <c r="BG897" t="s">
        <v>32</v>
      </c>
      <c r="BH897" t="s">
        <v>32</v>
      </c>
      <c r="BI897" t="s">
        <v>1270</v>
      </c>
      <c r="BJ897" t="s">
        <v>1271</v>
      </c>
      <c r="BK897" s="2">
        <v>29349.01</v>
      </c>
      <c r="BL897" s="2">
        <v>-1565.28</v>
      </c>
      <c r="BM897" s="2">
        <v>27783.73</v>
      </c>
      <c r="BN897" s="2">
        <v>0</v>
      </c>
      <c r="BO897" s="2">
        <v>-1173.96</v>
      </c>
      <c r="BP897" s="2">
        <v>0</v>
      </c>
      <c r="BQ897" s="2">
        <v>26609.77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0</v>
      </c>
      <c r="BY897" s="2">
        <v>0</v>
      </c>
      <c r="BZ897" s="2">
        <v>0</v>
      </c>
      <c r="CA897" s="2">
        <v>0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t="s">
        <v>32</v>
      </c>
      <c r="CL897" t="s">
        <v>2378</v>
      </c>
      <c r="CM897" t="s">
        <v>2377</v>
      </c>
      <c r="CN897" t="s">
        <v>2374</v>
      </c>
      <c r="CO897" t="s">
        <v>123</v>
      </c>
      <c r="CP897" t="b">
        <v>1</v>
      </c>
      <c r="CQ897" t="s">
        <v>2378</v>
      </c>
      <c r="CR897" t="b">
        <v>1</v>
      </c>
    </row>
    <row r="898" spans="1:96" x14ac:dyDescent="0.25">
      <c r="A898" t="s">
        <v>18</v>
      </c>
      <c r="B898" t="s">
        <v>2076</v>
      </c>
      <c r="C898" t="str">
        <f t="shared" si="13"/>
        <v>000001310021-2019-20191101Termoli</v>
      </c>
      <c r="D898" t="s">
        <v>784</v>
      </c>
      <c r="E898" t="s">
        <v>785</v>
      </c>
      <c r="F898" t="s">
        <v>79</v>
      </c>
      <c r="G898" t="s">
        <v>1602</v>
      </c>
      <c r="H898" t="s">
        <v>1602</v>
      </c>
      <c r="I898" t="s">
        <v>1297</v>
      </c>
      <c r="J898" t="s">
        <v>2028</v>
      </c>
      <c r="K898" t="s">
        <v>2029</v>
      </c>
      <c r="L898" t="s">
        <v>2030</v>
      </c>
      <c r="M898" t="s">
        <v>2031</v>
      </c>
      <c r="N898" t="s">
        <v>1245</v>
      </c>
      <c r="O898" t="s">
        <v>1602</v>
      </c>
      <c r="P898" t="s">
        <v>1343</v>
      </c>
      <c r="Q898" t="s">
        <v>1373</v>
      </c>
      <c r="R898" t="s">
        <v>2051</v>
      </c>
      <c r="S898" t="s">
        <v>51</v>
      </c>
      <c r="T898" t="s">
        <v>52</v>
      </c>
      <c r="U898" t="s">
        <v>786</v>
      </c>
      <c r="V898" t="s">
        <v>786</v>
      </c>
      <c r="W898" t="s">
        <v>2077</v>
      </c>
      <c r="X898" t="s">
        <v>1391</v>
      </c>
      <c r="Y898" t="s">
        <v>1380</v>
      </c>
      <c r="Z898" t="s">
        <v>1380</v>
      </c>
      <c r="AA898" t="s">
        <v>1381</v>
      </c>
      <c r="AB898" t="s">
        <v>87</v>
      </c>
      <c r="AC898" t="s">
        <v>87</v>
      </c>
      <c r="AD898" t="s">
        <v>87</v>
      </c>
      <c r="AE898" t="s">
        <v>123</v>
      </c>
      <c r="AF898" t="s">
        <v>1382</v>
      </c>
      <c r="AG898" t="s">
        <v>123</v>
      </c>
      <c r="AH898" t="s">
        <v>1563</v>
      </c>
      <c r="AI898" t="s">
        <v>1383</v>
      </c>
      <c r="AJ898" t="s">
        <v>1383</v>
      </c>
      <c r="AK898" t="s">
        <v>85</v>
      </c>
      <c r="AL898" t="s">
        <v>1464</v>
      </c>
      <c r="AM898" t="s">
        <v>1346</v>
      </c>
      <c r="AN898" t="s">
        <v>1347</v>
      </c>
      <c r="AO898" t="s">
        <v>1384</v>
      </c>
      <c r="AP898" t="s">
        <v>1465</v>
      </c>
      <c r="AQ898" t="s">
        <v>1536</v>
      </c>
      <c r="AR898" t="s">
        <v>1537</v>
      </c>
      <c r="AS898" t="s">
        <v>1568</v>
      </c>
      <c r="AT898" t="s">
        <v>1800</v>
      </c>
      <c r="AU898" t="s">
        <v>1801</v>
      </c>
      <c r="AV898" t="s">
        <v>689</v>
      </c>
      <c r="AW898" t="s">
        <v>690</v>
      </c>
      <c r="AX898">
        <v>14</v>
      </c>
      <c r="AY898" t="s">
        <v>1563</v>
      </c>
      <c r="AZ898">
        <v>8</v>
      </c>
      <c r="BA898">
        <v>8</v>
      </c>
      <c r="BB898" t="s">
        <v>689</v>
      </c>
      <c r="BC898" t="s">
        <v>1570</v>
      </c>
      <c r="BD898" t="s">
        <v>1568</v>
      </c>
      <c r="BE898" t="s">
        <v>55</v>
      </c>
      <c r="BF898" t="s">
        <v>56</v>
      </c>
      <c r="BG898" t="s">
        <v>32</v>
      </c>
      <c r="BH898" t="s">
        <v>32</v>
      </c>
      <c r="BI898" t="s">
        <v>1270</v>
      </c>
      <c r="BJ898" t="s">
        <v>1271</v>
      </c>
      <c r="BK898" s="2">
        <v>1276.56</v>
      </c>
      <c r="BL898" s="2">
        <v>-74.47</v>
      </c>
      <c r="BM898" s="2">
        <v>1202.0899999999999</v>
      </c>
      <c r="BN898" s="2">
        <v>0</v>
      </c>
      <c r="BO898" s="2">
        <v>-63.83</v>
      </c>
      <c r="BP898" s="2">
        <v>0</v>
      </c>
      <c r="BQ898" s="2">
        <v>1138.26</v>
      </c>
      <c r="BR898" s="2">
        <v>0</v>
      </c>
      <c r="BS898" s="2">
        <v>0</v>
      </c>
      <c r="BT898" s="2">
        <v>0</v>
      </c>
      <c r="BU898" s="2">
        <v>0</v>
      </c>
      <c r="BV898" s="2">
        <v>0</v>
      </c>
      <c r="BW898" s="2">
        <v>0</v>
      </c>
      <c r="BX898" s="2">
        <v>0</v>
      </c>
      <c r="BY898" s="2">
        <v>0</v>
      </c>
      <c r="BZ898" s="2">
        <v>0</v>
      </c>
      <c r="CA898" s="2">
        <v>0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t="s">
        <v>32</v>
      </c>
      <c r="CL898" t="s">
        <v>2378</v>
      </c>
      <c r="CM898" t="s">
        <v>2377</v>
      </c>
      <c r="CN898" t="s">
        <v>2374</v>
      </c>
      <c r="CO898" t="s">
        <v>123</v>
      </c>
      <c r="CP898" t="b">
        <v>1</v>
      </c>
      <c r="CQ898" t="s">
        <v>2378</v>
      </c>
      <c r="CR898" t="b">
        <v>1</v>
      </c>
    </row>
    <row r="899" spans="1:96" x14ac:dyDescent="0.25">
      <c r="A899" t="s">
        <v>18</v>
      </c>
      <c r="B899" t="s">
        <v>2076</v>
      </c>
      <c r="C899" t="str">
        <f t="shared" ref="C899:C962" si="14">+B899&amp;"-"&amp;G899&amp;CL899</f>
        <v>000001310021-2019-20191201Termoli</v>
      </c>
      <c r="D899" t="s">
        <v>784</v>
      </c>
      <c r="E899" t="s">
        <v>785</v>
      </c>
      <c r="F899" t="s">
        <v>79</v>
      </c>
      <c r="G899" t="s">
        <v>1405</v>
      </c>
      <c r="H899" t="s">
        <v>1405</v>
      </c>
      <c r="I899" t="s">
        <v>1297</v>
      </c>
      <c r="J899" t="s">
        <v>2028</v>
      </c>
      <c r="K899" t="s">
        <v>2029</v>
      </c>
      <c r="L899" t="s">
        <v>2030</v>
      </c>
      <c r="M899" t="s">
        <v>2031</v>
      </c>
      <c r="N899" t="s">
        <v>1245</v>
      </c>
      <c r="O899" t="s">
        <v>1405</v>
      </c>
      <c r="P899" t="s">
        <v>1343</v>
      </c>
      <c r="Q899" t="s">
        <v>1373</v>
      </c>
      <c r="R899" t="s">
        <v>2051</v>
      </c>
      <c r="S899" t="s">
        <v>51</v>
      </c>
      <c r="T899" t="s">
        <v>52</v>
      </c>
      <c r="U899" t="s">
        <v>786</v>
      </c>
      <c r="V899" t="s">
        <v>786</v>
      </c>
      <c r="W899" t="s">
        <v>2077</v>
      </c>
      <c r="X899" t="s">
        <v>1391</v>
      </c>
      <c r="Y899" t="s">
        <v>1380</v>
      </c>
      <c r="Z899" t="s">
        <v>1380</v>
      </c>
      <c r="AA899" t="s">
        <v>1381</v>
      </c>
      <c r="AB899" t="s">
        <v>87</v>
      </c>
      <c r="AC899" t="s">
        <v>87</v>
      </c>
      <c r="AD899" t="s">
        <v>87</v>
      </c>
      <c r="AE899" t="s">
        <v>123</v>
      </c>
      <c r="AF899" t="s">
        <v>1382</v>
      </c>
      <c r="AG899" t="s">
        <v>123</v>
      </c>
      <c r="AH899" t="s">
        <v>1563</v>
      </c>
      <c r="AI899" t="s">
        <v>1383</v>
      </c>
      <c r="AJ899" t="s">
        <v>1383</v>
      </c>
      <c r="AK899" t="s">
        <v>85</v>
      </c>
      <c r="AL899" t="s">
        <v>1464</v>
      </c>
      <c r="AM899" t="s">
        <v>1346</v>
      </c>
      <c r="AN899" t="s">
        <v>1347</v>
      </c>
      <c r="AO899" t="s">
        <v>1384</v>
      </c>
      <c r="AP899" t="s">
        <v>1465</v>
      </c>
      <c r="AQ899" t="s">
        <v>1536</v>
      </c>
      <c r="AR899" t="s">
        <v>1537</v>
      </c>
      <c r="AS899" t="s">
        <v>1568</v>
      </c>
      <c r="AT899" t="s">
        <v>1800</v>
      </c>
      <c r="AU899" t="s">
        <v>1801</v>
      </c>
      <c r="AV899" t="s">
        <v>689</v>
      </c>
      <c r="AW899" t="s">
        <v>690</v>
      </c>
      <c r="AX899">
        <v>14</v>
      </c>
      <c r="AY899" t="s">
        <v>1563</v>
      </c>
      <c r="AZ899">
        <v>8</v>
      </c>
      <c r="BA899">
        <v>8</v>
      </c>
      <c r="BB899" t="s">
        <v>689</v>
      </c>
      <c r="BC899" t="s">
        <v>1570</v>
      </c>
      <c r="BD899" t="s">
        <v>1568</v>
      </c>
      <c r="BE899" t="s">
        <v>55</v>
      </c>
      <c r="BF899" t="s">
        <v>56</v>
      </c>
      <c r="BG899" t="s">
        <v>32</v>
      </c>
      <c r="BH899" t="s">
        <v>32</v>
      </c>
      <c r="BI899" t="s">
        <v>1270</v>
      </c>
      <c r="BJ899" t="s">
        <v>1271</v>
      </c>
      <c r="BK899" s="2">
        <v>3297.58</v>
      </c>
      <c r="BL899" s="2">
        <v>-178.62</v>
      </c>
      <c r="BM899" s="2">
        <v>3118.96</v>
      </c>
      <c r="BN899" s="2">
        <v>0</v>
      </c>
      <c r="BO899" s="2">
        <v>-164.88</v>
      </c>
      <c r="BP899" s="2">
        <v>0</v>
      </c>
      <c r="BQ899" s="2">
        <v>2954.08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t="s">
        <v>32</v>
      </c>
      <c r="CL899" t="s">
        <v>2378</v>
      </c>
      <c r="CM899" t="s">
        <v>2377</v>
      </c>
      <c r="CN899" t="s">
        <v>2374</v>
      </c>
      <c r="CO899" t="s">
        <v>123</v>
      </c>
      <c r="CP899" t="b">
        <v>1</v>
      </c>
      <c r="CQ899" t="s">
        <v>2378</v>
      </c>
      <c r="CR899" t="b">
        <v>1</v>
      </c>
    </row>
    <row r="900" spans="1:96" x14ac:dyDescent="0.25">
      <c r="A900" t="s">
        <v>18</v>
      </c>
      <c r="B900" t="s">
        <v>2078</v>
      </c>
      <c r="C900" t="str">
        <f t="shared" si="14"/>
        <v>000001310022-2019-20190101Campagnano</v>
      </c>
      <c r="D900" t="s">
        <v>787</v>
      </c>
      <c r="E900" t="s">
        <v>81</v>
      </c>
      <c r="F900" t="s">
        <v>79</v>
      </c>
      <c r="G900" t="s">
        <v>1357</v>
      </c>
      <c r="H900" t="s">
        <v>1357</v>
      </c>
      <c r="I900" t="s">
        <v>1297</v>
      </c>
      <c r="J900" t="s">
        <v>2028</v>
      </c>
      <c r="K900" t="s">
        <v>2029</v>
      </c>
      <c r="L900" t="s">
        <v>2030</v>
      </c>
      <c r="M900" t="s">
        <v>2031</v>
      </c>
      <c r="N900" t="s">
        <v>1245</v>
      </c>
      <c r="O900" t="s">
        <v>1405</v>
      </c>
      <c r="P900" t="s">
        <v>1343</v>
      </c>
      <c r="Q900" t="s">
        <v>1275</v>
      </c>
      <c r="R900" t="s">
        <v>2032</v>
      </c>
      <c r="S900" t="s">
        <v>51</v>
      </c>
      <c r="T900" t="s">
        <v>52</v>
      </c>
      <c r="U900" t="s">
        <v>788</v>
      </c>
      <c r="V900" t="s">
        <v>788</v>
      </c>
      <c r="W900" t="s">
        <v>2079</v>
      </c>
      <c r="X900" t="s">
        <v>1305</v>
      </c>
      <c r="Y900" t="s">
        <v>1345</v>
      </c>
      <c r="Z900" t="s">
        <v>1460</v>
      </c>
      <c r="AA900" t="s">
        <v>1646</v>
      </c>
      <c r="AB900" t="s">
        <v>32</v>
      </c>
      <c r="AC900" t="s">
        <v>123</v>
      </c>
      <c r="AD900" t="s">
        <v>123</v>
      </c>
      <c r="AE900" t="s">
        <v>123</v>
      </c>
      <c r="AF900" t="s">
        <v>1462</v>
      </c>
      <c r="AG900" t="s">
        <v>123</v>
      </c>
      <c r="AH900" t="s">
        <v>1563</v>
      </c>
      <c r="AI900" t="s">
        <v>1463</v>
      </c>
      <c r="AJ900" t="s">
        <v>1463</v>
      </c>
      <c r="AK900" t="s">
        <v>85</v>
      </c>
      <c r="AL900" t="s">
        <v>1464</v>
      </c>
      <c r="AM900" t="s">
        <v>1375</v>
      </c>
      <c r="AN900" t="s">
        <v>1376</v>
      </c>
      <c r="AO900" t="s">
        <v>1384</v>
      </c>
      <c r="AP900" t="s">
        <v>1385</v>
      </c>
      <c r="AQ900" t="s">
        <v>1466</v>
      </c>
      <c r="AR900" t="s">
        <v>1467</v>
      </c>
      <c r="AS900" t="s">
        <v>1568</v>
      </c>
      <c r="AT900" t="s">
        <v>1822</v>
      </c>
      <c r="AU900" t="s">
        <v>1823</v>
      </c>
      <c r="AV900" t="s">
        <v>501</v>
      </c>
      <c r="AW900" t="s">
        <v>502</v>
      </c>
      <c r="AX900">
        <v>19</v>
      </c>
      <c r="AY900" t="s">
        <v>1563</v>
      </c>
      <c r="AZ900">
        <v>8</v>
      </c>
      <c r="BA900">
        <v>8</v>
      </c>
      <c r="BB900" t="s">
        <v>501</v>
      </c>
      <c r="BC900" t="s">
        <v>1570</v>
      </c>
      <c r="BD900" t="s">
        <v>1568</v>
      </c>
      <c r="BE900" t="s">
        <v>55</v>
      </c>
      <c r="BF900" t="s">
        <v>56</v>
      </c>
      <c r="BG900" t="s">
        <v>32</v>
      </c>
      <c r="BH900" t="s">
        <v>32</v>
      </c>
      <c r="BI900" t="s">
        <v>1270</v>
      </c>
      <c r="BJ900" t="s">
        <v>1271</v>
      </c>
      <c r="BK900" s="2">
        <v>10507.8</v>
      </c>
      <c r="BL900" s="2">
        <v>-379.45</v>
      </c>
      <c r="BM900" s="2">
        <v>10128.35</v>
      </c>
      <c r="BN900" s="2">
        <v>0</v>
      </c>
      <c r="BO900" s="2">
        <v>-350.26</v>
      </c>
      <c r="BP900" s="2">
        <v>0</v>
      </c>
      <c r="BQ900" s="2">
        <v>9778.09</v>
      </c>
      <c r="BR900" s="2">
        <v>0</v>
      </c>
      <c r="BS900" s="2">
        <v>0</v>
      </c>
      <c r="BT900" s="2">
        <v>0</v>
      </c>
      <c r="BU900" s="2">
        <v>0</v>
      </c>
      <c r="BV900" s="2">
        <v>0</v>
      </c>
      <c r="BW900" s="2">
        <v>0</v>
      </c>
      <c r="BX900" s="2">
        <v>0</v>
      </c>
      <c r="BY900" s="2">
        <v>0</v>
      </c>
      <c r="BZ900" s="2">
        <v>0</v>
      </c>
      <c r="CA900" s="2">
        <v>0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t="s">
        <v>32</v>
      </c>
      <c r="CL900" t="s">
        <v>2373</v>
      </c>
      <c r="CM900" t="s">
        <v>2377</v>
      </c>
      <c r="CN900" t="s">
        <v>2374</v>
      </c>
      <c r="CO900" t="s">
        <v>123</v>
      </c>
      <c r="CP900" t="b">
        <v>1</v>
      </c>
      <c r="CQ900" t="s">
        <v>2373</v>
      </c>
      <c r="CR900" t="b">
        <v>1</v>
      </c>
    </row>
    <row r="901" spans="1:96" x14ac:dyDescent="0.25">
      <c r="A901" t="s">
        <v>18</v>
      </c>
      <c r="B901" t="s">
        <v>2080</v>
      </c>
      <c r="C901" t="str">
        <f t="shared" si="14"/>
        <v>000001310023-2020-20200201Campagnano</v>
      </c>
      <c r="D901" t="s">
        <v>789</v>
      </c>
      <c r="E901" t="s">
        <v>790</v>
      </c>
      <c r="F901" t="s">
        <v>71</v>
      </c>
      <c r="G901" t="s">
        <v>1360</v>
      </c>
      <c r="H901" t="s">
        <v>1360</v>
      </c>
      <c r="I901" t="s">
        <v>1297</v>
      </c>
      <c r="J901" t="s">
        <v>2028</v>
      </c>
      <c r="K901" t="s">
        <v>2029</v>
      </c>
      <c r="L901" t="s">
        <v>2030</v>
      </c>
      <c r="M901" t="s">
        <v>2031</v>
      </c>
      <c r="N901" t="s">
        <v>1245</v>
      </c>
      <c r="O901" t="s">
        <v>1360</v>
      </c>
      <c r="P901" t="s">
        <v>1343</v>
      </c>
      <c r="Q901" t="s">
        <v>1373</v>
      </c>
      <c r="R901" t="s">
        <v>2051</v>
      </c>
      <c r="S901" t="s">
        <v>51</v>
      </c>
      <c r="T901" t="s">
        <v>52</v>
      </c>
      <c r="U901" t="s">
        <v>791</v>
      </c>
      <c r="V901" t="s">
        <v>791</v>
      </c>
      <c r="W901" t="s">
        <v>790</v>
      </c>
      <c r="X901" t="s">
        <v>1305</v>
      </c>
      <c r="Y901" t="s">
        <v>1345</v>
      </c>
      <c r="Z901" t="s">
        <v>1545</v>
      </c>
      <c r="AA901" t="s">
        <v>1546</v>
      </c>
      <c r="AB901" t="s">
        <v>32</v>
      </c>
      <c r="AC901" t="s">
        <v>246</v>
      </c>
      <c r="AD901" t="s">
        <v>246</v>
      </c>
      <c r="AE901" t="s">
        <v>246</v>
      </c>
      <c r="AF901" t="s">
        <v>1309</v>
      </c>
      <c r="AG901" t="s">
        <v>246</v>
      </c>
      <c r="AH901" t="s">
        <v>1563</v>
      </c>
      <c r="AI901" t="s">
        <v>1311</v>
      </c>
      <c r="AJ901" t="s">
        <v>1311</v>
      </c>
      <c r="AK901" t="s">
        <v>48</v>
      </c>
      <c r="AL901" t="s">
        <v>1258</v>
      </c>
      <c r="AM901" t="s">
        <v>1564</v>
      </c>
      <c r="AN901" t="s">
        <v>1565</v>
      </c>
      <c r="AO901" t="s">
        <v>1314</v>
      </c>
      <c r="AP901" t="s">
        <v>1315</v>
      </c>
      <c r="AQ901" t="s">
        <v>1547</v>
      </c>
      <c r="AR901" t="s">
        <v>1548</v>
      </c>
      <c r="AS901" t="s">
        <v>1568</v>
      </c>
      <c r="AT901" t="s">
        <v>1800</v>
      </c>
      <c r="AU901" t="s">
        <v>1801</v>
      </c>
      <c r="AV901" t="s">
        <v>278</v>
      </c>
      <c r="AW901" t="s">
        <v>279</v>
      </c>
      <c r="AX901">
        <v>5</v>
      </c>
      <c r="AY901" t="s">
        <v>1563</v>
      </c>
      <c r="AZ901">
        <v>8</v>
      </c>
      <c r="BA901">
        <v>8</v>
      </c>
      <c r="BB901" t="s">
        <v>278</v>
      </c>
      <c r="BC901" t="s">
        <v>1570</v>
      </c>
      <c r="BD901" t="s">
        <v>1568</v>
      </c>
      <c r="BE901" t="s">
        <v>55</v>
      </c>
      <c r="BF901" t="s">
        <v>56</v>
      </c>
      <c r="BG901" t="s">
        <v>32</v>
      </c>
      <c r="BH901" t="s">
        <v>32</v>
      </c>
      <c r="BI901" t="s">
        <v>1270</v>
      </c>
      <c r="BJ901" t="s">
        <v>1271</v>
      </c>
      <c r="BK901" s="2">
        <v>11570.95</v>
      </c>
      <c r="BL901" s="2">
        <v>-530.34</v>
      </c>
      <c r="BM901" s="2">
        <v>11040.61</v>
      </c>
      <c r="BN901" s="2">
        <v>0</v>
      </c>
      <c r="BO901" s="2">
        <v>-578.54999999999995</v>
      </c>
      <c r="BP901" s="2">
        <v>0</v>
      </c>
      <c r="BQ901" s="2">
        <v>10462.06</v>
      </c>
      <c r="BR901" s="2">
        <v>0</v>
      </c>
      <c r="BS901" s="2">
        <v>0</v>
      </c>
      <c r="BT901" s="2">
        <v>0</v>
      </c>
      <c r="BU901" s="2">
        <v>0</v>
      </c>
      <c r="BV901" s="2">
        <v>0</v>
      </c>
      <c r="BW901" s="2">
        <v>0</v>
      </c>
      <c r="BX901" s="2">
        <v>0</v>
      </c>
      <c r="BY901" s="2">
        <v>0</v>
      </c>
      <c r="BZ901" s="2">
        <v>0</v>
      </c>
      <c r="CA901" s="2">
        <v>0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t="s">
        <v>32</v>
      </c>
      <c r="CL901" t="s">
        <v>2373</v>
      </c>
      <c r="CM901" t="s">
        <v>2377</v>
      </c>
      <c r="CN901" t="s">
        <v>2374</v>
      </c>
      <c r="CO901" t="s">
        <v>246</v>
      </c>
      <c r="CP901" t="b">
        <v>1</v>
      </c>
      <c r="CQ901" t="s">
        <v>2373</v>
      </c>
      <c r="CR901" t="b">
        <v>1</v>
      </c>
    </row>
    <row r="902" spans="1:96" x14ac:dyDescent="0.25">
      <c r="A902" t="s">
        <v>18</v>
      </c>
      <c r="B902" t="s">
        <v>2081</v>
      </c>
      <c r="C902" t="str">
        <f t="shared" si="14"/>
        <v>000001310024-2020-20200531Termoli</v>
      </c>
      <c r="D902" t="s">
        <v>792</v>
      </c>
      <c r="E902" t="s">
        <v>111</v>
      </c>
      <c r="F902" t="s">
        <v>71</v>
      </c>
      <c r="G902" t="s">
        <v>1449</v>
      </c>
      <c r="H902" t="s">
        <v>1449</v>
      </c>
      <c r="I902" t="s">
        <v>1297</v>
      </c>
      <c r="J902" t="s">
        <v>2028</v>
      </c>
      <c r="K902" t="s">
        <v>2029</v>
      </c>
      <c r="L902" t="s">
        <v>2030</v>
      </c>
      <c r="M902" t="s">
        <v>2031</v>
      </c>
      <c r="N902" t="s">
        <v>1245</v>
      </c>
      <c r="O902" t="s">
        <v>1450</v>
      </c>
      <c r="P902" t="s">
        <v>1450</v>
      </c>
      <c r="Q902" t="s">
        <v>1373</v>
      </c>
      <c r="R902" t="s">
        <v>2051</v>
      </c>
      <c r="S902" t="s">
        <v>51</v>
      </c>
      <c r="T902" t="s">
        <v>52</v>
      </c>
      <c r="U902" t="s">
        <v>793</v>
      </c>
      <c r="V902" t="s">
        <v>793</v>
      </c>
      <c r="W902" t="s">
        <v>2082</v>
      </c>
      <c r="X902" t="s">
        <v>1391</v>
      </c>
      <c r="Y902" t="s">
        <v>1402</v>
      </c>
      <c r="Z902" t="s">
        <v>1380</v>
      </c>
      <c r="AA902" t="s">
        <v>1381</v>
      </c>
      <c r="AB902" t="s">
        <v>32</v>
      </c>
      <c r="AC902" t="s">
        <v>87</v>
      </c>
      <c r="AD902" t="s">
        <v>87</v>
      </c>
      <c r="AE902" t="s">
        <v>87</v>
      </c>
      <c r="AF902" t="s">
        <v>1382</v>
      </c>
      <c r="AG902" t="s">
        <v>87</v>
      </c>
      <c r="AH902" t="s">
        <v>1563</v>
      </c>
      <c r="AI902" t="s">
        <v>1383</v>
      </c>
      <c r="AJ902" t="s">
        <v>1383</v>
      </c>
      <c r="AK902" t="s">
        <v>85</v>
      </c>
      <c r="AL902" t="s">
        <v>1258</v>
      </c>
      <c r="AM902" t="s">
        <v>1564</v>
      </c>
      <c r="AN902" t="s">
        <v>1565</v>
      </c>
      <c r="AO902" t="s">
        <v>1384</v>
      </c>
      <c r="AP902" t="s">
        <v>1465</v>
      </c>
      <c r="AQ902" t="s">
        <v>1652</v>
      </c>
      <c r="AR902" t="s">
        <v>1653</v>
      </c>
      <c r="AS902" t="s">
        <v>1568</v>
      </c>
      <c r="AT902" t="s">
        <v>1800</v>
      </c>
      <c r="AU902" t="s">
        <v>1801</v>
      </c>
      <c r="AV902" t="s">
        <v>689</v>
      </c>
      <c r="AW902" t="s">
        <v>690</v>
      </c>
      <c r="AX902">
        <v>14</v>
      </c>
      <c r="AY902" t="s">
        <v>1563</v>
      </c>
      <c r="AZ902">
        <v>8</v>
      </c>
      <c r="BA902">
        <v>8</v>
      </c>
      <c r="BB902" t="s">
        <v>689</v>
      </c>
      <c r="BC902" t="s">
        <v>1570</v>
      </c>
      <c r="BD902" t="s">
        <v>1568</v>
      </c>
      <c r="BE902" t="s">
        <v>55</v>
      </c>
      <c r="BF902" t="s">
        <v>31</v>
      </c>
      <c r="BG902" t="s">
        <v>32</v>
      </c>
      <c r="BH902" t="s">
        <v>32</v>
      </c>
      <c r="BI902" t="s">
        <v>1270</v>
      </c>
      <c r="BJ902" t="s">
        <v>1271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0</v>
      </c>
      <c r="BW902" s="2">
        <v>0</v>
      </c>
      <c r="BX902" s="2">
        <v>0</v>
      </c>
      <c r="BY902" s="2">
        <v>0</v>
      </c>
      <c r="BZ902" s="2">
        <v>0</v>
      </c>
      <c r="CA902" s="2">
        <v>0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0</v>
      </c>
      <c r="CK902" t="s">
        <v>32</v>
      </c>
      <c r="CL902" t="s">
        <v>2378</v>
      </c>
      <c r="CM902" t="s">
        <v>2377</v>
      </c>
      <c r="CN902" t="s">
        <v>2374</v>
      </c>
      <c r="CO902" t="s">
        <v>87</v>
      </c>
      <c r="CP902" t="b">
        <v>1</v>
      </c>
      <c r="CQ902" t="s">
        <v>2378</v>
      </c>
      <c r="CR902" t="b">
        <v>1</v>
      </c>
    </row>
    <row r="903" spans="1:96" x14ac:dyDescent="0.25">
      <c r="A903" t="s">
        <v>18</v>
      </c>
      <c r="B903" t="s">
        <v>2081</v>
      </c>
      <c r="C903" t="str">
        <f t="shared" si="14"/>
        <v>000001310024-2020-20200930Termoli</v>
      </c>
      <c r="D903" t="s">
        <v>792</v>
      </c>
      <c r="E903" t="s">
        <v>111</v>
      </c>
      <c r="F903" t="s">
        <v>71</v>
      </c>
      <c r="G903" t="s">
        <v>1413</v>
      </c>
      <c r="H903" t="s">
        <v>1413</v>
      </c>
      <c r="I903" t="s">
        <v>1297</v>
      </c>
      <c r="J903" t="s">
        <v>2028</v>
      </c>
      <c r="K903" t="s">
        <v>2029</v>
      </c>
      <c r="L903" t="s">
        <v>2030</v>
      </c>
      <c r="M903" t="s">
        <v>2031</v>
      </c>
      <c r="N903" t="s">
        <v>1245</v>
      </c>
      <c r="O903" t="s">
        <v>1414</v>
      </c>
      <c r="P903" t="s">
        <v>1414</v>
      </c>
      <c r="Q903" t="s">
        <v>1373</v>
      </c>
      <c r="R903" t="s">
        <v>2051</v>
      </c>
      <c r="S903" t="s">
        <v>51</v>
      </c>
      <c r="T903" t="s">
        <v>52</v>
      </c>
      <c r="U903" t="s">
        <v>793</v>
      </c>
      <c r="V903" t="s">
        <v>793</v>
      </c>
      <c r="W903" t="s">
        <v>2082</v>
      </c>
      <c r="X903" t="s">
        <v>1391</v>
      </c>
      <c r="Y903" t="s">
        <v>1402</v>
      </c>
      <c r="Z903" t="s">
        <v>1380</v>
      </c>
      <c r="AA903" t="s">
        <v>1381</v>
      </c>
      <c r="AB903" t="s">
        <v>32</v>
      </c>
      <c r="AC903" t="s">
        <v>87</v>
      </c>
      <c r="AD903" t="s">
        <v>87</v>
      </c>
      <c r="AE903" t="s">
        <v>87</v>
      </c>
      <c r="AF903" t="s">
        <v>1382</v>
      </c>
      <c r="AG903" t="s">
        <v>87</v>
      </c>
      <c r="AH903" t="s">
        <v>1563</v>
      </c>
      <c r="AI903" t="s">
        <v>1383</v>
      </c>
      <c r="AJ903" t="s">
        <v>1383</v>
      </c>
      <c r="AK903" t="s">
        <v>85</v>
      </c>
      <c r="AL903" t="s">
        <v>1258</v>
      </c>
      <c r="AM903" t="s">
        <v>1564</v>
      </c>
      <c r="AN903" t="s">
        <v>1565</v>
      </c>
      <c r="AO903" t="s">
        <v>1384</v>
      </c>
      <c r="AP903" t="s">
        <v>1465</v>
      </c>
      <c r="AQ903" t="s">
        <v>1652</v>
      </c>
      <c r="AR903" t="s">
        <v>1653</v>
      </c>
      <c r="AS903" t="s">
        <v>1568</v>
      </c>
      <c r="AT903" t="s">
        <v>1800</v>
      </c>
      <c r="AU903" t="s">
        <v>1801</v>
      </c>
      <c r="AV903" t="s">
        <v>689</v>
      </c>
      <c r="AW903" t="s">
        <v>690</v>
      </c>
      <c r="AX903">
        <v>14</v>
      </c>
      <c r="AY903" t="s">
        <v>1563</v>
      </c>
      <c r="AZ903">
        <v>8</v>
      </c>
      <c r="BA903">
        <v>8</v>
      </c>
      <c r="BB903" t="s">
        <v>689</v>
      </c>
      <c r="BC903" t="s">
        <v>1570</v>
      </c>
      <c r="BD903" t="s">
        <v>1568</v>
      </c>
      <c r="BE903" t="s">
        <v>55</v>
      </c>
      <c r="BF903" t="s">
        <v>56</v>
      </c>
      <c r="BG903" t="s">
        <v>32</v>
      </c>
      <c r="BH903" t="s">
        <v>32</v>
      </c>
      <c r="BI903" t="s">
        <v>1270</v>
      </c>
      <c r="BJ903" t="s">
        <v>1271</v>
      </c>
      <c r="BK903" s="2">
        <v>1440.7</v>
      </c>
      <c r="BL903" s="2">
        <v>-24.01</v>
      </c>
      <c r="BM903" s="2">
        <v>1416.69</v>
      </c>
      <c r="BN903" s="2">
        <v>0</v>
      </c>
      <c r="BO903" s="2">
        <v>-72.040000000000006</v>
      </c>
      <c r="BP903" s="2">
        <v>0</v>
      </c>
      <c r="BQ903" s="2">
        <v>1344.65</v>
      </c>
      <c r="BR903" s="2">
        <v>0</v>
      </c>
      <c r="BS903" s="2">
        <v>0</v>
      </c>
      <c r="BT903" s="2">
        <v>0</v>
      </c>
      <c r="BU903" s="2">
        <v>0</v>
      </c>
      <c r="BV903" s="2">
        <v>0</v>
      </c>
      <c r="BW903" s="2">
        <v>0</v>
      </c>
      <c r="BX903" s="2">
        <v>0</v>
      </c>
      <c r="BY903" s="2">
        <v>0</v>
      </c>
      <c r="BZ903" s="2">
        <v>0</v>
      </c>
      <c r="CA903" s="2">
        <v>0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t="s">
        <v>32</v>
      </c>
      <c r="CL903" t="s">
        <v>2378</v>
      </c>
      <c r="CM903" t="s">
        <v>2377</v>
      </c>
      <c r="CN903" t="s">
        <v>2374</v>
      </c>
      <c r="CO903" t="s">
        <v>87</v>
      </c>
      <c r="CP903" t="b">
        <v>1</v>
      </c>
      <c r="CQ903" t="s">
        <v>2378</v>
      </c>
      <c r="CR903" t="b">
        <v>1</v>
      </c>
    </row>
    <row r="904" spans="1:96" x14ac:dyDescent="0.25">
      <c r="A904" t="s">
        <v>18</v>
      </c>
      <c r="B904" t="s">
        <v>2081</v>
      </c>
      <c r="C904" t="str">
        <f t="shared" si="14"/>
        <v>000001310024-2020-20201031Termoli</v>
      </c>
      <c r="D904" t="s">
        <v>792</v>
      </c>
      <c r="E904" t="s">
        <v>111</v>
      </c>
      <c r="F904" t="s">
        <v>71</v>
      </c>
      <c r="G904" t="s">
        <v>1361</v>
      </c>
      <c r="H904" t="s">
        <v>1361</v>
      </c>
      <c r="I904" t="s">
        <v>1297</v>
      </c>
      <c r="J904" t="s">
        <v>2028</v>
      </c>
      <c r="K904" t="s">
        <v>2029</v>
      </c>
      <c r="L904" t="s">
        <v>2030</v>
      </c>
      <c r="M904" t="s">
        <v>2031</v>
      </c>
      <c r="N904" t="s">
        <v>1245</v>
      </c>
      <c r="O904" t="s">
        <v>1362</v>
      </c>
      <c r="P904" t="s">
        <v>1362</v>
      </c>
      <c r="Q904" t="s">
        <v>1373</v>
      </c>
      <c r="R904" t="s">
        <v>2051</v>
      </c>
      <c r="S904" t="s">
        <v>51</v>
      </c>
      <c r="T904" t="s">
        <v>52</v>
      </c>
      <c r="U904" t="s">
        <v>793</v>
      </c>
      <c r="V904" t="s">
        <v>793</v>
      </c>
      <c r="W904" t="s">
        <v>2082</v>
      </c>
      <c r="X904" t="s">
        <v>1391</v>
      </c>
      <c r="Y904" t="s">
        <v>1402</v>
      </c>
      <c r="Z904" t="s">
        <v>1380</v>
      </c>
      <c r="AA904" t="s">
        <v>1381</v>
      </c>
      <c r="AB904" t="s">
        <v>32</v>
      </c>
      <c r="AC904" t="s">
        <v>87</v>
      </c>
      <c r="AD904" t="s">
        <v>87</v>
      </c>
      <c r="AE904" t="s">
        <v>87</v>
      </c>
      <c r="AF904" t="s">
        <v>1382</v>
      </c>
      <c r="AG904" t="s">
        <v>87</v>
      </c>
      <c r="AH904" t="s">
        <v>1563</v>
      </c>
      <c r="AI904" t="s">
        <v>1383</v>
      </c>
      <c r="AJ904" t="s">
        <v>1383</v>
      </c>
      <c r="AK904" t="s">
        <v>85</v>
      </c>
      <c r="AL904" t="s">
        <v>1258</v>
      </c>
      <c r="AM904" t="s">
        <v>1564</v>
      </c>
      <c r="AN904" t="s">
        <v>1565</v>
      </c>
      <c r="AO904" t="s">
        <v>1384</v>
      </c>
      <c r="AP904" t="s">
        <v>1465</v>
      </c>
      <c r="AQ904" t="s">
        <v>1652</v>
      </c>
      <c r="AR904" t="s">
        <v>1653</v>
      </c>
      <c r="AS904" t="s">
        <v>1568</v>
      </c>
      <c r="AT904" t="s">
        <v>1800</v>
      </c>
      <c r="AU904" t="s">
        <v>1801</v>
      </c>
      <c r="AV904" t="s">
        <v>689</v>
      </c>
      <c r="AW904" t="s">
        <v>690</v>
      </c>
      <c r="AX904">
        <v>14</v>
      </c>
      <c r="AY904" t="s">
        <v>1563</v>
      </c>
      <c r="AZ904">
        <v>8</v>
      </c>
      <c r="BA904">
        <v>8</v>
      </c>
      <c r="BB904" t="s">
        <v>689</v>
      </c>
      <c r="BC904" t="s">
        <v>1570</v>
      </c>
      <c r="BD904" t="s">
        <v>1568</v>
      </c>
      <c r="BE904" t="s">
        <v>55</v>
      </c>
      <c r="BF904" t="s">
        <v>56</v>
      </c>
      <c r="BG904" t="s">
        <v>32</v>
      </c>
      <c r="BH904" t="s">
        <v>32</v>
      </c>
      <c r="BI904" t="s">
        <v>1270</v>
      </c>
      <c r="BJ904" t="s">
        <v>1271</v>
      </c>
      <c r="BK904" s="2">
        <v>637.16</v>
      </c>
      <c r="BL904" s="2">
        <v>-7.96</v>
      </c>
      <c r="BM904" s="2">
        <v>629.20000000000005</v>
      </c>
      <c r="BN904" s="2">
        <v>0</v>
      </c>
      <c r="BO904" s="2">
        <v>-31.86</v>
      </c>
      <c r="BP904" s="2">
        <v>0</v>
      </c>
      <c r="BQ904" s="2">
        <v>597.34</v>
      </c>
      <c r="BR904" s="2">
        <v>0</v>
      </c>
      <c r="BS904" s="2">
        <v>0</v>
      </c>
      <c r="BT904" s="2">
        <v>0</v>
      </c>
      <c r="BU904" s="2">
        <v>0</v>
      </c>
      <c r="BV904" s="2">
        <v>0</v>
      </c>
      <c r="BW904" s="2">
        <v>0</v>
      </c>
      <c r="BX904" s="2">
        <v>0</v>
      </c>
      <c r="BY904" s="2">
        <v>0</v>
      </c>
      <c r="BZ904" s="2">
        <v>0</v>
      </c>
      <c r="CA904" s="2">
        <v>0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t="s">
        <v>32</v>
      </c>
      <c r="CL904" t="s">
        <v>2378</v>
      </c>
      <c r="CM904" t="s">
        <v>2377</v>
      </c>
      <c r="CN904" t="s">
        <v>2374</v>
      </c>
      <c r="CO904" t="s">
        <v>87</v>
      </c>
      <c r="CP904" t="b">
        <v>1</v>
      </c>
      <c r="CQ904" t="s">
        <v>2378</v>
      </c>
      <c r="CR904" t="b">
        <v>1</v>
      </c>
    </row>
    <row r="905" spans="1:96" x14ac:dyDescent="0.25">
      <c r="A905" t="s">
        <v>18</v>
      </c>
      <c r="B905" t="s">
        <v>2081</v>
      </c>
      <c r="C905" t="str">
        <f t="shared" si="14"/>
        <v>000001310024-2020-20201231Termoli</v>
      </c>
      <c r="D905" t="s">
        <v>792</v>
      </c>
      <c r="E905" t="s">
        <v>111</v>
      </c>
      <c r="F905" t="s">
        <v>71</v>
      </c>
      <c r="G905" t="s">
        <v>1363</v>
      </c>
      <c r="H905" t="s">
        <v>1363</v>
      </c>
      <c r="I905" t="s">
        <v>1297</v>
      </c>
      <c r="J905" t="s">
        <v>2028</v>
      </c>
      <c r="K905" t="s">
        <v>2029</v>
      </c>
      <c r="L905" t="s">
        <v>2030</v>
      </c>
      <c r="M905" t="s">
        <v>2031</v>
      </c>
      <c r="N905" t="s">
        <v>1245</v>
      </c>
      <c r="O905" t="s">
        <v>1364</v>
      </c>
      <c r="P905" t="s">
        <v>1364</v>
      </c>
      <c r="Q905" t="s">
        <v>1373</v>
      </c>
      <c r="R905" t="s">
        <v>2051</v>
      </c>
      <c r="S905" t="s">
        <v>51</v>
      </c>
      <c r="T905" t="s">
        <v>52</v>
      </c>
      <c r="U905" t="s">
        <v>793</v>
      </c>
      <c r="V905" t="s">
        <v>793</v>
      </c>
      <c r="W905" t="s">
        <v>2082</v>
      </c>
      <c r="X905" t="s">
        <v>1391</v>
      </c>
      <c r="Y905" t="s">
        <v>1402</v>
      </c>
      <c r="Z905" t="s">
        <v>1380</v>
      </c>
      <c r="AA905" t="s">
        <v>1381</v>
      </c>
      <c r="AB905" t="s">
        <v>32</v>
      </c>
      <c r="AC905" t="s">
        <v>87</v>
      </c>
      <c r="AD905" t="s">
        <v>87</v>
      </c>
      <c r="AE905" t="s">
        <v>87</v>
      </c>
      <c r="AF905" t="s">
        <v>1382</v>
      </c>
      <c r="AG905" t="s">
        <v>87</v>
      </c>
      <c r="AH905" t="s">
        <v>1563</v>
      </c>
      <c r="AI905" t="s">
        <v>1383</v>
      </c>
      <c r="AJ905" t="s">
        <v>1383</v>
      </c>
      <c r="AK905" t="s">
        <v>85</v>
      </c>
      <c r="AL905" t="s">
        <v>1258</v>
      </c>
      <c r="AM905" t="s">
        <v>1564</v>
      </c>
      <c r="AN905" t="s">
        <v>1565</v>
      </c>
      <c r="AO905" t="s">
        <v>1384</v>
      </c>
      <c r="AP905" t="s">
        <v>1465</v>
      </c>
      <c r="AQ905" t="s">
        <v>1652</v>
      </c>
      <c r="AR905" t="s">
        <v>1653</v>
      </c>
      <c r="AS905" t="s">
        <v>1568</v>
      </c>
      <c r="AT905" t="s">
        <v>1800</v>
      </c>
      <c r="AU905" t="s">
        <v>1801</v>
      </c>
      <c r="AV905" t="s">
        <v>689</v>
      </c>
      <c r="AW905" t="s">
        <v>690</v>
      </c>
      <c r="AX905">
        <v>14</v>
      </c>
      <c r="AY905" t="s">
        <v>1563</v>
      </c>
      <c r="AZ905">
        <v>8</v>
      </c>
      <c r="BA905">
        <v>8</v>
      </c>
      <c r="BB905" t="s">
        <v>689</v>
      </c>
      <c r="BC905" t="s">
        <v>1570</v>
      </c>
      <c r="BD905" t="s">
        <v>1568</v>
      </c>
      <c r="BE905" t="s">
        <v>55</v>
      </c>
      <c r="BF905" t="s">
        <v>56</v>
      </c>
      <c r="BG905" t="s">
        <v>32</v>
      </c>
      <c r="BH905" t="s">
        <v>32</v>
      </c>
      <c r="BI905" t="s">
        <v>1270</v>
      </c>
      <c r="BJ905" t="s">
        <v>1271</v>
      </c>
      <c r="BK905" s="2">
        <v>14041.67</v>
      </c>
      <c r="BL905" s="2">
        <v>-58.51</v>
      </c>
      <c r="BM905" s="2">
        <v>13983.16</v>
      </c>
      <c r="BN905" s="2">
        <v>0</v>
      </c>
      <c r="BO905" s="2">
        <v>-702.08</v>
      </c>
      <c r="BP905" s="2">
        <v>0</v>
      </c>
      <c r="BQ905" s="2">
        <v>13281.08</v>
      </c>
      <c r="BR905" s="2">
        <v>0</v>
      </c>
      <c r="BS905" s="2">
        <v>0</v>
      </c>
      <c r="BT905" s="2">
        <v>0</v>
      </c>
      <c r="BU905" s="2">
        <v>0</v>
      </c>
      <c r="BV905" s="2">
        <v>0</v>
      </c>
      <c r="BW905" s="2">
        <v>0</v>
      </c>
      <c r="BX905" s="2">
        <v>0</v>
      </c>
      <c r="BY905" s="2">
        <v>0</v>
      </c>
      <c r="BZ905" s="2">
        <v>0</v>
      </c>
      <c r="CA905" s="2">
        <v>0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t="s">
        <v>32</v>
      </c>
      <c r="CL905" t="s">
        <v>2378</v>
      </c>
      <c r="CM905" t="s">
        <v>2377</v>
      </c>
      <c r="CN905" t="s">
        <v>2374</v>
      </c>
      <c r="CO905" t="s">
        <v>87</v>
      </c>
      <c r="CP905" t="b">
        <v>1</v>
      </c>
      <c r="CQ905" t="s">
        <v>2378</v>
      </c>
      <c r="CR905" t="b">
        <v>1</v>
      </c>
    </row>
    <row r="906" spans="1:96" x14ac:dyDescent="0.25">
      <c r="A906" t="s">
        <v>18</v>
      </c>
      <c r="B906" t="s">
        <v>2083</v>
      </c>
      <c r="C906" t="str">
        <f t="shared" si="14"/>
        <v>000001310024-2021-20210601Termoli</v>
      </c>
      <c r="D906" t="s">
        <v>792</v>
      </c>
      <c r="E906" t="s">
        <v>111</v>
      </c>
      <c r="F906" t="s">
        <v>76</v>
      </c>
      <c r="G906" t="s">
        <v>1424</v>
      </c>
      <c r="H906" t="s">
        <v>1424</v>
      </c>
      <c r="I906" t="s">
        <v>1297</v>
      </c>
      <c r="J906" t="s">
        <v>2028</v>
      </c>
      <c r="K906" t="s">
        <v>2029</v>
      </c>
      <c r="L906" t="s">
        <v>2030</v>
      </c>
      <c r="M906" t="s">
        <v>2031</v>
      </c>
      <c r="N906" t="s">
        <v>1245</v>
      </c>
      <c r="O906" t="s">
        <v>1424</v>
      </c>
      <c r="P906" t="s">
        <v>1343</v>
      </c>
      <c r="Q906" t="s">
        <v>1373</v>
      </c>
      <c r="R906" t="s">
        <v>2051</v>
      </c>
      <c r="S906" t="s">
        <v>51</v>
      </c>
      <c r="T906" t="s">
        <v>52</v>
      </c>
      <c r="U906" t="s">
        <v>793</v>
      </c>
      <c r="V906" t="s">
        <v>793</v>
      </c>
      <c r="W906" t="s">
        <v>2082</v>
      </c>
      <c r="X906" t="s">
        <v>1391</v>
      </c>
      <c r="Y906" t="s">
        <v>1402</v>
      </c>
      <c r="Z906" t="s">
        <v>1380</v>
      </c>
      <c r="AA906" t="s">
        <v>1381</v>
      </c>
      <c r="AB906" t="s">
        <v>32</v>
      </c>
      <c r="AC906" t="s">
        <v>87</v>
      </c>
      <c r="AD906" t="s">
        <v>87</v>
      </c>
      <c r="AE906" s="35"/>
      <c r="AF906" t="s">
        <v>1382</v>
      </c>
      <c r="AG906" t="s">
        <v>87</v>
      </c>
      <c r="AH906" t="s">
        <v>1563</v>
      </c>
      <c r="AI906" t="s">
        <v>1383</v>
      </c>
      <c r="AJ906" t="s">
        <v>1383</v>
      </c>
      <c r="AK906" t="s">
        <v>85</v>
      </c>
      <c r="AL906" t="s">
        <v>1258</v>
      </c>
      <c r="AM906" t="s">
        <v>1564</v>
      </c>
      <c r="AN906" t="s">
        <v>1565</v>
      </c>
      <c r="AO906" t="s">
        <v>1384</v>
      </c>
      <c r="AP906" t="s">
        <v>1465</v>
      </c>
      <c r="AQ906" t="s">
        <v>1652</v>
      </c>
      <c r="AR906" t="s">
        <v>1653</v>
      </c>
      <c r="AS906" t="s">
        <v>1568</v>
      </c>
      <c r="AT906" t="s">
        <v>1800</v>
      </c>
      <c r="AU906" t="s">
        <v>1801</v>
      </c>
      <c r="AV906" t="s">
        <v>689</v>
      </c>
      <c r="AW906" t="s">
        <v>690</v>
      </c>
      <c r="AX906">
        <v>14</v>
      </c>
      <c r="AY906" t="s">
        <v>1563</v>
      </c>
      <c r="AZ906">
        <v>8</v>
      </c>
      <c r="BA906">
        <v>8</v>
      </c>
      <c r="BC906" t="s">
        <v>1570</v>
      </c>
      <c r="BD906" t="s">
        <v>1568</v>
      </c>
      <c r="BE906" t="s">
        <v>77</v>
      </c>
      <c r="BF906" t="s">
        <v>31</v>
      </c>
      <c r="BG906" t="s">
        <v>78</v>
      </c>
      <c r="BH906" t="s">
        <v>32</v>
      </c>
      <c r="BI906" t="s">
        <v>1270</v>
      </c>
      <c r="BJ906" t="s">
        <v>1271</v>
      </c>
      <c r="BK906" s="2">
        <v>0</v>
      </c>
      <c r="BL906" s="2">
        <v>0</v>
      </c>
      <c r="BM906" s="2">
        <v>0</v>
      </c>
      <c r="BN906" s="2">
        <v>550.85</v>
      </c>
      <c r="BO906" s="2">
        <v>-16.07</v>
      </c>
      <c r="BP906" s="2">
        <v>0</v>
      </c>
      <c r="BQ906" s="2">
        <v>534.78</v>
      </c>
      <c r="BR906" s="2">
        <v>550.85</v>
      </c>
      <c r="BS906" s="2">
        <v>0</v>
      </c>
      <c r="BT906" s="2">
        <v>0</v>
      </c>
      <c r="BU906" s="2">
        <v>0</v>
      </c>
      <c r="BV906" s="2">
        <v>0</v>
      </c>
      <c r="BW906" s="2">
        <v>0</v>
      </c>
      <c r="BX906" s="2">
        <v>0</v>
      </c>
      <c r="BY906" s="2">
        <v>0</v>
      </c>
      <c r="BZ906" s="2">
        <v>0</v>
      </c>
      <c r="CA906" s="2">
        <v>0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t="s">
        <v>32</v>
      </c>
      <c r="CL906" t="s">
        <v>2378</v>
      </c>
      <c r="CM906" t="s">
        <v>2377</v>
      </c>
      <c r="CN906" t="s">
        <v>2374</v>
      </c>
    </row>
    <row r="907" spans="1:96" x14ac:dyDescent="0.25">
      <c r="A907" t="s">
        <v>18</v>
      </c>
      <c r="B907" t="s">
        <v>2083</v>
      </c>
      <c r="C907" t="str">
        <f t="shared" si="14"/>
        <v>000001310024-2021-20210701Termoli</v>
      </c>
      <c r="D907" t="s">
        <v>792</v>
      </c>
      <c r="E907" t="s">
        <v>111</v>
      </c>
      <c r="F907" t="s">
        <v>76</v>
      </c>
      <c r="G907" t="s">
        <v>1425</v>
      </c>
      <c r="H907" t="s">
        <v>1367</v>
      </c>
      <c r="I907" t="s">
        <v>1297</v>
      </c>
      <c r="J907" t="s">
        <v>2028</v>
      </c>
      <c r="K907" t="s">
        <v>2029</v>
      </c>
      <c r="L907" t="s">
        <v>2030</v>
      </c>
      <c r="M907" t="s">
        <v>2031</v>
      </c>
      <c r="N907" t="s">
        <v>1245</v>
      </c>
      <c r="O907" t="s">
        <v>1425</v>
      </c>
      <c r="P907" t="s">
        <v>1343</v>
      </c>
      <c r="Q907" t="s">
        <v>1373</v>
      </c>
      <c r="R907" t="s">
        <v>2051</v>
      </c>
      <c r="S907" t="s">
        <v>51</v>
      </c>
      <c r="T907" t="s">
        <v>52</v>
      </c>
      <c r="U907" t="s">
        <v>793</v>
      </c>
      <c r="V907" t="s">
        <v>793</v>
      </c>
      <c r="W907" t="s">
        <v>2082</v>
      </c>
      <c r="X907" t="s">
        <v>1391</v>
      </c>
      <c r="Y907" t="s">
        <v>1402</v>
      </c>
      <c r="Z907" t="s">
        <v>1380</v>
      </c>
      <c r="AA907" t="s">
        <v>1381</v>
      </c>
      <c r="AB907" t="s">
        <v>32</v>
      </c>
      <c r="AC907" t="s">
        <v>87</v>
      </c>
      <c r="AD907" t="s">
        <v>87</v>
      </c>
      <c r="AE907" s="35"/>
      <c r="AF907" t="s">
        <v>1382</v>
      </c>
      <c r="AG907" t="s">
        <v>87</v>
      </c>
      <c r="AH907" t="s">
        <v>1563</v>
      </c>
      <c r="AI907" t="s">
        <v>1383</v>
      </c>
      <c r="AJ907" t="s">
        <v>1383</v>
      </c>
      <c r="AK907" t="s">
        <v>85</v>
      </c>
      <c r="AL907" t="s">
        <v>1258</v>
      </c>
      <c r="AM907" t="s">
        <v>1564</v>
      </c>
      <c r="AN907" t="s">
        <v>1565</v>
      </c>
      <c r="AO907" t="s">
        <v>1384</v>
      </c>
      <c r="AP907" t="s">
        <v>1465</v>
      </c>
      <c r="AQ907" t="s">
        <v>1652</v>
      </c>
      <c r="AR907" t="s">
        <v>1653</v>
      </c>
      <c r="AS907" t="s">
        <v>1568</v>
      </c>
      <c r="AT907" t="s">
        <v>1800</v>
      </c>
      <c r="AU907" t="s">
        <v>1801</v>
      </c>
      <c r="AV907" t="s">
        <v>689</v>
      </c>
      <c r="AW907" t="s">
        <v>690</v>
      </c>
      <c r="AX907">
        <v>14</v>
      </c>
      <c r="AY907" t="s">
        <v>1563</v>
      </c>
      <c r="AZ907">
        <v>8</v>
      </c>
      <c r="BA907">
        <v>8</v>
      </c>
      <c r="BC907" t="s">
        <v>1570</v>
      </c>
      <c r="BD907" t="s">
        <v>1568</v>
      </c>
      <c r="BE907" t="s">
        <v>77</v>
      </c>
      <c r="BF907" t="s">
        <v>31</v>
      </c>
      <c r="BG907" t="s">
        <v>78</v>
      </c>
      <c r="BH907" t="s">
        <v>32</v>
      </c>
      <c r="BI907" t="s">
        <v>1270</v>
      </c>
      <c r="BJ907" t="s">
        <v>1271</v>
      </c>
      <c r="BK907" s="2">
        <v>0</v>
      </c>
      <c r="BL907" s="2">
        <v>0</v>
      </c>
      <c r="BM907" s="2">
        <v>0</v>
      </c>
      <c r="BN907" s="2">
        <v>71.099999999999994</v>
      </c>
      <c r="BO907" s="2">
        <v>-1.78</v>
      </c>
      <c r="BP907" s="2">
        <v>0</v>
      </c>
      <c r="BQ907" s="2">
        <v>69.319999999999993</v>
      </c>
      <c r="BR907" s="2">
        <v>0</v>
      </c>
      <c r="BS907" s="2">
        <v>0</v>
      </c>
      <c r="BT907" s="2">
        <v>0</v>
      </c>
      <c r="BU907" s="2">
        <v>0</v>
      </c>
      <c r="BV907" s="2">
        <v>0</v>
      </c>
      <c r="BW907" s="2">
        <v>0</v>
      </c>
      <c r="BX907" s="2">
        <v>0</v>
      </c>
      <c r="BY907" s="2">
        <v>0</v>
      </c>
      <c r="BZ907" s="2">
        <v>0</v>
      </c>
      <c r="CA907" s="2">
        <v>0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71.099999999999994</v>
      </c>
      <c r="CH907" s="2">
        <v>0</v>
      </c>
      <c r="CI907" s="2">
        <v>0</v>
      </c>
      <c r="CJ907" s="2">
        <v>0</v>
      </c>
      <c r="CK907" t="s">
        <v>32</v>
      </c>
      <c r="CL907" t="s">
        <v>2378</v>
      </c>
      <c r="CM907" t="s">
        <v>2377</v>
      </c>
      <c r="CN907" t="s">
        <v>2374</v>
      </c>
    </row>
    <row r="908" spans="1:96" x14ac:dyDescent="0.25">
      <c r="A908" t="s">
        <v>18</v>
      </c>
      <c r="B908" t="s">
        <v>2083</v>
      </c>
      <c r="C908" t="str">
        <f t="shared" si="14"/>
        <v>000001310024-2021-20210801Termoli</v>
      </c>
      <c r="D908" t="s">
        <v>792</v>
      </c>
      <c r="E908" t="s">
        <v>111</v>
      </c>
      <c r="F908" t="s">
        <v>76</v>
      </c>
      <c r="G908" t="s">
        <v>1426</v>
      </c>
      <c r="H908" t="s">
        <v>1367</v>
      </c>
      <c r="I908" t="s">
        <v>1297</v>
      </c>
      <c r="J908" t="s">
        <v>2028</v>
      </c>
      <c r="K908" t="s">
        <v>2029</v>
      </c>
      <c r="L908" t="s">
        <v>2030</v>
      </c>
      <c r="M908" t="s">
        <v>2031</v>
      </c>
      <c r="N908" t="s">
        <v>1245</v>
      </c>
      <c r="O908" t="s">
        <v>1426</v>
      </c>
      <c r="P908" t="s">
        <v>1343</v>
      </c>
      <c r="Q908" t="s">
        <v>1373</v>
      </c>
      <c r="R908" t="s">
        <v>2051</v>
      </c>
      <c r="S908" t="s">
        <v>51</v>
      </c>
      <c r="T908" t="s">
        <v>52</v>
      </c>
      <c r="U908" t="s">
        <v>793</v>
      </c>
      <c r="V908" t="s">
        <v>793</v>
      </c>
      <c r="W908" t="s">
        <v>2082</v>
      </c>
      <c r="X908" t="s">
        <v>1391</v>
      </c>
      <c r="Y908" t="s">
        <v>1402</v>
      </c>
      <c r="Z908" t="s">
        <v>1380</v>
      </c>
      <c r="AA908" t="s">
        <v>1381</v>
      </c>
      <c r="AB908" t="s">
        <v>32</v>
      </c>
      <c r="AC908" t="s">
        <v>87</v>
      </c>
      <c r="AD908" t="s">
        <v>87</v>
      </c>
      <c r="AE908" s="35"/>
      <c r="AF908" t="s">
        <v>1382</v>
      </c>
      <c r="AG908" t="s">
        <v>87</v>
      </c>
      <c r="AH908" t="s">
        <v>1563</v>
      </c>
      <c r="AI908" t="s">
        <v>1383</v>
      </c>
      <c r="AJ908" t="s">
        <v>1383</v>
      </c>
      <c r="AK908" t="s">
        <v>85</v>
      </c>
      <c r="AL908" t="s">
        <v>1258</v>
      </c>
      <c r="AM908" t="s">
        <v>1564</v>
      </c>
      <c r="AN908" t="s">
        <v>1565</v>
      </c>
      <c r="AO908" t="s">
        <v>1384</v>
      </c>
      <c r="AP908" t="s">
        <v>1465</v>
      </c>
      <c r="AQ908" t="s">
        <v>1652</v>
      </c>
      <c r="AR908" t="s">
        <v>1653</v>
      </c>
      <c r="AS908" t="s">
        <v>1568</v>
      </c>
      <c r="AT908" t="s">
        <v>1800</v>
      </c>
      <c r="AU908" t="s">
        <v>1801</v>
      </c>
      <c r="AV908" t="s">
        <v>689</v>
      </c>
      <c r="AW908" t="s">
        <v>690</v>
      </c>
      <c r="AX908">
        <v>14</v>
      </c>
      <c r="AY908" t="s">
        <v>1563</v>
      </c>
      <c r="AZ908">
        <v>8</v>
      </c>
      <c r="BA908">
        <v>8</v>
      </c>
      <c r="BC908" t="s">
        <v>1570</v>
      </c>
      <c r="BD908" t="s">
        <v>1568</v>
      </c>
      <c r="BE908" t="s">
        <v>77</v>
      </c>
      <c r="BF908" t="s">
        <v>31</v>
      </c>
      <c r="BG908" t="s">
        <v>78</v>
      </c>
      <c r="BH908" t="s">
        <v>32</v>
      </c>
      <c r="BI908" t="s">
        <v>1270</v>
      </c>
      <c r="BJ908" t="s">
        <v>1271</v>
      </c>
      <c r="BK908" s="2">
        <v>0</v>
      </c>
      <c r="BL908" s="2">
        <v>0</v>
      </c>
      <c r="BM908" s="2">
        <v>0</v>
      </c>
      <c r="BN908" s="2">
        <v>500.64</v>
      </c>
      <c r="BO908" s="2">
        <v>-10.43</v>
      </c>
      <c r="BP908" s="2">
        <v>0</v>
      </c>
      <c r="BQ908" s="2">
        <v>490.21</v>
      </c>
      <c r="BR908" s="2">
        <v>0</v>
      </c>
      <c r="BS908" s="2">
        <v>0</v>
      </c>
      <c r="BT908" s="2">
        <v>0</v>
      </c>
      <c r="BU908" s="2">
        <v>0</v>
      </c>
      <c r="BV908" s="2">
        <v>0</v>
      </c>
      <c r="BW908" s="2">
        <v>0</v>
      </c>
      <c r="BX908" s="2">
        <v>0</v>
      </c>
      <c r="BY908" s="2">
        <v>0</v>
      </c>
      <c r="BZ908" s="2">
        <v>0</v>
      </c>
      <c r="CA908" s="2">
        <v>0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500.64</v>
      </c>
      <c r="CH908" s="2">
        <v>0</v>
      </c>
      <c r="CI908" s="2">
        <v>0</v>
      </c>
      <c r="CJ908" s="2">
        <v>0</v>
      </c>
      <c r="CK908" t="s">
        <v>32</v>
      </c>
      <c r="CL908" t="s">
        <v>2378</v>
      </c>
      <c r="CM908" t="s">
        <v>2377</v>
      </c>
      <c r="CN908" t="s">
        <v>2374</v>
      </c>
    </row>
    <row r="909" spans="1:96" x14ac:dyDescent="0.25">
      <c r="A909" t="s">
        <v>18</v>
      </c>
      <c r="B909" t="s">
        <v>2083</v>
      </c>
      <c r="C909" t="str">
        <f t="shared" si="14"/>
        <v>000001310024-2021-20210901Termoli</v>
      </c>
      <c r="D909" t="s">
        <v>792</v>
      </c>
      <c r="E909" t="s">
        <v>111</v>
      </c>
      <c r="F909" t="s">
        <v>76</v>
      </c>
      <c r="G909" t="s">
        <v>1366</v>
      </c>
      <c r="H909" t="s">
        <v>1367</v>
      </c>
      <c r="I909" t="s">
        <v>1297</v>
      </c>
      <c r="J909" t="s">
        <v>2028</v>
      </c>
      <c r="K909" t="s">
        <v>2029</v>
      </c>
      <c r="L909" t="s">
        <v>2030</v>
      </c>
      <c r="M909" t="s">
        <v>2031</v>
      </c>
      <c r="N909" t="s">
        <v>1245</v>
      </c>
      <c r="O909" t="s">
        <v>1366</v>
      </c>
      <c r="P909" t="s">
        <v>1343</v>
      </c>
      <c r="Q909" t="s">
        <v>1373</v>
      </c>
      <c r="R909" t="s">
        <v>2051</v>
      </c>
      <c r="S909" t="s">
        <v>51</v>
      </c>
      <c r="T909" t="s">
        <v>52</v>
      </c>
      <c r="U909" t="s">
        <v>793</v>
      </c>
      <c r="V909" t="s">
        <v>793</v>
      </c>
      <c r="W909" t="s">
        <v>2082</v>
      </c>
      <c r="X909" t="s">
        <v>1391</v>
      </c>
      <c r="Y909" t="s">
        <v>1402</v>
      </c>
      <c r="Z909" t="s">
        <v>1380</v>
      </c>
      <c r="AA909" t="s">
        <v>1381</v>
      </c>
      <c r="AB909" t="s">
        <v>32</v>
      </c>
      <c r="AC909" t="s">
        <v>87</v>
      </c>
      <c r="AD909" t="s">
        <v>87</v>
      </c>
      <c r="AE909" s="35"/>
      <c r="AF909" t="s">
        <v>1382</v>
      </c>
      <c r="AG909" t="s">
        <v>87</v>
      </c>
      <c r="AH909" t="s">
        <v>1563</v>
      </c>
      <c r="AI909" t="s">
        <v>1383</v>
      </c>
      <c r="AJ909" t="s">
        <v>1383</v>
      </c>
      <c r="AK909" t="s">
        <v>85</v>
      </c>
      <c r="AL909" t="s">
        <v>1258</v>
      </c>
      <c r="AM909" t="s">
        <v>1564</v>
      </c>
      <c r="AN909" t="s">
        <v>1565</v>
      </c>
      <c r="AO909" t="s">
        <v>1384</v>
      </c>
      <c r="AP909" t="s">
        <v>1465</v>
      </c>
      <c r="AQ909" t="s">
        <v>1652</v>
      </c>
      <c r="AR909" t="s">
        <v>1653</v>
      </c>
      <c r="AS909" t="s">
        <v>1568</v>
      </c>
      <c r="AT909" t="s">
        <v>1800</v>
      </c>
      <c r="AU909" t="s">
        <v>1801</v>
      </c>
      <c r="AV909" t="s">
        <v>689</v>
      </c>
      <c r="AW909" t="s">
        <v>690</v>
      </c>
      <c r="AX909">
        <v>14</v>
      </c>
      <c r="AY909" t="s">
        <v>1563</v>
      </c>
      <c r="AZ909">
        <v>8</v>
      </c>
      <c r="BA909">
        <v>8</v>
      </c>
      <c r="BC909" t="s">
        <v>1570</v>
      </c>
      <c r="BD909" t="s">
        <v>1568</v>
      </c>
      <c r="BE909" t="s">
        <v>77</v>
      </c>
      <c r="BF909" t="s">
        <v>31</v>
      </c>
      <c r="BG909" t="s">
        <v>78</v>
      </c>
      <c r="BH909" t="s">
        <v>32</v>
      </c>
      <c r="BI909" t="s">
        <v>1270</v>
      </c>
      <c r="BJ909" t="s">
        <v>1271</v>
      </c>
      <c r="BK909" s="2">
        <v>0</v>
      </c>
      <c r="BL909" s="2">
        <v>0</v>
      </c>
      <c r="BM909" s="2">
        <v>0</v>
      </c>
      <c r="BN909" s="2">
        <v>143.08000000000001</v>
      </c>
      <c r="BO909" s="2">
        <v>-2.38</v>
      </c>
      <c r="BP909" s="2">
        <v>0</v>
      </c>
      <c r="BQ909" s="2">
        <v>140.69999999999999</v>
      </c>
      <c r="BR909" s="2">
        <v>0</v>
      </c>
      <c r="BS909" s="2">
        <v>0</v>
      </c>
      <c r="BT909" s="2">
        <v>0</v>
      </c>
      <c r="BU909" s="2">
        <v>0</v>
      </c>
      <c r="BV909" s="2">
        <v>0</v>
      </c>
      <c r="BW909" s="2">
        <v>0</v>
      </c>
      <c r="BX909" s="2">
        <v>0</v>
      </c>
      <c r="BY909" s="2">
        <v>0</v>
      </c>
      <c r="BZ909" s="2">
        <v>0</v>
      </c>
      <c r="CA909" s="2">
        <v>0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143.08000000000001</v>
      </c>
      <c r="CH909" s="2">
        <v>0</v>
      </c>
      <c r="CI909" s="2">
        <v>0</v>
      </c>
      <c r="CJ909" s="2">
        <v>0</v>
      </c>
      <c r="CK909" t="s">
        <v>32</v>
      </c>
      <c r="CL909" t="s">
        <v>2378</v>
      </c>
      <c r="CM909" t="s">
        <v>2377</v>
      </c>
      <c r="CN909" t="s">
        <v>2374</v>
      </c>
    </row>
    <row r="910" spans="1:96" x14ac:dyDescent="0.25">
      <c r="A910" t="s">
        <v>18</v>
      </c>
      <c r="B910" t="s">
        <v>2083</v>
      </c>
      <c r="C910" t="str">
        <f t="shared" si="14"/>
        <v>000001310024-2021-20211101Termoli</v>
      </c>
      <c r="D910" t="s">
        <v>792</v>
      </c>
      <c r="E910" t="s">
        <v>111</v>
      </c>
      <c r="F910" t="s">
        <v>76</v>
      </c>
      <c r="G910" t="s">
        <v>1367</v>
      </c>
      <c r="H910" t="s">
        <v>1368</v>
      </c>
      <c r="I910" t="s">
        <v>1297</v>
      </c>
      <c r="J910" t="s">
        <v>2028</v>
      </c>
      <c r="K910" t="s">
        <v>2029</v>
      </c>
      <c r="L910" t="s">
        <v>2030</v>
      </c>
      <c r="M910" t="s">
        <v>2031</v>
      </c>
      <c r="N910" t="s">
        <v>1245</v>
      </c>
      <c r="O910" t="s">
        <v>1367</v>
      </c>
      <c r="P910" t="s">
        <v>1343</v>
      </c>
      <c r="Q910" t="s">
        <v>1373</v>
      </c>
      <c r="R910" t="s">
        <v>2051</v>
      </c>
      <c r="S910" t="s">
        <v>51</v>
      </c>
      <c r="T910" t="s">
        <v>52</v>
      </c>
      <c r="U910" t="s">
        <v>793</v>
      </c>
      <c r="V910" t="s">
        <v>793</v>
      </c>
      <c r="W910" t="s">
        <v>2082</v>
      </c>
      <c r="X910" t="s">
        <v>1391</v>
      </c>
      <c r="Y910" t="s">
        <v>1402</v>
      </c>
      <c r="Z910" t="s">
        <v>1380</v>
      </c>
      <c r="AA910" t="s">
        <v>1381</v>
      </c>
      <c r="AB910" t="s">
        <v>32</v>
      </c>
      <c r="AC910" t="s">
        <v>87</v>
      </c>
      <c r="AD910" t="s">
        <v>87</v>
      </c>
      <c r="AE910" s="35"/>
      <c r="AF910" t="s">
        <v>1382</v>
      </c>
      <c r="AG910" t="s">
        <v>87</v>
      </c>
      <c r="AH910" t="s">
        <v>1563</v>
      </c>
      <c r="AI910" t="s">
        <v>1383</v>
      </c>
      <c r="AJ910" t="s">
        <v>1383</v>
      </c>
      <c r="AK910" t="s">
        <v>85</v>
      </c>
      <c r="AL910" t="s">
        <v>1258</v>
      </c>
      <c r="AM910" t="s">
        <v>1564</v>
      </c>
      <c r="AN910" t="s">
        <v>1565</v>
      </c>
      <c r="AO910" t="s">
        <v>1384</v>
      </c>
      <c r="AP910" t="s">
        <v>1465</v>
      </c>
      <c r="AQ910" t="s">
        <v>1652</v>
      </c>
      <c r="AR910" t="s">
        <v>1653</v>
      </c>
      <c r="AS910" t="s">
        <v>1568</v>
      </c>
      <c r="AT910" t="s">
        <v>1800</v>
      </c>
      <c r="AU910" t="s">
        <v>1801</v>
      </c>
      <c r="AV910" t="s">
        <v>689</v>
      </c>
      <c r="AW910" t="s">
        <v>690</v>
      </c>
      <c r="AX910">
        <v>14</v>
      </c>
      <c r="AY910" t="s">
        <v>1563</v>
      </c>
      <c r="AZ910">
        <v>8</v>
      </c>
      <c r="BA910">
        <v>8</v>
      </c>
      <c r="BC910" t="s">
        <v>1570</v>
      </c>
      <c r="BD910" t="s">
        <v>1568</v>
      </c>
      <c r="BE910" t="s">
        <v>77</v>
      </c>
      <c r="BF910" t="s">
        <v>31</v>
      </c>
      <c r="BG910" t="s">
        <v>78</v>
      </c>
      <c r="BH910" t="s">
        <v>32</v>
      </c>
      <c r="BI910" t="s">
        <v>1270</v>
      </c>
      <c r="BJ910" t="s">
        <v>1271</v>
      </c>
      <c r="BK910" s="2">
        <v>0</v>
      </c>
      <c r="BL910" s="2">
        <v>0</v>
      </c>
      <c r="BM910" s="2">
        <v>0</v>
      </c>
      <c r="BN910" s="2">
        <v>1098.22</v>
      </c>
      <c r="BO910" s="2">
        <v>-9.15</v>
      </c>
      <c r="BP910" s="2">
        <v>0</v>
      </c>
      <c r="BQ910" s="2">
        <v>1089.07</v>
      </c>
      <c r="BR910" s="2">
        <v>1122.42</v>
      </c>
      <c r="BS910" s="2">
        <v>0</v>
      </c>
      <c r="BT910" s="2">
        <v>0</v>
      </c>
      <c r="BU910" s="2">
        <v>0</v>
      </c>
      <c r="BV910" s="2">
        <v>0</v>
      </c>
      <c r="BW910" s="2">
        <v>0</v>
      </c>
      <c r="BX910" s="2">
        <v>0</v>
      </c>
      <c r="BY910" s="2">
        <v>0</v>
      </c>
      <c r="BZ910" s="2">
        <v>0</v>
      </c>
      <c r="CA910" s="2">
        <v>0</v>
      </c>
      <c r="CB910" s="2">
        <v>0</v>
      </c>
      <c r="CC910" s="2">
        <v>0</v>
      </c>
      <c r="CD910" s="2">
        <v>0</v>
      </c>
      <c r="CE910" s="2">
        <v>0</v>
      </c>
      <c r="CF910" s="2">
        <v>-1122.42</v>
      </c>
      <c r="CG910" s="2">
        <v>1098.22</v>
      </c>
      <c r="CH910" s="2">
        <v>0</v>
      </c>
      <c r="CI910" s="2">
        <v>0</v>
      </c>
      <c r="CJ910" s="2">
        <v>0</v>
      </c>
      <c r="CK910" t="s">
        <v>32</v>
      </c>
      <c r="CL910" t="s">
        <v>2378</v>
      </c>
      <c r="CM910" t="s">
        <v>2377</v>
      </c>
      <c r="CN910" t="s">
        <v>2374</v>
      </c>
    </row>
    <row r="911" spans="1:96" x14ac:dyDescent="0.25">
      <c r="A911" t="s">
        <v>18</v>
      </c>
      <c r="B911" t="s">
        <v>2083</v>
      </c>
      <c r="C911" t="str">
        <f t="shared" si="14"/>
        <v>000001310024-2021-20211130Termoli</v>
      </c>
      <c r="D911" t="s">
        <v>792</v>
      </c>
      <c r="E911" t="s">
        <v>111</v>
      </c>
      <c r="F911" t="s">
        <v>76</v>
      </c>
      <c r="G911" t="s">
        <v>1369</v>
      </c>
      <c r="H911" t="s">
        <v>1367</v>
      </c>
      <c r="I911" t="s">
        <v>1297</v>
      </c>
      <c r="J911" t="s">
        <v>2028</v>
      </c>
      <c r="K911" t="s">
        <v>2029</v>
      </c>
      <c r="L911" t="s">
        <v>2030</v>
      </c>
      <c r="M911" t="s">
        <v>2031</v>
      </c>
      <c r="N911" t="s">
        <v>1245</v>
      </c>
      <c r="O911" t="s">
        <v>1370</v>
      </c>
      <c r="P911" t="s">
        <v>1370</v>
      </c>
      <c r="Q911" t="s">
        <v>1373</v>
      </c>
      <c r="R911" t="s">
        <v>2051</v>
      </c>
      <c r="S911" t="s">
        <v>51</v>
      </c>
      <c r="T911" t="s">
        <v>52</v>
      </c>
      <c r="U911" t="s">
        <v>793</v>
      </c>
      <c r="V911" t="s">
        <v>793</v>
      </c>
      <c r="W911" t="s">
        <v>2082</v>
      </c>
      <c r="X911" t="s">
        <v>1391</v>
      </c>
      <c r="Y911" t="s">
        <v>1402</v>
      </c>
      <c r="Z911" t="s">
        <v>1380</v>
      </c>
      <c r="AA911" t="s">
        <v>1381</v>
      </c>
      <c r="AB911" t="s">
        <v>32</v>
      </c>
      <c r="AC911" t="s">
        <v>87</v>
      </c>
      <c r="AD911" t="s">
        <v>87</v>
      </c>
      <c r="AE911" s="35"/>
      <c r="AF911" t="s">
        <v>1382</v>
      </c>
      <c r="AG911" t="s">
        <v>87</v>
      </c>
      <c r="AH911" t="s">
        <v>1563</v>
      </c>
      <c r="AI911" t="s">
        <v>1383</v>
      </c>
      <c r="AJ911" t="s">
        <v>1383</v>
      </c>
      <c r="AK911" t="s">
        <v>85</v>
      </c>
      <c r="AL911" t="s">
        <v>1258</v>
      </c>
      <c r="AM911" t="s">
        <v>1564</v>
      </c>
      <c r="AN911" t="s">
        <v>1565</v>
      </c>
      <c r="AO911" t="s">
        <v>1384</v>
      </c>
      <c r="AP911" t="s">
        <v>1465</v>
      </c>
      <c r="AQ911" t="s">
        <v>1652</v>
      </c>
      <c r="AR911" t="s">
        <v>1653</v>
      </c>
      <c r="AS911" t="s">
        <v>1568</v>
      </c>
      <c r="AT911" t="s">
        <v>1800</v>
      </c>
      <c r="AU911" t="s">
        <v>1801</v>
      </c>
      <c r="AV911" t="s">
        <v>689</v>
      </c>
      <c r="AW911" t="s">
        <v>690</v>
      </c>
      <c r="AX911">
        <v>14</v>
      </c>
      <c r="AY911" t="s">
        <v>1563</v>
      </c>
      <c r="AZ911">
        <v>8</v>
      </c>
      <c r="BA911">
        <v>8</v>
      </c>
      <c r="BC911" t="s">
        <v>1570</v>
      </c>
      <c r="BD911" t="s">
        <v>1568</v>
      </c>
      <c r="BE911" t="s">
        <v>77</v>
      </c>
      <c r="BF911" t="s">
        <v>31</v>
      </c>
      <c r="BG911" t="s">
        <v>78</v>
      </c>
      <c r="BH911" t="s">
        <v>32</v>
      </c>
      <c r="BI911" t="s">
        <v>1270</v>
      </c>
      <c r="BJ911" t="s">
        <v>1271</v>
      </c>
      <c r="BK911" s="2">
        <v>0</v>
      </c>
      <c r="BL911" s="2">
        <v>0</v>
      </c>
      <c r="BM911" s="2">
        <v>0</v>
      </c>
      <c r="BN911" s="2">
        <v>407.6</v>
      </c>
      <c r="BO911" s="2">
        <v>-5.0999999999999996</v>
      </c>
      <c r="BP911" s="2">
        <v>0</v>
      </c>
      <c r="BQ911" s="2">
        <v>402.5</v>
      </c>
      <c r="BR911" s="2">
        <v>0</v>
      </c>
      <c r="BS911" s="2">
        <v>0</v>
      </c>
      <c r="BT911" s="2">
        <v>0</v>
      </c>
      <c r="BU911" s="2">
        <v>0</v>
      </c>
      <c r="BV911" s="2">
        <v>0</v>
      </c>
      <c r="BW911" s="2">
        <v>0</v>
      </c>
      <c r="BX911" s="2">
        <v>0</v>
      </c>
      <c r="BY911" s="2">
        <v>0</v>
      </c>
      <c r="BZ911" s="2">
        <v>0</v>
      </c>
      <c r="CA911" s="2">
        <v>0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407.6</v>
      </c>
      <c r="CH911" s="2">
        <v>0</v>
      </c>
      <c r="CI911" s="2">
        <v>0</v>
      </c>
      <c r="CJ911" s="2">
        <v>0</v>
      </c>
      <c r="CK911" t="s">
        <v>32</v>
      </c>
      <c r="CL911" t="s">
        <v>2378</v>
      </c>
      <c r="CM911" t="s">
        <v>2377</v>
      </c>
      <c r="CN911" t="s">
        <v>2374</v>
      </c>
    </row>
    <row r="912" spans="1:96" x14ac:dyDescent="0.25">
      <c r="A912" t="s">
        <v>18</v>
      </c>
      <c r="B912" t="s">
        <v>2083</v>
      </c>
      <c r="C912" t="str">
        <f t="shared" si="14"/>
        <v>000001310024-2021-20211231Termoli</v>
      </c>
      <c r="D912" t="s">
        <v>792</v>
      </c>
      <c r="E912" t="s">
        <v>111</v>
      </c>
      <c r="F912" t="s">
        <v>76</v>
      </c>
      <c r="G912" t="s">
        <v>1368</v>
      </c>
      <c r="H912" t="s">
        <v>1368</v>
      </c>
      <c r="I912" t="s">
        <v>1297</v>
      </c>
      <c r="J912" t="s">
        <v>2028</v>
      </c>
      <c r="K912" t="s">
        <v>2029</v>
      </c>
      <c r="L912" t="s">
        <v>2030</v>
      </c>
      <c r="M912" t="s">
        <v>2031</v>
      </c>
      <c r="N912" t="s">
        <v>1245</v>
      </c>
      <c r="O912" t="s">
        <v>1371</v>
      </c>
      <c r="P912" t="s">
        <v>1371</v>
      </c>
      <c r="Q912" t="s">
        <v>1373</v>
      </c>
      <c r="R912" t="s">
        <v>2051</v>
      </c>
      <c r="S912" t="s">
        <v>51</v>
      </c>
      <c r="T912" t="s">
        <v>52</v>
      </c>
      <c r="U912" t="s">
        <v>793</v>
      </c>
      <c r="V912" t="s">
        <v>793</v>
      </c>
      <c r="W912" t="s">
        <v>2082</v>
      </c>
      <c r="X912" t="s">
        <v>1391</v>
      </c>
      <c r="Y912" t="s">
        <v>1402</v>
      </c>
      <c r="Z912" t="s">
        <v>1380</v>
      </c>
      <c r="AA912" t="s">
        <v>1381</v>
      </c>
      <c r="AB912" t="s">
        <v>32</v>
      </c>
      <c r="AC912" t="s">
        <v>87</v>
      </c>
      <c r="AD912" t="s">
        <v>87</v>
      </c>
      <c r="AE912" s="35"/>
      <c r="AF912" t="s">
        <v>1382</v>
      </c>
      <c r="AG912" t="s">
        <v>87</v>
      </c>
      <c r="AH912" t="s">
        <v>1563</v>
      </c>
      <c r="AI912" t="s">
        <v>1383</v>
      </c>
      <c r="AJ912" t="s">
        <v>1383</v>
      </c>
      <c r="AK912" t="s">
        <v>85</v>
      </c>
      <c r="AL912" t="s">
        <v>1258</v>
      </c>
      <c r="AM912" t="s">
        <v>1564</v>
      </c>
      <c r="AN912" t="s">
        <v>1565</v>
      </c>
      <c r="AO912" t="s">
        <v>1384</v>
      </c>
      <c r="AP912" t="s">
        <v>1465</v>
      </c>
      <c r="AQ912" t="s">
        <v>1652</v>
      </c>
      <c r="AR912" t="s">
        <v>1653</v>
      </c>
      <c r="AS912" t="s">
        <v>1568</v>
      </c>
      <c r="AT912" t="s">
        <v>1800</v>
      </c>
      <c r="AU912" t="s">
        <v>1801</v>
      </c>
      <c r="AV912" t="s">
        <v>689</v>
      </c>
      <c r="AW912" t="s">
        <v>690</v>
      </c>
      <c r="AX912">
        <v>14</v>
      </c>
      <c r="AY912" t="s">
        <v>1563</v>
      </c>
      <c r="AZ912">
        <v>8</v>
      </c>
      <c r="BA912">
        <v>8</v>
      </c>
      <c r="BC912" t="s">
        <v>1570</v>
      </c>
      <c r="BD912" t="s">
        <v>1568</v>
      </c>
      <c r="BE912" t="s">
        <v>77</v>
      </c>
      <c r="BF912" t="s">
        <v>31</v>
      </c>
      <c r="BG912" t="s">
        <v>78</v>
      </c>
      <c r="BH912" t="s">
        <v>32</v>
      </c>
      <c r="BI912" t="s">
        <v>1270</v>
      </c>
      <c r="BJ912" t="s">
        <v>1271</v>
      </c>
      <c r="BK912" s="2">
        <v>0</v>
      </c>
      <c r="BL912" s="2">
        <v>0</v>
      </c>
      <c r="BM912" s="2">
        <v>0</v>
      </c>
      <c r="BN912" s="2">
        <v>1736.49</v>
      </c>
      <c r="BO912" s="2">
        <v>-7.24</v>
      </c>
      <c r="BP912" s="2">
        <v>0</v>
      </c>
      <c r="BQ912" s="2">
        <v>1729.25</v>
      </c>
      <c r="BR912" s="2">
        <v>2834.71</v>
      </c>
      <c r="BS912" s="2">
        <v>0</v>
      </c>
      <c r="BT912" s="2">
        <v>0</v>
      </c>
      <c r="BU912" s="2">
        <v>0</v>
      </c>
      <c r="BV912" s="2">
        <v>0</v>
      </c>
      <c r="BW912" s="2">
        <v>0</v>
      </c>
      <c r="BX912" s="2">
        <v>0</v>
      </c>
      <c r="BY912" s="2">
        <v>0</v>
      </c>
      <c r="BZ912" s="2">
        <v>0</v>
      </c>
      <c r="CA912" s="2">
        <v>0</v>
      </c>
      <c r="CB912" s="2">
        <v>0</v>
      </c>
      <c r="CC912" s="2">
        <v>0</v>
      </c>
      <c r="CD912" s="2">
        <v>0</v>
      </c>
      <c r="CE912" s="2">
        <v>0</v>
      </c>
      <c r="CF912" s="2">
        <v>-1098.22</v>
      </c>
      <c r="CG912" s="2">
        <v>0</v>
      </c>
      <c r="CH912" s="2">
        <v>0</v>
      </c>
      <c r="CI912" s="2">
        <v>0</v>
      </c>
      <c r="CJ912" s="2">
        <v>0</v>
      </c>
      <c r="CK912" t="s">
        <v>32</v>
      </c>
      <c r="CL912" t="s">
        <v>2378</v>
      </c>
      <c r="CM912" t="s">
        <v>2377</v>
      </c>
      <c r="CN912" t="s">
        <v>2374</v>
      </c>
    </row>
    <row r="913" spans="1:96" x14ac:dyDescent="0.25">
      <c r="A913" t="s">
        <v>18</v>
      </c>
      <c r="B913" t="s">
        <v>2084</v>
      </c>
      <c r="C913" t="str">
        <f t="shared" si="14"/>
        <v>000001310025-2020-20200531Termoli</v>
      </c>
      <c r="D913" t="s">
        <v>794</v>
      </c>
      <c r="E913" t="s">
        <v>111</v>
      </c>
      <c r="F913" t="s">
        <v>71</v>
      </c>
      <c r="G913" t="s">
        <v>1449</v>
      </c>
      <c r="H913" t="s">
        <v>1449</v>
      </c>
      <c r="I913" t="s">
        <v>1297</v>
      </c>
      <c r="J913" t="s">
        <v>2028</v>
      </c>
      <c r="K913" t="s">
        <v>2029</v>
      </c>
      <c r="L913" t="s">
        <v>2030</v>
      </c>
      <c r="M913" t="s">
        <v>2031</v>
      </c>
      <c r="N913" t="s">
        <v>1245</v>
      </c>
      <c r="O913" t="s">
        <v>1450</v>
      </c>
      <c r="P913" t="s">
        <v>1450</v>
      </c>
      <c r="Q913" t="s">
        <v>1373</v>
      </c>
      <c r="R913" t="s">
        <v>2051</v>
      </c>
      <c r="S913" t="s">
        <v>51</v>
      </c>
      <c r="T913" t="s">
        <v>52</v>
      </c>
      <c r="U913" t="s">
        <v>795</v>
      </c>
      <c r="V913" t="s">
        <v>795</v>
      </c>
      <c r="W913" t="s">
        <v>695</v>
      </c>
      <c r="X913" t="s">
        <v>1391</v>
      </c>
      <c r="Y913" t="s">
        <v>1402</v>
      </c>
      <c r="Z913" t="s">
        <v>1460</v>
      </c>
      <c r="AA913" t="s">
        <v>1646</v>
      </c>
      <c r="AB913" t="s">
        <v>32</v>
      </c>
      <c r="AC913" t="s">
        <v>123</v>
      </c>
      <c r="AD913" t="s">
        <v>123</v>
      </c>
      <c r="AE913" t="s">
        <v>123</v>
      </c>
      <c r="AF913" t="s">
        <v>1462</v>
      </c>
      <c r="AG913" t="s">
        <v>123</v>
      </c>
      <c r="AH913" t="s">
        <v>1563</v>
      </c>
      <c r="AI913" t="s">
        <v>1463</v>
      </c>
      <c r="AJ913" t="s">
        <v>1463</v>
      </c>
      <c r="AK913" t="s">
        <v>85</v>
      </c>
      <c r="AL913" t="s">
        <v>1464</v>
      </c>
      <c r="AM913" t="s">
        <v>1798</v>
      </c>
      <c r="AN913" t="s">
        <v>1799</v>
      </c>
      <c r="AO913" t="s">
        <v>1384</v>
      </c>
      <c r="AP913" t="s">
        <v>1465</v>
      </c>
      <c r="AQ913" t="s">
        <v>1466</v>
      </c>
      <c r="AR913" t="s">
        <v>1467</v>
      </c>
      <c r="AS913" t="s">
        <v>1568</v>
      </c>
      <c r="AT913" t="s">
        <v>1800</v>
      </c>
      <c r="AU913" t="s">
        <v>1801</v>
      </c>
      <c r="AV913" t="s">
        <v>501</v>
      </c>
      <c r="AW913" t="s">
        <v>502</v>
      </c>
      <c r="AX913">
        <v>19</v>
      </c>
      <c r="AY913" t="s">
        <v>1563</v>
      </c>
      <c r="AZ913">
        <v>8</v>
      </c>
      <c r="BA913">
        <v>8</v>
      </c>
      <c r="BB913" t="s">
        <v>501</v>
      </c>
      <c r="BC913" t="s">
        <v>1570</v>
      </c>
      <c r="BD913" t="s">
        <v>1568</v>
      </c>
      <c r="BE913" t="s">
        <v>55</v>
      </c>
      <c r="BF913" t="s">
        <v>31</v>
      </c>
      <c r="BG913" t="s">
        <v>32</v>
      </c>
      <c r="BH913" t="s">
        <v>32</v>
      </c>
      <c r="BI913" t="s">
        <v>1270</v>
      </c>
      <c r="BJ913" t="s">
        <v>1271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0</v>
      </c>
      <c r="BW913" s="2">
        <v>0</v>
      </c>
      <c r="BX913" s="2">
        <v>0</v>
      </c>
      <c r="BY913" s="2">
        <v>0</v>
      </c>
      <c r="BZ913" s="2">
        <v>0</v>
      </c>
      <c r="CA913" s="2">
        <v>0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t="s">
        <v>32</v>
      </c>
      <c r="CL913" t="s">
        <v>2378</v>
      </c>
      <c r="CM913" t="s">
        <v>2377</v>
      </c>
      <c r="CN913" t="s">
        <v>2374</v>
      </c>
      <c r="CO913" t="s">
        <v>123</v>
      </c>
      <c r="CP913" t="b">
        <v>1</v>
      </c>
      <c r="CQ913" t="s">
        <v>2378</v>
      </c>
      <c r="CR913" t="b">
        <v>1</v>
      </c>
    </row>
    <row r="914" spans="1:96" x14ac:dyDescent="0.25">
      <c r="A914" t="s">
        <v>18</v>
      </c>
      <c r="B914" t="s">
        <v>2084</v>
      </c>
      <c r="C914" t="str">
        <f t="shared" si="14"/>
        <v>000001310025-2020-20200731Termoli</v>
      </c>
      <c r="D914" t="s">
        <v>794</v>
      </c>
      <c r="E914" t="s">
        <v>111</v>
      </c>
      <c r="F914" t="s">
        <v>71</v>
      </c>
      <c r="G914" t="s">
        <v>1442</v>
      </c>
      <c r="H914" t="s">
        <v>1442</v>
      </c>
      <c r="I914" t="s">
        <v>1297</v>
      </c>
      <c r="J914" t="s">
        <v>2028</v>
      </c>
      <c r="K914" t="s">
        <v>2029</v>
      </c>
      <c r="L914" t="s">
        <v>2030</v>
      </c>
      <c r="M914" t="s">
        <v>2031</v>
      </c>
      <c r="N914" t="s">
        <v>1245</v>
      </c>
      <c r="O914" t="s">
        <v>1443</v>
      </c>
      <c r="P914" t="s">
        <v>1443</v>
      </c>
      <c r="Q914" t="s">
        <v>1373</v>
      </c>
      <c r="R914" t="s">
        <v>2051</v>
      </c>
      <c r="S914" t="s">
        <v>51</v>
      </c>
      <c r="T914" t="s">
        <v>52</v>
      </c>
      <c r="U914" t="s">
        <v>795</v>
      </c>
      <c r="V914" t="s">
        <v>795</v>
      </c>
      <c r="W914" t="s">
        <v>695</v>
      </c>
      <c r="X914" t="s">
        <v>1391</v>
      </c>
      <c r="Y914" t="s">
        <v>1402</v>
      </c>
      <c r="Z914" t="s">
        <v>1460</v>
      </c>
      <c r="AA914" t="s">
        <v>1646</v>
      </c>
      <c r="AB914" t="s">
        <v>32</v>
      </c>
      <c r="AC914" t="s">
        <v>123</v>
      </c>
      <c r="AD914" t="s">
        <v>123</v>
      </c>
      <c r="AE914" t="s">
        <v>123</v>
      </c>
      <c r="AF914" t="s">
        <v>1462</v>
      </c>
      <c r="AG914" t="s">
        <v>123</v>
      </c>
      <c r="AH914" t="s">
        <v>1563</v>
      </c>
      <c r="AI914" t="s">
        <v>1463</v>
      </c>
      <c r="AJ914" t="s">
        <v>1463</v>
      </c>
      <c r="AK914" t="s">
        <v>85</v>
      </c>
      <c r="AL914" t="s">
        <v>1464</v>
      </c>
      <c r="AM914" t="s">
        <v>1798</v>
      </c>
      <c r="AN914" t="s">
        <v>1799</v>
      </c>
      <c r="AO914" t="s">
        <v>1384</v>
      </c>
      <c r="AP914" t="s">
        <v>1465</v>
      </c>
      <c r="AQ914" t="s">
        <v>1466</v>
      </c>
      <c r="AR914" t="s">
        <v>1467</v>
      </c>
      <c r="AS914" t="s">
        <v>1568</v>
      </c>
      <c r="AT914" t="s">
        <v>1800</v>
      </c>
      <c r="AU914" t="s">
        <v>1801</v>
      </c>
      <c r="AV914" t="s">
        <v>501</v>
      </c>
      <c r="AW914" t="s">
        <v>502</v>
      </c>
      <c r="AX914">
        <v>19</v>
      </c>
      <c r="AY914" t="s">
        <v>1563</v>
      </c>
      <c r="AZ914">
        <v>8</v>
      </c>
      <c r="BA914">
        <v>8</v>
      </c>
      <c r="BB914" t="s">
        <v>501</v>
      </c>
      <c r="BC914" t="s">
        <v>1570</v>
      </c>
      <c r="BD914" t="s">
        <v>1568</v>
      </c>
      <c r="BE914" t="s">
        <v>55</v>
      </c>
      <c r="BF914" t="s">
        <v>31</v>
      </c>
      <c r="BG914" t="s">
        <v>32</v>
      </c>
      <c r="BH914" t="s">
        <v>32</v>
      </c>
      <c r="BI914" t="s">
        <v>1270</v>
      </c>
      <c r="BJ914" t="s">
        <v>1271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0</v>
      </c>
      <c r="BW914" s="2">
        <v>0</v>
      </c>
      <c r="BX914" s="2">
        <v>0</v>
      </c>
      <c r="BY914" s="2">
        <v>0</v>
      </c>
      <c r="BZ914" s="2">
        <v>0</v>
      </c>
      <c r="CA914" s="2">
        <v>0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t="s">
        <v>32</v>
      </c>
      <c r="CL914" t="s">
        <v>2378</v>
      </c>
      <c r="CM914" t="s">
        <v>2377</v>
      </c>
      <c r="CN914" t="s">
        <v>2374</v>
      </c>
      <c r="CO914" t="s">
        <v>123</v>
      </c>
      <c r="CP914" t="b">
        <v>1</v>
      </c>
      <c r="CQ914" t="s">
        <v>2378</v>
      </c>
      <c r="CR914" t="b">
        <v>1</v>
      </c>
    </row>
    <row r="915" spans="1:96" x14ac:dyDescent="0.25">
      <c r="A915" t="s">
        <v>18</v>
      </c>
      <c r="B915" t="s">
        <v>2084</v>
      </c>
      <c r="C915" t="str">
        <f t="shared" si="14"/>
        <v>000001310025-2020-20200831Termoli</v>
      </c>
      <c r="D915" t="s">
        <v>794</v>
      </c>
      <c r="E915" t="s">
        <v>111</v>
      </c>
      <c r="F915" t="s">
        <v>71</v>
      </c>
      <c r="G915" t="s">
        <v>1432</v>
      </c>
      <c r="H915" t="s">
        <v>1432</v>
      </c>
      <c r="I915" t="s">
        <v>1297</v>
      </c>
      <c r="J915" t="s">
        <v>2028</v>
      </c>
      <c r="K915" t="s">
        <v>2029</v>
      </c>
      <c r="L915" t="s">
        <v>2030</v>
      </c>
      <c r="M915" t="s">
        <v>2031</v>
      </c>
      <c r="N915" t="s">
        <v>1245</v>
      </c>
      <c r="O915" t="s">
        <v>1433</v>
      </c>
      <c r="P915" t="s">
        <v>1433</v>
      </c>
      <c r="Q915" t="s">
        <v>1373</v>
      </c>
      <c r="R915" t="s">
        <v>2051</v>
      </c>
      <c r="S915" t="s">
        <v>51</v>
      </c>
      <c r="T915" t="s">
        <v>52</v>
      </c>
      <c r="U915" t="s">
        <v>795</v>
      </c>
      <c r="V915" t="s">
        <v>795</v>
      </c>
      <c r="W915" t="s">
        <v>695</v>
      </c>
      <c r="X915" t="s">
        <v>1391</v>
      </c>
      <c r="Y915" t="s">
        <v>1402</v>
      </c>
      <c r="Z915" t="s">
        <v>1460</v>
      </c>
      <c r="AA915" t="s">
        <v>1646</v>
      </c>
      <c r="AB915" t="s">
        <v>32</v>
      </c>
      <c r="AC915" t="s">
        <v>123</v>
      </c>
      <c r="AD915" t="s">
        <v>123</v>
      </c>
      <c r="AE915" t="s">
        <v>123</v>
      </c>
      <c r="AF915" t="s">
        <v>1462</v>
      </c>
      <c r="AG915" t="s">
        <v>123</v>
      </c>
      <c r="AH915" t="s">
        <v>1563</v>
      </c>
      <c r="AI915" t="s">
        <v>1463</v>
      </c>
      <c r="AJ915" t="s">
        <v>1463</v>
      </c>
      <c r="AK915" t="s">
        <v>85</v>
      </c>
      <c r="AL915" t="s">
        <v>1464</v>
      </c>
      <c r="AM915" t="s">
        <v>1798</v>
      </c>
      <c r="AN915" t="s">
        <v>1799</v>
      </c>
      <c r="AO915" t="s">
        <v>1384</v>
      </c>
      <c r="AP915" t="s">
        <v>1465</v>
      </c>
      <c r="AQ915" t="s">
        <v>1466</v>
      </c>
      <c r="AR915" t="s">
        <v>1467</v>
      </c>
      <c r="AS915" t="s">
        <v>1568</v>
      </c>
      <c r="AT915" t="s">
        <v>1800</v>
      </c>
      <c r="AU915" t="s">
        <v>1801</v>
      </c>
      <c r="AV915" t="s">
        <v>501</v>
      </c>
      <c r="AW915" t="s">
        <v>502</v>
      </c>
      <c r="AX915">
        <v>19</v>
      </c>
      <c r="AY915" t="s">
        <v>1563</v>
      </c>
      <c r="AZ915">
        <v>8</v>
      </c>
      <c r="BA915">
        <v>8</v>
      </c>
      <c r="BB915" t="s">
        <v>501</v>
      </c>
      <c r="BC915" t="s">
        <v>1570</v>
      </c>
      <c r="BD915" t="s">
        <v>1568</v>
      </c>
      <c r="BE915" t="s">
        <v>55</v>
      </c>
      <c r="BF915" t="s">
        <v>31</v>
      </c>
      <c r="BG915" t="s">
        <v>32</v>
      </c>
      <c r="BH915" t="s">
        <v>32</v>
      </c>
      <c r="BI915" t="s">
        <v>1270</v>
      </c>
      <c r="BJ915" t="s">
        <v>1271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0</v>
      </c>
      <c r="BW915" s="2">
        <v>0</v>
      </c>
      <c r="BX915" s="2">
        <v>0</v>
      </c>
      <c r="BY915" s="2">
        <v>0</v>
      </c>
      <c r="BZ915" s="2">
        <v>0</v>
      </c>
      <c r="CA915" s="2">
        <v>0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t="s">
        <v>32</v>
      </c>
      <c r="CL915" t="s">
        <v>2378</v>
      </c>
      <c r="CM915" t="s">
        <v>2377</v>
      </c>
      <c r="CN915" t="s">
        <v>2374</v>
      </c>
      <c r="CO915" t="s">
        <v>123</v>
      </c>
      <c r="CP915" t="b">
        <v>1</v>
      </c>
      <c r="CQ915" t="s">
        <v>2378</v>
      </c>
      <c r="CR915" t="b">
        <v>1</v>
      </c>
    </row>
    <row r="916" spans="1:96" x14ac:dyDescent="0.25">
      <c r="A916" t="s">
        <v>18</v>
      </c>
      <c r="B916" t="s">
        <v>2084</v>
      </c>
      <c r="C916" t="str">
        <f t="shared" si="14"/>
        <v>000001310025-2020-20201231Termoli</v>
      </c>
      <c r="D916" t="s">
        <v>794</v>
      </c>
      <c r="E916" t="s">
        <v>111</v>
      </c>
      <c r="F916" t="s">
        <v>71</v>
      </c>
      <c r="G916" t="s">
        <v>1363</v>
      </c>
      <c r="H916" t="s">
        <v>1363</v>
      </c>
      <c r="I916" t="s">
        <v>1297</v>
      </c>
      <c r="J916" t="s">
        <v>2028</v>
      </c>
      <c r="K916" t="s">
        <v>2029</v>
      </c>
      <c r="L916" t="s">
        <v>2030</v>
      </c>
      <c r="M916" t="s">
        <v>2031</v>
      </c>
      <c r="N916" t="s">
        <v>1245</v>
      </c>
      <c r="O916" t="s">
        <v>1364</v>
      </c>
      <c r="P916" t="s">
        <v>1364</v>
      </c>
      <c r="Q916" t="s">
        <v>1373</v>
      </c>
      <c r="R916" t="s">
        <v>2051</v>
      </c>
      <c r="S916" t="s">
        <v>51</v>
      </c>
      <c r="T916" t="s">
        <v>52</v>
      </c>
      <c r="U916" t="s">
        <v>795</v>
      </c>
      <c r="V916" t="s">
        <v>795</v>
      </c>
      <c r="W916" t="s">
        <v>695</v>
      </c>
      <c r="X916" t="s">
        <v>1391</v>
      </c>
      <c r="Y916" t="s">
        <v>1402</v>
      </c>
      <c r="Z916" t="s">
        <v>1460</v>
      </c>
      <c r="AA916" t="s">
        <v>1646</v>
      </c>
      <c r="AB916" t="s">
        <v>32</v>
      </c>
      <c r="AC916" t="s">
        <v>123</v>
      </c>
      <c r="AD916" t="s">
        <v>123</v>
      </c>
      <c r="AE916" t="s">
        <v>123</v>
      </c>
      <c r="AF916" t="s">
        <v>1462</v>
      </c>
      <c r="AG916" t="s">
        <v>123</v>
      </c>
      <c r="AH916" t="s">
        <v>1563</v>
      </c>
      <c r="AI916" t="s">
        <v>1463</v>
      </c>
      <c r="AJ916" t="s">
        <v>1463</v>
      </c>
      <c r="AK916" t="s">
        <v>85</v>
      </c>
      <c r="AL916" t="s">
        <v>1464</v>
      </c>
      <c r="AM916" t="s">
        <v>1798</v>
      </c>
      <c r="AN916" t="s">
        <v>1799</v>
      </c>
      <c r="AO916" t="s">
        <v>1384</v>
      </c>
      <c r="AP916" t="s">
        <v>1465</v>
      </c>
      <c r="AQ916" t="s">
        <v>1466</v>
      </c>
      <c r="AR916" t="s">
        <v>1467</v>
      </c>
      <c r="AS916" t="s">
        <v>1568</v>
      </c>
      <c r="AT916" t="s">
        <v>1800</v>
      </c>
      <c r="AU916" t="s">
        <v>1801</v>
      </c>
      <c r="AV916" t="s">
        <v>501</v>
      </c>
      <c r="AW916" t="s">
        <v>502</v>
      </c>
      <c r="AX916">
        <v>19</v>
      </c>
      <c r="AY916" t="s">
        <v>1563</v>
      </c>
      <c r="AZ916">
        <v>8</v>
      </c>
      <c r="BA916">
        <v>8</v>
      </c>
      <c r="BB916" t="s">
        <v>501</v>
      </c>
      <c r="BC916" t="s">
        <v>1570</v>
      </c>
      <c r="BD916" t="s">
        <v>1568</v>
      </c>
      <c r="BE916" t="s">
        <v>55</v>
      </c>
      <c r="BF916" t="s">
        <v>56</v>
      </c>
      <c r="BG916" t="s">
        <v>32</v>
      </c>
      <c r="BH916" t="s">
        <v>32</v>
      </c>
      <c r="BI916" t="s">
        <v>1270</v>
      </c>
      <c r="BJ916" t="s">
        <v>1271</v>
      </c>
      <c r="BK916" s="2">
        <v>80000</v>
      </c>
      <c r="BL916" s="2">
        <v>-333.33</v>
      </c>
      <c r="BM916" s="2">
        <v>79666.67</v>
      </c>
      <c r="BN916" s="2">
        <v>0</v>
      </c>
      <c r="BO916" s="2">
        <v>-4000</v>
      </c>
      <c r="BP916" s="2">
        <v>0</v>
      </c>
      <c r="BQ916" s="2">
        <v>75666.67</v>
      </c>
      <c r="BR916" s="2">
        <v>0</v>
      </c>
      <c r="BS916" s="2">
        <v>0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t="s">
        <v>32</v>
      </c>
      <c r="CL916" t="s">
        <v>2378</v>
      </c>
      <c r="CM916" t="s">
        <v>2377</v>
      </c>
      <c r="CN916" t="s">
        <v>2374</v>
      </c>
      <c r="CO916" t="s">
        <v>123</v>
      </c>
      <c r="CP916" t="b">
        <v>1</v>
      </c>
      <c r="CQ916" t="s">
        <v>2378</v>
      </c>
      <c r="CR916" t="b">
        <v>1</v>
      </c>
    </row>
    <row r="917" spans="1:96" x14ac:dyDescent="0.25">
      <c r="A917" t="s">
        <v>18</v>
      </c>
      <c r="B917" t="s">
        <v>2085</v>
      </c>
      <c r="C917" t="str">
        <f t="shared" si="14"/>
        <v>000001310025-2021-20210101Termoli</v>
      </c>
      <c r="D917" t="s">
        <v>794</v>
      </c>
      <c r="E917" t="s">
        <v>111</v>
      </c>
      <c r="F917" t="s">
        <v>76</v>
      </c>
      <c r="G917" t="s">
        <v>1416</v>
      </c>
      <c r="H917" t="s">
        <v>1370</v>
      </c>
      <c r="I917" t="s">
        <v>1297</v>
      </c>
      <c r="J917" t="s">
        <v>2028</v>
      </c>
      <c r="K917" t="s">
        <v>2029</v>
      </c>
      <c r="L917" t="s">
        <v>2030</v>
      </c>
      <c r="M917" t="s">
        <v>2031</v>
      </c>
      <c r="N917" t="s">
        <v>1245</v>
      </c>
      <c r="O917" t="s">
        <v>1416</v>
      </c>
      <c r="P917" t="s">
        <v>1343</v>
      </c>
      <c r="Q917" t="s">
        <v>1373</v>
      </c>
      <c r="R917" t="s">
        <v>2051</v>
      </c>
      <c r="S917" t="s">
        <v>51</v>
      </c>
      <c r="T917" t="s">
        <v>52</v>
      </c>
      <c r="U917" t="s">
        <v>795</v>
      </c>
      <c r="V917" t="s">
        <v>795</v>
      </c>
      <c r="W917" t="s">
        <v>695</v>
      </c>
      <c r="X917" t="s">
        <v>1391</v>
      </c>
      <c r="Y917" t="s">
        <v>1402</v>
      </c>
      <c r="Z917" t="s">
        <v>1460</v>
      </c>
      <c r="AA917" t="s">
        <v>1646</v>
      </c>
      <c r="AB917" t="s">
        <v>32</v>
      </c>
      <c r="AC917" t="s">
        <v>123</v>
      </c>
      <c r="AD917" t="s">
        <v>123</v>
      </c>
      <c r="AE917" s="35"/>
      <c r="AF917" t="s">
        <v>1462</v>
      </c>
      <c r="AG917" t="s">
        <v>123</v>
      </c>
      <c r="AH917" t="s">
        <v>1563</v>
      </c>
      <c r="AI917" t="s">
        <v>1463</v>
      </c>
      <c r="AJ917" t="s">
        <v>1463</v>
      </c>
      <c r="AK917" t="s">
        <v>85</v>
      </c>
      <c r="AL917" t="s">
        <v>1464</v>
      </c>
      <c r="AM917" t="s">
        <v>1798</v>
      </c>
      <c r="AN917" t="s">
        <v>1799</v>
      </c>
      <c r="AO917" t="s">
        <v>1384</v>
      </c>
      <c r="AP917" t="s">
        <v>1465</v>
      </c>
      <c r="AQ917" t="s">
        <v>1466</v>
      </c>
      <c r="AR917" t="s">
        <v>1467</v>
      </c>
      <c r="AS917" t="s">
        <v>1568</v>
      </c>
      <c r="AT917" t="s">
        <v>1800</v>
      </c>
      <c r="AU917" t="s">
        <v>1801</v>
      </c>
      <c r="AV917" t="s">
        <v>501</v>
      </c>
      <c r="AW917" t="s">
        <v>502</v>
      </c>
      <c r="AX917">
        <v>19</v>
      </c>
      <c r="AY917" t="s">
        <v>1563</v>
      </c>
      <c r="AZ917">
        <v>8</v>
      </c>
      <c r="BA917">
        <v>8</v>
      </c>
      <c r="BC917" t="s">
        <v>1570</v>
      </c>
      <c r="BD917" t="s">
        <v>1568</v>
      </c>
      <c r="BE917" t="s">
        <v>77</v>
      </c>
      <c r="BF917" t="s">
        <v>31</v>
      </c>
      <c r="BG917" t="s">
        <v>78</v>
      </c>
      <c r="BH917" t="s">
        <v>32</v>
      </c>
      <c r="BI917" t="s">
        <v>1270</v>
      </c>
      <c r="BJ917" t="s">
        <v>1271</v>
      </c>
      <c r="BK917" s="2">
        <v>0</v>
      </c>
      <c r="BL917" s="2">
        <v>0</v>
      </c>
      <c r="BM917" s="2">
        <v>0</v>
      </c>
      <c r="BN917" s="2">
        <v>306.27999999999997</v>
      </c>
      <c r="BO917" s="2">
        <v>-15.31</v>
      </c>
      <c r="BP917" s="2">
        <v>0</v>
      </c>
      <c r="BQ917" s="2">
        <v>290.97000000000003</v>
      </c>
      <c r="BR917" s="2">
        <v>0</v>
      </c>
      <c r="BS917" s="2">
        <v>0</v>
      </c>
      <c r="BT917" s="2">
        <v>0</v>
      </c>
      <c r="BU917" s="2">
        <v>0</v>
      </c>
      <c r="BV917" s="2">
        <v>0</v>
      </c>
      <c r="BW917" s="2">
        <v>0</v>
      </c>
      <c r="BX917" s="2">
        <v>0</v>
      </c>
      <c r="BY917" s="2">
        <v>0</v>
      </c>
      <c r="BZ917" s="2">
        <v>0</v>
      </c>
      <c r="CA917" s="2">
        <v>0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306.27999999999997</v>
      </c>
      <c r="CH917" s="2">
        <v>0</v>
      </c>
      <c r="CI917" s="2">
        <v>0</v>
      </c>
      <c r="CJ917" s="2">
        <v>0</v>
      </c>
      <c r="CK917" t="s">
        <v>32</v>
      </c>
      <c r="CL917" t="s">
        <v>2378</v>
      </c>
      <c r="CM917" t="s">
        <v>2377</v>
      </c>
      <c r="CN917" t="s">
        <v>2374</v>
      </c>
    </row>
    <row r="918" spans="1:96" x14ac:dyDescent="0.25">
      <c r="A918" t="s">
        <v>18</v>
      </c>
      <c r="B918" t="s">
        <v>2085</v>
      </c>
      <c r="C918" t="str">
        <f t="shared" si="14"/>
        <v>000001310025-2021-20210201Termoli</v>
      </c>
      <c r="D918" t="s">
        <v>794</v>
      </c>
      <c r="E918" t="s">
        <v>111</v>
      </c>
      <c r="F918" t="s">
        <v>76</v>
      </c>
      <c r="G918" t="s">
        <v>1417</v>
      </c>
      <c r="H918" t="s">
        <v>1370</v>
      </c>
      <c r="I918" t="s">
        <v>1297</v>
      </c>
      <c r="J918" t="s">
        <v>2028</v>
      </c>
      <c r="K918" t="s">
        <v>2029</v>
      </c>
      <c r="L918" t="s">
        <v>2030</v>
      </c>
      <c r="M918" t="s">
        <v>2031</v>
      </c>
      <c r="N918" t="s">
        <v>1245</v>
      </c>
      <c r="O918" t="s">
        <v>1417</v>
      </c>
      <c r="P918" t="s">
        <v>1343</v>
      </c>
      <c r="Q918" t="s">
        <v>1373</v>
      </c>
      <c r="R918" t="s">
        <v>2051</v>
      </c>
      <c r="S918" t="s">
        <v>51</v>
      </c>
      <c r="T918" t="s">
        <v>52</v>
      </c>
      <c r="U918" t="s">
        <v>795</v>
      </c>
      <c r="V918" t="s">
        <v>795</v>
      </c>
      <c r="W918" t="s">
        <v>695</v>
      </c>
      <c r="X918" t="s">
        <v>1391</v>
      </c>
      <c r="Y918" t="s">
        <v>1402</v>
      </c>
      <c r="Z918" t="s">
        <v>1460</v>
      </c>
      <c r="AA918" t="s">
        <v>1646</v>
      </c>
      <c r="AB918" t="s">
        <v>32</v>
      </c>
      <c r="AC918" t="s">
        <v>123</v>
      </c>
      <c r="AD918" t="s">
        <v>123</v>
      </c>
      <c r="AE918" s="35"/>
      <c r="AF918" t="s">
        <v>1462</v>
      </c>
      <c r="AG918" t="s">
        <v>123</v>
      </c>
      <c r="AH918" t="s">
        <v>1563</v>
      </c>
      <c r="AI918" t="s">
        <v>1463</v>
      </c>
      <c r="AJ918" t="s">
        <v>1463</v>
      </c>
      <c r="AK918" t="s">
        <v>85</v>
      </c>
      <c r="AL918" t="s">
        <v>1464</v>
      </c>
      <c r="AM918" t="s">
        <v>1798</v>
      </c>
      <c r="AN918" t="s">
        <v>1799</v>
      </c>
      <c r="AO918" t="s">
        <v>1384</v>
      </c>
      <c r="AP918" t="s">
        <v>1465</v>
      </c>
      <c r="AQ918" t="s">
        <v>1466</v>
      </c>
      <c r="AR918" t="s">
        <v>1467</v>
      </c>
      <c r="AS918" t="s">
        <v>1568</v>
      </c>
      <c r="AT918" t="s">
        <v>1800</v>
      </c>
      <c r="AU918" t="s">
        <v>1801</v>
      </c>
      <c r="AV918" t="s">
        <v>501</v>
      </c>
      <c r="AW918" t="s">
        <v>502</v>
      </c>
      <c r="AX918">
        <v>19</v>
      </c>
      <c r="AY918" t="s">
        <v>1563</v>
      </c>
      <c r="AZ918">
        <v>8</v>
      </c>
      <c r="BA918">
        <v>8</v>
      </c>
      <c r="BC918" t="s">
        <v>1570</v>
      </c>
      <c r="BD918" t="s">
        <v>1568</v>
      </c>
      <c r="BE918" t="s">
        <v>77</v>
      </c>
      <c r="BF918" t="s">
        <v>31</v>
      </c>
      <c r="BG918" t="s">
        <v>78</v>
      </c>
      <c r="BH918" t="s">
        <v>32</v>
      </c>
      <c r="BI918" t="s">
        <v>1270</v>
      </c>
      <c r="BJ918" t="s">
        <v>1271</v>
      </c>
      <c r="BK918" s="2">
        <v>0</v>
      </c>
      <c r="BL918" s="2">
        <v>0</v>
      </c>
      <c r="BM918" s="2">
        <v>0</v>
      </c>
      <c r="BN918" s="2">
        <v>300.24</v>
      </c>
      <c r="BO918" s="2">
        <v>-13.76</v>
      </c>
      <c r="BP918" s="2">
        <v>0</v>
      </c>
      <c r="BQ918" s="2">
        <v>286.48</v>
      </c>
      <c r="BR918" s="2">
        <v>0</v>
      </c>
      <c r="BS918" s="2">
        <v>0</v>
      </c>
      <c r="BT918" s="2">
        <v>0</v>
      </c>
      <c r="BU918" s="2">
        <v>0</v>
      </c>
      <c r="BV918" s="2">
        <v>0</v>
      </c>
      <c r="BW918" s="2">
        <v>0</v>
      </c>
      <c r="BX918" s="2">
        <v>0</v>
      </c>
      <c r="BY918" s="2">
        <v>0</v>
      </c>
      <c r="BZ918" s="2">
        <v>0</v>
      </c>
      <c r="CA918" s="2">
        <v>0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300.24</v>
      </c>
      <c r="CH918" s="2">
        <v>0</v>
      </c>
      <c r="CI918" s="2">
        <v>0</v>
      </c>
      <c r="CJ918" s="2">
        <v>0</v>
      </c>
      <c r="CK918" t="s">
        <v>32</v>
      </c>
      <c r="CL918" t="s">
        <v>2378</v>
      </c>
      <c r="CM918" t="s">
        <v>2377</v>
      </c>
      <c r="CN918" t="s">
        <v>2374</v>
      </c>
    </row>
    <row r="919" spans="1:96" x14ac:dyDescent="0.25">
      <c r="A919" t="s">
        <v>18</v>
      </c>
      <c r="B919" t="s">
        <v>2085</v>
      </c>
      <c r="C919" t="str">
        <f t="shared" si="14"/>
        <v>000001310025-2021-20210301Termoli</v>
      </c>
      <c r="D919" t="s">
        <v>794</v>
      </c>
      <c r="E919" t="s">
        <v>111</v>
      </c>
      <c r="F919" t="s">
        <v>76</v>
      </c>
      <c r="G919" t="s">
        <v>1419</v>
      </c>
      <c r="H919" t="s">
        <v>1370</v>
      </c>
      <c r="I919" t="s">
        <v>1297</v>
      </c>
      <c r="J919" t="s">
        <v>2028</v>
      </c>
      <c r="K919" t="s">
        <v>2029</v>
      </c>
      <c r="L919" t="s">
        <v>2030</v>
      </c>
      <c r="M919" t="s">
        <v>2031</v>
      </c>
      <c r="N919" t="s">
        <v>1245</v>
      </c>
      <c r="O919" t="s">
        <v>1419</v>
      </c>
      <c r="P919" t="s">
        <v>1343</v>
      </c>
      <c r="Q919" t="s">
        <v>1373</v>
      </c>
      <c r="R919" t="s">
        <v>2051</v>
      </c>
      <c r="S919" t="s">
        <v>51</v>
      </c>
      <c r="T919" t="s">
        <v>52</v>
      </c>
      <c r="U919" t="s">
        <v>795</v>
      </c>
      <c r="V919" t="s">
        <v>795</v>
      </c>
      <c r="W919" t="s">
        <v>695</v>
      </c>
      <c r="X919" t="s">
        <v>1391</v>
      </c>
      <c r="Y919" t="s">
        <v>1402</v>
      </c>
      <c r="Z919" t="s">
        <v>1460</v>
      </c>
      <c r="AA919" t="s">
        <v>1646</v>
      </c>
      <c r="AB919" t="s">
        <v>32</v>
      </c>
      <c r="AC919" t="s">
        <v>123</v>
      </c>
      <c r="AD919" t="s">
        <v>123</v>
      </c>
      <c r="AE919" s="35"/>
      <c r="AF919" t="s">
        <v>1462</v>
      </c>
      <c r="AG919" t="s">
        <v>123</v>
      </c>
      <c r="AH919" t="s">
        <v>1563</v>
      </c>
      <c r="AI919" t="s">
        <v>1463</v>
      </c>
      <c r="AJ919" t="s">
        <v>1463</v>
      </c>
      <c r="AK919" t="s">
        <v>85</v>
      </c>
      <c r="AL919" t="s">
        <v>1464</v>
      </c>
      <c r="AM919" t="s">
        <v>1798</v>
      </c>
      <c r="AN919" t="s">
        <v>1799</v>
      </c>
      <c r="AO919" t="s">
        <v>1384</v>
      </c>
      <c r="AP919" t="s">
        <v>1465</v>
      </c>
      <c r="AQ919" t="s">
        <v>1466</v>
      </c>
      <c r="AR919" t="s">
        <v>1467</v>
      </c>
      <c r="AS919" t="s">
        <v>1568</v>
      </c>
      <c r="AT919" t="s">
        <v>1800</v>
      </c>
      <c r="AU919" t="s">
        <v>1801</v>
      </c>
      <c r="AV919" t="s">
        <v>501</v>
      </c>
      <c r="AW919" t="s">
        <v>502</v>
      </c>
      <c r="AX919">
        <v>19</v>
      </c>
      <c r="AY919" t="s">
        <v>1563</v>
      </c>
      <c r="AZ919">
        <v>8</v>
      </c>
      <c r="BA919">
        <v>8</v>
      </c>
      <c r="BC919" t="s">
        <v>1570</v>
      </c>
      <c r="BD919" t="s">
        <v>1568</v>
      </c>
      <c r="BE919" t="s">
        <v>77</v>
      </c>
      <c r="BF919" t="s">
        <v>31</v>
      </c>
      <c r="BG919" t="s">
        <v>78</v>
      </c>
      <c r="BH919" t="s">
        <v>32</v>
      </c>
      <c r="BI919" t="s">
        <v>1270</v>
      </c>
      <c r="BJ919" t="s">
        <v>1271</v>
      </c>
      <c r="BK919" s="2">
        <v>0</v>
      </c>
      <c r="BL919" s="2">
        <v>0</v>
      </c>
      <c r="BM919" s="2">
        <v>0</v>
      </c>
      <c r="BN919" s="2">
        <v>302.14999999999998</v>
      </c>
      <c r="BO919" s="2">
        <v>-12.59</v>
      </c>
      <c r="BP919" s="2">
        <v>0</v>
      </c>
      <c r="BQ919" s="2">
        <v>289.56</v>
      </c>
      <c r="BR919" s="2">
        <v>0</v>
      </c>
      <c r="BS919" s="2">
        <v>0</v>
      </c>
      <c r="BT919" s="2">
        <v>0</v>
      </c>
      <c r="BU919" s="2">
        <v>0</v>
      </c>
      <c r="BV919" s="2">
        <v>0</v>
      </c>
      <c r="BW919" s="2">
        <v>0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302.14999999999998</v>
      </c>
      <c r="CH919" s="2">
        <v>0</v>
      </c>
      <c r="CI919" s="2">
        <v>0</v>
      </c>
      <c r="CJ919" s="2">
        <v>0</v>
      </c>
      <c r="CK919" t="s">
        <v>32</v>
      </c>
      <c r="CL919" t="s">
        <v>2378</v>
      </c>
      <c r="CM919" t="s">
        <v>2377</v>
      </c>
      <c r="CN919" t="s">
        <v>2374</v>
      </c>
    </row>
    <row r="920" spans="1:96" x14ac:dyDescent="0.25">
      <c r="A920" t="s">
        <v>18</v>
      </c>
      <c r="B920" t="s">
        <v>2085</v>
      </c>
      <c r="C920" t="str">
        <f t="shared" si="14"/>
        <v>000001310025-2021-20210401Termoli</v>
      </c>
      <c r="D920" t="s">
        <v>794</v>
      </c>
      <c r="E920" t="s">
        <v>111</v>
      </c>
      <c r="F920" t="s">
        <v>76</v>
      </c>
      <c r="G920" t="s">
        <v>1421</v>
      </c>
      <c r="H920" t="s">
        <v>1370</v>
      </c>
      <c r="I920" t="s">
        <v>1297</v>
      </c>
      <c r="J920" t="s">
        <v>2028</v>
      </c>
      <c r="K920" t="s">
        <v>2029</v>
      </c>
      <c r="L920" t="s">
        <v>2030</v>
      </c>
      <c r="M920" t="s">
        <v>2031</v>
      </c>
      <c r="N920" t="s">
        <v>1245</v>
      </c>
      <c r="O920" t="s">
        <v>1421</v>
      </c>
      <c r="P920" t="s">
        <v>1343</v>
      </c>
      <c r="Q920" t="s">
        <v>1373</v>
      </c>
      <c r="R920" t="s">
        <v>2051</v>
      </c>
      <c r="S920" t="s">
        <v>51</v>
      </c>
      <c r="T920" t="s">
        <v>52</v>
      </c>
      <c r="U920" t="s">
        <v>795</v>
      </c>
      <c r="V920" t="s">
        <v>795</v>
      </c>
      <c r="W920" t="s">
        <v>695</v>
      </c>
      <c r="X920" t="s">
        <v>1391</v>
      </c>
      <c r="Y920" t="s">
        <v>1402</v>
      </c>
      <c r="Z920" t="s">
        <v>1460</v>
      </c>
      <c r="AA920" t="s">
        <v>1646</v>
      </c>
      <c r="AB920" t="s">
        <v>32</v>
      </c>
      <c r="AC920" t="s">
        <v>123</v>
      </c>
      <c r="AD920" t="s">
        <v>123</v>
      </c>
      <c r="AE920" s="35"/>
      <c r="AF920" t="s">
        <v>1462</v>
      </c>
      <c r="AG920" t="s">
        <v>123</v>
      </c>
      <c r="AH920" t="s">
        <v>1563</v>
      </c>
      <c r="AI920" t="s">
        <v>1463</v>
      </c>
      <c r="AJ920" t="s">
        <v>1463</v>
      </c>
      <c r="AK920" t="s">
        <v>85</v>
      </c>
      <c r="AL920" t="s">
        <v>1464</v>
      </c>
      <c r="AM920" t="s">
        <v>1798</v>
      </c>
      <c r="AN920" t="s">
        <v>1799</v>
      </c>
      <c r="AO920" t="s">
        <v>1384</v>
      </c>
      <c r="AP920" t="s">
        <v>1465</v>
      </c>
      <c r="AQ920" t="s">
        <v>1466</v>
      </c>
      <c r="AR920" t="s">
        <v>1467</v>
      </c>
      <c r="AS920" t="s">
        <v>1568</v>
      </c>
      <c r="AT920" t="s">
        <v>1800</v>
      </c>
      <c r="AU920" t="s">
        <v>1801</v>
      </c>
      <c r="AV920" t="s">
        <v>501</v>
      </c>
      <c r="AW920" t="s">
        <v>502</v>
      </c>
      <c r="AX920">
        <v>19</v>
      </c>
      <c r="AY920" t="s">
        <v>1563</v>
      </c>
      <c r="AZ920">
        <v>8</v>
      </c>
      <c r="BA920">
        <v>8</v>
      </c>
      <c r="BC920" t="s">
        <v>1570</v>
      </c>
      <c r="BD920" t="s">
        <v>1568</v>
      </c>
      <c r="BE920" t="s">
        <v>77</v>
      </c>
      <c r="BF920" t="s">
        <v>31</v>
      </c>
      <c r="BG920" t="s">
        <v>78</v>
      </c>
      <c r="BH920" t="s">
        <v>32</v>
      </c>
      <c r="BI920" t="s">
        <v>1270</v>
      </c>
      <c r="BJ920" t="s">
        <v>1271</v>
      </c>
      <c r="BK920" s="2">
        <v>0</v>
      </c>
      <c r="BL920" s="2">
        <v>0</v>
      </c>
      <c r="BM920" s="2">
        <v>0</v>
      </c>
      <c r="BN920" s="2">
        <v>334.21</v>
      </c>
      <c r="BO920" s="2">
        <v>-12.53</v>
      </c>
      <c r="BP920" s="2">
        <v>0</v>
      </c>
      <c r="BQ920" s="2">
        <v>321.68</v>
      </c>
      <c r="BR920" s="2">
        <v>0</v>
      </c>
      <c r="BS920" s="2">
        <v>0</v>
      </c>
      <c r="BT920" s="2">
        <v>0</v>
      </c>
      <c r="BU920" s="2">
        <v>0</v>
      </c>
      <c r="BV920" s="2">
        <v>0</v>
      </c>
      <c r="BW920" s="2">
        <v>0</v>
      </c>
      <c r="BX920" s="2">
        <v>0</v>
      </c>
      <c r="BY920" s="2">
        <v>0</v>
      </c>
      <c r="BZ920" s="2">
        <v>0</v>
      </c>
      <c r="CA920" s="2">
        <v>0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334.21</v>
      </c>
      <c r="CH920" s="2">
        <v>0</v>
      </c>
      <c r="CI920" s="2">
        <v>0</v>
      </c>
      <c r="CJ920" s="2">
        <v>0</v>
      </c>
      <c r="CK920" t="s">
        <v>32</v>
      </c>
      <c r="CL920" t="s">
        <v>2378</v>
      </c>
      <c r="CM920" t="s">
        <v>2377</v>
      </c>
      <c r="CN920" t="s">
        <v>2374</v>
      </c>
    </row>
    <row r="921" spans="1:96" x14ac:dyDescent="0.25">
      <c r="A921" t="s">
        <v>18</v>
      </c>
      <c r="B921" t="s">
        <v>2085</v>
      </c>
      <c r="C921" t="str">
        <f t="shared" si="14"/>
        <v>000001310025-2021-20210501Termoli</v>
      </c>
      <c r="D921" t="s">
        <v>794</v>
      </c>
      <c r="E921" t="s">
        <v>111</v>
      </c>
      <c r="F921" t="s">
        <v>76</v>
      </c>
      <c r="G921" t="s">
        <v>1423</v>
      </c>
      <c r="H921" t="s">
        <v>1370</v>
      </c>
      <c r="I921" t="s">
        <v>1297</v>
      </c>
      <c r="J921" t="s">
        <v>2028</v>
      </c>
      <c r="K921" t="s">
        <v>2029</v>
      </c>
      <c r="L921" t="s">
        <v>2030</v>
      </c>
      <c r="M921" t="s">
        <v>2031</v>
      </c>
      <c r="N921" t="s">
        <v>1245</v>
      </c>
      <c r="O921" t="s">
        <v>1423</v>
      </c>
      <c r="P921" t="s">
        <v>1343</v>
      </c>
      <c r="Q921" t="s">
        <v>1373</v>
      </c>
      <c r="R921" t="s">
        <v>2051</v>
      </c>
      <c r="S921" t="s">
        <v>51</v>
      </c>
      <c r="T921" t="s">
        <v>52</v>
      </c>
      <c r="U921" t="s">
        <v>795</v>
      </c>
      <c r="V921" t="s">
        <v>795</v>
      </c>
      <c r="W921" t="s">
        <v>695</v>
      </c>
      <c r="X921" t="s">
        <v>1391</v>
      </c>
      <c r="Y921" t="s">
        <v>1402</v>
      </c>
      <c r="Z921" t="s">
        <v>1460</v>
      </c>
      <c r="AA921" t="s">
        <v>1646</v>
      </c>
      <c r="AB921" t="s">
        <v>32</v>
      </c>
      <c r="AC921" t="s">
        <v>123</v>
      </c>
      <c r="AD921" t="s">
        <v>123</v>
      </c>
      <c r="AE921" s="35"/>
      <c r="AF921" t="s">
        <v>1462</v>
      </c>
      <c r="AG921" t="s">
        <v>123</v>
      </c>
      <c r="AH921" t="s">
        <v>1563</v>
      </c>
      <c r="AI921" t="s">
        <v>1463</v>
      </c>
      <c r="AJ921" t="s">
        <v>1463</v>
      </c>
      <c r="AK921" t="s">
        <v>85</v>
      </c>
      <c r="AL921" t="s">
        <v>1464</v>
      </c>
      <c r="AM921" t="s">
        <v>1798</v>
      </c>
      <c r="AN921" t="s">
        <v>1799</v>
      </c>
      <c r="AO921" t="s">
        <v>1384</v>
      </c>
      <c r="AP921" t="s">
        <v>1465</v>
      </c>
      <c r="AQ921" t="s">
        <v>1466</v>
      </c>
      <c r="AR921" t="s">
        <v>1467</v>
      </c>
      <c r="AS921" t="s">
        <v>1568</v>
      </c>
      <c r="AT921" t="s">
        <v>1800</v>
      </c>
      <c r="AU921" t="s">
        <v>1801</v>
      </c>
      <c r="AV921" t="s">
        <v>501</v>
      </c>
      <c r="AW921" t="s">
        <v>502</v>
      </c>
      <c r="AX921">
        <v>19</v>
      </c>
      <c r="AY921" t="s">
        <v>1563</v>
      </c>
      <c r="AZ921">
        <v>8</v>
      </c>
      <c r="BA921">
        <v>8</v>
      </c>
      <c r="BC921" t="s">
        <v>1570</v>
      </c>
      <c r="BD921" t="s">
        <v>1568</v>
      </c>
      <c r="BE921" t="s">
        <v>77</v>
      </c>
      <c r="BF921" t="s">
        <v>31</v>
      </c>
      <c r="BG921" t="s">
        <v>78</v>
      </c>
      <c r="BH921" t="s">
        <v>32</v>
      </c>
      <c r="BI921" t="s">
        <v>1270</v>
      </c>
      <c r="BJ921" t="s">
        <v>1271</v>
      </c>
      <c r="BK921" s="2">
        <v>0</v>
      </c>
      <c r="BL921" s="2">
        <v>0</v>
      </c>
      <c r="BM921" s="2">
        <v>0</v>
      </c>
      <c r="BN921" s="2">
        <v>367.21</v>
      </c>
      <c r="BO921" s="2">
        <v>-12.24</v>
      </c>
      <c r="BP921" s="2">
        <v>0</v>
      </c>
      <c r="BQ921" s="2">
        <v>354.97</v>
      </c>
      <c r="BR921" s="2">
        <v>0</v>
      </c>
      <c r="BS921" s="2">
        <v>0</v>
      </c>
      <c r="BT921" s="2">
        <v>0</v>
      </c>
      <c r="BU921" s="2">
        <v>0</v>
      </c>
      <c r="BV921" s="2">
        <v>0</v>
      </c>
      <c r="BW921" s="2">
        <v>0</v>
      </c>
      <c r="BX921" s="2">
        <v>0</v>
      </c>
      <c r="BY921" s="2">
        <v>0</v>
      </c>
      <c r="BZ921" s="2">
        <v>0</v>
      </c>
      <c r="CA921" s="2">
        <v>0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367.21</v>
      </c>
      <c r="CH921" s="2">
        <v>0</v>
      </c>
      <c r="CI921" s="2">
        <v>0</v>
      </c>
      <c r="CJ921" s="2">
        <v>0</v>
      </c>
      <c r="CK921" t="s">
        <v>32</v>
      </c>
      <c r="CL921" t="s">
        <v>2378</v>
      </c>
      <c r="CM921" t="s">
        <v>2377</v>
      </c>
      <c r="CN921" t="s">
        <v>2374</v>
      </c>
    </row>
    <row r="922" spans="1:96" x14ac:dyDescent="0.25">
      <c r="A922" t="s">
        <v>18</v>
      </c>
      <c r="B922" t="s">
        <v>2085</v>
      </c>
      <c r="C922" t="str">
        <f t="shared" si="14"/>
        <v>000001310025-2021-20210630Termoli</v>
      </c>
      <c r="D922" t="s">
        <v>794</v>
      </c>
      <c r="E922" t="s">
        <v>111</v>
      </c>
      <c r="F922" t="s">
        <v>76</v>
      </c>
      <c r="G922" t="s">
        <v>1436</v>
      </c>
      <c r="H922" t="s">
        <v>1370</v>
      </c>
      <c r="I922" t="s">
        <v>1297</v>
      </c>
      <c r="J922" t="s">
        <v>2028</v>
      </c>
      <c r="K922" t="s">
        <v>2029</v>
      </c>
      <c r="L922" t="s">
        <v>2030</v>
      </c>
      <c r="M922" t="s">
        <v>2031</v>
      </c>
      <c r="N922" t="s">
        <v>1245</v>
      </c>
      <c r="O922" t="s">
        <v>1424</v>
      </c>
      <c r="P922" t="s">
        <v>1424</v>
      </c>
      <c r="Q922" t="s">
        <v>1373</v>
      </c>
      <c r="R922" t="s">
        <v>2051</v>
      </c>
      <c r="S922" t="s">
        <v>51</v>
      </c>
      <c r="T922" t="s">
        <v>52</v>
      </c>
      <c r="U922" t="s">
        <v>795</v>
      </c>
      <c r="V922" t="s">
        <v>795</v>
      </c>
      <c r="W922" t="s">
        <v>695</v>
      </c>
      <c r="X922" t="s">
        <v>1391</v>
      </c>
      <c r="Y922" t="s">
        <v>1402</v>
      </c>
      <c r="Z922" t="s">
        <v>1460</v>
      </c>
      <c r="AA922" t="s">
        <v>1646</v>
      </c>
      <c r="AB922" t="s">
        <v>32</v>
      </c>
      <c r="AC922" t="s">
        <v>123</v>
      </c>
      <c r="AD922" t="s">
        <v>123</v>
      </c>
      <c r="AE922" s="35"/>
      <c r="AF922" t="s">
        <v>1462</v>
      </c>
      <c r="AG922" t="s">
        <v>123</v>
      </c>
      <c r="AH922" t="s">
        <v>1563</v>
      </c>
      <c r="AI922" t="s">
        <v>1463</v>
      </c>
      <c r="AJ922" t="s">
        <v>1463</v>
      </c>
      <c r="AK922" t="s">
        <v>85</v>
      </c>
      <c r="AL922" t="s">
        <v>1464</v>
      </c>
      <c r="AM922" t="s">
        <v>1798</v>
      </c>
      <c r="AN922" t="s">
        <v>1799</v>
      </c>
      <c r="AO922" t="s">
        <v>1384</v>
      </c>
      <c r="AP922" t="s">
        <v>1465</v>
      </c>
      <c r="AQ922" t="s">
        <v>1466</v>
      </c>
      <c r="AR922" t="s">
        <v>1467</v>
      </c>
      <c r="AS922" t="s">
        <v>1568</v>
      </c>
      <c r="AT922" t="s">
        <v>1800</v>
      </c>
      <c r="AU922" t="s">
        <v>1801</v>
      </c>
      <c r="AV922" t="s">
        <v>501</v>
      </c>
      <c r="AW922" t="s">
        <v>502</v>
      </c>
      <c r="AX922">
        <v>19</v>
      </c>
      <c r="AY922" t="s">
        <v>1563</v>
      </c>
      <c r="AZ922">
        <v>8</v>
      </c>
      <c r="BA922">
        <v>8</v>
      </c>
      <c r="BC922" t="s">
        <v>1570</v>
      </c>
      <c r="BD922" t="s">
        <v>1568</v>
      </c>
      <c r="BE922" t="s">
        <v>77</v>
      </c>
      <c r="BF922" t="s">
        <v>31</v>
      </c>
      <c r="BG922" t="s">
        <v>78</v>
      </c>
      <c r="BH922" t="s">
        <v>32</v>
      </c>
      <c r="BI922" t="s">
        <v>1270</v>
      </c>
      <c r="BJ922" t="s">
        <v>1271</v>
      </c>
      <c r="BK922" s="2">
        <v>0</v>
      </c>
      <c r="BL922" s="2">
        <v>0</v>
      </c>
      <c r="BM922" s="2">
        <v>0</v>
      </c>
      <c r="BN922" s="2">
        <v>1017.95</v>
      </c>
      <c r="BO922" s="2">
        <v>-29.69</v>
      </c>
      <c r="BP922" s="2">
        <v>0</v>
      </c>
      <c r="BQ922" s="2">
        <v>988.26</v>
      </c>
      <c r="BR922" s="2">
        <v>650.12</v>
      </c>
      <c r="BS922" s="2">
        <v>0</v>
      </c>
      <c r="BT922" s="2">
        <v>0</v>
      </c>
      <c r="BU922" s="2">
        <v>0</v>
      </c>
      <c r="BV922" s="2">
        <v>0</v>
      </c>
      <c r="BW922" s="2">
        <v>0</v>
      </c>
      <c r="BX922" s="2">
        <v>0</v>
      </c>
      <c r="BY922" s="2">
        <v>0</v>
      </c>
      <c r="BZ922" s="2">
        <v>0</v>
      </c>
      <c r="CA922" s="2">
        <v>0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367.83</v>
      </c>
      <c r="CH922" s="2">
        <v>0</v>
      </c>
      <c r="CI922" s="2">
        <v>0</v>
      </c>
      <c r="CJ922" s="2">
        <v>0</v>
      </c>
      <c r="CK922" t="s">
        <v>32</v>
      </c>
      <c r="CL922" t="s">
        <v>2378</v>
      </c>
      <c r="CM922" t="s">
        <v>2377</v>
      </c>
      <c r="CN922" t="s">
        <v>2374</v>
      </c>
    </row>
    <row r="923" spans="1:96" x14ac:dyDescent="0.25">
      <c r="A923" t="s">
        <v>18</v>
      </c>
      <c r="B923" t="s">
        <v>2085</v>
      </c>
      <c r="C923" t="str">
        <f t="shared" si="14"/>
        <v>000001310025-2021-20210701Termoli</v>
      </c>
      <c r="D923" t="s">
        <v>794</v>
      </c>
      <c r="E923" t="s">
        <v>111</v>
      </c>
      <c r="F923" t="s">
        <v>76</v>
      </c>
      <c r="G923" t="s">
        <v>1425</v>
      </c>
      <c r="H923" t="s">
        <v>1367</v>
      </c>
      <c r="I923" t="s">
        <v>1297</v>
      </c>
      <c r="J923" t="s">
        <v>2028</v>
      </c>
      <c r="K923" t="s">
        <v>2029</v>
      </c>
      <c r="L923" t="s">
        <v>2030</v>
      </c>
      <c r="M923" t="s">
        <v>2031</v>
      </c>
      <c r="N923" t="s">
        <v>1245</v>
      </c>
      <c r="O923" t="s">
        <v>1425</v>
      </c>
      <c r="P923" t="s">
        <v>1343</v>
      </c>
      <c r="Q923" t="s">
        <v>1373</v>
      </c>
      <c r="R923" t="s">
        <v>2051</v>
      </c>
      <c r="S923" t="s">
        <v>51</v>
      </c>
      <c r="T923" t="s">
        <v>52</v>
      </c>
      <c r="U923" t="s">
        <v>795</v>
      </c>
      <c r="V923" t="s">
        <v>795</v>
      </c>
      <c r="W923" t="s">
        <v>695</v>
      </c>
      <c r="X923" t="s">
        <v>1391</v>
      </c>
      <c r="Y923" t="s">
        <v>1402</v>
      </c>
      <c r="Z923" t="s">
        <v>1460</v>
      </c>
      <c r="AA923" t="s">
        <v>1646</v>
      </c>
      <c r="AB923" t="s">
        <v>32</v>
      </c>
      <c r="AC923" t="s">
        <v>123</v>
      </c>
      <c r="AD923" t="s">
        <v>123</v>
      </c>
      <c r="AE923" s="35"/>
      <c r="AF923" t="s">
        <v>1462</v>
      </c>
      <c r="AG923" t="s">
        <v>123</v>
      </c>
      <c r="AH923" t="s">
        <v>1563</v>
      </c>
      <c r="AI923" t="s">
        <v>1463</v>
      </c>
      <c r="AJ923" t="s">
        <v>1463</v>
      </c>
      <c r="AK923" t="s">
        <v>85</v>
      </c>
      <c r="AL923" t="s">
        <v>1464</v>
      </c>
      <c r="AM923" t="s">
        <v>1798</v>
      </c>
      <c r="AN923" t="s">
        <v>1799</v>
      </c>
      <c r="AO923" t="s">
        <v>1384</v>
      </c>
      <c r="AP923" t="s">
        <v>1465</v>
      </c>
      <c r="AQ923" t="s">
        <v>1466</v>
      </c>
      <c r="AR923" t="s">
        <v>1467</v>
      </c>
      <c r="AS923" t="s">
        <v>1568</v>
      </c>
      <c r="AT923" t="s">
        <v>1800</v>
      </c>
      <c r="AU923" t="s">
        <v>1801</v>
      </c>
      <c r="AV923" t="s">
        <v>501</v>
      </c>
      <c r="AW923" t="s">
        <v>502</v>
      </c>
      <c r="AX923">
        <v>19</v>
      </c>
      <c r="AY923" t="s">
        <v>1563</v>
      </c>
      <c r="AZ923">
        <v>8</v>
      </c>
      <c r="BA923">
        <v>8</v>
      </c>
      <c r="BC923" t="s">
        <v>1570</v>
      </c>
      <c r="BD923" t="s">
        <v>1568</v>
      </c>
      <c r="BE923" t="s">
        <v>77</v>
      </c>
      <c r="BF923" t="s">
        <v>31</v>
      </c>
      <c r="BG923" t="s">
        <v>78</v>
      </c>
      <c r="BH923" t="s">
        <v>32</v>
      </c>
      <c r="BI923" t="s">
        <v>1270</v>
      </c>
      <c r="BJ923" t="s">
        <v>1271</v>
      </c>
      <c r="BK923" s="2">
        <v>0</v>
      </c>
      <c r="BL923" s="2">
        <v>0</v>
      </c>
      <c r="BM923" s="2">
        <v>0</v>
      </c>
      <c r="BN923" s="2">
        <v>380.5</v>
      </c>
      <c r="BO923" s="2">
        <v>-9.51</v>
      </c>
      <c r="BP923" s="2">
        <v>0</v>
      </c>
      <c r="BQ923" s="2">
        <v>370.99</v>
      </c>
      <c r="BR923" s="2">
        <v>0</v>
      </c>
      <c r="BS923" s="2">
        <v>0</v>
      </c>
      <c r="BT923" s="2">
        <v>0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380.5</v>
      </c>
      <c r="CH923" s="2">
        <v>0</v>
      </c>
      <c r="CI923" s="2">
        <v>0</v>
      </c>
      <c r="CJ923" s="2">
        <v>0</v>
      </c>
      <c r="CK923" t="s">
        <v>32</v>
      </c>
      <c r="CL923" t="s">
        <v>2378</v>
      </c>
      <c r="CM923" t="s">
        <v>2377</v>
      </c>
      <c r="CN923" t="s">
        <v>2374</v>
      </c>
    </row>
    <row r="924" spans="1:96" x14ac:dyDescent="0.25">
      <c r="A924" t="s">
        <v>18</v>
      </c>
      <c r="B924" t="s">
        <v>2085</v>
      </c>
      <c r="C924" t="str">
        <f t="shared" si="14"/>
        <v>000001310025-2021-20210801Termoli</v>
      </c>
      <c r="D924" t="s">
        <v>794</v>
      </c>
      <c r="E924" t="s">
        <v>111</v>
      </c>
      <c r="F924" t="s">
        <v>76</v>
      </c>
      <c r="G924" t="s">
        <v>1426</v>
      </c>
      <c r="H924" t="s">
        <v>1367</v>
      </c>
      <c r="I924" t="s">
        <v>1297</v>
      </c>
      <c r="J924" t="s">
        <v>2028</v>
      </c>
      <c r="K924" t="s">
        <v>2029</v>
      </c>
      <c r="L924" t="s">
        <v>2030</v>
      </c>
      <c r="M924" t="s">
        <v>2031</v>
      </c>
      <c r="N924" t="s">
        <v>1245</v>
      </c>
      <c r="O924" t="s">
        <v>1426</v>
      </c>
      <c r="P924" t="s">
        <v>1343</v>
      </c>
      <c r="Q924" t="s">
        <v>1373</v>
      </c>
      <c r="R924" t="s">
        <v>2051</v>
      </c>
      <c r="S924" t="s">
        <v>51</v>
      </c>
      <c r="T924" t="s">
        <v>52</v>
      </c>
      <c r="U924" t="s">
        <v>795</v>
      </c>
      <c r="V924" t="s">
        <v>795</v>
      </c>
      <c r="W924" t="s">
        <v>695</v>
      </c>
      <c r="X924" t="s">
        <v>1391</v>
      </c>
      <c r="Y924" t="s">
        <v>1402</v>
      </c>
      <c r="Z924" t="s">
        <v>1460</v>
      </c>
      <c r="AA924" t="s">
        <v>1646</v>
      </c>
      <c r="AB924" t="s">
        <v>32</v>
      </c>
      <c r="AC924" t="s">
        <v>123</v>
      </c>
      <c r="AD924" t="s">
        <v>123</v>
      </c>
      <c r="AE924" s="35"/>
      <c r="AF924" t="s">
        <v>1462</v>
      </c>
      <c r="AG924" t="s">
        <v>123</v>
      </c>
      <c r="AH924" t="s">
        <v>1563</v>
      </c>
      <c r="AI924" t="s">
        <v>1463</v>
      </c>
      <c r="AJ924" t="s">
        <v>1463</v>
      </c>
      <c r="AK924" t="s">
        <v>85</v>
      </c>
      <c r="AL924" t="s">
        <v>1464</v>
      </c>
      <c r="AM924" t="s">
        <v>1798</v>
      </c>
      <c r="AN924" t="s">
        <v>1799</v>
      </c>
      <c r="AO924" t="s">
        <v>1384</v>
      </c>
      <c r="AP924" t="s">
        <v>1465</v>
      </c>
      <c r="AQ924" t="s">
        <v>1466</v>
      </c>
      <c r="AR924" t="s">
        <v>1467</v>
      </c>
      <c r="AS924" t="s">
        <v>1568</v>
      </c>
      <c r="AT924" t="s">
        <v>1800</v>
      </c>
      <c r="AU924" t="s">
        <v>1801</v>
      </c>
      <c r="AV924" t="s">
        <v>501</v>
      </c>
      <c r="AW924" t="s">
        <v>502</v>
      </c>
      <c r="AX924">
        <v>19</v>
      </c>
      <c r="AY924" t="s">
        <v>1563</v>
      </c>
      <c r="AZ924">
        <v>8</v>
      </c>
      <c r="BA924">
        <v>8</v>
      </c>
      <c r="BC924" t="s">
        <v>1570</v>
      </c>
      <c r="BD924" t="s">
        <v>1568</v>
      </c>
      <c r="BE924" t="s">
        <v>77</v>
      </c>
      <c r="BF924" t="s">
        <v>31</v>
      </c>
      <c r="BG924" t="s">
        <v>78</v>
      </c>
      <c r="BH924" t="s">
        <v>32</v>
      </c>
      <c r="BI924" t="s">
        <v>1270</v>
      </c>
      <c r="BJ924" t="s">
        <v>1271</v>
      </c>
      <c r="BK924" s="2">
        <v>0</v>
      </c>
      <c r="BL924" s="2">
        <v>0</v>
      </c>
      <c r="BM924" s="2">
        <v>0</v>
      </c>
      <c r="BN924" s="2">
        <v>420.55</v>
      </c>
      <c r="BO924" s="2">
        <v>-8.76</v>
      </c>
      <c r="BP924" s="2">
        <v>0</v>
      </c>
      <c r="BQ924" s="2">
        <v>411.79</v>
      </c>
      <c r="BR924" s="2">
        <v>135.09</v>
      </c>
      <c r="BS924" s="2">
        <v>0</v>
      </c>
      <c r="BT924" s="2">
        <v>0</v>
      </c>
      <c r="BU924" s="2">
        <v>0</v>
      </c>
      <c r="BV924" s="2">
        <v>0</v>
      </c>
      <c r="BW924" s="2">
        <v>0</v>
      </c>
      <c r="BX924" s="2">
        <v>0</v>
      </c>
      <c r="BY924" s="2">
        <v>0</v>
      </c>
      <c r="BZ924" s="2">
        <v>0</v>
      </c>
      <c r="CA924" s="2">
        <v>0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285.45999999999998</v>
      </c>
      <c r="CH924" s="2">
        <v>0</v>
      </c>
      <c r="CI924" s="2">
        <v>0</v>
      </c>
      <c r="CJ924" s="2">
        <v>0</v>
      </c>
      <c r="CK924" t="s">
        <v>32</v>
      </c>
      <c r="CL924" t="s">
        <v>2378</v>
      </c>
      <c r="CM924" t="s">
        <v>2377</v>
      </c>
      <c r="CN924" t="s">
        <v>2374</v>
      </c>
    </row>
    <row r="925" spans="1:96" x14ac:dyDescent="0.25">
      <c r="A925" t="s">
        <v>18</v>
      </c>
      <c r="B925" t="s">
        <v>2085</v>
      </c>
      <c r="C925" t="str">
        <f t="shared" si="14"/>
        <v>000001310025-2021-20210901Termoli</v>
      </c>
      <c r="D925" t="s">
        <v>794</v>
      </c>
      <c r="E925" t="s">
        <v>111</v>
      </c>
      <c r="F925" t="s">
        <v>76</v>
      </c>
      <c r="G925" t="s">
        <v>1366</v>
      </c>
      <c r="H925" t="s">
        <v>1368</v>
      </c>
      <c r="I925" t="s">
        <v>1297</v>
      </c>
      <c r="J925" t="s">
        <v>2028</v>
      </c>
      <c r="K925" t="s">
        <v>2029</v>
      </c>
      <c r="L925" t="s">
        <v>2030</v>
      </c>
      <c r="M925" t="s">
        <v>2031</v>
      </c>
      <c r="N925" t="s">
        <v>1245</v>
      </c>
      <c r="O925" t="s">
        <v>1366</v>
      </c>
      <c r="P925" t="s">
        <v>1343</v>
      </c>
      <c r="Q925" t="s">
        <v>1373</v>
      </c>
      <c r="R925" t="s">
        <v>2051</v>
      </c>
      <c r="S925" t="s">
        <v>51</v>
      </c>
      <c r="T925" t="s">
        <v>52</v>
      </c>
      <c r="U925" t="s">
        <v>795</v>
      </c>
      <c r="V925" t="s">
        <v>795</v>
      </c>
      <c r="W925" t="s">
        <v>695</v>
      </c>
      <c r="X925" t="s">
        <v>1391</v>
      </c>
      <c r="Y925" t="s">
        <v>1402</v>
      </c>
      <c r="Z925" t="s">
        <v>1460</v>
      </c>
      <c r="AA925" t="s">
        <v>1646</v>
      </c>
      <c r="AB925" t="s">
        <v>32</v>
      </c>
      <c r="AC925" t="s">
        <v>123</v>
      </c>
      <c r="AD925" t="s">
        <v>123</v>
      </c>
      <c r="AE925" s="35"/>
      <c r="AF925" t="s">
        <v>1462</v>
      </c>
      <c r="AG925" t="s">
        <v>123</v>
      </c>
      <c r="AH925" t="s">
        <v>1563</v>
      </c>
      <c r="AI925" t="s">
        <v>1463</v>
      </c>
      <c r="AJ925" t="s">
        <v>1463</v>
      </c>
      <c r="AK925" t="s">
        <v>85</v>
      </c>
      <c r="AL925" t="s">
        <v>1464</v>
      </c>
      <c r="AM925" t="s">
        <v>1798</v>
      </c>
      <c r="AN925" t="s">
        <v>1799</v>
      </c>
      <c r="AO925" t="s">
        <v>1384</v>
      </c>
      <c r="AP925" t="s">
        <v>1465</v>
      </c>
      <c r="AQ925" t="s">
        <v>1466</v>
      </c>
      <c r="AR925" t="s">
        <v>1467</v>
      </c>
      <c r="AS925" t="s">
        <v>1568</v>
      </c>
      <c r="AT925" t="s">
        <v>1800</v>
      </c>
      <c r="AU925" t="s">
        <v>1801</v>
      </c>
      <c r="AV925" t="s">
        <v>501</v>
      </c>
      <c r="AW925" t="s">
        <v>502</v>
      </c>
      <c r="AX925">
        <v>19</v>
      </c>
      <c r="AY925" t="s">
        <v>1563</v>
      </c>
      <c r="AZ925">
        <v>8</v>
      </c>
      <c r="BA925">
        <v>8</v>
      </c>
      <c r="BC925" t="s">
        <v>1570</v>
      </c>
      <c r="BD925" t="s">
        <v>1568</v>
      </c>
      <c r="BE925" t="s">
        <v>77</v>
      </c>
      <c r="BF925" t="s">
        <v>31</v>
      </c>
      <c r="BG925" t="s">
        <v>78</v>
      </c>
      <c r="BH925" t="s">
        <v>32</v>
      </c>
      <c r="BI925" t="s">
        <v>1270</v>
      </c>
      <c r="BJ925" t="s">
        <v>1271</v>
      </c>
      <c r="BK925" s="2">
        <v>0</v>
      </c>
      <c r="BL925" s="2">
        <v>0</v>
      </c>
      <c r="BM925" s="2">
        <v>0</v>
      </c>
      <c r="BN925" s="2">
        <v>47.68</v>
      </c>
      <c r="BO925" s="2">
        <v>-0.79</v>
      </c>
      <c r="BP925" s="2">
        <v>0</v>
      </c>
      <c r="BQ925" s="2">
        <v>46.89</v>
      </c>
      <c r="BR925" s="2">
        <v>0</v>
      </c>
      <c r="BS925" s="2">
        <v>0</v>
      </c>
      <c r="BT925" s="2">
        <v>0</v>
      </c>
      <c r="BU925" s="2">
        <v>0</v>
      </c>
      <c r="BV925" s="2">
        <v>0</v>
      </c>
      <c r="BW925" s="2">
        <v>0</v>
      </c>
      <c r="BX925" s="2">
        <v>0</v>
      </c>
      <c r="BY925" s="2">
        <v>0</v>
      </c>
      <c r="BZ925" s="2">
        <v>0</v>
      </c>
      <c r="CA925" s="2">
        <v>0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47.68</v>
      </c>
      <c r="CH925" s="2">
        <v>0</v>
      </c>
      <c r="CI925" s="2">
        <v>0</v>
      </c>
      <c r="CJ925" s="2">
        <v>0</v>
      </c>
      <c r="CK925" t="s">
        <v>32</v>
      </c>
      <c r="CL925" t="s">
        <v>2378</v>
      </c>
      <c r="CM925" t="s">
        <v>2377</v>
      </c>
      <c r="CN925" t="s">
        <v>2374</v>
      </c>
    </row>
    <row r="926" spans="1:96" x14ac:dyDescent="0.25">
      <c r="A926" t="s">
        <v>18</v>
      </c>
      <c r="B926" t="s">
        <v>2085</v>
      </c>
      <c r="C926" t="str">
        <f t="shared" si="14"/>
        <v>000001310025-2021-20211001Termoli</v>
      </c>
      <c r="D926" t="s">
        <v>794</v>
      </c>
      <c r="E926" t="s">
        <v>111</v>
      </c>
      <c r="F926" t="s">
        <v>76</v>
      </c>
      <c r="G926" t="s">
        <v>1370</v>
      </c>
      <c r="H926" t="s">
        <v>1370</v>
      </c>
      <c r="I926" t="s">
        <v>1297</v>
      </c>
      <c r="J926" t="s">
        <v>2028</v>
      </c>
      <c r="K926" t="s">
        <v>2029</v>
      </c>
      <c r="L926" t="s">
        <v>2030</v>
      </c>
      <c r="M926" t="s">
        <v>2031</v>
      </c>
      <c r="N926" t="s">
        <v>1245</v>
      </c>
      <c r="O926" t="s">
        <v>1370</v>
      </c>
      <c r="P926" t="s">
        <v>1343</v>
      </c>
      <c r="Q926" t="s">
        <v>1373</v>
      </c>
      <c r="R926" t="s">
        <v>2051</v>
      </c>
      <c r="S926" t="s">
        <v>51</v>
      </c>
      <c r="T926" t="s">
        <v>52</v>
      </c>
      <c r="U926" t="s">
        <v>795</v>
      </c>
      <c r="V926" t="s">
        <v>795</v>
      </c>
      <c r="W926" t="s">
        <v>695</v>
      </c>
      <c r="X926" t="s">
        <v>1391</v>
      </c>
      <c r="Y926" t="s">
        <v>1402</v>
      </c>
      <c r="Z926" t="s">
        <v>1460</v>
      </c>
      <c r="AA926" t="s">
        <v>1646</v>
      </c>
      <c r="AB926" t="s">
        <v>32</v>
      </c>
      <c r="AC926" t="s">
        <v>123</v>
      </c>
      <c r="AD926" t="s">
        <v>123</v>
      </c>
      <c r="AE926" s="35"/>
      <c r="AF926" t="s">
        <v>1462</v>
      </c>
      <c r="AG926" t="s">
        <v>123</v>
      </c>
      <c r="AH926" t="s">
        <v>1563</v>
      </c>
      <c r="AI926" t="s">
        <v>1463</v>
      </c>
      <c r="AJ926" t="s">
        <v>1463</v>
      </c>
      <c r="AK926" t="s">
        <v>85</v>
      </c>
      <c r="AL926" t="s">
        <v>1464</v>
      </c>
      <c r="AM926" t="s">
        <v>1798</v>
      </c>
      <c r="AN926" t="s">
        <v>1799</v>
      </c>
      <c r="AO926" t="s">
        <v>1384</v>
      </c>
      <c r="AP926" t="s">
        <v>1465</v>
      </c>
      <c r="AQ926" t="s">
        <v>1466</v>
      </c>
      <c r="AR926" t="s">
        <v>1467</v>
      </c>
      <c r="AS926" t="s">
        <v>1568</v>
      </c>
      <c r="AT926" t="s">
        <v>1800</v>
      </c>
      <c r="AU926" t="s">
        <v>1801</v>
      </c>
      <c r="AV926" t="s">
        <v>501</v>
      </c>
      <c r="AW926" t="s">
        <v>502</v>
      </c>
      <c r="AX926">
        <v>19</v>
      </c>
      <c r="AY926" t="s">
        <v>1563</v>
      </c>
      <c r="AZ926">
        <v>8</v>
      </c>
      <c r="BA926">
        <v>8</v>
      </c>
      <c r="BC926" t="s">
        <v>1570</v>
      </c>
      <c r="BD926" t="s">
        <v>1568</v>
      </c>
      <c r="BE926" t="s">
        <v>77</v>
      </c>
      <c r="BF926" t="s">
        <v>31</v>
      </c>
      <c r="BG926" t="s">
        <v>32</v>
      </c>
      <c r="BH926" t="s">
        <v>32</v>
      </c>
      <c r="BI926" t="s">
        <v>1270</v>
      </c>
      <c r="BJ926" t="s">
        <v>1271</v>
      </c>
      <c r="BK926" s="2">
        <v>0</v>
      </c>
      <c r="BL926" s="2">
        <v>0</v>
      </c>
      <c r="BM926" s="2">
        <v>0</v>
      </c>
      <c r="BN926" s="2">
        <v>0</v>
      </c>
      <c r="BO926" s="2">
        <v>0</v>
      </c>
      <c r="BP926" s="2">
        <v>0</v>
      </c>
      <c r="BQ926" s="2">
        <v>0</v>
      </c>
      <c r="BR926" s="2">
        <v>1806.15</v>
      </c>
      <c r="BS926" s="2">
        <v>0</v>
      </c>
      <c r="BT926" s="2">
        <v>0</v>
      </c>
      <c r="BU926" s="2">
        <v>0</v>
      </c>
      <c r="BV926" s="2">
        <v>0</v>
      </c>
      <c r="BW926" s="2">
        <v>0</v>
      </c>
      <c r="BX926" s="2">
        <v>0</v>
      </c>
      <c r="BY926" s="2">
        <v>0</v>
      </c>
      <c r="BZ926" s="2">
        <v>0</v>
      </c>
      <c r="CA926" s="2">
        <v>0</v>
      </c>
      <c r="CB926" s="2">
        <v>0</v>
      </c>
      <c r="CC926" s="2">
        <v>0</v>
      </c>
      <c r="CD926" s="2">
        <v>0</v>
      </c>
      <c r="CE926" s="2">
        <v>0</v>
      </c>
      <c r="CF926" s="2">
        <v>-1806.15</v>
      </c>
      <c r="CG926" s="2">
        <v>0</v>
      </c>
      <c r="CH926" s="2">
        <v>0</v>
      </c>
      <c r="CI926" s="2">
        <v>0</v>
      </c>
      <c r="CJ926" s="2">
        <v>0</v>
      </c>
      <c r="CK926" t="s">
        <v>32</v>
      </c>
      <c r="CL926" t="s">
        <v>2378</v>
      </c>
      <c r="CM926" t="s">
        <v>2377</v>
      </c>
      <c r="CN926" t="s">
        <v>2374</v>
      </c>
    </row>
    <row r="927" spans="1:96" x14ac:dyDescent="0.25">
      <c r="A927" t="s">
        <v>18</v>
      </c>
      <c r="B927" t="s">
        <v>2085</v>
      </c>
      <c r="C927" t="str">
        <f t="shared" si="14"/>
        <v>000001310025-2021-20211101Termoli</v>
      </c>
      <c r="D927" t="s">
        <v>794</v>
      </c>
      <c r="E927" t="s">
        <v>111</v>
      </c>
      <c r="F927" t="s">
        <v>76</v>
      </c>
      <c r="G927" t="s">
        <v>1367</v>
      </c>
      <c r="H927" t="s">
        <v>1367</v>
      </c>
      <c r="I927" t="s">
        <v>1297</v>
      </c>
      <c r="J927" t="s">
        <v>2028</v>
      </c>
      <c r="K927" t="s">
        <v>2029</v>
      </c>
      <c r="L927" t="s">
        <v>2030</v>
      </c>
      <c r="M927" t="s">
        <v>2031</v>
      </c>
      <c r="N927" t="s">
        <v>1245</v>
      </c>
      <c r="O927" t="s">
        <v>1367</v>
      </c>
      <c r="P927" t="s">
        <v>1343</v>
      </c>
      <c r="Q927" t="s">
        <v>1373</v>
      </c>
      <c r="R927" t="s">
        <v>2051</v>
      </c>
      <c r="S927" t="s">
        <v>51</v>
      </c>
      <c r="T927" t="s">
        <v>52</v>
      </c>
      <c r="U927" t="s">
        <v>795</v>
      </c>
      <c r="V927" t="s">
        <v>795</v>
      </c>
      <c r="W927" t="s">
        <v>695</v>
      </c>
      <c r="X927" t="s">
        <v>1391</v>
      </c>
      <c r="Y927" t="s">
        <v>1402</v>
      </c>
      <c r="Z927" t="s">
        <v>1460</v>
      </c>
      <c r="AA927" t="s">
        <v>1646</v>
      </c>
      <c r="AB927" t="s">
        <v>32</v>
      </c>
      <c r="AC927" t="s">
        <v>123</v>
      </c>
      <c r="AD927" t="s">
        <v>123</v>
      </c>
      <c r="AE927" s="35"/>
      <c r="AF927" t="s">
        <v>1462</v>
      </c>
      <c r="AG927" t="s">
        <v>123</v>
      </c>
      <c r="AH927" t="s">
        <v>1563</v>
      </c>
      <c r="AI927" t="s">
        <v>1463</v>
      </c>
      <c r="AJ927" t="s">
        <v>1463</v>
      </c>
      <c r="AK927" t="s">
        <v>85</v>
      </c>
      <c r="AL927" t="s">
        <v>1464</v>
      </c>
      <c r="AM927" t="s">
        <v>1798</v>
      </c>
      <c r="AN927" t="s">
        <v>1799</v>
      </c>
      <c r="AO927" t="s">
        <v>1384</v>
      </c>
      <c r="AP927" t="s">
        <v>1465</v>
      </c>
      <c r="AQ927" t="s">
        <v>1466</v>
      </c>
      <c r="AR927" t="s">
        <v>1467</v>
      </c>
      <c r="AS927" t="s">
        <v>1568</v>
      </c>
      <c r="AT927" t="s">
        <v>1800</v>
      </c>
      <c r="AU927" t="s">
        <v>1801</v>
      </c>
      <c r="AV927" t="s">
        <v>501</v>
      </c>
      <c r="AW927" t="s">
        <v>502</v>
      </c>
      <c r="AX927">
        <v>19</v>
      </c>
      <c r="AY927" t="s">
        <v>1563</v>
      </c>
      <c r="AZ927">
        <v>8</v>
      </c>
      <c r="BA927">
        <v>8</v>
      </c>
      <c r="BC927" t="s">
        <v>1570</v>
      </c>
      <c r="BD927" t="s">
        <v>1568</v>
      </c>
      <c r="BE927" t="s">
        <v>77</v>
      </c>
      <c r="BF927" t="s">
        <v>31</v>
      </c>
      <c r="BG927" t="s">
        <v>32</v>
      </c>
      <c r="BH927" t="s">
        <v>32</v>
      </c>
      <c r="BI927" t="s">
        <v>1270</v>
      </c>
      <c r="BJ927" t="s">
        <v>1271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607.12</v>
      </c>
      <c r="BS927" s="2">
        <v>0</v>
      </c>
      <c r="BT927" s="2">
        <v>0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0</v>
      </c>
      <c r="CD927" s="2">
        <v>0</v>
      </c>
      <c r="CE927" s="2">
        <v>0</v>
      </c>
      <c r="CF927" s="2">
        <v>-607.12</v>
      </c>
      <c r="CG927" s="2">
        <v>0</v>
      </c>
      <c r="CH927" s="2">
        <v>0</v>
      </c>
      <c r="CI927" s="2">
        <v>0</v>
      </c>
      <c r="CJ927" s="2">
        <v>0</v>
      </c>
      <c r="CK927" t="s">
        <v>32</v>
      </c>
      <c r="CL927" t="s">
        <v>2378</v>
      </c>
      <c r="CM927" t="s">
        <v>2377</v>
      </c>
      <c r="CN927" t="s">
        <v>2374</v>
      </c>
    </row>
    <row r="928" spans="1:96" x14ac:dyDescent="0.25">
      <c r="A928" t="s">
        <v>18</v>
      </c>
      <c r="B928" t="s">
        <v>2085</v>
      </c>
      <c r="C928" t="str">
        <f t="shared" si="14"/>
        <v>000001310025-2021-20211231Termoli</v>
      </c>
      <c r="D928" t="s">
        <v>794</v>
      </c>
      <c r="E928" t="s">
        <v>111</v>
      </c>
      <c r="F928" t="s">
        <v>76</v>
      </c>
      <c r="G928" t="s">
        <v>1368</v>
      </c>
      <c r="H928" t="s">
        <v>1368</v>
      </c>
      <c r="I928" t="s">
        <v>1297</v>
      </c>
      <c r="J928" t="s">
        <v>2028</v>
      </c>
      <c r="K928" t="s">
        <v>2029</v>
      </c>
      <c r="L928" t="s">
        <v>2030</v>
      </c>
      <c r="M928" t="s">
        <v>2031</v>
      </c>
      <c r="N928" t="s">
        <v>1245</v>
      </c>
      <c r="O928" t="s">
        <v>1371</v>
      </c>
      <c r="P928" t="s">
        <v>1371</v>
      </c>
      <c r="Q928" t="s">
        <v>1373</v>
      </c>
      <c r="R928" t="s">
        <v>2051</v>
      </c>
      <c r="S928" t="s">
        <v>51</v>
      </c>
      <c r="T928" t="s">
        <v>52</v>
      </c>
      <c r="U928" t="s">
        <v>795</v>
      </c>
      <c r="V928" t="s">
        <v>795</v>
      </c>
      <c r="W928" t="s">
        <v>695</v>
      </c>
      <c r="X928" t="s">
        <v>1391</v>
      </c>
      <c r="Y928" t="s">
        <v>1402</v>
      </c>
      <c r="Z928" t="s">
        <v>1460</v>
      </c>
      <c r="AA928" t="s">
        <v>1646</v>
      </c>
      <c r="AB928" t="s">
        <v>32</v>
      </c>
      <c r="AC928" t="s">
        <v>123</v>
      </c>
      <c r="AD928" t="s">
        <v>123</v>
      </c>
      <c r="AE928" s="35"/>
      <c r="AF928" t="s">
        <v>1462</v>
      </c>
      <c r="AG928" t="s">
        <v>123</v>
      </c>
      <c r="AH928" t="s">
        <v>1563</v>
      </c>
      <c r="AI928" t="s">
        <v>1463</v>
      </c>
      <c r="AJ928" t="s">
        <v>1463</v>
      </c>
      <c r="AK928" t="s">
        <v>85</v>
      </c>
      <c r="AL928" t="s">
        <v>1464</v>
      </c>
      <c r="AM928" t="s">
        <v>1798</v>
      </c>
      <c r="AN928" t="s">
        <v>1799</v>
      </c>
      <c r="AO928" t="s">
        <v>1384</v>
      </c>
      <c r="AP928" t="s">
        <v>1465</v>
      </c>
      <c r="AQ928" t="s">
        <v>1466</v>
      </c>
      <c r="AR928" t="s">
        <v>1467</v>
      </c>
      <c r="AS928" t="s">
        <v>1568</v>
      </c>
      <c r="AT928" t="s">
        <v>1800</v>
      </c>
      <c r="AU928" t="s">
        <v>1801</v>
      </c>
      <c r="AV928" t="s">
        <v>501</v>
      </c>
      <c r="AW928" t="s">
        <v>502</v>
      </c>
      <c r="AX928">
        <v>19</v>
      </c>
      <c r="AY928" t="s">
        <v>1563</v>
      </c>
      <c r="AZ928">
        <v>8</v>
      </c>
      <c r="BA928">
        <v>8</v>
      </c>
      <c r="BC928" t="s">
        <v>1570</v>
      </c>
      <c r="BD928" t="s">
        <v>1568</v>
      </c>
      <c r="BE928" t="s">
        <v>77</v>
      </c>
      <c r="BF928" t="s">
        <v>31</v>
      </c>
      <c r="BG928" t="s">
        <v>78</v>
      </c>
      <c r="BH928" t="s">
        <v>32</v>
      </c>
      <c r="BI928" t="s">
        <v>1270</v>
      </c>
      <c r="BJ928" t="s">
        <v>1271</v>
      </c>
      <c r="BK928" s="2">
        <v>0</v>
      </c>
      <c r="BL928" s="2">
        <v>0</v>
      </c>
      <c r="BM928" s="2">
        <v>0</v>
      </c>
      <c r="BN928" s="2">
        <v>1070.27</v>
      </c>
      <c r="BO928" s="2">
        <v>-4.46</v>
      </c>
      <c r="BP928" s="2">
        <v>0</v>
      </c>
      <c r="BQ928" s="2">
        <v>1065.81</v>
      </c>
      <c r="BR928" s="2">
        <v>1348.56</v>
      </c>
      <c r="BS928" s="2">
        <v>0</v>
      </c>
      <c r="BT928" s="2">
        <v>0</v>
      </c>
      <c r="BU928" s="2">
        <v>0</v>
      </c>
      <c r="BV928" s="2">
        <v>0</v>
      </c>
      <c r="BW928" s="2">
        <v>0</v>
      </c>
      <c r="BX928" s="2">
        <v>0</v>
      </c>
      <c r="BY928" s="2">
        <v>0</v>
      </c>
      <c r="BZ928" s="2">
        <v>0</v>
      </c>
      <c r="CA928" s="2">
        <v>0</v>
      </c>
      <c r="CB928" s="2">
        <v>0</v>
      </c>
      <c r="CC928" s="2">
        <v>0</v>
      </c>
      <c r="CD928" s="2">
        <v>0</v>
      </c>
      <c r="CE928" s="2">
        <v>0</v>
      </c>
      <c r="CF928" s="2">
        <v>-278.29000000000002</v>
      </c>
      <c r="CG928" s="2">
        <v>0</v>
      </c>
      <c r="CH928" s="2">
        <v>0</v>
      </c>
      <c r="CI928" s="2">
        <v>0</v>
      </c>
      <c r="CJ928" s="2">
        <v>0</v>
      </c>
      <c r="CK928" t="s">
        <v>32</v>
      </c>
      <c r="CL928" t="s">
        <v>2378</v>
      </c>
      <c r="CM928" t="s">
        <v>2377</v>
      </c>
      <c r="CN928" t="s">
        <v>2374</v>
      </c>
    </row>
    <row r="929" spans="1:96" x14ac:dyDescent="0.25">
      <c r="A929" t="s">
        <v>18</v>
      </c>
      <c r="B929" t="s">
        <v>2086</v>
      </c>
      <c r="C929" t="str">
        <f t="shared" si="14"/>
        <v>000001310026-2020-20200531Termoli</v>
      </c>
      <c r="D929" t="s">
        <v>796</v>
      </c>
      <c r="E929" t="s">
        <v>111</v>
      </c>
      <c r="F929" t="s">
        <v>71</v>
      </c>
      <c r="G929" t="s">
        <v>1449</v>
      </c>
      <c r="H929" t="s">
        <v>1449</v>
      </c>
      <c r="I929" t="s">
        <v>1297</v>
      </c>
      <c r="J929" t="s">
        <v>2028</v>
      </c>
      <c r="K929" t="s">
        <v>2029</v>
      </c>
      <c r="L929" t="s">
        <v>2030</v>
      </c>
      <c r="M929" t="s">
        <v>2031</v>
      </c>
      <c r="N929" t="s">
        <v>1245</v>
      </c>
      <c r="O929" t="s">
        <v>1450</v>
      </c>
      <c r="P929" t="s">
        <v>1450</v>
      </c>
      <c r="Q929" t="s">
        <v>1373</v>
      </c>
      <c r="R929" t="s">
        <v>2051</v>
      </c>
      <c r="S929" t="s">
        <v>51</v>
      </c>
      <c r="T929" t="s">
        <v>52</v>
      </c>
      <c r="U929" t="s">
        <v>797</v>
      </c>
      <c r="V929" t="s">
        <v>797</v>
      </c>
      <c r="W929" t="s">
        <v>2087</v>
      </c>
      <c r="X929" t="s">
        <v>1391</v>
      </c>
      <c r="Y929" t="s">
        <v>1402</v>
      </c>
      <c r="Z929" t="s">
        <v>1380</v>
      </c>
      <c r="AA929" t="s">
        <v>1381</v>
      </c>
      <c r="AB929" t="s">
        <v>32</v>
      </c>
      <c r="AC929" t="s">
        <v>87</v>
      </c>
      <c r="AD929" t="s">
        <v>87</v>
      </c>
      <c r="AE929" t="s">
        <v>87</v>
      </c>
      <c r="AF929" t="s">
        <v>1382</v>
      </c>
      <c r="AG929" t="s">
        <v>87</v>
      </c>
      <c r="AH929" t="s">
        <v>1563</v>
      </c>
      <c r="AI929" t="s">
        <v>1383</v>
      </c>
      <c r="AJ929" t="s">
        <v>1383</v>
      </c>
      <c r="AK929" t="s">
        <v>85</v>
      </c>
      <c r="AL929" t="s">
        <v>1258</v>
      </c>
      <c r="AM929" t="s">
        <v>1798</v>
      </c>
      <c r="AN929" t="s">
        <v>1799</v>
      </c>
      <c r="AO929" t="s">
        <v>1384</v>
      </c>
      <c r="AP929" t="s">
        <v>1394</v>
      </c>
      <c r="AQ929" t="s">
        <v>1652</v>
      </c>
      <c r="AR929" t="s">
        <v>1653</v>
      </c>
      <c r="AS929" t="s">
        <v>1568</v>
      </c>
      <c r="AT929" t="s">
        <v>1800</v>
      </c>
      <c r="AU929" t="s">
        <v>1801</v>
      </c>
      <c r="AV929" t="s">
        <v>689</v>
      </c>
      <c r="AW929" t="s">
        <v>690</v>
      </c>
      <c r="AX929">
        <v>14</v>
      </c>
      <c r="AY929" t="s">
        <v>1563</v>
      </c>
      <c r="AZ929">
        <v>8</v>
      </c>
      <c r="BA929">
        <v>8</v>
      </c>
      <c r="BB929" t="s">
        <v>689</v>
      </c>
      <c r="BC929" t="s">
        <v>1570</v>
      </c>
      <c r="BD929" t="s">
        <v>1568</v>
      </c>
      <c r="BE929" t="s">
        <v>55</v>
      </c>
      <c r="BF929" t="s">
        <v>56</v>
      </c>
      <c r="BG929" t="s">
        <v>32</v>
      </c>
      <c r="BH929" t="s">
        <v>32</v>
      </c>
      <c r="BI929" t="s">
        <v>1270</v>
      </c>
      <c r="BJ929" t="s">
        <v>1271</v>
      </c>
      <c r="BK929" s="2">
        <v>32000</v>
      </c>
      <c r="BL929" s="2">
        <v>-1066.67</v>
      </c>
      <c r="BM929" s="2">
        <v>30933.33</v>
      </c>
      <c r="BN929" s="2">
        <v>0</v>
      </c>
      <c r="BO929" s="2">
        <v>-1600</v>
      </c>
      <c r="BP929" s="2">
        <v>0</v>
      </c>
      <c r="BQ929" s="2">
        <v>29333.33</v>
      </c>
      <c r="BR929" s="2">
        <v>0</v>
      </c>
      <c r="BS929" s="2">
        <v>0</v>
      </c>
      <c r="BT929" s="2">
        <v>0</v>
      </c>
      <c r="BU929" s="2">
        <v>0</v>
      </c>
      <c r="BV929" s="2">
        <v>0</v>
      </c>
      <c r="BW929" s="2">
        <v>0</v>
      </c>
      <c r="BX929" s="2">
        <v>0</v>
      </c>
      <c r="BY929" s="2">
        <v>0</v>
      </c>
      <c r="BZ929" s="2">
        <v>0</v>
      </c>
      <c r="CA929" s="2">
        <v>0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t="s">
        <v>32</v>
      </c>
      <c r="CL929" t="s">
        <v>2378</v>
      </c>
      <c r="CM929" t="s">
        <v>2377</v>
      </c>
      <c r="CN929" t="s">
        <v>2374</v>
      </c>
      <c r="CO929" t="s">
        <v>87</v>
      </c>
      <c r="CP929" t="b">
        <v>1</v>
      </c>
      <c r="CQ929" t="s">
        <v>2378</v>
      </c>
      <c r="CR929" t="b">
        <v>1</v>
      </c>
    </row>
    <row r="930" spans="1:96" x14ac:dyDescent="0.25">
      <c r="A930" t="s">
        <v>18</v>
      </c>
      <c r="B930" t="s">
        <v>2088</v>
      </c>
      <c r="C930" t="str">
        <f t="shared" si="14"/>
        <v>000001310027-2020-20200630Termoli</v>
      </c>
      <c r="D930" t="s">
        <v>798</v>
      </c>
      <c r="E930" t="s">
        <v>74</v>
      </c>
      <c r="F930" t="s">
        <v>71</v>
      </c>
      <c r="G930" t="s">
        <v>1349</v>
      </c>
      <c r="H930" t="s">
        <v>1349</v>
      </c>
      <c r="I930" t="s">
        <v>1297</v>
      </c>
      <c r="J930" t="s">
        <v>2028</v>
      </c>
      <c r="K930" t="s">
        <v>2029</v>
      </c>
      <c r="L930" t="s">
        <v>2030</v>
      </c>
      <c r="M930" t="s">
        <v>2031</v>
      </c>
      <c r="N930" t="s">
        <v>1245</v>
      </c>
      <c r="O930" t="s">
        <v>1350</v>
      </c>
      <c r="P930" t="s">
        <v>1350</v>
      </c>
      <c r="Q930" t="s">
        <v>1275</v>
      </c>
      <c r="R930" t="s">
        <v>2032</v>
      </c>
      <c r="S930" t="s">
        <v>51</v>
      </c>
      <c r="T930" t="s">
        <v>52</v>
      </c>
      <c r="U930" t="s">
        <v>799</v>
      </c>
      <c r="V930" t="s">
        <v>799</v>
      </c>
      <c r="W930" t="s">
        <v>2089</v>
      </c>
      <c r="X930" t="s">
        <v>1391</v>
      </c>
      <c r="Y930" t="s">
        <v>1380</v>
      </c>
      <c r="Z930" t="s">
        <v>1380</v>
      </c>
      <c r="AA930" t="s">
        <v>1381</v>
      </c>
      <c r="AB930" t="s">
        <v>87</v>
      </c>
      <c r="AC930" t="s">
        <v>87</v>
      </c>
      <c r="AD930" t="s">
        <v>87</v>
      </c>
      <c r="AE930" t="s">
        <v>87</v>
      </c>
      <c r="AF930" t="s">
        <v>1382</v>
      </c>
      <c r="AG930" t="s">
        <v>87</v>
      </c>
      <c r="AH930" t="s">
        <v>1563</v>
      </c>
      <c r="AI930" t="s">
        <v>1383</v>
      </c>
      <c r="AJ930" t="s">
        <v>1383</v>
      </c>
      <c r="AK930" t="s">
        <v>85</v>
      </c>
      <c r="AL930" t="s">
        <v>1258</v>
      </c>
      <c r="AM930" t="s">
        <v>1312</v>
      </c>
      <c r="AN930" t="s">
        <v>1313</v>
      </c>
      <c r="AO930" t="s">
        <v>1384</v>
      </c>
      <c r="AP930" t="s">
        <v>1465</v>
      </c>
      <c r="AQ930" t="s">
        <v>1652</v>
      </c>
      <c r="AR930" t="s">
        <v>1653</v>
      </c>
      <c r="AS930" t="s">
        <v>1568</v>
      </c>
      <c r="AT930" t="s">
        <v>1822</v>
      </c>
      <c r="AU930" t="s">
        <v>1823</v>
      </c>
      <c r="AV930" t="s">
        <v>689</v>
      </c>
      <c r="AW930" t="s">
        <v>690</v>
      </c>
      <c r="AX930">
        <v>14</v>
      </c>
      <c r="AY930" t="s">
        <v>1563</v>
      </c>
      <c r="AZ930">
        <v>8</v>
      </c>
      <c r="BA930">
        <v>8</v>
      </c>
      <c r="BB930" t="s">
        <v>689</v>
      </c>
      <c r="BC930" t="s">
        <v>1570</v>
      </c>
      <c r="BD930" t="s">
        <v>1568</v>
      </c>
      <c r="BE930" t="s">
        <v>55</v>
      </c>
      <c r="BF930" t="s">
        <v>31</v>
      </c>
      <c r="BG930" t="s">
        <v>32</v>
      </c>
      <c r="BH930" t="s">
        <v>32</v>
      </c>
      <c r="BI930" t="s">
        <v>1270</v>
      </c>
      <c r="BJ930" t="s">
        <v>1271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0</v>
      </c>
      <c r="BW930" s="2">
        <v>0</v>
      </c>
      <c r="BX930" s="2">
        <v>0</v>
      </c>
      <c r="BY930" s="2">
        <v>0</v>
      </c>
      <c r="BZ930" s="2">
        <v>0</v>
      </c>
      <c r="CA930" s="2">
        <v>0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t="s">
        <v>32</v>
      </c>
      <c r="CL930" t="s">
        <v>2378</v>
      </c>
      <c r="CM930" t="s">
        <v>2377</v>
      </c>
      <c r="CN930" t="s">
        <v>2374</v>
      </c>
      <c r="CO930" t="s">
        <v>87</v>
      </c>
      <c r="CP930" t="b">
        <v>1</v>
      </c>
      <c r="CQ930" t="s">
        <v>2378</v>
      </c>
      <c r="CR930" t="b">
        <v>1</v>
      </c>
    </row>
    <row r="931" spans="1:96" x14ac:dyDescent="0.25">
      <c r="A931" t="s">
        <v>18</v>
      </c>
      <c r="B931" t="s">
        <v>2088</v>
      </c>
      <c r="C931" t="str">
        <f t="shared" si="14"/>
        <v>000001310027-2020-20200930Termoli</v>
      </c>
      <c r="D931" t="s">
        <v>798</v>
      </c>
      <c r="E931" t="s">
        <v>74</v>
      </c>
      <c r="F931" t="s">
        <v>71</v>
      </c>
      <c r="G931" t="s">
        <v>1413</v>
      </c>
      <c r="H931" t="s">
        <v>1413</v>
      </c>
      <c r="I931" t="s">
        <v>1297</v>
      </c>
      <c r="J931" t="s">
        <v>2028</v>
      </c>
      <c r="K931" t="s">
        <v>2029</v>
      </c>
      <c r="L931" t="s">
        <v>2030</v>
      </c>
      <c r="M931" t="s">
        <v>2031</v>
      </c>
      <c r="N931" t="s">
        <v>1245</v>
      </c>
      <c r="O931" t="s">
        <v>1414</v>
      </c>
      <c r="P931" t="s">
        <v>1414</v>
      </c>
      <c r="Q931" t="s">
        <v>1275</v>
      </c>
      <c r="R931" t="s">
        <v>2032</v>
      </c>
      <c r="S931" t="s">
        <v>51</v>
      </c>
      <c r="T931" t="s">
        <v>52</v>
      </c>
      <c r="U931" t="s">
        <v>799</v>
      </c>
      <c r="V931" t="s">
        <v>799</v>
      </c>
      <c r="W931" t="s">
        <v>2089</v>
      </c>
      <c r="X931" t="s">
        <v>1391</v>
      </c>
      <c r="Y931" t="s">
        <v>1380</v>
      </c>
      <c r="Z931" t="s">
        <v>1380</v>
      </c>
      <c r="AA931" t="s">
        <v>1381</v>
      </c>
      <c r="AB931" t="s">
        <v>87</v>
      </c>
      <c r="AC931" t="s">
        <v>87</v>
      </c>
      <c r="AD931" t="s">
        <v>87</v>
      </c>
      <c r="AE931" t="s">
        <v>87</v>
      </c>
      <c r="AF931" t="s">
        <v>1382</v>
      </c>
      <c r="AG931" t="s">
        <v>87</v>
      </c>
      <c r="AH931" t="s">
        <v>1563</v>
      </c>
      <c r="AI931" t="s">
        <v>1383</v>
      </c>
      <c r="AJ931" t="s">
        <v>1383</v>
      </c>
      <c r="AK931" t="s">
        <v>85</v>
      </c>
      <c r="AL931" t="s">
        <v>1258</v>
      </c>
      <c r="AM931" t="s">
        <v>1312</v>
      </c>
      <c r="AN931" t="s">
        <v>1313</v>
      </c>
      <c r="AO931" t="s">
        <v>1384</v>
      </c>
      <c r="AP931" t="s">
        <v>1465</v>
      </c>
      <c r="AQ931" t="s">
        <v>1652</v>
      </c>
      <c r="AR931" t="s">
        <v>1653</v>
      </c>
      <c r="AS931" t="s">
        <v>1568</v>
      </c>
      <c r="AT931" t="s">
        <v>1822</v>
      </c>
      <c r="AU931" t="s">
        <v>1823</v>
      </c>
      <c r="AV931" t="s">
        <v>689</v>
      </c>
      <c r="AW931" t="s">
        <v>690</v>
      </c>
      <c r="AX931">
        <v>14</v>
      </c>
      <c r="AY931" t="s">
        <v>1563</v>
      </c>
      <c r="AZ931">
        <v>8</v>
      </c>
      <c r="BA931">
        <v>8</v>
      </c>
      <c r="BB931" t="s">
        <v>689</v>
      </c>
      <c r="BC931" t="s">
        <v>1570</v>
      </c>
      <c r="BD931" t="s">
        <v>1568</v>
      </c>
      <c r="BE931" t="s">
        <v>55</v>
      </c>
      <c r="BF931" t="s">
        <v>56</v>
      </c>
      <c r="BG931" t="s">
        <v>32</v>
      </c>
      <c r="BH931" t="s">
        <v>32</v>
      </c>
      <c r="BI931" t="s">
        <v>1270</v>
      </c>
      <c r="BJ931" t="s">
        <v>1271</v>
      </c>
      <c r="BK931" s="2">
        <v>52656.69</v>
      </c>
      <c r="BL931" s="2">
        <v>-585.07000000000005</v>
      </c>
      <c r="BM931" s="2">
        <v>52071.62</v>
      </c>
      <c r="BN931" s="2">
        <v>0</v>
      </c>
      <c r="BO931" s="2">
        <v>-1755.22</v>
      </c>
      <c r="BP931" s="2">
        <v>0</v>
      </c>
      <c r="BQ931" s="2">
        <v>50316.4</v>
      </c>
      <c r="BR931" s="2">
        <v>0</v>
      </c>
      <c r="BS931" s="2">
        <v>0</v>
      </c>
      <c r="BT931" s="2">
        <v>0</v>
      </c>
      <c r="BU931" s="2">
        <v>0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t="s">
        <v>32</v>
      </c>
      <c r="CL931" t="s">
        <v>2378</v>
      </c>
      <c r="CM931" t="s">
        <v>2377</v>
      </c>
      <c r="CN931" t="s">
        <v>2374</v>
      </c>
      <c r="CO931" t="s">
        <v>87</v>
      </c>
      <c r="CP931" t="b">
        <v>1</v>
      </c>
      <c r="CQ931" t="s">
        <v>2378</v>
      </c>
      <c r="CR931" t="b">
        <v>1</v>
      </c>
    </row>
    <row r="932" spans="1:96" x14ac:dyDescent="0.25">
      <c r="A932" t="s">
        <v>18</v>
      </c>
      <c r="B932" t="s">
        <v>2088</v>
      </c>
      <c r="C932" t="str">
        <f t="shared" si="14"/>
        <v>000001310027-2020-20201031Termoli</v>
      </c>
      <c r="D932" t="s">
        <v>798</v>
      </c>
      <c r="E932" t="s">
        <v>74</v>
      </c>
      <c r="F932" t="s">
        <v>71</v>
      </c>
      <c r="G932" t="s">
        <v>1361</v>
      </c>
      <c r="H932" t="s">
        <v>1361</v>
      </c>
      <c r="I932" t="s">
        <v>1297</v>
      </c>
      <c r="J932" t="s">
        <v>2028</v>
      </c>
      <c r="K932" t="s">
        <v>2029</v>
      </c>
      <c r="L932" t="s">
        <v>2030</v>
      </c>
      <c r="M932" t="s">
        <v>2031</v>
      </c>
      <c r="N932" t="s">
        <v>1245</v>
      </c>
      <c r="O932" t="s">
        <v>1362</v>
      </c>
      <c r="P932" t="s">
        <v>1362</v>
      </c>
      <c r="Q932" t="s">
        <v>1275</v>
      </c>
      <c r="R932" t="s">
        <v>2032</v>
      </c>
      <c r="S932" t="s">
        <v>51</v>
      </c>
      <c r="T932" t="s">
        <v>52</v>
      </c>
      <c r="U932" t="s">
        <v>799</v>
      </c>
      <c r="V932" t="s">
        <v>799</v>
      </c>
      <c r="W932" t="s">
        <v>2089</v>
      </c>
      <c r="X932" t="s">
        <v>1391</v>
      </c>
      <c r="Y932" t="s">
        <v>1380</v>
      </c>
      <c r="Z932" t="s">
        <v>1380</v>
      </c>
      <c r="AA932" t="s">
        <v>1381</v>
      </c>
      <c r="AB932" t="s">
        <v>87</v>
      </c>
      <c r="AC932" t="s">
        <v>87</v>
      </c>
      <c r="AD932" t="s">
        <v>87</v>
      </c>
      <c r="AE932" t="s">
        <v>87</v>
      </c>
      <c r="AF932" t="s">
        <v>1382</v>
      </c>
      <c r="AG932" t="s">
        <v>87</v>
      </c>
      <c r="AH932" t="s">
        <v>1563</v>
      </c>
      <c r="AI932" t="s">
        <v>1383</v>
      </c>
      <c r="AJ932" t="s">
        <v>1383</v>
      </c>
      <c r="AK932" t="s">
        <v>85</v>
      </c>
      <c r="AL932" t="s">
        <v>1258</v>
      </c>
      <c r="AM932" t="s">
        <v>1312</v>
      </c>
      <c r="AN932" t="s">
        <v>1313</v>
      </c>
      <c r="AO932" t="s">
        <v>1384</v>
      </c>
      <c r="AP932" t="s">
        <v>1465</v>
      </c>
      <c r="AQ932" t="s">
        <v>1652</v>
      </c>
      <c r="AR932" t="s">
        <v>1653</v>
      </c>
      <c r="AS932" t="s">
        <v>1568</v>
      </c>
      <c r="AT932" t="s">
        <v>1822</v>
      </c>
      <c r="AU932" t="s">
        <v>1823</v>
      </c>
      <c r="AV932" t="s">
        <v>689</v>
      </c>
      <c r="AW932" t="s">
        <v>690</v>
      </c>
      <c r="AX932">
        <v>14</v>
      </c>
      <c r="AY932" t="s">
        <v>1563</v>
      </c>
      <c r="AZ932">
        <v>8</v>
      </c>
      <c r="BA932">
        <v>8</v>
      </c>
      <c r="BB932" t="s">
        <v>689</v>
      </c>
      <c r="BC932" t="s">
        <v>1570</v>
      </c>
      <c r="BD932" t="s">
        <v>1568</v>
      </c>
      <c r="BE932" t="s">
        <v>55</v>
      </c>
      <c r="BF932" t="s">
        <v>56</v>
      </c>
      <c r="BG932" t="s">
        <v>32</v>
      </c>
      <c r="BH932" t="s">
        <v>32</v>
      </c>
      <c r="BI932" t="s">
        <v>1270</v>
      </c>
      <c r="BJ932" t="s">
        <v>1271</v>
      </c>
      <c r="BK932" s="2">
        <v>55588.22</v>
      </c>
      <c r="BL932" s="2">
        <v>-463.24</v>
      </c>
      <c r="BM932" s="2">
        <v>55124.98</v>
      </c>
      <c r="BN932" s="2">
        <v>0</v>
      </c>
      <c r="BO932" s="2">
        <v>-1852.94</v>
      </c>
      <c r="BP932" s="2">
        <v>0</v>
      </c>
      <c r="BQ932" s="2">
        <v>53272.04</v>
      </c>
      <c r="BR932" s="2">
        <v>0</v>
      </c>
      <c r="BS932" s="2">
        <v>0</v>
      </c>
      <c r="BT932" s="2">
        <v>0</v>
      </c>
      <c r="BU932" s="2">
        <v>0</v>
      </c>
      <c r="BV932" s="2">
        <v>0</v>
      </c>
      <c r="BW932" s="2">
        <v>0</v>
      </c>
      <c r="BX932" s="2">
        <v>0</v>
      </c>
      <c r="BY932" s="2">
        <v>0</v>
      </c>
      <c r="BZ932" s="2">
        <v>0</v>
      </c>
      <c r="CA932" s="2">
        <v>0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t="s">
        <v>32</v>
      </c>
      <c r="CL932" t="s">
        <v>2378</v>
      </c>
      <c r="CM932" t="s">
        <v>2377</v>
      </c>
      <c r="CN932" t="s">
        <v>2374</v>
      </c>
      <c r="CO932" t="s">
        <v>87</v>
      </c>
      <c r="CP932" t="b">
        <v>1</v>
      </c>
      <c r="CQ932" t="s">
        <v>2378</v>
      </c>
      <c r="CR932" t="b">
        <v>1</v>
      </c>
    </row>
    <row r="933" spans="1:96" x14ac:dyDescent="0.25">
      <c r="A933" t="s">
        <v>18</v>
      </c>
      <c r="B933" t="s">
        <v>2088</v>
      </c>
      <c r="C933" t="str">
        <f t="shared" si="14"/>
        <v>000001310027-2020-20201231Termoli</v>
      </c>
      <c r="D933" t="s">
        <v>798</v>
      </c>
      <c r="E933" t="s">
        <v>74</v>
      </c>
      <c r="F933" t="s">
        <v>71</v>
      </c>
      <c r="G933" t="s">
        <v>1363</v>
      </c>
      <c r="H933" t="s">
        <v>1363</v>
      </c>
      <c r="I933" t="s">
        <v>1297</v>
      </c>
      <c r="J933" t="s">
        <v>2028</v>
      </c>
      <c r="K933" t="s">
        <v>2029</v>
      </c>
      <c r="L933" t="s">
        <v>2030</v>
      </c>
      <c r="M933" t="s">
        <v>2031</v>
      </c>
      <c r="N933" t="s">
        <v>1245</v>
      </c>
      <c r="O933" t="s">
        <v>1364</v>
      </c>
      <c r="P933" t="s">
        <v>1364</v>
      </c>
      <c r="Q933" t="s">
        <v>1275</v>
      </c>
      <c r="R933" t="s">
        <v>2032</v>
      </c>
      <c r="S933" t="s">
        <v>51</v>
      </c>
      <c r="T933" t="s">
        <v>52</v>
      </c>
      <c r="U933" t="s">
        <v>799</v>
      </c>
      <c r="V933" t="s">
        <v>799</v>
      </c>
      <c r="W933" t="s">
        <v>2089</v>
      </c>
      <c r="X933" t="s">
        <v>1391</v>
      </c>
      <c r="Y933" t="s">
        <v>1380</v>
      </c>
      <c r="Z933" t="s">
        <v>1380</v>
      </c>
      <c r="AA933" t="s">
        <v>1381</v>
      </c>
      <c r="AB933" t="s">
        <v>87</v>
      </c>
      <c r="AC933" t="s">
        <v>87</v>
      </c>
      <c r="AD933" t="s">
        <v>87</v>
      </c>
      <c r="AE933" t="s">
        <v>87</v>
      </c>
      <c r="AF933" t="s">
        <v>1382</v>
      </c>
      <c r="AG933" t="s">
        <v>87</v>
      </c>
      <c r="AH933" t="s">
        <v>1563</v>
      </c>
      <c r="AI933" t="s">
        <v>1383</v>
      </c>
      <c r="AJ933" t="s">
        <v>1383</v>
      </c>
      <c r="AK933" t="s">
        <v>85</v>
      </c>
      <c r="AL933" t="s">
        <v>1258</v>
      </c>
      <c r="AM933" t="s">
        <v>1312</v>
      </c>
      <c r="AN933" t="s">
        <v>1313</v>
      </c>
      <c r="AO933" t="s">
        <v>1384</v>
      </c>
      <c r="AP933" t="s">
        <v>1465</v>
      </c>
      <c r="AQ933" t="s">
        <v>1652</v>
      </c>
      <c r="AR933" t="s">
        <v>1653</v>
      </c>
      <c r="AS933" t="s">
        <v>1568</v>
      </c>
      <c r="AT933" t="s">
        <v>1822</v>
      </c>
      <c r="AU933" t="s">
        <v>1823</v>
      </c>
      <c r="AV933" t="s">
        <v>689</v>
      </c>
      <c r="AW933" t="s">
        <v>690</v>
      </c>
      <c r="AX933">
        <v>14</v>
      </c>
      <c r="AY933" t="s">
        <v>1563</v>
      </c>
      <c r="AZ933">
        <v>8</v>
      </c>
      <c r="BA933">
        <v>8</v>
      </c>
      <c r="BB933" t="s">
        <v>689</v>
      </c>
      <c r="BC933" t="s">
        <v>1570</v>
      </c>
      <c r="BD933" t="s">
        <v>1568</v>
      </c>
      <c r="BE933" t="s">
        <v>55</v>
      </c>
      <c r="BF933" t="s">
        <v>56</v>
      </c>
      <c r="BG933" t="s">
        <v>32</v>
      </c>
      <c r="BH933" t="s">
        <v>32</v>
      </c>
      <c r="BI933" t="s">
        <v>1270</v>
      </c>
      <c r="BJ933" t="s">
        <v>1271</v>
      </c>
      <c r="BK933" s="2">
        <v>19537.419999999998</v>
      </c>
      <c r="BL933" s="2">
        <v>-54.27</v>
      </c>
      <c r="BM933" s="2">
        <v>19483.150000000001</v>
      </c>
      <c r="BN933" s="2">
        <v>0</v>
      </c>
      <c r="BO933" s="2">
        <v>-651.25</v>
      </c>
      <c r="BP933" s="2">
        <v>0</v>
      </c>
      <c r="BQ933" s="2">
        <v>18831.900000000001</v>
      </c>
      <c r="BR933" s="2">
        <v>0</v>
      </c>
      <c r="BS933" s="2">
        <v>0</v>
      </c>
      <c r="BT933" s="2">
        <v>0</v>
      </c>
      <c r="BU933" s="2">
        <v>0</v>
      </c>
      <c r="BV933" s="2">
        <v>0</v>
      </c>
      <c r="BW933" s="2">
        <v>0</v>
      </c>
      <c r="BX933" s="2">
        <v>0</v>
      </c>
      <c r="BY933" s="2">
        <v>0</v>
      </c>
      <c r="BZ933" s="2">
        <v>0</v>
      </c>
      <c r="CA933" s="2">
        <v>0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t="s">
        <v>32</v>
      </c>
      <c r="CL933" t="s">
        <v>2378</v>
      </c>
      <c r="CM933" t="s">
        <v>2377</v>
      </c>
      <c r="CN933" t="s">
        <v>2374</v>
      </c>
      <c r="CO933" t="s">
        <v>87</v>
      </c>
      <c r="CP933" t="b">
        <v>1</v>
      </c>
      <c r="CQ933" t="s">
        <v>2378</v>
      </c>
      <c r="CR933" t="b">
        <v>1</v>
      </c>
    </row>
    <row r="934" spans="1:96" x14ac:dyDescent="0.25">
      <c r="A934" t="s">
        <v>18</v>
      </c>
      <c r="B934" t="s">
        <v>2090</v>
      </c>
      <c r="C934" t="str">
        <f t="shared" si="14"/>
        <v>000001310027-2021-20210601Termoli</v>
      </c>
      <c r="D934" t="s">
        <v>798</v>
      </c>
      <c r="E934" t="s">
        <v>74</v>
      </c>
      <c r="F934" t="s">
        <v>76</v>
      </c>
      <c r="G934" t="s">
        <v>1424</v>
      </c>
      <c r="H934" t="s">
        <v>1424</v>
      </c>
      <c r="I934" t="s">
        <v>1297</v>
      </c>
      <c r="J934" t="s">
        <v>2028</v>
      </c>
      <c r="K934" t="s">
        <v>2029</v>
      </c>
      <c r="L934" t="s">
        <v>2030</v>
      </c>
      <c r="M934" t="s">
        <v>2031</v>
      </c>
      <c r="N934" t="s">
        <v>1245</v>
      </c>
      <c r="O934" t="s">
        <v>1424</v>
      </c>
      <c r="P934" t="s">
        <v>1343</v>
      </c>
      <c r="Q934" t="s">
        <v>1275</v>
      </c>
      <c r="R934" t="s">
        <v>2032</v>
      </c>
      <c r="S934" t="s">
        <v>51</v>
      </c>
      <c r="T934" t="s">
        <v>52</v>
      </c>
      <c r="U934" t="s">
        <v>799</v>
      </c>
      <c r="V934" t="s">
        <v>799</v>
      </c>
      <c r="W934" t="s">
        <v>2089</v>
      </c>
      <c r="X934" t="s">
        <v>1391</v>
      </c>
      <c r="Y934" t="s">
        <v>1380</v>
      </c>
      <c r="Z934" t="s">
        <v>1380</v>
      </c>
      <c r="AA934" t="s">
        <v>1381</v>
      </c>
      <c r="AB934" t="s">
        <v>87</v>
      </c>
      <c r="AC934" t="s">
        <v>87</v>
      </c>
      <c r="AD934" t="s">
        <v>87</v>
      </c>
      <c r="AE934" s="35"/>
      <c r="AF934" t="s">
        <v>1382</v>
      </c>
      <c r="AG934" t="s">
        <v>87</v>
      </c>
      <c r="AH934" t="s">
        <v>1563</v>
      </c>
      <c r="AI934" t="s">
        <v>1383</v>
      </c>
      <c r="AJ934" t="s">
        <v>1383</v>
      </c>
      <c r="AK934" t="s">
        <v>85</v>
      </c>
      <c r="AL934" t="s">
        <v>1258</v>
      </c>
      <c r="AM934" t="s">
        <v>1312</v>
      </c>
      <c r="AN934" t="s">
        <v>1313</v>
      </c>
      <c r="AO934" t="s">
        <v>1384</v>
      </c>
      <c r="AP934" t="s">
        <v>1465</v>
      </c>
      <c r="AQ934" t="s">
        <v>1652</v>
      </c>
      <c r="AR934" t="s">
        <v>1653</v>
      </c>
      <c r="AS934" t="s">
        <v>1568</v>
      </c>
      <c r="AT934" t="s">
        <v>1822</v>
      </c>
      <c r="AU934" t="s">
        <v>1823</v>
      </c>
      <c r="AV934" t="s">
        <v>689</v>
      </c>
      <c r="AW934" t="s">
        <v>690</v>
      </c>
      <c r="AX934">
        <v>14</v>
      </c>
      <c r="AY934" t="s">
        <v>1563</v>
      </c>
      <c r="AZ934">
        <v>8</v>
      </c>
      <c r="BA934">
        <v>8</v>
      </c>
      <c r="BC934" t="s">
        <v>1570</v>
      </c>
      <c r="BD934" t="s">
        <v>1568</v>
      </c>
      <c r="BE934" t="s">
        <v>77</v>
      </c>
      <c r="BF934" t="s">
        <v>31</v>
      </c>
      <c r="BG934" t="s">
        <v>78</v>
      </c>
      <c r="BH934" t="s">
        <v>32</v>
      </c>
      <c r="BI934" t="s">
        <v>1270</v>
      </c>
      <c r="BJ934" t="s">
        <v>1271</v>
      </c>
      <c r="BK934" s="2">
        <v>0</v>
      </c>
      <c r="BL934" s="2">
        <v>0</v>
      </c>
      <c r="BM934" s="2">
        <v>0</v>
      </c>
      <c r="BN934" s="2">
        <v>1052.45</v>
      </c>
      <c r="BO934" s="2">
        <v>-20.46</v>
      </c>
      <c r="BP934" s="2">
        <v>0</v>
      </c>
      <c r="BQ934" s="2">
        <v>1031.99</v>
      </c>
      <c r="BR934" s="2">
        <v>1052.45</v>
      </c>
      <c r="BS934" s="2">
        <v>0</v>
      </c>
      <c r="BT934" s="2">
        <v>0</v>
      </c>
      <c r="BU934" s="2">
        <v>0</v>
      </c>
      <c r="BV934" s="2">
        <v>0</v>
      </c>
      <c r="BW934" s="2">
        <v>0</v>
      </c>
      <c r="BX934" s="2">
        <v>0</v>
      </c>
      <c r="BY934" s="2">
        <v>0</v>
      </c>
      <c r="BZ934" s="2">
        <v>0</v>
      </c>
      <c r="CA934" s="2">
        <v>0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t="s">
        <v>32</v>
      </c>
      <c r="CL934" t="s">
        <v>2378</v>
      </c>
      <c r="CM934" t="s">
        <v>2377</v>
      </c>
      <c r="CN934" t="s">
        <v>2374</v>
      </c>
    </row>
    <row r="935" spans="1:96" x14ac:dyDescent="0.25">
      <c r="A935" t="s">
        <v>18</v>
      </c>
      <c r="B935" t="s">
        <v>2090</v>
      </c>
      <c r="C935" t="str">
        <f t="shared" si="14"/>
        <v>000001310027-2021-20210701Termoli</v>
      </c>
      <c r="D935" t="s">
        <v>798</v>
      </c>
      <c r="E935" t="s">
        <v>74</v>
      </c>
      <c r="F935" t="s">
        <v>76</v>
      </c>
      <c r="G935" t="s">
        <v>1425</v>
      </c>
      <c r="H935" t="s">
        <v>1367</v>
      </c>
      <c r="I935" t="s">
        <v>1297</v>
      </c>
      <c r="J935" t="s">
        <v>2028</v>
      </c>
      <c r="K935" t="s">
        <v>2029</v>
      </c>
      <c r="L935" t="s">
        <v>2030</v>
      </c>
      <c r="M935" t="s">
        <v>2031</v>
      </c>
      <c r="N935" t="s">
        <v>1245</v>
      </c>
      <c r="O935" t="s">
        <v>1425</v>
      </c>
      <c r="P935" t="s">
        <v>1343</v>
      </c>
      <c r="Q935" t="s">
        <v>1275</v>
      </c>
      <c r="R935" t="s">
        <v>2032</v>
      </c>
      <c r="S935" t="s">
        <v>51</v>
      </c>
      <c r="T935" t="s">
        <v>52</v>
      </c>
      <c r="U935" t="s">
        <v>799</v>
      </c>
      <c r="V935" t="s">
        <v>799</v>
      </c>
      <c r="W935" t="s">
        <v>2089</v>
      </c>
      <c r="X935" t="s">
        <v>1391</v>
      </c>
      <c r="Y935" t="s">
        <v>1380</v>
      </c>
      <c r="Z935" t="s">
        <v>1380</v>
      </c>
      <c r="AA935" t="s">
        <v>1381</v>
      </c>
      <c r="AB935" t="s">
        <v>87</v>
      </c>
      <c r="AC935" t="s">
        <v>87</v>
      </c>
      <c r="AD935" t="s">
        <v>87</v>
      </c>
      <c r="AE935" s="35"/>
      <c r="AF935" t="s">
        <v>1382</v>
      </c>
      <c r="AG935" t="s">
        <v>87</v>
      </c>
      <c r="AH935" t="s">
        <v>1563</v>
      </c>
      <c r="AI935" t="s">
        <v>1383</v>
      </c>
      <c r="AJ935" t="s">
        <v>1383</v>
      </c>
      <c r="AK935" t="s">
        <v>85</v>
      </c>
      <c r="AL935" t="s">
        <v>1258</v>
      </c>
      <c r="AM935" t="s">
        <v>1312</v>
      </c>
      <c r="AN935" t="s">
        <v>1313</v>
      </c>
      <c r="AO935" t="s">
        <v>1384</v>
      </c>
      <c r="AP935" t="s">
        <v>1465</v>
      </c>
      <c r="AQ935" t="s">
        <v>1652</v>
      </c>
      <c r="AR935" t="s">
        <v>1653</v>
      </c>
      <c r="AS935" t="s">
        <v>1568</v>
      </c>
      <c r="AT935" t="s">
        <v>1822</v>
      </c>
      <c r="AU935" t="s">
        <v>1823</v>
      </c>
      <c r="AV935" t="s">
        <v>689</v>
      </c>
      <c r="AW935" t="s">
        <v>690</v>
      </c>
      <c r="AX935">
        <v>14</v>
      </c>
      <c r="AY935" t="s">
        <v>1563</v>
      </c>
      <c r="AZ935">
        <v>8</v>
      </c>
      <c r="BA935">
        <v>8</v>
      </c>
      <c r="BC935" t="s">
        <v>1570</v>
      </c>
      <c r="BD935" t="s">
        <v>1568</v>
      </c>
      <c r="BE935" t="s">
        <v>77</v>
      </c>
      <c r="BF935" t="s">
        <v>31</v>
      </c>
      <c r="BG935" t="s">
        <v>78</v>
      </c>
      <c r="BH935" t="s">
        <v>32</v>
      </c>
      <c r="BI935" t="s">
        <v>1270</v>
      </c>
      <c r="BJ935" t="s">
        <v>1271</v>
      </c>
      <c r="BK935" s="2">
        <v>0</v>
      </c>
      <c r="BL935" s="2">
        <v>0</v>
      </c>
      <c r="BM935" s="2">
        <v>0</v>
      </c>
      <c r="BN935" s="2">
        <v>391.05</v>
      </c>
      <c r="BO935" s="2">
        <v>-6.52</v>
      </c>
      <c r="BP935" s="2">
        <v>0</v>
      </c>
      <c r="BQ935" s="2">
        <v>384.53</v>
      </c>
      <c r="BR935" s="2">
        <v>0</v>
      </c>
      <c r="BS935" s="2">
        <v>0</v>
      </c>
      <c r="BT935" s="2">
        <v>0</v>
      </c>
      <c r="BU935" s="2">
        <v>0</v>
      </c>
      <c r="BV935" s="2">
        <v>0</v>
      </c>
      <c r="BW935" s="2">
        <v>0</v>
      </c>
      <c r="BX935" s="2">
        <v>0</v>
      </c>
      <c r="BY935" s="2">
        <v>0</v>
      </c>
      <c r="BZ935" s="2">
        <v>0</v>
      </c>
      <c r="CA935" s="2">
        <v>0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391.05</v>
      </c>
      <c r="CH935" s="2">
        <v>0</v>
      </c>
      <c r="CI935" s="2">
        <v>0</v>
      </c>
      <c r="CJ935" s="2">
        <v>0</v>
      </c>
      <c r="CK935" t="s">
        <v>32</v>
      </c>
      <c r="CL935" t="s">
        <v>2378</v>
      </c>
      <c r="CM935" t="s">
        <v>2377</v>
      </c>
      <c r="CN935" t="s">
        <v>2374</v>
      </c>
    </row>
    <row r="936" spans="1:96" x14ac:dyDescent="0.25">
      <c r="A936" t="s">
        <v>18</v>
      </c>
      <c r="B936" t="s">
        <v>2090</v>
      </c>
      <c r="C936" t="str">
        <f t="shared" si="14"/>
        <v>000001310027-2021-20210801Termoli</v>
      </c>
      <c r="D936" t="s">
        <v>798</v>
      </c>
      <c r="E936" t="s">
        <v>74</v>
      </c>
      <c r="F936" t="s">
        <v>76</v>
      </c>
      <c r="G936" t="s">
        <v>1426</v>
      </c>
      <c r="H936" t="s">
        <v>1367</v>
      </c>
      <c r="I936" t="s">
        <v>1297</v>
      </c>
      <c r="J936" t="s">
        <v>2028</v>
      </c>
      <c r="K936" t="s">
        <v>2029</v>
      </c>
      <c r="L936" t="s">
        <v>2030</v>
      </c>
      <c r="M936" t="s">
        <v>2031</v>
      </c>
      <c r="N936" t="s">
        <v>1245</v>
      </c>
      <c r="O936" t="s">
        <v>1426</v>
      </c>
      <c r="P936" t="s">
        <v>1343</v>
      </c>
      <c r="Q936" t="s">
        <v>1275</v>
      </c>
      <c r="R936" t="s">
        <v>2032</v>
      </c>
      <c r="S936" t="s">
        <v>51</v>
      </c>
      <c r="T936" t="s">
        <v>52</v>
      </c>
      <c r="U936" t="s">
        <v>799</v>
      </c>
      <c r="V936" t="s">
        <v>799</v>
      </c>
      <c r="W936" t="s">
        <v>2089</v>
      </c>
      <c r="X936" t="s">
        <v>1391</v>
      </c>
      <c r="Y936" t="s">
        <v>1380</v>
      </c>
      <c r="Z936" t="s">
        <v>1380</v>
      </c>
      <c r="AA936" t="s">
        <v>1381</v>
      </c>
      <c r="AB936" t="s">
        <v>87</v>
      </c>
      <c r="AC936" t="s">
        <v>87</v>
      </c>
      <c r="AD936" t="s">
        <v>87</v>
      </c>
      <c r="AE936" s="35"/>
      <c r="AF936" t="s">
        <v>1382</v>
      </c>
      <c r="AG936" t="s">
        <v>87</v>
      </c>
      <c r="AH936" t="s">
        <v>1563</v>
      </c>
      <c r="AI936" t="s">
        <v>1383</v>
      </c>
      <c r="AJ936" t="s">
        <v>1383</v>
      </c>
      <c r="AK936" t="s">
        <v>85</v>
      </c>
      <c r="AL936" t="s">
        <v>1258</v>
      </c>
      <c r="AM936" t="s">
        <v>1312</v>
      </c>
      <c r="AN936" t="s">
        <v>1313</v>
      </c>
      <c r="AO936" t="s">
        <v>1384</v>
      </c>
      <c r="AP936" t="s">
        <v>1465</v>
      </c>
      <c r="AQ936" t="s">
        <v>1652</v>
      </c>
      <c r="AR936" t="s">
        <v>1653</v>
      </c>
      <c r="AS936" t="s">
        <v>1568</v>
      </c>
      <c r="AT936" t="s">
        <v>1822</v>
      </c>
      <c r="AU936" t="s">
        <v>1823</v>
      </c>
      <c r="AV936" t="s">
        <v>689</v>
      </c>
      <c r="AW936" t="s">
        <v>690</v>
      </c>
      <c r="AX936">
        <v>14</v>
      </c>
      <c r="AY936" t="s">
        <v>1563</v>
      </c>
      <c r="AZ936">
        <v>8</v>
      </c>
      <c r="BA936">
        <v>8</v>
      </c>
      <c r="BC936" t="s">
        <v>1570</v>
      </c>
      <c r="BD936" t="s">
        <v>1568</v>
      </c>
      <c r="BE936" t="s">
        <v>77</v>
      </c>
      <c r="BF936" t="s">
        <v>31</v>
      </c>
      <c r="BG936" t="s">
        <v>78</v>
      </c>
      <c r="BH936" t="s">
        <v>32</v>
      </c>
      <c r="BI936" t="s">
        <v>1270</v>
      </c>
      <c r="BJ936" t="s">
        <v>1271</v>
      </c>
      <c r="BK936" s="2">
        <v>0</v>
      </c>
      <c r="BL936" s="2">
        <v>0</v>
      </c>
      <c r="BM936" s="2">
        <v>0</v>
      </c>
      <c r="BN936" s="2">
        <v>1843.68</v>
      </c>
      <c r="BO936" s="2">
        <v>-25.61</v>
      </c>
      <c r="BP936" s="2">
        <v>0</v>
      </c>
      <c r="BQ936" s="2">
        <v>1818.07</v>
      </c>
      <c r="BR936" s="2">
        <v>978.96</v>
      </c>
      <c r="BS936" s="2">
        <v>0</v>
      </c>
      <c r="BT936" s="2">
        <v>0</v>
      </c>
      <c r="BU936" s="2">
        <v>0</v>
      </c>
      <c r="BV936" s="2">
        <v>0</v>
      </c>
      <c r="BW936" s="2">
        <v>0</v>
      </c>
      <c r="BX936" s="2">
        <v>0</v>
      </c>
      <c r="BY936" s="2">
        <v>0</v>
      </c>
      <c r="BZ936" s="2">
        <v>0</v>
      </c>
      <c r="CA936" s="2">
        <v>0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864.72</v>
      </c>
      <c r="CH936" s="2">
        <v>0</v>
      </c>
      <c r="CI936" s="2">
        <v>0</v>
      </c>
      <c r="CJ936" s="2">
        <v>0</v>
      </c>
      <c r="CK936" t="s">
        <v>32</v>
      </c>
      <c r="CL936" t="s">
        <v>2378</v>
      </c>
      <c r="CM936" t="s">
        <v>2377</v>
      </c>
      <c r="CN936" t="s">
        <v>2374</v>
      </c>
    </row>
    <row r="937" spans="1:96" x14ac:dyDescent="0.25">
      <c r="A937" t="s">
        <v>18</v>
      </c>
      <c r="B937" t="s">
        <v>2090</v>
      </c>
      <c r="C937" t="str">
        <f t="shared" si="14"/>
        <v>000001310027-2021-20210930Termoli</v>
      </c>
      <c r="D937" t="s">
        <v>798</v>
      </c>
      <c r="E937" t="s">
        <v>74</v>
      </c>
      <c r="F937" t="s">
        <v>76</v>
      </c>
      <c r="G937" t="s">
        <v>1437</v>
      </c>
      <c r="H937" t="s">
        <v>1367</v>
      </c>
      <c r="I937" t="s">
        <v>1297</v>
      </c>
      <c r="J937" t="s">
        <v>2028</v>
      </c>
      <c r="K937" t="s">
        <v>2029</v>
      </c>
      <c r="L937" t="s">
        <v>2030</v>
      </c>
      <c r="M937" t="s">
        <v>2031</v>
      </c>
      <c r="N937" t="s">
        <v>1245</v>
      </c>
      <c r="O937" t="s">
        <v>1366</v>
      </c>
      <c r="P937" t="s">
        <v>1366</v>
      </c>
      <c r="Q937" t="s">
        <v>1275</v>
      </c>
      <c r="R937" t="s">
        <v>2032</v>
      </c>
      <c r="S937" t="s">
        <v>51</v>
      </c>
      <c r="T937" t="s">
        <v>52</v>
      </c>
      <c r="U937" t="s">
        <v>799</v>
      </c>
      <c r="V937" t="s">
        <v>799</v>
      </c>
      <c r="W937" t="s">
        <v>2089</v>
      </c>
      <c r="X937" t="s">
        <v>1391</v>
      </c>
      <c r="Y937" t="s">
        <v>1380</v>
      </c>
      <c r="Z937" t="s">
        <v>1380</v>
      </c>
      <c r="AA937" t="s">
        <v>1381</v>
      </c>
      <c r="AB937" t="s">
        <v>87</v>
      </c>
      <c r="AC937" t="s">
        <v>87</v>
      </c>
      <c r="AD937" t="s">
        <v>87</v>
      </c>
      <c r="AE937" s="35"/>
      <c r="AF937" t="s">
        <v>1382</v>
      </c>
      <c r="AG937" t="s">
        <v>87</v>
      </c>
      <c r="AH937" t="s">
        <v>1563</v>
      </c>
      <c r="AI937" t="s">
        <v>1383</v>
      </c>
      <c r="AJ937" t="s">
        <v>1383</v>
      </c>
      <c r="AK937" t="s">
        <v>85</v>
      </c>
      <c r="AL937" t="s">
        <v>1258</v>
      </c>
      <c r="AM937" t="s">
        <v>1312</v>
      </c>
      <c r="AN937" t="s">
        <v>1313</v>
      </c>
      <c r="AO937" t="s">
        <v>1384</v>
      </c>
      <c r="AP937" t="s">
        <v>1465</v>
      </c>
      <c r="AQ937" t="s">
        <v>1652</v>
      </c>
      <c r="AR937" t="s">
        <v>1653</v>
      </c>
      <c r="AS937" t="s">
        <v>1568</v>
      </c>
      <c r="AT937" t="s">
        <v>1822</v>
      </c>
      <c r="AU937" t="s">
        <v>1823</v>
      </c>
      <c r="AV937" t="s">
        <v>689</v>
      </c>
      <c r="AW937" t="s">
        <v>690</v>
      </c>
      <c r="AX937">
        <v>14</v>
      </c>
      <c r="AY937" t="s">
        <v>1563</v>
      </c>
      <c r="AZ937">
        <v>8</v>
      </c>
      <c r="BA937">
        <v>8</v>
      </c>
      <c r="BC937" t="s">
        <v>1570</v>
      </c>
      <c r="BD937" t="s">
        <v>1568</v>
      </c>
      <c r="BE937" t="s">
        <v>77</v>
      </c>
      <c r="BF937" t="s">
        <v>31</v>
      </c>
      <c r="BG937" t="s">
        <v>78</v>
      </c>
      <c r="BH937" t="s">
        <v>32</v>
      </c>
      <c r="BI937" t="s">
        <v>1270</v>
      </c>
      <c r="BJ937" t="s">
        <v>1271</v>
      </c>
      <c r="BK937" s="2">
        <v>0</v>
      </c>
      <c r="BL937" s="2">
        <v>0</v>
      </c>
      <c r="BM937" s="2">
        <v>0</v>
      </c>
      <c r="BN937" s="2">
        <v>2534.46</v>
      </c>
      <c r="BO937" s="2">
        <v>-28.16</v>
      </c>
      <c r="BP937" s="2">
        <v>0</v>
      </c>
      <c r="BQ937" s="2">
        <v>2506.3000000000002</v>
      </c>
      <c r="BR937" s="2">
        <v>2462.92</v>
      </c>
      <c r="BS937" s="2">
        <v>0</v>
      </c>
      <c r="BT937" s="2">
        <v>0</v>
      </c>
      <c r="BU937" s="2">
        <v>0</v>
      </c>
      <c r="BV937" s="2">
        <v>0</v>
      </c>
      <c r="BW937" s="2">
        <v>0</v>
      </c>
      <c r="BX937" s="2">
        <v>0</v>
      </c>
      <c r="BY937" s="2">
        <v>0</v>
      </c>
      <c r="BZ937" s="2">
        <v>0</v>
      </c>
      <c r="CA937" s="2">
        <v>0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71.540000000000006</v>
      </c>
      <c r="CH937" s="2">
        <v>0</v>
      </c>
      <c r="CI937" s="2">
        <v>0</v>
      </c>
      <c r="CJ937" s="2">
        <v>0</v>
      </c>
      <c r="CK937" t="s">
        <v>32</v>
      </c>
      <c r="CL937" t="s">
        <v>2378</v>
      </c>
      <c r="CM937" t="s">
        <v>2377</v>
      </c>
      <c r="CN937" t="s">
        <v>2374</v>
      </c>
    </row>
    <row r="938" spans="1:96" x14ac:dyDescent="0.25">
      <c r="A938" t="s">
        <v>18</v>
      </c>
      <c r="B938" t="s">
        <v>2090</v>
      </c>
      <c r="C938" t="str">
        <f t="shared" si="14"/>
        <v>000001310027-2021-20211101Termoli</v>
      </c>
      <c r="D938" t="s">
        <v>798</v>
      </c>
      <c r="E938" t="s">
        <v>74</v>
      </c>
      <c r="F938" t="s">
        <v>76</v>
      </c>
      <c r="G938" t="s">
        <v>1367</v>
      </c>
      <c r="H938" t="s">
        <v>1368</v>
      </c>
      <c r="I938" t="s">
        <v>1297</v>
      </c>
      <c r="J938" t="s">
        <v>2028</v>
      </c>
      <c r="K938" t="s">
        <v>2029</v>
      </c>
      <c r="L938" t="s">
        <v>2030</v>
      </c>
      <c r="M938" t="s">
        <v>2031</v>
      </c>
      <c r="N938" t="s">
        <v>1245</v>
      </c>
      <c r="O938" t="s">
        <v>1367</v>
      </c>
      <c r="P938" t="s">
        <v>1343</v>
      </c>
      <c r="Q938" t="s">
        <v>1275</v>
      </c>
      <c r="R938" t="s">
        <v>2032</v>
      </c>
      <c r="S938" t="s">
        <v>51</v>
      </c>
      <c r="T938" t="s">
        <v>52</v>
      </c>
      <c r="U938" t="s">
        <v>799</v>
      </c>
      <c r="V938" t="s">
        <v>799</v>
      </c>
      <c r="W938" t="s">
        <v>2089</v>
      </c>
      <c r="X938" t="s">
        <v>1391</v>
      </c>
      <c r="Y938" t="s">
        <v>1380</v>
      </c>
      <c r="Z938" t="s">
        <v>1380</v>
      </c>
      <c r="AA938" t="s">
        <v>1381</v>
      </c>
      <c r="AB938" t="s">
        <v>87</v>
      </c>
      <c r="AC938" t="s">
        <v>87</v>
      </c>
      <c r="AD938" t="s">
        <v>87</v>
      </c>
      <c r="AE938" s="35"/>
      <c r="AF938" t="s">
        <v>1382</v>
      </c>
      <c r="AG938" t="s">
        <v>87</v>
      </c>
      <c r="AH938" t="s">
        <v>1563</v>
      </c>
      <c r="AI938" t="s">
        <v>1383</v>
      </c>
      <c r="AJ938" t="s">
        <v>1383</v>
      </c>
      <c r="AK938" t="s">
        <v>85</v>
      </c>
      <c r="AL938" t="s">
        <v>1258</v>
      </c>
      <c r="AM938" t="s">
        <v>1312</v>
      </c>
      <c r="AN938" t="s">
        <v>1313</v>
      </c>
      <c r="AO938" t="s">
        <v>1384</v>
      </c>
      <c r="AP938" t="s">
        <v>1465</v>
      </c>
      <c r="AQ938" t="s">
        <v>1652</v>
      </c>
      <c r="AR938" t="s">
        <v>1653</v>
      </c>
      <c r="AS938" t="s">
        <v>1568</v>
      </c>
      <c r="AT938" t="s">
        <v>1822</v>
      </c>
      <c r="AU938" t="s">
        <v>1823</v>
      </c>
      <c r="AV938" t="s">
        <v>689</v>
      </c>
      <c r="AW938" t="s">
        <v>690</v>
      </c>
      <c r="AX938">
        <v>14</v>
      </c>
      <c r="AY938" t="s">
        <v>1563</v>
      </c>
      <c r="AZ938">
        <v>8</v>
      </c>
      <c r="BA938">
        <v>8</v>
      </c>
      <c r="BC938" t="s">
        <v>1570</v>
      </c>
      <c r="BD938" t="s">
        <v>1568</v>
      </c>
      <c r="BE938" t="s">
        <v>77</v>
      </c>
      <c r="BF938" t="s">
        <v>31</v>
      </c>
      <c r="BG938" t="s">
        <v>78</v>
      </c>
      <c r="BH938" t="s">
        <v>32</v>
      </c>
      <c r="BI938" t="s">
        <v>1270</v>
      </c>
      <c r="BJ938" t="s">
        <v>1271</v>
      </c>
      <c r="BK938" s="2">
        <v>0</v>
      </c>
      <c r="BL938" s="2">
        <v>0</v>
      </c>
      <c r="BM938" s="2">
        <v>0</v>
      </c>
      <c r="BN938" s="2">
        <v>3497.11</v>
      </c>
      <c r="BO938" s="2">
        <v>-19.43</v>
      </c>
      <c r="BP938" s="2">
        <v>0</v>
      </c>
      <c r="BQ938" s="2">
        <v>3477.68</v>
      </c>
      <c r="BR938" s="2">
        <v>4711.3599999999997</v>
      </c>
      <c r="BS938" s="2">
        <v>0</v>
      </c>
      <c r="BT938" s="2">
        <v>0</v>
      </c>
      <c r="BU938" s="2">
        <v>0</v>
      </c>
      <c r="BV938" s="2">
        <v>0</v>
      </c>
      <c r="BW938" s="2">
        <v>0</v>
      </c>
      <c r="BX938" s="2">
        <v>0</v>
      </c>
      <c r="BY938" s="2">
        <v>0</v>
      </c>
      <c r="BZ938" s="2">
        <v>0</v>
      </c>
      <c r="CA938" s="2">
        <v>0</v>
      </c>
      <c r="CB938" s="2">
        <v>0</v>
      </c>
      <c r="CC938" s="2">
        <v>0</v>
      </c>
      <c r="CD938" s="2">
        <v>0</v>
      </c>
      <c r="CE938" s="2">
        <v>0</v>
      </c>
      <c r="CF938" s="2">
        <v>-1733.51</v>
      </c>
      <c r="CG938" s="2">
        <v>519.26</v>
      </c>
      <c r="CH938" s="2">
        <v>0</v>
      </c>
      <c r="CI938" s="2">
        <v>0</v>
      </c>
      <c r="CJ938" s="2">
        <v>0</v>
      </c>
      <c r="CK938" t="s">
        <v>32</v>
      </c>
      <c r="CL938" t="s">
        <v>2378</v>
      </c>
      <c r="CM938" t="s">
        <v>2377</v>
      </c>
      <c r="CN938" t="s">
        <v>2374</v>
      </c>
    </row>
    <row r="939" spans="1:96" x14ac:dyDescent="0.25">
      <c r="A939" t="s">
        <v>18</v>
      </c>
      <c r="B939" t="s">
        <v>2090</v>
      </c>
      <c r="C939" t="str">
        <f t="shared" si="14"/>
        <v>000001310027-2021-20211130Termoli</v>
      </c>
      <c r="D939" t="s">
        <v>798</v>
      </c>
      <c r="E939" t="s">
        <v>74</v>
      </c>
      <c r="F939" t="s">
        <v>76</v>
      </c>
      <c r="G939" t="s">
        <v>1369</v>
      </c>
      <c r="H939" t="s">
        <v>1367</v>
      </c>
      <c r="I939" t="s">
        <v>1297</v>
      </c>
      <c r="J939" t="s">
        <v>2028</v>
      </c>
      <c r="K939" t="s">
        <v>2029</v>
      </c>
      <c r="L939" t="s">
        <v>2030</v>
      </c>
      <c r="M939" t="s">
        <v>2031</v>
      </c>
      <c r="N939" t="s">
        <v>1245</v>
      </c>
      <c r="O939" t="s">
        <v>1370</v>
      </c>
      <c r="P939" t="s">
        <v>1370</v>
      </c>
      <c r="Q939" t="s">
        <v>1275</v>
      </c>
      <c r="R939" t="s">
        <v>2032</v>
      </c>
      <c r="S939" t="s">
        <v>51</v>
      </c>
      <c r="T939" t="s">
        <v>52</v>
      </c>
      <c r="U939" t="s">
        <v>799</v>
      </c>
      <c r="V939" t="s">
        <v>799</v>
      </c>
      <c r="W939" t="s">
        <v>2089</v>
      </c>
      <c r="X939" t="s">
        <v>1391</v>
      </c>
      <c r="Y939" t="s">
        <v>1380</v>
      </c>
      <c r="Z939" t="s">
        <v>1380</v>
      </c>
      <c r="AA939" t="s">
        <v>1381</v>
      </c>
      <c r="AB939" t="s">
        <v>87</v>
      </c>
      <c r="AC939" t="s">
        <v>87</v>
      </c>
      <c r="AD939" t="s">
        <v>87</v>
      </c>
      <c r="AE939" s="35"/>
      <c r="AF939" t="s">
        <v>1382</v>
      </c>
      <c r="AG939" t="s">
        <v>87</v>
      </c>
      <c r="AH939" t="s">
        <v>1563</v>
      </c>
      <c r="AI939" t="s">
        <v>1383</v>
      </c>
      <c r="AJ939" t="s">
        <v>1383</v>
      </c>
      <c r="AK939" t="s">
        <v>85</v>
      </c>
      <c r="AL939" t="s">
        <v>1258</v>
      </c>
      <c r="AM939" t="s">
        <v>1312</v>
      </c>
      <c r="AN939" t="s">
        <v>1313</v>
      </c>
      <c r="AO939" t="s">
        <v>1384</v>
      </c>
      <c r="AP939" t="s">
        <v>1465</v>
      </c>
      <c r="AQ939" t="s">
        <v>1652</v>
      </c>
      <c r="AR939" t="s">
        <v>1653</v>
      </c>
      <c r="AS939" t="s">
        <v>1568</v>
      </c>
      <c r="AT939" t="s">
        <v>1822</v>
      </c>
      <c r="AU939" t="s">
        <v>1823</v>
      </c>
      <c r="AV939" t="s">
        <v>689</v>
      </c>
      <c r="AW939" t="s">
        <v>690</v>
      </c>
      <c r="AX939">
        <v>14</v>
      </c>
      <c r="AY939" t="s">
        <v>1563</v>
      </c>
      <c r="AZ939">
        <v>8</v>
      </c>
      <c r="BA939">
        <v>8</v>
      </c>
      <c r="BC939" t="s">
        <v>1570</v>
      </c>
      <c r="BD939" t="s">
        <v>1568</v>
      </c>
      <c r="BE939" t="s">
        <v>77</v>
      </c>
      <c r="BF939" t="s">
        <v>31</v>
      </c>
      <c r="BG939" t="s">
        <v>78</v>
      </c>
      <c r="BH939" t="s">
        <v>32</v>
      </c>
      <c r="BI939" t="s">
        <v>1270</v>
      </c>
      <c r="BJ939" t="s">
        <v>1271</v>
      </c>
      <c r="BK939" s="2">
        <v>0</v>
      </c>
      <c r="BL939" s="2">
        <v>0</v>
      </c>
      <c r="BM939" s="2">
        <v>0</v>
      </c>
      <c r="BN939" s="2">
        <v>406.2</v>
      </c>
      <c r="BO939" s="2">
        <v>-3.39</v>
      </c>
      <c r="BP939" s="2">
        <v>0</v>
      </c>
      <c r="BQ939" s="2">
        <v>402.81</v>
      </c>
      <c r="BR939" s="2">
        <v>0</v>
      </c>
      <c r="BS939" s="2">
        <v>0</v>
      </c>
      <c r="BT939" s="2">
        <v>0</v>
      </c>
      <c r="BU939" s="2">
        <v>0</v>
      </c>
      <c r="BV939" s="2">
        <v>0</v>
      </c>
      <c r="BW939" s="2">
        <v>0</v>
      </c>
      <c r="BX939" s="2">
        <v>0</v>
      </c>
      <c r="BY939" s="2">
        <v>0</v>
      </c>
      <c r="BZ939" s="2">
        <v>0</v>
      </c>
      <c r="CA939" s="2">
        <v>0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406.2</v>
      </c>
      <c r="CH939" s="2">
        <v>0</v>
      </c>
      <c r="CI939" s="2">
        <v>0</v>
      </c>
      <c r="CJ939" s="2">
        <v>0</v>
      </c>
      <c r="CK939" t="s">
        <v>32</v>
      </c>
      <c r="CL939" t="s">
        <v>2378</v>
      </c>
      <c r="CM939" t="s">
        <v>2377</v>
      </c>
      <c r="CN939" t="s">
        <v>2374</v>
      </c>
    </row>
    <row r="940" spans="1:96" x14ac:dyDescent="0.25">
      <c r="A940" t="s">
        <v>18</v>
      </c>
      <c r="B940" t="s">
        <v>2090</v>
      </c>
      <c r="C940" t="str">
        <f t="shared" si="14"/>
        <v>000001310027-2021-20211231Termoli</v>
      </c>
      <c r="D940" t="s">
        <v>798</v>
      </c>
      <c r="E940" t="s">
        <v>74</v>
      </c>
      <c r="F940" t="s">
        <v>76</v>
      </c>
      <c r="G940" t="s">
        <v>1368</v>
      </c>
      <c r="H940" t="s">
        <v>1368</v>
      </c>
      <c r="I940" t="s">
        <v>1297</v>
      </c>
      <c r="J940" t="s">
        <v>2028</v>
      </c>
      <c r="K940" t="s">
        <v>2029</v>
      </c>
      <c r="L940" t="s">
        <v>2030</v>
      </c>
      <c r="M940" t="s">
        <v>2031</v>
      </c>
      <c r="N940" t="s">
        <v>1245</v>
      </c>
      <c r="O940" t="s">
        <v>1419</v>
      </c>
      <c r="P940" t="s">
        <v>1419</v>
      </c>
      <c r="Q940" t="s">
        <v>1275</v>
      </c>
      <c r="R940" t="s">
        <v>2032</v>
      </c>
      <c r="S940" t="s">
        <v>51</v>
      </c>
      <c r="T940" t="s">
        <v>52</v>
      </c>
      <c r="U940" t="s">
        <v>799</v>
      </c>
      <c r="V940" t="s">
        <v>799</v>
      </c>
      <c r="W940" t="s">
        <v>2089</v>
      </c>
      <c r="X940" t="s">
        <v>1391</v>
      </c>
      <c r="Y940" t="s">
        <v>1380</v>
      </c>
      <c r="Z940" t="s">
        <v>1380</v>
      </c>
      <c r="AA940" t="s">
        <v>1381</v>
      </c>
      <c r="AB940" t="s">
        <v>87</v>
      </c>
      <c r="AC940" t="s">
        <v>87</v>
      </c>
      <c r="AD940" t="s">
        <v>87</v>
      </c>
      <c r="AE940" s="35"/>
      <c r="AF940" t="s">
        <v>1382</v>
      </c>
      <c r="AG940" t="s">
        <v>87</v>
      </c>
      <c r="AH940" t="s">
        <v>1563</v>
      </c>
      <c r="AI940" t="s">
        <v>1383</v>
      </c>
      <c r="AJ940" t="s">
        <v>1383</v>
      </c>
      <c r="AK940" t="s">
        <v>85</v>
      </c>
      <c r="AL940" t="s">
        <v>1258</v>
      </c>
      <c r="AM940" t="s">
        <v>1312</v>
      </c>
      <c r="AN940" t="s">
        <v>1313</v>
      </c>
      <c r="AO940" t="s">
        <v>1384</v>
      </c>
      <c r="AP940" t="s">
        <v>1465</v>
      </c>
      <c r="AQ940" t="s">
        <v>1652</v>
      </c>
      <c r="AR940" t="s">
        <v>1653</v>
      </c>
      <c r="AS940" t="s">
        <v>1568</v>
      </c>
      <c r="AT940" t="s">
        <v>1822</v>
      </c>
      <c r="AU940" t="s">
        <v>1823</v>
      </c>
      <c r="AV940" t="s">
        <v>689</v>
      </c>
      <c r="AW940" t="s">
        <v>690</v>
      </c>
      <c r="AX940">
        <v>14</v>
      </c>
      <c r="AY940" t="s">
        <v>1563</v>
      </c>
      <c r="AZ940">
        <v>8</v>
      </c>
      <c r="BA940">
        <v>8</v>
      </c>
      <c r="BC940" t="s">
        <v>1570</v>
      </c>
      <c r="BD940" t="s">
        <v>1568</v>
      </c>
      <c r="BE940" t="s">
        <v>77</v>
      </c>
      <c r="BF940" t="s">
        <v>31</v>
      </c>
      <c r="BG940" t="s">
        <v>78</v>
      </c>
      <c r="BH940" t="s">
        <v>32</v>
      </c>
      <c r="BI940" t="s">
        <v>1270</v>
      </c>
      <c r="BJ940" t="s">
        <v>1271</v>
      </c>
      <c r="BK940" s="2">
        <v>0</v>
      </c>
      <c r="BL940" s="2">
        <v>0</v>
      </c>
      <c r="BM940" s="2">
        <v>0</v>
      </c>
      <c r="BN940" s="2">
        <v>83.13</v>
      </c>
      <c r="BO940" s="2">
        <v>-2.31</v>
      </c>
      <c r="BP940" s="2">
        <v>0</v>
      </c>
      <c r="BQ940" s="2">
        <v>80.819999999999993</v>
      </c>
      <c r="BR940" s="2">
        <v>0</v>
      </c>
      <c r="BS940" s="2">
        <v>0</v>
      </c>
      <c r="BT940" s="2">
        <v>0</v>
      </c>
      <c r="BU940" s="2">
        <v>0</v>
      </c>
      <c r="BV940" s="2">
        <v>0</v>
      </c>
      <c r="BW940" s="2">
        <v>0</v>
      </c>
      <c r="BX940" s="2">
        <v>0</v>
      </c>
      <c r="BY940" s="2">
        <v>0</v>
      </c>
      <c r="BZ940" s="2">
        <v>0</v>
      </c>
      <c r="CA940" s="2">
        <v>0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83.13</v>
      </c>
      <c r="CH940" s="2">
        <v>0</v>
      </c>
      <c r="CI940" s="2">
        <v>0</v>
      </c>
      <c r="CJ940" s="2">
        <v>0</v>
      </c>
      <c r="CK940" t="s">
        <v>32</v>
      </c>
      <c r="CL940" t="s">
        <v>2378</v>
      </c>
      <c r="CM940" t="s">
        <v>2377</v>
      </c>
      <c r="CN940" t="s">
        <v>2374</v>
      </c>
    </row>
    <row r="941" spans="1:96" x14ac:dyDescent="0.25">
      <c r="A941" t="s">
        <v>18</v>
      </c>
      <c r="B941" t="s">
        <v>2090</v>
      </c>
      <c r="C941" t="str">
        <f t="shared" si="14"/>
        <v>000001310027-2021-20211231Termoli</v>
      </c>
      <c r="D941" t="s">
        <v>798</v>
      </c>
      <c r="E941" t="s">
        <v>74</v>
      </c>
      <c r="F941" t="s">
        <v>76</v>
      </c>
      <c r="G941" t="s">
        <v>1368</v>
      </c>
      <c r="H941" t="s">
        <v>1368</v>
      </c>
      <c r="I941" t="s">
        <v>1297</v>
      </c>
      <c r="J941" t="s">
        <v>2028</v>
      </c>
      <c r="K941" t="s">
        <v>2029</v>
      </c>
      <c r="L941" t="s">
        <v>2030</v>
      </c>
      <c r="M941" t="s">
        <v>2031</v>
      </c>
      <c r="N941" t="s">
        <v>1245</v>
      </c>
      <c r="O941" t="s">
        <v>1371</v>
      </c>
      <c r="P941" t="s">
        <v>1371</v>
      </c>
      <c r="Q941" t="s">
        <v>1275</v>
      </c>
      <c r="R941" t="s">
        <v>2032</v>
      </c>
      <c r="S941" t="s">
        <v>51</v>
      </c>
      <c r="T941" t="s">
        <v>52</v>
      </c>
      <c r="U941" t="s">
        <v>799</v>
      </c>
      <c r="V941" t="s">
        <v>799</v>
      </c>
      <c r="W941" t="s">
        <v>2089</v>
      </c>
      <c r="X941" t="s">
        <v>1391</v>
      </c>
      <c r="Y941" t="s">
        <v>1380</v>
      </c>
      <c r="Z941" t="s">
        <v>1380</v>
      </c>
      <c r="AA941" t="s">
        <v>1381</v>
      </c>
      <c r="AB941" t="s">
        <v>87</v>
      </c>
      <c r="AC941" t="s">
        <v>87</v>
      </c>
      <c r="AD941" t="s">
        <v>87</v>
      </c>
      <c r="AE941" s="35"/>
      <c r="AF941" t="s">
        <v>1382</v>
      </c>
      <c r="AG941" t="s">
        <v>87</v>
      </c>
      <c r="AH941" t="s">
        <v>1563</v>
      </c>
      <c r="AI941" t="s">
        <v>1383</v>
      </c>
      <c r="AJ941" t="s">
        <v>1383</v>
      </c>
      <c r="AK941" t="s">
        <v>85</v>
      </c>
      <c r="AL941" t="s">
        <v>1258</v>
      </c>
      <c r="AM941" t="s">
        <v>1312</v>
      </c>
      <c r="AN941" t="s">
        <v>1313</v>
      </c>
      <c r="AO941" t="s">
        <v>1384</v>
      </c>
      <c r="AP941" t="s">
        <v>1465</v>
      </c>
      <c r="AQ941" t="s">
        <v>1652</v>
      </c>
      <c r="AR941" t="s">
        <v>1653</v>
      </c>
      <c r="AS941" t="s">
        <v>1568</v>
      </c>
      <c r="AT941" t="s">
        <v>1822</v>
      </c>
      <c r="AU941" t="s">
        <v>1823</v>
      </c>
      <c r="AV941" t="s">
        <v>689</v>
      </c>
      <c r="AW941" t="s">
        <v>690</v>
      </c>
      <c r="AX941">
        <v>14</v>
      </c>
      <c r="AY941" t="s">
        <v>1563</v>
      </c>
      <c r="AZ941">
        <v>8</v>
      </c>
      <c r="BA941">
        <v>8</v>
      </c>
      <c r="BC941" t="s">
        <v>1570</v>
      </c>
      <c r="BD941" t="s">
        <v>1568</v>
      </c>
      <c r="BE941" t="s">
        <v>77</v>
      </c>
      <c r="BF941" t="s">
        <v>31</v>
      </c>
      <c r="BG941" t="s">
        <v>78</v>
      </c>
      <c r="BH941" t="s">
        <v>32</v>
      </c>
      <c r="BI941" t="s">
        <v>1270</v>
      </c>
      <c r="BJ941" t="s">
        <v>1271</v>
      </c>
      <c r="BK941" s="2">
        <v>0</v>
      </c>
      <c r="BL941" s="2">
        <v>0</v>
      </c>
      <c r="BM941" s="2">
        <v>0</v>
      </c>
      <c r="BN941" s="2">
        <v>8627.2000000000007</v>
      </c>
      <c r="BO941" s="2">
        <v>-23.96</v>
      </c>
      <c r="BP941" s="2">
        <v>0</v>
      </c>
      <c r="BQ941" s="2">
        <v>8603.2400000000016</v>
      </c>
      <c r="BR941" s="2">
        <v>9229.59</v>
      </c>
      <c r="BS941" s="2">
        <v>0</v>
      </c>
      <c r="BT941" s="2">
        <v>0</v>
      </c>
      <c r="BU941" s="2">
        <v>0</v>
      </c>
      <c r="BV941" s="2">
        <v>0</v>
      </c>
      <c r="BW941" s="2">
        <v>0</v>
      </c>
      <c r="BX941" s="2">
        <v>0</v>
      </c>
      <c r="BY941" s="2">
        <v>0</v>
      </c>
      <c r="BZ941" s="2">
        <v>0</v>
      </c>
      <c r="CA941" s="2">
        <v>0</v>
      </c>
      <c r="CB941" s="2">
        <v>0</v>
      </c>
      <c r="CC941" s="2">
        <v>0</v>
      </c>
      <c r="CD941" s="2">
        <v>0</v>
      </c>
      <c r="CE941" s="2">
        <v>0</v>
      </c>
      <c r="CF941" s="2">
        <v>-602.39</v>
      </c>
      <c r="CG941" s="2">
        <v>0</v>
      </c>
      <c r="CH941" s="2">
        <v>0</v>
      </c>
      <c r="CI941" s="2">
        <v>0</v>
      </c>
      <c r="CJ941" s="2">
        <v>0</v>
      </c>
      <c r="CK941" t="s">
        <v>32</v>
      </c>
      <c r="CL941" t="s">
        <v>2378</v>
      </c>
      <c r="CM941" t="s">
        <v>2377</v>
      </c>
      <c r="CN941" t="s">
        <v>2374</v>
      </c>
    </row>
    <row r="942" spans="1:96" x14ac:dyDescent="0.25">
      <c r="A942" t="s">
        <v>18</v>
      </c>
      <c r="B942" t="s">
        <v>2091</v>
      </c>
      <c r="C942" t="str">
        <f t="shared" si="14"/>
        <v>000001310028-2020-20200831Campagnano</v>
      </c>
      <c r="D942" t="s">
        <v>800</v>
      </c>
      <c r="E942" t="s">
        <v>801</v>
      </c>
      <c r="F942" t="s">
        <v>71</v>
      </c>
      <c r="G942" t="s">
        <v>1432</v>
      </c>
      <c r="H942" t="s">
        <v>1404</v>
      </c>
      <c r="I942" t="s">
        <v>1297</v>
      </c>
      <c r="J942" t="s">
        <v>2028</v>
      </c>
      <c r="K942" t="s">
        <v>2029</v>
      </c>
      <c r="L942" t="s">
        <v>2030</v>
      </c>
      <c r="M942" t="s">
        <v>2031</v>
      </c>
      <c r="N942" t="s">
        <v>1245</v>
      </c>
      <c r="O942" t="s">
        <v>1433</v>
      </c>
      <c r="P942" t="s">
        <v>1433</v>
      </c>
      <c r="Q942" t="s">
        <v>1275</v>
      </c>
      <c r="R942" t="s">
        <v>2032</v>
      </c>
      <c r="S942" t="s">
        <v>51</v>
      </c>
      <c r="T942" t="s">
        <v>52</v>
      </c>
      <c r="U942" t="s">
        <v>802</v>
      </c>
      <c r="V942" t="s">
        <v>802</v>
      </c>
      <c r="W942" t="s">
        <v>801</v>
      </c>
      <c r="X942" t="s">
        <v>1305</v>
      </c>
      <c r="Y942" t="s">
        <v>1460</v>
      </c>
      <c r="Z942" t="s">
        <v>1460</v>
      </c>
      <c r="AA942" t="s">
        <v>1646</v>
      </c>
      <c r="AB942" t="s">
        <v>123</v>
      </c>
      <c r="AC942" t="s">
        <v>123</v>
      </c>
      <c r="AD942" t="s">
        <v>123</v>
      </c>
      <c r="AE942" t="s">
        <v>123</v>
      </c>
      <c r="AF942" t="s">
        <v>1462</v>
      </c>
      <c r="AG942" t="s">
        <v>123</v>
      </c>
      <c r="AH942" t="s">
        <v>1563</v>
      </c>
      <c r="AI942" t="s">
        <v>1463</v>
      </c>
      <c r="AJ942" t="s">
        <v>1463</v>
      </c>
      <c r="AK942" t="s">
        <v>85</v>
      </c>
      <c r="AL942" t="s">
        <v>1464</v>
      </c>
      <c r="AM942" t="s">
        <v>1564</v>
      </c>
      <c r="AN942" t="s">
        <v>1565</v>
      </c>
      <c r="AO942" t="s">
        <v>1384</v>
      </c>
      <c r="AP942" t="s">
        <v>1529</v>
      </c>
      <c r="AQ942" t="s">
        <v>1466</v>
      </c>
      <c r="AR942" t="s">
        <v>1467</v>
      </c>
      <c r="AS942" t="s">
        <v>1568</v>
      </c>
      <c r="AT942" t="s">
        <v>1822</v>
      </c>
      <c r="AU942" t="s">
        <v>1823</v>
      </c>
      <c r="AV942" t="s">
        <v>501</v>
      </c>
      <c r="AW942" t="s">
        <v>502</v>
      </c>
      <c r="AX942">
        <v>19</v>
      </c>
      <c r="AY942" t="s">
        <v>1563</v>
      </c>
      <c r="AZ942">
        <v>8</v>
      </c>
      <c r="BA942">
        <v>8</v>
      </c>
      <c r="BB942" t="s">
        <v>501</v>
      </c>
      <c r="BC942" t="s">
        <v>1570</v>
      </c>
      <c r="BD942" t="s">
        <v>1568</v>
      </c>
      <c r="BE942" t="s">
        <v>55</v>
      </c>
      <c r="BF942" t="s">
        <v>56</v>
      </c>
      <c r="BG942" t="s">
        <v>32</v>
      </c>
      <c r="BH942" t="s">
        <v>32</v>
      </c>
      <c r="BI942" t="s">
        <v>1270</v>
      </c>
      <c r="BJ942" t="s">
        <v>1271</v>
      </c>
      <c r="BK942" s="2">
        <v>23015.94</v>
      </c>
      <c r="BL942" s="2">
        <v>-319.67</v>
      </c>
      <c r="BM942" s="2">
        <v>22696.27</v>
      </c>
      <c r="BN942" s="2">
        <v>0</v>
      </c>
      <c r="BO942" s="2">
        <v>-767.2</v>
      </c>
      <c r="BP942" s="2">
        <v>0</v>
      </c>
      <c r="BQ942" s="2">
        <v>21929.07</v>
      </c>
      <c r="BR942" s="2">
        <v>0</v>
      </c>
      <c r="BS942" s="2">
        <v>0</v>
      </c>
      <c r="BT942" s="2">
        <v>0</v>
      </c>
      <c r="BU942" s="2">
        <v>0</v>
      </c>
      <c r="BV942" s="2">
        <v>0</v>
      </c>
      <c r="BW942" s="2">
        <v>0</v>
      </c>
      <c r="BX942" s="2">
        <v>0</v>
      </c>
      <c r="BY942" s="2">
        <v>0</v>
      </c>
      <c r="BZ942" s="2">
        <v>0</v>
      </c>
      <c r="CA942" s="2">
        <v>0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t="s">
        <v>32</v>
      </c>
      <c r="CL942" t="s">
        <v>2373</v>
      </c>
      <c r="CM942" t="s">
        <v>2377</v>
      </c>
      <c r="CN942" t="s">
        <v>2374</v>
      </c>
      <c r="CO942" t="s">
        <v>123</v>
      </c>
      <c r="CP942" t="b">
        <v>1</v>
      </c>
      <c r="CQ942" t="s">
        <v>2373</v>
      </c>
      <c r="CR942" t="b">
        <v>1</v>
      </c>
    </row>
    <row r="943" spans="1:96" x14ac:dyDescent="0.25">
      <c r="A943" t="s">
        <v>18</v>
      </c>
      <c r="B943" t="s">
        <v>2091</v>
      </c>
      <c r="C943" t="str">
        <f t="shared" si="14"/>
        <v>000001310028-2020-20201031Campagnano</v>
      </c>
      <c r="D943" t="s">
        <v>800</v>
      </c>
      <c r="E943" t="s">
        <v>801</v>
      </c>
      <c r="F943" t="s">
        <v>71</v>
      </c>
      <c r="G943" t="s">
        <v>1361</v>
      </c>
      <c r="H943" t="s">
        <v>1404</v>
      </c>
      <c r="I943" t="s">
        <v>1297</v>
      </c>
      <c r="J943" t="s">
        <v>2028</v>
      </c>
      <c r="K943" t="s">
        <v>2029</v>
      </c>
      <c r="L943" t="s">
        <v>2030</v>
      </c>
      <c r="M943" t="s">
        <v>2031</v>
      </c>
      <c r="N943" t="s">
        <v>1245</v>
      </c>
      <c r="O943" t="s">
        <v>1362</v>
      </c>
      <c r="P943" t="s">
        <v>1362</v>
      </c>
      <c r="Q943" t="s">
        <v>1275</v>
      </c>
      <c r="R943" t="s">
        <v>2032</v>
      </c>
      <c r="S943" t="s">
        <v>51</v>
      </c>
      <c r="T943" t="s">
        <v>52</v>
      </c>
      <c r="U943" t="s">
        <v>802</v>
      </c>
      <c r="V943" t="s">
        <v>802</v>
      </c>
      <c r="W943" t="s">
        <v>801</v>
      </c>
      <c r="X943" t="s">
        <v>1305</v>
      </c>
      <c r="Y943" t="s">
        <v>1460</v>
      </c>
      <c r="Z943" t="s">
        <v>1460</v>
      </c>
      <c r="AA943" t="s">
        <v>1646</v>
      </c>
      <c r="AB943" t="s">
        <v>123</v>
      </c>
      <c r="AC943" t="s">
        <v>123</v>
      </c>
      <c r="AD943" t="s">
        <v>123</v>
      </c>
      <c r="AE943" t="s">
        <v>123</v>
      </c>
      <c r="AF943" t="s">
        <v>1462</v>
      </c>
      <c r="AG943" t="s">
        <v>123</v>
      </c>
      <c r="AH943" t="s">
        <v>1563</v>
      </c>
      <c r="AI943" t="s">
        <v>1463</v>
      </c>
      <c r="AJ943" t="s">
        <v>1463</v>
      </c>
      <c r="AK943" t="s">
        <v>85</v>
      </c>
      <c r="AL943" t="s">
        <v>1464</v>
      </c>
      <c r="AM943" t="s">
        <v>1564</v>
      </c>
      <c r="AN943" t="s">
        <v>1565</v>
      </c>
      <c r="AO943" t="s">
        <v>1384</v>
      </c>
      <c r="AP943" t="s">
        <v>1529</v>
      </c>
      <c r="AQ943" t="s">
        <v>1466</v>
      </c>
      <c r="AR943" t="s">
        <v>1467</v>
      </c>
      <c r="AS943" t="s">
        <v>1568</v>
      </c>
      <c r="AT943" t="s">
        <v>1822</v>
      </c>
      <c r="AU943" t="s">
        <v>1823</v>
      </c>
      <c r="AV943" t="s">
        <v>501</v>
      </c>
      <c r="AW943" t="s">
        <v>502</v>
      </c>
      <c r="AX943">
        <v>19</v>
      </c>
      <c r="AY943" t="s">
        <v>1563</v>
      </c>
      <c r="AZ943">
        <v>8</v>
      </c>
      <c r="BA943">
        <v>8</v>
      </c>
      <c r="BB943" t="s">
        <v>501</v>
      </c>
      <c r="BC943" t="s">
        <v>1570</v>
      </c>
      <c r="BD943" t="s">
        <v>1568</v>
      </c>
      <c r="BE943" t="s">
        <v>55</v>
      </c>
      <c r="BF943" t="s">
        <v>56</v>
      </c>
      <c r="BG943" t="s">
        <v>32</v>
      </c>
      <c r="BH943" t="s">
        <v>32</v>
      </c>
      <c r="BI943" t="s">
        <v>1270</v>
      </c>
      <c r="BJ943" t="s">
        <v>1271</v>
      </c>
      <c r="BK943" s="2">
        <v>1599.8</v>
      </c>
      <c r="BL943" s="2">
        <v>-13.33</v>
      </c>
      <c r="BM943" s="2">
        <v>1586.47</v>
      </c>
      <c r="BN943" s="2">
        <v>0</v>
      </c>
      <c r="BO943" s="2">
        <v>-53.33</v>
      </c>
      <c r="BP943" s="2">
        <v>0</v>
      </c>
      <c r="BQ943" s="2">
        <v>1533.14</v>
      </c>
      <c r="BR943" s="2">
        <v>0</v>
      </c>
      <c r="BS943" s="2">
        <v>0</v>
      </c>
      <c r="BT943" s="2">
        <v>0</v>
      </c>
      <c r="BU943" s="2">
        <v>0</v>
      </c>
      <c r="BV943" s="2">
        <v>0</v>
      </c>
      <c r="BW943" s="2">
        <v>0</v>
      </c>
      <c r="BX943" s="2">
        <v>0</v>
      </c>
      <c r="BY943" s="2">
        <v>0</v>
      </c>
      <c r="BZ943" s="2">
        <v>0</v>
      </c>
      <c r="CA943" s="2">
        <v>0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t="s">
        <v>32</v>
      </c>
      <c r="CL943" t="s">
        <v>2373</v>
      </c>
      <c r="CM943" t="s">
        <v>2377</v>
      </c>
      <c r="CN943" t="s">
        <v>2374</v>
      </c>
      <c r="CO943" t="s">
        <v>123</v>
      </c>
      <c r="CP943" t="b">
        <v>1</v>
      </c>
      <c r="CQ943" t="s">
        <v>2373</v>
      </c>
      <c r="CR943" t="b">
        <v>1</v>
      </c>
    </row>
    <row r="944" spans="1:96" x14ac:dyDescent="0.25">
      <c r="A944" t="s">
        <v>18</v>
      </c>
      <c r="B944" t="s">
        <v>2092</v>
      </c>
      <c r="C944" t="str">
        <f t="shared" si="14"/>
        <v>000001310028-2021-20210531Campagnano</v>
      </c>
      <c r="D944" t="s">
        <v>800</v>
      </c>
      <c r="E944" t="s">
        <v>801</v>
      </c>
      <c r="F944" t="s">
        <v>76</v>
      </c>
      <c r="G944" t="s">
        <v>1422</v>
      </c>
      <c r="H944" t="s">
        <v>1404</v>
      </c>
      <c r="I944" t="s">
        <v>1297</v>
      </c>
      <c r="J944" t="s">
        <v>2028</v>
      </c>
      <c r="K944" t="s">
        <v>2029</v>
      </c>
      <c r="L944" t="s">
        <v>2030</v>
      </c>
      <c r="M944" t="s">
        <v>2031</v>
      </c>
      <c r="N944" t="s">
        <v>1245</v>
      </c>
      <c r="O944" t="s">
        <v>1423</v>
      </c>
      <c r="P944" t="s">
        <v>1423</v>
      </c>
      <c r="Q944" t="s">
        <v>1275</v>
      </c>
      <c r="R944" t="s">
        <v>2032</v>
      </c>
      <c r="S944" t="s">
        <v>51</v>
      </c>
      <c r="T944" t="s">
        <v>52</v>
      </c>
      <c r="U944" t="s">
        <v>802</v>
      </c>
      <c r="V944" t="s">
        <v>802</v>
      </c>
      <c r="W944" t="s">
        <v>801</v>
      </c>
      <c r="X944" t="s">
        <v>1305</v>
      </c>
      <c r="Y944" t="s">
        <v>1460</v>
      </c>
      <c r="Z944" t="s">
        <v>1460</v>
      </c>
      <c r="AA944" t="s">
        <v>1646</v>
      </c>
      <c r="AB944" t="s">
        <v>123</v>
      </c>
      <c r="AC944" t="s">
        <v>123</v>
      </c>
      <c r="AD944" t="s">
        <v>123</v>
      </c>
      <c r="AE944" s="35"/>
      <c r="AF944" t="s">
        <v>1462</v>
      </c>
      <c r="AG944" t="s">
        <v>123</v>
      </c>
      <c r="AH944" t="s">
        <v>1563</v>
      </c>
      <c r="AI944" t="s">
        <v>1463</v>
      </c>
      <c r="AJ944" t="s">
        <v>1463</v>
      </c>
      <c r="AK944" t="s">
        <v>85</v>
      </c>
      <c r="AL944" t="s">
        <v>1464</v>
      </c>
      <c r="AM944" t="s">
        <v>1564</v>
      </c>
      <c r="AN944" t="s">
        <v>1565</v>
      </c>
      <c r="AO944" t="s">
        <v>1384</v>
      </c>
      <c r="AP944" t="s">
        <v>1529</v>
      </c>
      <c r="AQ944" t="s">
        <v>1466</v>
      </c>
      <c r="AR944" t="s">
        <v>1467</v>
      </c>
      <c r="AS944" t="s">
        <v>1568</v>
      </c>
      <c r="AT944" t="s">
        <v>1822</v>
      </c>
      <c r="AU944" t="s">
        <v>1823</v>
      </c>
      <c r="AV944" t="s">
        <v>501</v>
      </c>
      <c r="AW944" t="s">
        <v>502</v>
      </c>
      <c r="AX944">
        <v>19</v>
      </c>
      <c r="AY944" t="s">
        <v>1563</v>
      </c>
      <c r="AZ944">
        <v>8</v>
      </c>
      <c r="BA944">
        <v>8</v>
      </c>
      <c r="BC944" t="s">
        <v>1570</v>
      </c>
      <c r="BD944" t="s">
        <v>1568</v>
      </c>
      <c r="BE944" t="s">
        <v>77</v>
      </c>
      <c r="BF944" t="s">
        <v>31</v>
      </c>
      <c r="BG944" t="s">
        <v>78</v>
      </c>
      <c r="BH944" t="s">
        <v>32</v>
      </c>
      <c r="BI944" t="s">
        <v>1270</v>
      </c>
      <c r="BJ944" t="s">
        <v>1271</v>
      </c>
      <c r="BK944" s="2">
        <v>0</v>
      </c>
      <c r="BL944" s="2">
        <v>0</v>
      </c>
      <c r="BM944" s="2">
        <v>0</v>
      </c>
      <c r="BN944" s="2">
        <v>5833.44</v>
      </c>
      <c r="BO944" s="2">
        <v>-129.63</v>
      </c>
      <c r="BP944" s="2">
        <v>0</v>
      </c>
      <c r="BQ944" s="2">
        <v>5703.8099999999986</v>
      </c>
      <c r="BR944" s="2">
        <v>0</v>
      </c>
      <c r="BS944" s="2">
        <v>0</v>
      </c>
      <c r="BT944" s="2">
        <v>0</v>
      </c>
      <c r="BU944" s="2">
        <v>0</v>
      </c>
      <c r="BV944" s="2">
        <v>0</v>
      </c>
      <c r="BW944" s="2">
        <v>0</v>
      </c>
      <c r="BX944" s="2">
        <v>0</v>
      </c>
      <c r="BY944" s="2">
        <v>0</v>
      </c>
      <c r="BZ944" s="66">
        <v>0</v>
      </c>
      <c r="CA944" s="66">
        <v>5833.44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t="s">
        <v>32</v>
      </c>
      <c r="CL944" t="s">
        <v>2373</v>
      </c>
      <c r="CM944" t="s">
        <v>2377</v>
      </c>
      <c r="CN944" t="s">
        <v>2374</v>
      </c>
    </row>
    <row r="945" spans="1:96" x14ac:dyDescent="0.25">
      <c r="A945" t="s">
        <v>18</v>
      </c>
      <c r="B945" t="s">
        <v>2093</v>
      </c>
      <c r="C945" t="str">
        <f t="shared" si="14"/>
        <v>000001310029-2020-20200731Termoli</v>
      </c>
      <c r="D945" t="s">
        <v>803</v>
      </c>
      <c r="E945" t="s">
        <v>804</v>
      </c>
      <c r="F945" t="s">
        <v>71</v>
      </c>
      <c r="G945" t="s">
        <v>1442</v>
      </c>
      <c r="H945" t="s">
        <v>1442</v>
      </c>
      <c r="I945" t="s">
        <v>1297</v>
      </c>
      <c r="J945" t="s">
        <v>2028</v>
      </c>
      <c r="K945" t="s">
        <v>2029</v>
      </c>
      <c r="L945" t="s">
        <v>2030</v>
      </c>
      <c r="M945" t="s">
        <v>2031</v>
      </c>
      <c r="N945" t="s">
        <v>1245</v>
      </c>
      <c r="O945" t="s">
        <v>1443</v>
      </c>
      <c r="P945" t="s">
        <v>1443</v>
      </c>
      <c r="Q945" t="s">
        <v>1373</v>
      </c>
      <c r="R945" t="s">
        <v>2051</v>
      </c>
      <c r="S945" t="s">
        <v>51</v>
      </c>
      <c r="T945" t="s">
        <v>52</v>
      </c>
      <c r="U945" t="s">
        <v>805</v>
      </c>
      <c r="V945" t="s">
        <v>805</v>
      </c>
      <c r="W945" t="s">
        <v>804</v>
      </c>
      <c r="X945" t="s">
        <v>1391</v>
      </c>
      <c r="Y945" t="s">
        <v>1460</v>
      </c>
      <c r="Z945" t="s">
        <v>1460</v>
      </c>
      <c r="AA945" t="s">
        <v>1646</v>
      </c>
      <c r="AB945" t="s">
        <v>123</v>
      </c>
      <c r="AC945" t="s">
        <v>123</v>
      </c>
      <c r="AD945" t="s">
        <v>123</v>
      </c>
      <c r="AE945" t="s">
        <v>123</v>
      </c>
      <c r="AF945" t="s">
        <v>1462</v>
      </c>
      <c r="AG945" t="s">
        <v>123</v>
      </c>
      <c r="AH945" t="s">
        <v>1563</v>
      </c>
      <c r="AI945" t="s">
        <v>1463</v>
      </c>
      <c r="AJ945" t="s">
        <v>1463</v>
      </c>
      <c r="AK945" t="s">
        <v>85</v>
      </c>
      <c r="AL945" t="s">
        <v>1464</v>
      </c>
      <c r="AM945" t="s">
        <v>1798</v>
      </c>
      <c r="AN945" t="s">
        <v>1799</v>
      </c>
      <c r="AO945" t="s">
        <v>1384</v>
      </c>
      <c r="AP945" t="s">
        <v>1476</v>
      </c>
      <c r="AQ945" t="s">
        <v>1466</v>
      </c>
      <c r="AR945" t="s">
        <v>1467</v>
      </c>
      <c r="AS945" t="s">
        <v>1568</v>
      </c>
      <c r="AT945" t="s">
        <v>1800</v>
      </c>
      <c r="AU945" t="s">
        <v>1801</v>
      </c>
      <c r="AV945" t="s">
        <v>501</v>
      </c>
      <c r="AW945" t="s">
        <v>502</v>
      </c>
      <c r="AX945">
        <v>19</v>
      </c>
      <c r="AY945" t="s">
        <v>1563</v>
      </c>
      <c r="AZ945">
        <v>8</v>
      </c>
      <c r="BA945">
        <v>8</v>
      </c>
      <c r="BB945" t="s">
        <v>501</v>
      </c>
      <c r="BC945" t="s">
        <v>1570</v>
      </c>
      <c r="BD945" t="s">
        <v>1568</v>
      </c>
      <c r="BE945" t="s">
        <v>72</v>
      </c>
      <c r="BF945" t="s">
        <v>31</v>
      </c>
      <c r="BG945" t="s">
        <v>32</v>
      </c>
      <c r="BH945" t="s">
        <v>32</v>
      </c>
      <c r="BI945" t="s">
        <v>1270</v>
      </c>
      <c r="BJ945" t="s">
        <v>1271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0</v>
      </c>
      <c r="BW945" s="2">
        <v>0</v>
      </c>
      <c r="BX945" s="2">
        <v>0</v>
      </c>
      <c r="BY945" s="2">
        <v>0</v>
      </c>
      <c r="BZ945" s="2">
        <v>0</v>
      </c>
      <c r="CA945" s="2">
        <v>0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t="s">
        <v>32</v>
      </c>
      <c r="CL945" t="s">
        <v>2378</v>
      </c>
      <c r="CM945" t="s">
        <v>2377</v>
      </c>
      <c r="CN945" t="s">
        <v>2374</v>
      </c>
      <c r="CO945" t="s">
        <v>123</v>
      </c>
      <c r="CP945" t="b">
        <v>1</v>
      </c>
      <c r="CQ945" t="s">
        <v>2378</v>
      </c>
      <c r="CR945" t="b">
        <v>1</v>
      </c>
    </row>
    <row r="946" spans="1:96" x14ac:dyDescent="0.25">
      <c r="A946" t="s">
        <v>18</v>
      </c>
      <c r="B946" t="s">
        <v>2094</v>
      </c>
      <c r="C946" t="str">
        <f t="shared" si="14"/>
        <v>000001310029-2021-20210101Termoli</v>
      </c>
      <c r="D946" t="s">
        <v>803</v>
      </c>
      <c r="E946" t="s">
        <v>804</v>
      </c>
      <c r="F946" t="s">
        <v>76</v>
      </c>
      <c r="G946" t="s">
        <v>1416</v>
      </c>
      <c r="H946" t="s">
        <v>1370</v>
      </c>
      <c r="I946" t="s">
        <v>1297</v>
      </c>
      <c r="J946" t="s">
        <v>2028</v>
      </c>
      <c r="K946" t="s">
        <v>2029</v>
      </c>
      <c r="L946" t="s">
        <v>2030</v>
      </c>
      <c r="M946" t="s">
        <v>2031</v>
      </c>
      <c r="N946" t="s">
        <v>1245</v>
      </c>
      <c r="O946" t="s">
        <v>1416</v>
      </c>
      <c r="P946" t="s">
        <v>1343</v>
      </c>
      <c r="Q946" t="s">
        <v>1373</v>
      </c>
      <c r="R946" t="s">
        <v>2051</v>
      </c>
      <c r="S946" t="s">
        <v>51</v>
      </c>
      <c r="T946" t="s">
        <v>52</v>
      </c>
      <c r="U946" t="s">
        <v>805</v>
      </c>
      <c r="V946" t="s">
        <v>805</v>
      </c>
      <c r="W946" t="s">
        <v>804</v>
      </c>
      <c r="X946" t="s">
        <v>1391</v>
      </c>
      <c r="Y946" t="s">
        <v>1460</v>
      </c>
      <c r="Z946" t="s">
        <v>1460</v>
      </c>
      <c r="AA946" t="s">
        <v>1646</v>
      </c>
      <c r="AB946" t="s">
        <v>123</v>
      </c>
      <c r="AC946" t="s">
        <v>123</v>
      </c>
      <c r="AD946" t="s">
        <v>123</v>
      </c>
      <c r="AE946" s="35"/>
      <c r="AF946" t="s">
        <v>1462</v>
      </c>
      <c r="AG946" t="s">
        <v>123</v>
      </c>
      <c r="AH946" t="s">
        <v>1563</v>
      </c>
      <c r="AI946" t="s">
        <v>1463</v>
      </c>
      <c r="AJ946" t="s">
        <v>1463</v>
      </c>
      <c r="AK946" t="s">
        <v>85</v>
      </c>
      <c r="AL946" t="s">
        <v>1464</v>
      </c>
      <c r="AM946" t="s">
        <v>1798</v>
      </c>
      <c r="AN946" t="s">
        <v>1799</v>
      </c>
      <c r="AO946" t="s">
        <v>1384</v>
      </c>
      <c r="AP946" t="s">
        <v>1476</v>
      </c>
      <c r="AQ946" t="s">
        <v>1466</v>
      </c>
      <c r="AR946" t="s">
        <v>1467</v>
      </c>
      <c r="AS946" t="s">
        <v>1568</v>
      </c>
      <c r="AT946" t="s">
        <v>1800</v>
      </c>
      <c r="AU946" t="s">
        <v>1801</v>
      </c>
      <c r="AV946" t="s">
        <v>501</v>
      </c>
      <c r="AW946" t="s">
        <v>502</v>
      </c>
      <c r="AX946">
        <v>19</v>
      </c>
      <c r="AY946" t="s">
        <v>1563</v>
      </c>
      <c r="AZ946">
        <v>8</v>
      </c>
      <c r="BA946">
        <v>8</v>
      </c>
      <c r="BC946" t="s">
        <v>1570</v>
      </c>
      <c r="BD946" t="s">
        <v>1568</v>
      </c>
      <c r="BE946" t="s">
        <v>77</v>
      </c>
      <c r="BF946" t="s">
        <v>31</v>
      </c>
      <c r="BG946" t="s">
        <v>78</v>
      </c>
      <c r="BH946" t="s">
        <v>32</v>
      </c>
      <c r="BI946" t="s">
        <v>1270</v>
      </c>
      <c r="BJ946" t="s">
        <v>1271</v>
      </c>
      <c r="BK946" s="2">
        <v>0</v>
      </c>
      <c r="BL946" s="2">
        <v>0</v>
      </c>
      <c r="BM946" s="2">
        <v>0</v>
      </c>
      <c r="BN946" s="2">
        <v>316.77</v>
      </c>
      <c r="BO946" s="2">
        <v>-15.84</v>
      </c>
      <c r="BP946" s="2">
        <v>0</v>
      </c>
      <c r="BQ946" s="2">
        <v>300.93</v>
      </c>
      <c r="BR946" s="2">
        <v>0</v>
      </c>
      <c r="BS946" s="2">
        <v>0</v>
      </c>
      <c r="BT946" s="2">
        <v>0</v>
      </c>
      <c r="BU946" s="2">
        <v>0</v>
      </c>
      <c r="BV946" s="2">
        <v>0</v>
      </c>
      <c r="BW946" s="2">
        <v>0</v>
      </c>
      <c r="BX946" s="2">
        <v>0</v>
      </c>
      <c r="BY946" s="2">
        <v>0</v>
      </c>
      <c r="BZ946" s="2">
        <v>0</v>
      </c>
      <c r="CA946" s="2">
        <v>0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316.77</v>
      </c>
      <c r="CH946" s="2">
        <v>0</v>
      </c>
      <c r="CI946" s="2">
        <v>0</v>
      </c>
      <c r="CJ946" s="2">
        <v>0</v>
      </c>
      <c r="CK946" t="s">
        <v>32</v>
      </c>
      <c r="CL946" t="s">
        <v>2378</v>
      </c>
      <c r="CM946" t="s">
        <v>2377</v>
      </c>
      <c r="CN946" t="s">
        <v>2374</v>
      </c>
    </row>
    <row r="947" spans="1:96" x14ac:dyDescent="0.25">
      <c r="A947" t="s">
        <v>18</v>
      </c>
      <c r="B947" t="s">
        <v>2094</v>
      </c>
      <c r="C947" t="str">
        <f t="shared" si="14"/>
        <v>000001310029-2021-20210201Termoli</v>
      </c>
      <c r="D947" t="s">
        <v>803</v>
      </c>
      <c r="E947" t="s">
        <v>804</v>
      </c>
      <c r="F947" t="s">
        <v>76</v>
      </c>
      <c r="G947" t="s">
        <v>1417</v>
      </c>
      <c r="H947" t="s">
        <v>1370</v>
      </c>
      <c r="I947" t="s">
        <v>1297</v>
      </c>
      <c r="J947" t="s">
        <v>2028</v>
      </c>
      <c r="K947" t="s">
        <v>2029</v>
      </c>
      <c r="L947" t="s">
        <v>2030</v>
      </c>
      <c r="M947" t="s">
        <v>2031</v>
      </c>
      <c r="N947" t="s">
        <v>1245</v>
      </c>
      <c r="O947" t="s">
        <v>1417</v>
      </c>
      <c r="P947" t="s">
        <v>1343</v>
      </c>
      <c r="Q947" t="s">
        <v>1373</v>
      </c>
      <c r="R947" t="s">
        <v>2051</v>
      </c>
      <c r="S947" t="s">
        <v>51</v>
      </c>
      <c r="T947" t="s">
        <v>52</v>
      </c>
      <c r="U947" t="s">
        <v>805</v>
      </c>
      <c r="V947" t="s">
        <v>805</v>
      </c>
      <c r="W947" t="s">
        <v>804</v>
      </c>
      <c r="X947" t="s">
        <v>1391</v>
      </c>
      <c r="Y947" t="s">
        <v>1460</v>
      </c>
      <c r="Z947" t="s">
        <v>1460</v>
      </c>
      <c r="AA947" t="s">
        <v>1646</v>
      </c>
      <c r="AB947" t="s">
        <v>123</v>
      </c>
      <c r="AC947" t="s">
        <v>123</v>
      </c>
      <c r="AD947" t="s">
        <v>123</v>
      </c>
      <c r="AE947" s="35"/>
      <c r="AF947" t="s">
        <v>1462</v>
      </c>
      <c r="AG947" t="s">
        <v>123</v>
      </c>
      <c r="AH947" t="s">
        <v>1563</v>
      </c>
      <c r="AI947" t="s">
        <v>1463</v>
      </c>
      <c r="AJ947" t="s">
        <v>1463</v>
      </c>
      <c r="AK947" t="s">
        <v>85</v>
      </c>
      <c r="AL947" t="s">
        <v>1464</v>
      </c>
      <c r="AM947" t="s">
        <v>1798</v>
      </c>
      <c r="AN947" t="s">
        <v>1799</v>
      </c>
      <c r="AO947" t="s">
        <v>1384</v>
      </c>
      <c r="AP947" t="s">
        <v>1476</v>
      </c>
      <c r="AQ947" t="s">
        <v>1466</v>
      </c>
      <c r="AR947" t="s">
        <v>1467</v>
      </c>
      <c r="AS947" t="s">
        <v>1568</v>
      </c>
      <c r="AT947" t="s">
        <v>1800</v>
      </c>
      <c r="AU947" t="s">
        <v>1801</v>
      </c>
      <c r="AV947" t="s">
        <v>501</v>
      </c>
      <c r="AW947" t="s">
        <v>502</v>
      </c>
      <c r="AX947">
        <v>19</v>
      </c>
      <c r="AY947" t="s">
        <v>1563</v>
      </c>
      <c r="AZ947">
        <v>8</v>
      </c>
      <c r="BA947">
        <v>8</v>
      </c>
      <c r="BC947" t="s">
        <v>1570</v>
      </c>
      <c r="BD947" t="s">
        <v>1568</v>
      </c>
      <c r="BE947" t="s">
        <v>77</v>
      </c>
      <c r="BF947" t="s">
        <v>31</v>
      </c>
      <c r="BG947" t="s">
        <v>78</v>
      </c>
      <c r="BH947" t="s">
        <v>32</v>
      </c>
      <c r="BI947" t="s">
        <v>1270</v>
      </c>
      <c r="BJ947" t="s">
        <v>1271</v>
      </c>
      <c r="BK947" s="2">
        <v>0</v>
      </c>
      <c r="BL947" s="2">
        <v>0</v>
      </c>
      <c r="BM947" s="2">
        <v>0</v>
      </c>
      <c r="BN947" s="2">
        <v>309.14</v>
      </c>
      <c r="BO947" s="2">
        <v>-14.17</v>
      </c>
      <c r="BP947" s="2">
        <v>0</v>
      </c>
      <c r="BQ947" s="2">
        <v>294.97000000000003</v>
      </c>
      <c r="BR947" s="2">
        <v>0</v>
      </c>
      <c r="BS947" s="2">
        <v>0</v>
      </c>
      <c r="BT947" s="2">
        <v>0</v>
      </c>
      <c r="BU947" s="2">
        <v>0</v>
      </c>
      <c r="BV947" s="2">
        <v>0</v>
      </c>
      <c r="BW947" s="2">
        <v>0</v>
      </c>
      <c r="BX947" s="2">
        <v>0</v>
      </c>
      <c r="BY947" s="2">
        <v>0</v>
      </c>
      <c r="BZ947" s="2">
        <v>0</v>
      </c>
      <c r="CA947" s="2">
        <v>0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309.14</v>
      </c>
      <c r="CH947" s="2">
        <v>0</v>
      </c>
      <c r="CI947" s="2">
        <v>0</v>
      </c>
      <c r="CJ947" s="2">
        <v>0</v>
      </c>
      <c r="CK947" t="s">
        <v>32</v>
      </c>
      <c r="CL947" t="s">
        <v>2378</v>
      </c>
      <c r="CM947" t="s">
        <v>2377</v>
      </c>
      <c r="CN947" t="s">
        <v>2374</v>
      </c>
    </row>
    <row r="948" spans="1:96" x14ac:dyDescent="0.25">
      <c r="A948" t="s">
        <v>18</v>
      </c>
      <c r="B948" t="s">
        <v>2094</v>
      </c>
      <c r="C948" t="str">
        <f t="shared" si="14"/>
        <v>000001310029-2021-20210301Termoli</v>
      </c>
      <c r="D948" t="s">
        <v>803</v>
      </c>
      <c r="E948" t="s">
        <v>804</v>
      </c>
      <c r="F948" t="s">
        <v>76</v>
      </c>
      <c r="G948" t="s">
        <v>1419</v>
      </c>
      <c r="H948" t="s">
        <v>1370</v>
      </c>
      <c r="I948" t="s">
        <v>1297</v>
      </c>
      <c r="J948" t="s">
        <v>2028</v>
      </c>
      <c r="K948" t="s">
        <v>2029</v>
      </c>
      <c r="L948" t="s">
        <v>2030</v>
      </c>
      <c r="M948" t="s">
        <v>2031</v>
      </c>
      <c r="N948" t="s">
        <v>1245</v>
      </c>
      <c r="O948" t="s">
        <v>1419</v>
      </c>
      <c r="P948" t="s">
        <v>1343</v>
      </c>
      <c r="Q948" t="s">
        <v>1373</v>
      </c>
      <c r="R948" t="s">
        <v>2051</v>
      </c>
      <c r="S948" t="s">
        <v>51</v>
      </c>
      <c r="T948" t="s">
        <v>52</v>
      </c>
      <c r="U948" t="s">
        <v>805</v>
      </c>
      <c r="V948" t="s">
        <v>805</v>
      </c>
      <c r="W948" t="s">
        <v>804</v>
      </c>
      <c r="X948" t="s">
        <v>1391</v>
      </c>
      <c r="Y948" t="s">
        <v>1460</v>
      </c>
      <c r="Z948" t="s">
        <v>1460</v>
      </c>
      <c r="AA948" t="s">
        <v>1646</v>
      </c>
      <c r="AB948" t="s">
        <v>123</v>
      </c>
      <c r="AC948" t="s">
        <v>123</v>
      </c>
      <c r="AD948" t="s">
        <v>123</v>
      </c>
      <c r="AE948" s="35"/>
      <c r="AF948" t="s">
        <v>1462</v>
      </c>
      <c r="AG948" t="s">
        <v>123</v>
      </c>
      <c r="AH948" t="s">
        <v>1563</v>
      </c>
      <c r="AI948" t="s">
        <v>1463</v>
      </c>
      <c r="AJ948" t="s">
        <v>1463</v>
      </c>
      <c r="AK948" t="s">
        <v>85</v>
      </c>
      <c r="AL948" t="s">
        <v>1464</v>
      </c>
      <c r="AM948" t="s">
        <v>1798</v>
      </c>
      <c r="AN948" t="s">
        <v>1799</v>
      </c>
      <c r="AO948" t="s">
        <v>1384</v>
      </c>
      <c r="AP948" t="s">
        <v>1476</v>
      </c>
      <c r="AQ948" t="s">
        <v>1466</v>
      </c>
      <c r="AR948" t="s">
        <v>1467</v>
      </c>
      <c r="AS948" t="s">
        <v>1568</v>
      </c>
      <c r="AT948" t="s">
        <v>1800</v>
      </c>
      <c r="AU948" t="s">
        <v>1801</v>
      </c>
      <c r="AV948" t="s">
        <v>501</v>
      </c>
      <c r="AW948" t="s">
        <v>502</v>
      </c>
      <c r="AX948">
        <v>19</v>
      </c>
      <c r="AY948" t="s">
        <v>1563</v>
      </c>
      <c r="AZ948">
        <v>8</v>
      </c>
      <c r="BA948">
        <v>8</v>
      </c>
      <c r="BC948" t="s">
        <v>1570</v>
      </c>
      <c r="BD948" t="s">
        <v>1568</v>
      </c>
      <c r="BE948" t="s">
        <v>77</v>
      </c>
      <c r="BF948" t="s">
        <v>31</v>
      </c>
      <c r="BG948" t="s">
        <v>78</v>
      </c>
      <c r="BH948" t="s">
        <v>32</v>
      </c>
      <c r="BI948" t="s">
        <v>1270</v>
      </c>
      <c r="BJ948" t="s">
        <v>1271</v>
      </c>
      <c r="BK948" s="2">
        <v>0</v>
      </c>
      <c r="BL948" s="2">
        <v>0</v>
      </c>
      <c r="BM948" s="2">
        <v>0</v>
      </c>
      <c r="BN948" s="2">
        <v>311.73</v>
      </c>
      <c r="BO948" s="2">
        <v>-12.99</v>
      </c>
      <c r="BP948" s="2">
        <v>0</v>
      </c>
      <c r="BQ948" s="2">
        <v>298.74</v>
      </c>
      <c r="BR948" s="2">
        <v>0</v>
      </c>
      <c r="BS948" s="2">
        <v>0</v>
      </c>
      <c r="BT948" s="2">
        <v>0</v>
      </c>
      <c r="BU948" s="2">
        <v>0</v>
      </c>
      <c r="BV948" s="2">
        <v>0</v>
      </c>
      <c r="BW948" s="2">
        <v>0</v>
      </c>
      <c r="BX948" s="2">
        <v>0</v>
      </c>
      <c r="BY948" s="2">
        <v>0</v>
      </c>
      <c r="BZ948" s="2">
        <v>0</v>
      </c>
      <c r="CA948" s="2">
        <v>0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311.73</v>
      </c>
      <c r="CH948" s="2">
        <v>0</v>
      </c>
      <c r="CI948" s="2">
        <v>0</v>
      </c>
      <c r="CJ948" s="2">
        <v>0</v>
      </c>
      <c r="CK948" t="s">
        <v>32</v>
      </c>
      <c r="CL948" t="s">
        <v>2378</v>
      </c>
      <c r="CM948" t="s">
        <v>2377</v>
      </c>
      <c r="CN948" t="s">
        <v>2374</v>
      </c>
    </row>
    <row r="949" spans="1:96" x14ac:dyDescent="0.25">
      <c r="A949" t="s">
        <v>18</v>
      </c>
      <c r="B949" t="s">
        <v>2094</v>
      </c>
      <c r="C949" t="str">
        <f t="shared" si="14"/>
        <v>000001310029-2021-20210430Termoli</v>
      </c>
      <c r="D949" t="s">
        <v>803</v>
      </c>
      <c r="E949" t="s">
        <v>804</v>
      </c>
      <c r="F949" t="s">
        <v>76</v>
      </c>
      <c r="G949" t="s">
        <v>1420</v>
      </c>
      <c r="H949" t="s">
        <v>1370</v>
      </c>
      <c r="I949" t="s">
        <v>1297</v>
      </c>
      <c r="J949" t="s">
        <v>2028</v>
      </c>
      <c r="K949" t="s">
        <v>2029</v>
      </c>
      <c r="L949" t="s">
        <v>2030</v>
      </c>
      <c r="M949" t="s">
        <v>2031</v>
      </c>
      <c r="N949" t="s">
        <v>1245</v>
      </c>
      <c r="O949" t="s">
        <v>1421</v>
      </c>
      <c r="P949" t="s">
        <v>1421</v>
      </c>
      <c r="Q949" t="s">
        <v>1373</v>
      </c>
      <c r="R949" t="s">
        <v>2051</v>
      </c>
      <c r="S949" t="s">
        <v>51</v>
      </c>
      <c r="T949" t="s">
        <v>52</v>
      </c>
      <c r="U949" t="s">
        <v>805</v>
      </c>
      <c r="V949" t="s">
        <v>805</v>
      </c>
      <c r="W949" t="s">
        <v>804</v>
      </c>
      <c r="X949" t="s">
        <v>1391</v>
      </c>
      <c r="Y949" t="s">
        <v>1460</v>
      </c>
      <c r="Z949" t="s">
        <v>1460</v>
      </c>
      <c r="AA949" t="s">
        <v>1646</v>
      </c>
      <c r="AB949" t="s">
        <v>123</v>
      </c>
      <c r="AC949" t="s">
        <v>123</v>
      </c>
      <c r="AD949" t="s">
        <v>123</v>
      </c>
      <c r="AE949" s="35"/>
      <c r="AF949" t="s">
        <v>1462</v>
      </c>
      <c r="AG949" t="s">
        <v>123</v>
      </c>
      <c r="AH949" t="s">
        <v>1563</v>
      </c>
      <c r="AI949" t="s">
        <v>1463</v>
      </c>
      <c r="AJ949" t="s">
        <v>1463</v>
      </c>
      <c r="AK949" t="s">
        <v>85</v>
      </c>
      <c r="AL949" t="s">
        <v>1464</v>
      </c>
      <c r="AM949" t="s">
        <v>1798</v>
      </c>
      <c r="AN949" t="s">
        <v>1799</v>
      </c>
      <c r="AO949" t="s">
        <v>1384</v>
      </c>
      <c r="AP949" t="s">
        <v>1476</v>
      </c>
      <c r="AQ949" t="s">
        <v>1466</v>
      </c>
      <c r="AR949" t="s">
        <v>1467</v>
      </c>
      <c r="AS949" t="s">
        <v>1568</v>
      </c>
      <c r="AT949" t="s">
        <v>1800</v>
      </c>
      <c r="AU949" t="s">
        <v>1801</v>
      </c>
      <c r="AV949" t="s">
        <v>501</v>
      </c>
      <c r="AW949" t="s">
        <v>502</v>
      </c>
      <c r="AX949">
        <v>19</v>
      </c>
      <c r="AY949" t="s">
        <v>1563</v>
      </c>
      <c r="AZ949">
        <v>8</v>
      </c>
      <c r="BA949">
        <v>8</v>
      </c>
      <c r="BC949" t="s">
        <v>1570</v>
      </c>
      <c r="BD949" t="s">
        <v>1568</v>
      </c>
      <c r="BE949" t="s">
        <v>77</v>
      </c>
      <c r="BF949" t="s">
        <v>31</v>
      </c>
      <c r="BG949" t="s">
        <v>78</v>
      </c>
      <c r="BH949" t="s">
        <v>32</v>
      </c>
      <c r="BI949" t="s">
        <v>1270</v>
      </c>
      <c r="BJ949" t="s">
        <v>1271</v>
      </c>
      <c r="BK949" s="2">
        <v>0</v>
      </c>
      <c r="BL949" s="2">
        <v>0</v>
      </c>
      <c r="BM949" s="2">
        <v>0</v>
      </c>
      <c r="BN949" s="2">
        <v>389.83</v>
      </c>
      <c r="BO949" s="2">
        <v>-14.62</v>
      </c>
      <c r="BP949" s="2">
        <v>0</v>
      </c>
      <c r="BQ949" s="2">
        <v>375.21</v>
      </c>
      <c r="BR949" s="2">
        <v>1.44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388.39</v>
      </c>
      <c r="CH949" s="2">
        <v>0</v>
      </c>
      <c r="CI949" s="2">
        <v>0</v>
      </c>
      <c r="CJ949" s="2">
        <v>0</v>
      </c>
      <c r="CK949" t="s">
        <v>32</v>
      </c>
      <c r="CL949" t="s">
        <v>2378</v>
      </c>
      <c r="CM949" t="s">
        <v>2377</v>
      </c>
      <c r="CN949" t="s">
        <v>2374</v>
      </c>
    </row>
    <row r="950" spans="1:96" x14ac:dyDescent="0.25">
      <c r="A950" t="s">
        <v>18</v>
      </c>
      <c r="B950" t="s">
        <v>2094</v>
      </c>
      <c r="C950" t="str">
        <f t="shared" si="14"/>
        <v>000001310029-2021-20210501Termoli</v>
      </c>
      <c r="D950" t="s">
        <v>803</v>
      </c>
      <c r="E950" t="s">
        <v>804</v>
      </c>
      <c r="F950" t="s">
        <v>76</v>
      </c>
      <c r="G950" t="s">
        <v>1423</v>
      </c>
      <c r="H950" t="s">
        <v>1370</v>
      </c>
      <c r="I950" t="s">
        <v>1297</v>
      </c>
      <c r="J950" t="s">
        <v>2028</v>
      </c>
      <c r="K950" t="s">
        <v>2029</v>
      </c>
      <c r="L950" t="s">
        <v>2030</v>
      </c>
      <c r="M950" t="s">
        <v>2031</v>
      </c>
      <c r="N950" t="s">
        <v>1245</v>
      </c>
      <c r="O950" t="s">
        <v>1423</v>
      </c>
      <c r="P950" t="s">
        <v>1343</v>
      </c>
      <c r="Q950" t="s">
        <v>1373</v>
      </c>
      <c r="R950" t="s">
        <v>2051</v>
      </c>
      <c r="S950" t="s">
        <v>51</v>
      </c>
      <c r="T950" t="s">
        <v>52</v>
      </c>
      <c r="U950" t="s">
        <v>805</v>
      </c>
      <c r="V950" t="s">
        <v>805</v>
      </c>
      <c r="W950" t="s">
        <v>804</v>
      </c>
      <c r="X950" t="s">
        <v>1391</v>
      </c>
      <c r="Y950" t="s">
        <v>1460</v>
      </c>
      <c r="Z950" t="s">
        <v>1460</v>
      </c>
      <c r="AA950" t="s">
        <v>1646</v>
      </c>
      <c r="AB950" t="s">
        <v>123</v>
      </c>
      <c r="AC950" t="s">
        <v>123</v>
      </c>
      <c r="AD950" t="s">
        <v>123</v>
      </c>
      <c r="AE950" s="35"/>
      <c r="AF950" t="s">
        <v>1462</v>
      </c>
      <c r="AG950" t="s">
        <v>123</v>
      </c>
      <c r="AH950" t="s">
        <v>1563</v>
      </c>
      <c r="AI950" t="s">
        <v>1463</v>
      </c>
      <c r="AJ950" t="s">
        <v>1463</v>
      </c>
      <c r="AK950" t="s">
        <v>85</v>
      </c>
      <c r="AL950" t="s">
        <v>1464</v>
      </c>
      <c r="AM950" t="s">
        <v>1798</v>
      </c>
      <c r="AN950" t="s">
        <v>1799</v>
      </c>
      <c r="AO950" t="s">
        <v>1384</v>
      </c>
      <c r="AP950" t="s">
        <v>1476</v>
      </c>
      <c r="AQ950" t="s">
        <v>1466</v>
      </c>
      <c r="AR950" t="s">
        <v>1467</v>
      </c>
      <c r="AS950" t="s">
        <v>1568</v>
      </c>
      <c r="AT950" t="s">
        <v>1800</v>
      </c>
      <c r="AU950" t="s">
        <v>1801</v>
      </c>
      <c r="AV950" t="s">
        <v>501</v>
      </c>
      <c r="AW950" t="s">
        <v>502</v>
      </c>
      <c r="AX950">
        <v>19</v>
      </c>
      <c r="AY950" t="s">
        <v>1563</v>
      </c>
      <c r="AZ950">
        <v>8</v>
      </c>
      <c r="BA950">
        <v>8</v>
      </c>
      <c r="BC950" t="s">
        <v>1570</v>
      </c>
      <c r="BD950" t="s">
        <v>1568</v>
      </c>
      <c r="BE950" t="s">
        <v>77</v>
      </c>
      <c r="BF950" t="s">
        <v>31</v>
      </c>
      <c r="BG950" t="s">
        <v>78</v>
      </c>
      <c r="BH950" t="s">
        <v>32</v>
      </c>
      <c r="BI950" t="s">
        <v>1270</v>
      </c>
      <c r="BJ950" t="s">
        <v>1271</v>
      </c>
      <c r="BK950" s="2">
        <v>0</v>
      </c>
      <c r="BL950" s="2">
        <v>0</v>
      </c>
      <c r="BM950" s="2">
        <v>0</v>
      </c>
      <c r="BN950" s="2">
        <v>320.54000000000002</v>
      </c>
      <c r="BO950" s="2">
        <v>-10.68</v>
      </c>
      <c r="BP950" s="2">
        <v>0</v>
      </c>
      <c r="BQ950" s="2">
        <v>309.86</v>
      </c>
      <c r="BR950" s="2">
        <v>0</v>
      </c>
      <c r="BS950" s="2">
        <v>0</v>
      </c>
      <c r="BT950" s="2">
        <v>0</v>
      </c>
      <c r="BU950" s="2">
        <v>0</v>
      </c>
      <c r="BV950" s="2">
        <v>0</v>
      </c>
      <c r="BW950" s="2">
        <v>0</v>
      </c>
      <c r="BX950" s="2">
        <v>0</v>
      </c>
      <c r="BY950" s="2">
        <v>0</v>
      </c>
      <c r="BZ950" s="2">
        <v>0</v>
      </c>
      <c r="CA950" s="2">
        <v>0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320.54000000000002</v>
      </c>
      <c r="CH950" s="2">
        <v>0</v>
      </c>
      <c r="CI950" s="2">
        <v>0</v>
      </c>
      <c r="CJ950" s="2">
        <v>0</v>
      </c>
      <c r="CK950" t="s">
        <v>32</v>
      </c>
      <c r="CL950" t="s">
        <v>2378</v>
      </c>
      <c r="CM950" t="s">
        <v>2377</v>
      </c>
      <c r="CN950" t="s">
        <v>2374</v>
      </c>
    </row>
    <row r="951" spans="1:96" x14ac:dyDescent="0.25">
      <c r="A951" t="s">
        <v>18</v>
      </c>
      <c r="B951" t="s">
        <v>2094</v>
      </c>
      <c r="C951" t="str">
        <f t="shared" si="14"/>
        <v>000001310029-2021-20210630Termoli</v>
      </c>
      <c r="D951" t="s">
        <v>803</v>
      </c>
      <c r="E951" t="s">
        <v>804</v>
      </c>
      <c r="F951" t="s">
        <v>76</v>
      </c>
      <c r="G951" t="s">
        <v>1436</v>
      </c>
      <c r="H951" t="s">
        <v>1370</v>
      </c>
      <c r="I951" t="s">
        <v>1297</v>
      </c>
      <c r="J951" t="s">
        <v>2028</v>
      </c>
      <c r="K951" t="s">
        <v>2029</v>
      </c>
      <c r="L951" t="s">
        <v>2030</v>
      </c>
      <c r="M951" t="s">
        <v>2031</v>
      </c>
      <c r="N951" t="s">
        <v>1245</v>
      </c>
      <c r="O951" t="s">
        <v>1424</v>
      </c>
      <c r="P951" t="s">
        <v>1424</v>
      </c>
      <c r="Q951" t="s">
        <v>1373</v>
      </c>
      <c r="R951" t="s">
        <v>2051</v>
      </c>
      <c r="S951" t="s">
        <v>51</v>
      </c>
      <c r="T951" t="s">
        <v>52</v>
      </c>
      <c r="U951" t="s">
        <v>805</v>
      </c>
      <c r="V951" t="s">
        <v>805</v>
      </c>
      <c r="W951" t="s">
        <v>804</v>
      </c>
      <c r="X951" t="s">
        <v>1391</v>
      </c>
      <c r="Y951" t="s">
        <v>1460</v>
      </c>
      <c r="Z951" t="s">
        <v>1460</v>
      </c>
      <c r="AA951" t="s">
        <v>1646</v>
      </c>
      <c r="AB951" t="s">
        <v>123</v>
      </c>
      <c r="AC951" t="s">
        <v>123</v>
      </c>
      <c r="AD951" t="s">
        <v>123</v>
      </c>
      <c r="AE951" s="35"/>
      <c r="AF951" t="s">
        <v>1462</v>
      </c>
      <c r="AG951" t="s">
        <v>123</v>
      </c>
      <c r="AH951" t="s">
        <v>1563</v>
      </c>
      <c r="AI951" t="s">
        <v>1463</v>
      </c>
      <c r="AJ951" t="s">
        <v>1463</v>
      </c>
      <c r="AK951" t="s">
        <v>85</v>
      </c>
      <c r="AL951" t="s">
        <v>1464</v>
      </c>
      <c r="AM951" t="s">
        <v>1798</v>
      </c>
      <c r="AN951" t="s">
        <v>1799</v>
      </c>
      <c r="AO951" t="s">
        <v>1384</v>
      </c>
      <c r="AP951" t="s">
        <v>1476</v>
      </c>
      <c r="AQ951" t="s">
        <v>1466</v>
      </c>
      <c r="AR951" t="s">
        <v>1467</v>
      </c>
      <c r="AS951" t="s">
        <v>1568</v>
      </c>
      <c r="AT951" t="s">
        <v>1800</v>
      </c>
      <c r="AU951" t="s">
        <v>1801</v>
      </c>
      <c r="AV951" t="s">
        <v>501</v>
      </c>
      <c r="AW951" t="s">
        <v>502</v>
      </c>
      <c r="AX951">
        <v>19</v>
      </c>
      <c r="AY951" t="s">
        <v>1563</v>
      </c>
      <c r="AZ951">
        <v>8</v>
      </c>
      <c r="BA951">
        <v>8</v>
      </c>
      <c r="BC951" t="s">
        <v>1570</v>
      </c>
      <c r="BD951" t="s">
        <v>1568</v>
      </c>
      <c r="BE951" t="s">
        <v>77</v>
      </c>
      <c r="BF951" t="s">
        <v>31</v>
      </c>
      <c r="BG951" t="s">
        <v>78</v>
      </c>
      <c r="BH951" t="s">
        <v>32</v>
      </c>
      <c r="BI951" t="s">
        <v>1270</v>
      </c>
      <c r="BJ951" t="s">
        <v>1271</v>
      </c>
      <c r="BK951" s="2">
        <v>0</v>
      </c>
      <c r="BL951" s="2">
        <v>0</v>
      </c>
      <c r="BM951" s="2">
        <v>0</v>
      </c>
      <c r="BN951" s="2">
        <v>573.41999999999996</v>
      </c>
      <c r="BO951" s="2">
        <v>-16.72</v>
      </c>
      <c r="BP951" s="2">
        <v>0</v>
      </c>
      <c r="BQ951" s="2">
        <v>556.69999999999993</v>
      </c>
      <c r="BR951" s="2">
        <v>230.69</v>
      </c>
      <c r="BS951" s="2">
        <v>0</v>
      </c>
      <c r="BT951" s="2">
        <v>0</v>
      </c>
      <c r="BU951" s="2">
        <v>0</v>
      </c>
      <c r="BV951" s="2">
        <v>0</v>
      </c>
      <c r="BW951" s="2">
        <v>0</v>
      </c>
      <c r="BX951" s="2">
        <v>0</v>
      </c>
      <c r="BY951" s="2">
        <v>0</v>
      </c>
      <c r="BZ951" s="2">
        <v>0</v>
      </c>
      <c r="CA951" s="2">
        <v>0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342.73</v>
      </c>
      <c r="CH951" s="2">
        <v>0</v>
      </c>
      <c r="CI951" s="2">
        <v>0</v>
      </c>
      <c r="CJ951" s="2">
        <v>0</v>
      </c>
      <c r="CK951" t="s">
        <v>32</v>
      </c>
      <c r="CL951" t="s">
        <v>2378</v>
      </c>
      <c r="CM951" t="s">
        <v>2377</v>
      </c>
      <c r="CN951" t="s">
        <v>2374</v>
      </c>
    </row>
    <row r="952" spans="1:96" x14ac:dyDescent="0.25">
      <c r="A952" t="s">
        <v>18</v>
      </c>
      <c r="B952" t="s">
        <v>2094</v>
      </c>
      <c r="C952" t="str">
        <f t="shared" si="14"/>
        <v>000001310029-2021-20210701Termoli</v>
      </c>
      <c r="D952" t="s">
        <v>803</v>
      </c>
      <c r="E952" t="s">
        <v>804</v>
      </c>
      <c r="F952" t="s">
        <v>76</v>
      </c>
      <c r="G952" t="s">
        <v>1425</v>
      </c>
      <c r="H952" t="s">
        <v>1367</v>
      </c>
      <c r="I952" t="s">
        <v>1297</v>
      </c>
      <c r="J952" t="s">
        <v>2028</v>
      </c>
      <c r="K952" t="s">
        <v>2029</v>
      </c>
      <c r="L952" t="s">
        <v>2030</v>
      </c>
      <c r="M952" t="s">
        <v>2031</v>
      </c>
      <c r="N952" t="s">
        <v>1245</v>
      </c>
      <c r="O952" t="s">
        <v>1425</v>
      </c>
      <c r="P952" t="s">
        <v>1343</v>
      </c>
      <c r="Q952" t="s">
        <v>1373</v>
      </c>
      <c r="R952" t="s">
        <v>2051</v>
      </c>
      <c r="S952" t="s">
        <v>51</v>
      </c>
      <c r="T952" t="s">
        <v>52</v>
      </c>
      <c r="U952" t="s">
        <v>805</v>
      </c>
      <c r="V952" t="s">
        <v>805</v>
      </c>
      <c r="W952" t="s">
        <v>804</v>
      </c>
      <c r="X952" t="s">
        <v>1391</v>
      </c>
      <c r="Y952" t="s">
        <v>1460</v>
      </c>
      <c r="Z952" t="s">
        <v>1460</v>
      </c>
      <c r="AA952" t="s">
        <v>1646</v>
      </c>
      <c r="AB952" t="s">
        <v>123</v>
      </c>
      <c r="AC952" t="s">
        <v>123</v>
      </c>
      <c r="AD952" t="s">
        <v>123</v>
      </c>
      <c r="AE952" s="35"/>
      <c r="AF952" t="s">
        <v>1462</v>
      </c>
      <c r="AG952" t="s">
        <v>123</v>
      </c>
      <c r="AH952" t="s">
        <v>1563</v>
      </c>
      <c r="AI952" t="s">
        <v>1463</v>
      </c>
      <c r="AJ952" t="s">
        <v>1463</v>
      </c>
      <c r="AK952" t="s">
        <v>85</v>
      </c>
      <c r="AL952" t="s">
        <v>1464</v>
      </c>
      <c r="AM952" t="s">
        <v>1798</v>
      </c>
      <c r="AN952" t="s">
        <v>1799</v>
      </c>
      <c r="AO952" t="s">
        <v>1384</v>
      </c>
      <c r="AP952" t="s">
        <v>1476</v>
      </c>
      <c r="AQ952" t="s">
        <v>1466</v>
      </c>
      <c r="AR952" t="s">
        <v>1467</v>
      </c>
      <c r="AS952" t="s">
        <v>1568</v>
      </c>
      <c r="AT952" t="s">
        <v>1800</v>
      </c>
      <c r="AU952" t="s">
        <v>1801</v>
      </c>
      <c r="AV952" t="s">
        <v>501</v>
      </c>
      <c r="AW952" t="s">
        <v>502</v>
      </c>
      <c r="AX952">
        <v>19</v>
      </c>
      <c r="AY952" t="s">
        <v>1563</v>
      </c>
      <c r="AZ952">
        <v>8</v>
      </c>
      <c r="BA952">
        <v>8</v>
      </c>
      <c r="BC952" t="s">
        <v>1570</v>
      </c>
      <c r="BD952" t="s">
        <v>1568</v>
      </c>
      <c r="BE952" t="s">
        <v>77</v>
      </c>
      <c r="BF952" t="s">
        <v>31</v>
      </c>
      <c r="BG952" t="s">
        <v>78</v>
      </c>
      <c r="BH952" t="s">
        <v>32</v>
      </c>
      <c r="BI952" t="s">
        <v>1270</v>
      </c>
      <c r="BJ952" t="s">
        <v>1271</v>
      </c>
      <c r="BK952" s="2">
        <v>0</v>
      </c>
      <c r="BL952" s="2">
        <v>0</v>
      </c>
      <c r="BM952" s="2">
        <v>0</v>
      </c>
      <c r="BN952" s="2">
        <v>55.29</v>
      </c>
      <c r="BO952" s="2">
        <v>-1.38</v>
      </c>
      <c r="BP952" s="2">
        <v>0</v>
      </c>
      <c r="BQ952" s="2">
        <v>53.91</v>
      </c>
      <c r="BR952" s="2">
        <v>0</v>
      </c>
      <c r="BS952" s="2">
        <v>0</v>
      </c>
      <c r="BT952" s="2">
        <v>0</v>
      </c>
      <c r="BU952" s="2">
        <v>0</v>
      </c>
      <c r="BV952" s="2">
        <v>0</v>
      </c>
      <c r="BW952" s="2">
        <v>0</v>
      </c>
      <c r="BX952" s="2">
        <v>0</v>
      </c>
      <c r="BY952" s="2">
        <v>0</v>
      </c>
      <c r="BZ952" s="2">
        <v>0</v>
      </c>
      <c r="CA952" s="2">
        <v>0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55.29</v>
      </c>
      <c r="CH952" s="2">
        <v>0</v>
      </c>
      <c r="CI952" s="2">
        <v>0</v>
      </c>
      <c r="CJ952" s="2">
        <v>0</v>
      </c>
      <c r="CK952" t="s">
        <v>32</v>
      </c>
      <c r="CL952" t="s">
        <v>2378</v>
      </c>
      <c r="CM952" t="s">
        <v>2377</v>
      </c>
      <c r="CN952" t="s">
        <v>2374</v>
      </c>
    </row>
    <row r="953" spans="1:96" x14ac:dyDescent="0.25">
      <c r="A953" t="s">
        <v>18</v>
      </c>
      <c r="B953" t="s">
        <v>2094</v>
      </c>
      <c r="C953" t="str">
        <f t="shared" si="14"/>
        <v>000001310029-2021-20210801Termoli</v>
      </c>
      <c r="D953" t="s">
        <v>803</v>
      </c>
      <c r="E953" t="s">
        <v>804</v>
      </c>
      <c r="F953" t="s">
        <v>76</v>
      </c>
      <c r="G953" t="s">
        <v>1426</v>
      </c>
      <c r="H953" t="s">
        <v>1368</v>
      </c>
      <c r="I953" t="s">
        <v>1297</v>
      </c>
      <c r="J953" t="s">
        <v>2028</v>
      </c>
      <c r="K953" t="s">
        <v>2029</v>
      </c>
      <c r="L953" t="s">
        <v>2030</v>
      </c>
      <c r="M953" t="s">
        <v>2031</v>
      </c>
      <c r="N953" t="s">
        <v>1245</v>
      </c>
      <c r="O953" t="s">
        <v>1426</v>
      </c>
      <c r="P953" t="s">
        <v>1343</v>
      </c>
      <c r="Q953" t="s">
        <v>1373</v>
      </c>
      <c r="R953" t="s">
        <v>2051</v>
      </c>
      <c r="S953" t="s">
        <v>51</v>
      </c>
      <c r="T953" t="s">
        <v>52</v>
      </c>
      <c r="U953" t="s">
        <v>805</v>
      </c>
      <c r="V953" t="s">
        <v>805</v>
      </c>
      <c r="W953" t="s">
        <v>804</v>
      </c>
      <c r="X953" t="s">
        <v>1391</v>
      </c>
      <c r="Y953" t="s">
        <v>1460</v>
      </c>
      <c r="Z953" t="s">
        <v>1460</v>
      </c>
      <c r="AA953" t="s">
        <v>1646</v>
      </c>
      <c r="AB953" t="s">
        <v>123</v>
      </c>
      <c r="AC953" t="s">
        <v>123</v>
      </c>
      <c r="AD953" t="s">
        <v>123</v>
      </c>
      <c r="AE953" s="35"/>
      <c r="AF953" t="s">
        <v>1462</v>
      </c>
      <c r="AG953" t="s">
        <v>123</v>
      </c>
      <c r="AH953" t="s">
        <v>1563</v>
      </c>
      <c r="AI953" t="s">
        <v>1463</v>
      </c>
      <c r="AJ953" t="s">
        <v>1463</v>
      </c>
      <c r="AK953" t="s">
        <v>85</v>
      </c>
      <c r="AL953" t="s">
        <v>1464</v>
      </c>
      <c r="AM953" t="s">
        <v>1798</v>
      </c>
      <c r="AN953" t="s">
        <v>1799</v>
      </c>
      <c r="AO953" t="s">
        <v>1384</v>
      </c>
      <c r="AP953" t="s">
        <v>1476</v>
      </c>
      <c r="AQ953" t="s">
        <v>1466</v>
      </c>
      <c r="AR953" t="s">
        <v>1467</v>
      </c>
      <c r="AS953" t="s">
        <v>1568</v>
      </c>
      <c r="AT953" t="s">
        <v>1800</v>
      </c>
      <c r="AU953" t="s">
        <v>1801</v>
      </c>
      <c r="AV953" t="s">
        <v>501</v>
      </c>
      <c r="AW953" t="s">
        <v>502</v>
      </c>
      <c r="AX953">
        <v>19</v>
      </c>
      <c r="AY953" t="s">
        <v>1563</v>
      </c>
      <c r="AZ953">
        <v>8</v>
      </c>
      <c r="BA953">
        <v>8</v>
      </c>
      <c r="BC953" t="s">
        <v>1570</v>
      </c>
      <c r="BD953" t="s">
        <v>1568</v>
      </c>
      <c r="BE953" t="s">
        <v>77</v>
      </c>
      <c r="BF953" t="s">
        <v>31</v>
      </c>
      <c r="BG953" t="s">
        <v>78</v>
      </c>
      <c r="BH953" t="s">
        <v>32</v>
      </c>
      <c r="BI953" t="s">
        <v>1270</v>
      </c>
      <c r="BJ953" t="s">
        <v>1271</v>
      </c>
      <c r="BK953" s="2">
        <v>0</v>
      </c>
      <c r="BL953" s="2">
        <v>0</v>
      </c>
      <c r="BM953" s="2">
        <v>0</v>
      </c>
      <c r="BN953" s="2">
        <v>14.66</v>
      </c>
      <c r="BO953" s="2">
        <v>-0.31</v>
      </c>
      <c r="BP953" s="2">
        <v>0</v>
      </c>
      <c r="BQ953" s="2">
        <v>14.35</v>
      </c>
      <c r="BR953" s="2">
        <v>0</v>
      </c>
      <c r="BS953" s="2">
        <v>0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14.66</v>
      </c>
      <c r="CH953" s="2">
        <v>0</v>
      </c>
      <c r="CI953" s="2">
        <v>0</v>
      </c>
      <c r="CJ953" s="2">
        <v>0</v>
      </c>
      <c r="CK953" t="s">
        <v>32</v>
      </c>
      <c r="CL953" t="s">
        <v>2378</v>
      </c>
      <c r="CM953" t="s">
        <v>2377</v>
      </c>
      <c r="CN953" t="s">
        <v>2374</v>
      </c>
    </row>
    <row r="954" spans="1:96" x14ac:dyDescent="0.25">
      <c r="A954" t="s">
        <v>18</v>
      </c>
      <c r="B954" t="s">
        <v>2094</v>
      </c>
      <c r="C954" t="str">
        <f t="shared" si="14"/>
        <v>000001310029-2021-20210901Termoli</v>
      </c>
      <c r="D954" t="s">
        <v>803</v>
      </c>
      <c r="E954" t="s">
        <v>804</v>
      </c>
      <c r="F954" t="s">
        <v>76</v>
      </c>
      <c r="G954" t="s">
        <v>1366</v>
      </c>
      <c r="H954" t="s">
        <v>1368</v>
      </c>
      <c r="I954" t="s">
        <v>1297</v>
      </c>
      <c r="J954" t="s">
        <v>2028</v>
      </c>
      <c r="K954" t="s">
        <v>2029</v>
      </c>
      <c r="L954" t="s">
        <v>2030</v>
      </c>
      <c r="M954" t="s">
        <v>2031</v>
      </c>
      <c r="N954" t="s">
        <v>1245</v>
      </c>
      <c r="O954" t="s">
        <v>1366</v>
      </c>
      <c r="P954" t="s">
        <v>1343</v>
      </c>
      <c r="Q954" t="s">
        <v>1373</v>
      </c>
      <c r="R954" t="s">
        <v>2051</v>
      </c>
      <c r="S954" t="s">
        <v>51</v>
      </c>
      <c r="T954" t="s">
        <v>52</v>
      </c>
      <c r="U954" t="s">
        <v>805</v>
      </c>
      <c r="V954" t="s">
        <v>805</v>
      </c>
      <c r="W954" t="s">
        <v>804</v>
      </c>
      <c r="X954" t="s">
        <v>1391</v>
      </c>
      <c r="Y954" t="s">
        <v>1460</v>
      </c>
      <c r="Z954" t="s">
        <v>1460</v>
      </c>
      <c r="AA954" t="s">
        <v>1646</v>
      </c>
      <c r="AB954" t="s">
        <v>123</v>
      </c>
      <c r="AC954" t="s">
        <v>123</v>
      </c>
      <c r="AD954" t="s">
        <v>123</v>
      </c>
      <c r="AE954" s="35"/>
      <c r="AF954" t="s">
        <v>1462</v>
      </c>
      <c r="AG954" t="s">
        <v>123</v>
      </c>
      <c r="AH954" t="s">
        <v>1563</v>
      </c>
      <c r="AI954" t="s">
        <v>1463</v>
      </c>
      <c r="AJ954" t="s">
        <v>1463</v>
      </c>
      <c r="AK954" t="s">
        <v>85</v>
      </c>
      <c r="AL954" t="s">
        <v>1464</v>
      </c>
      <c r="AM954" t="s">
        <v>1798</v>
      </c>
      <c r="AN954" t="s">
        <v>1799</v>
      </c>
      <c r="AO954" t="s">
        <v>1384</v>
      </c>
      <c r="AP954" t="s">
        <v>1476</v>
      </c>
      <c r="AQ954" t="s">
        <v>1466</v>
      </c>
      <c r="AR954" t="s">
        <v>1467</v>
      </c>
      <c r="AS954" t="s">
        <v>1568</v>
      </c>
      <c r="AT954" t="s">
        <v>1800</v>
      </c>
      <c r="AU954" t="s">
        <v>1801</v>
      </c>
      <c r="AV954" t="s">
        <v>501</v>
      </c>
      <c r="AW954" t="s">
        <v>502</v>
      </c>
      <c r="AX954">
        <v>19</v>
      </c>
      <c r="AY954" t="s">
        <v>1563</v>
      </c>
      <c r="AZ954">
        <v>8</v>
      </c>
      <c r="BA954">
        <v>8</v>
      </c>
      <c r="BC954" t="s">
        <v>1570</v>
      </c>
      <c r="BD954" t="s">
        <v>1568</v>
      </c>
      <c r="BE954" t="s">
        <v>77</v>
      </c>
      <c r="BF954" t="s">
        <v>31</v>
      </c>
      <c r="BG954" t="s">
        <v>78</v>
      </c>
      <c r="BH954" t="s">
        <v>32</v>
      </c>
      <c r="BI954" t="s">
        <v>1270</v>
      </c>
      <c r="BJ954" t="s">
        <v>1271</v>
      </c>
      <c r="BK954" s="2">
        <v>0</v>
      </c>
      <c r="BL954" s="2">
        <v>0</v>
      </c>
      <c r="BM954" s="2">
        <v>0</v>
      </c>
      <c r="BN954" s="2">
        <v>12.55</v>
      </c>
      <c r="BO954" s="2">
        <v>-0.21</v>
      </c>
      <c r="BP954" s="2">
        <v>0</v>
      </c>
      <c r="BQ954" s="2">
        <v>12.34</v>
      </c>
      <c r="BR954" s="2">
        <v>0</v>
      </c>
      <c r="BS954" s="2">
        <v>0</v>
      </c>
      <c r="BT954" s="2">
        <v>0</v>
      </c>
      <c r="BU954" s="2">
        <v>0</v>
      </c>
      <c r="BV954" s="2">
        <v>0</v>
      </c>
      <c r="BW954" s="2">
        <v>0</v>
      </c>
      <c r="BX954" s="2">
        <v>0</v>
      </c>
      <c r="BY954" s="2">
        <v>0</v>
      </c>
      <c r="BZ954" s="2">
        <v>0</v>
      </c>
      <c r="CA954" s="2">
        <v>0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12.55</v>
      </c>
      <c r="CH954" s="2">
        <v>0</v>
      </c>
      <c r="CI954" s="2">
        <v>0</v>
      </c>
      <c r="CJ954" s="2">
        <v>0</v>
      </c>
      <c r="CK954" t="s">
        <v>32</v>
      </c>
      <c r="CL954" t="s">
        <v>2378</v>
      </c>
      <c r="CM954" t="s">
        <v>2377</v>
      </c>
      <c r="CN954" t="s">
        <v>2374</v>
      </c>
    </row>
    <row r="955" spans="1:96" x14ac:dyDescent="0.25">
      <c r="A955" t="s">
        <v>18</v>
      </c>
      <c r="B955" t="s">
        <v>2094</v>
      </c>
      <c r="C955" t="str">
        <f t="shared" si="14"/>
        <v>000001310029-2021-20211001Termoli</v>
      </c>
      <c r="D955" t="s">
        <v>803</v>
      </c>
      <c r="E955" t="s">
        <v>804</v>
      </c>
      <c r="F955" t="s">
        <v>76</v>
      </c>
      <c r="G955" t="s">
        <v>1370</v>
      </c>
      <c r="H955" t="s">
        <v>1370</v>
      </c>
      <c r="I955" t="s">
        <v>1297</v>
      </c>
      <c r="J955" t="s">
        <v>2028</v>
      </c>
      <c r="K955" t="s">
        <v>2029</v>
      </c>
      <c r="L955" t="s">
        <v>2030</v>
      </c>
      <c r="M955" t="s">
        <v>2031</v>
      </c>
      <c r="N955" t="s">
        <v>1245</v>
      </c>
      <c r="O955" t="s">
        <v>1370</v>
      </c>
      <c r="P955" t="s">
        <v>1343</v>
      </c>
      <c r="Q955" t="s">
        <v>1373</v>
      </c>
      <c r="R955" t="s">
        <v>2051</v>
      </c>
      <c r="S955" t="s">
        <v>51</v>
      </c>
      <c r="T955" t="s">
        <v>52</v>
      </c>
      <c r="U955" t="s">
        <v>805</v>
      </c>
      <c r="V955" t="s">
        <v>805</v>
      </c>
      <c r="W955" t="s">
        <v>804</v>
      </c>
      <c r="X955" t="s">
        <v>1391</v>
      </c>
      <c r="Y955" t="s">
        <v>1460</v>
      </c>
      <c r="Z955" t="s">
        <v>1460</v>
      </c>
      <c r="AA955" t="s">
        <v>1646</v>
      </c>
      <c r="AB955" t="s">
        <v>123</v>
      </c>
      <c r="AC955" t="s">
        <v>123</v>
      </c>
      <c r="AD955" t="s">
        <v>123</v>
      </c>
      <c r="AE955" s="35"/>
      <c r="AF955" t="s">
        <v>1462</v>
      </c>
      <c r="AG955" t="s">
        <v>123</v>
      </c>
      <c r="AH955" t="s">
        <v>1563</v>
      </c>
      <c r="AI955" t="s">
        <v>1463</v>
      </c>
      <c r="AJ955" t="s">
        <v>1463</v>
      </c>
      <c r="AK955" t="s">
        <v>85</v>
      </c>
      <c r="AL955" t="s">
        <v>1464</v>
      </c>
      <c r="AM955" t="s">
        <v>1798</v>
      </c>
      <c r="AN955" t="s">
        <v>1799</v>
      </c>
      <c r="AO955" t="s">
        <v>1384</v>
      </c>
      <c r="AP955" t="s">
        <v>1476</v>
      </c>
      <c r="AQ955" t="s">
        <v>1466</v>
      </c>
      <c r="AR955" t="s">
        <v>1467</v>
      </c>
      <c r="AS955" t="s">
        <v>1568</v>
      </c>
      <c r="AT955" t="s">
        <v>1800</v>
      </c>
      <c r="AU955" t="s">
        <v>1801</v>
      </c>
      <c r="AV955" t="s">
        <v>501</v>
      </c>
      <c r="AW955" t="s">
        <v>502</v>
      </c>
      <c r="AX955">
        <v>19</v>
      </c>
      <c r="AY955" t="s">
        <v>1563</v>
      </c>
      <c r="AZ955">
        <v>8</v>
      </c>
      <c r="BA955">
        <v>8</v>
      </c>
      <c r="BC955" t="s">
        <v>1570</v>
      </c>
      <c r="BD955" t="s">
        <v>1568</v>
      </c>
      <c r="BE955" t="s">
        <v>77</v>
      </c>
      <c r="BF955" t="s">
        <v>31</v>
      </c>
      <c r="BG955" t="s">
        <v>78</v>
      </c>
      <c r="BH955" t="s">
        <v>32</v>
      </c>
      <c r="BI955" t="s">
        <v>1270</v>
      </c>
      <c r="BJ955" t="s">
        <v>1271</v>
      </c>
      <c r="BK955" s="2">
        <v>0</v>
      </c>
      <c r="BL955" s="2">
        <v>0</v>
      </c>
      <c r="BM955" s="2">
        <v>0</v>
      </c>
      <c r="BN955" s="2">
        <v>36.57</v>
      </c>
      <c r="BO955" s="2">
        <v>-0.46</v>
      </c>
      <c r="BP955" s="2">
        <v>0</v>
      </c>
      <c r="BQ955" s="2">
        <v>36.11</v>
      </c>
      <c r="BR955" s="2">
        <v>1900.33</v>
      </c>
      <c r="BS955" s="2">
        <v>0</v>
      </c>
      <c r="BT955" s="2">
        <v>0</v>
      </c>
      <c r="BU955" s="2">
        <v>0</v>
      </c>
      <c r="BV955" s="2">
        <v>0</v>
      </c>
      <c r="BW955" s="2">
        <v>0</v>
      </c>
      <c r="BX955" s="2">
        <v>0</v>
      </c>
      <c r="BY955" s="2">
        <v>0</v>
      </c>
      <c r="BZ955" s="2">
        <v>0</v>
      </c>
      <c r="CA955" s="2">
        <v>0</v>
      </c>
      <c r="CB955" s="2">
        <v>0</v>
      </c>
      <c r="CC955" s="2">
        <v>0</v>
      </c>
      <c r="CD955" s="2">
        <v>0</v>
      </c>
      <c r="CE955" s="2">
        <v>0</v>
      </c>
      <c r="CF955" s="2">
        <v>-1863.76</v>
      </c>
      <c r="CG955" s="2">
        <v>0</v>
      </c>
      <c r="CH955" s="2">
        <v>0</v>
      </c>
      <c r="CI955" s="2">
        <v>0</v>
      </c>
      <c r="CJ955" s="2">
        <v>0</v>
      </c>
      <c r="CK955" t="s">
        <v>32</v>
      </c>
      <c r="CL955" t="s">
        <v>2378</v>
      </c>
      <c r="CM955" t="s">
        <v>2377</v>
      </c>
      <c r="CN955" t="s">
        <v>2374</v>
      </c>
    </row>
    <row r="956" spans="1:96" x14ac:dyDescent="0.25">
      <c r="A956" t="s">
        <v>18</v>
      </c>
      <c r="B956" t="s">
        <v>2094</v>
      </c>
      <c r="C956" t="str">
        <f t="shared" si="14"/>
        <v>000001310029-2021-20211101Termoli</v>
      </c>
      <c r="D956" t="s">
        <v>803</v>
      </c>
      <c r="E956" t="s">
        <v>804</v>
      </c>
      <c r="F956" t="s">
        <v>76</v>
      </c>
      <c r="G956" t="s">
        <v>1367</v>
      </c>
      <c r="H956" t="s">
        <v>1367</v>
      </c>
      <c r="I956" t="s">
        <v>1297</v>
      </c>
      <c r="J956" t="s">
        <v>2028</v>
      </c>
      <c r="K956" t="s">
        <v>2029</v>
      </c>
      <c r="L956" t="s">
        <v>2030</v>
      </c>
      <c r="M956" t="s">
        <v>2031</v>
      </c>
      <c r="N956" t="s">
        <v>1245</v>
      </c>
      <c r="O956" t="s">
        <v>1367</v>
      </c>
      <c r="P956" t="s">
        <v>1343</v>
      </c>
      <c r="Q956" t="s">
        <v>1373</v>
      </c>
      <c r="R956" t="s">
        <v>2051</v>
      </c>
      <c r="S956" t="s">
        <v>51</v>
      </c>
      <c r="T956" t="s">
        <v>52</v>
      </c>
      <c r="U956" t="s">
        <v>805</v>
      </c>
      <c r="V956" t="s">
        <v>805</v>
      </c>
      <c r="W956" t="s">
        <v>804</v>
      </c>
      <c r="X956" t="s">
        <v>1391</v>
      </c>
      <c r="Y956" t="s">
        <v>1460</v>
      </c>
      <c r="Z956" t="s">
        <v>1460</v>
      </c>
      <c r="AA956" t="s">
        <v>1646</v>
      </c>
      <c r="AB956" t="s">
        <v>123</v>
      </c>
      <c r="AC956" t="s">
        <v>123</v>
      </c>
      <c r="AD956" t="s">
        <v>123</v>
      </c>
      <c r="AE956" s="35"/>
      <c r="AF956" t="s">
        <v>1462</v>
      </c>
      <c r="AG956" t="s">
        <v>123</v>
      </c>
      <c r="AH956" t="s">
        <v>1563</v>
      </c>
      <c r="AI956" t="s">
        <v>1463</v>
      </c>
      <c r="AJ956" t="s">
        <v>1463</v>
      </c>
      <c r="AK956" t="s">
        <v>85</v>
      </c>
      <c r="AL956" t="s">
        <v>1464</v>
      </c>
      <c r="AM956" t="s">
        <v>1798</v>
      </c>
      <c r="AN956" t="s">
        <v>1799</v>
      </c>
      <c r="AO956" t="s">
        <v>1384</v>
      </c>
      <c r="AP956" t="s">
        <v>1476</v>
      </c>
      <c r="AQ956" t="s">
        <v>1466</v>
      </c>
      <c r="AR956" t="s">
        <v>1467</v>
      </c>
      <c r="AS956" t="s">
        <v>1568</v>
      </c>
      <c r="AT956" t="s">
        <v>1800</v>
      </c>
      <c r="AU956" t="s">
        <v>1801</v>
      </c>
      <c r="AV956" t="s">
        <v>501</v>
      </c>
      <c r="AW956" t="s">
        <v>502</v>
      </c>
      <c r="AX956">
        <v>19</v>
      </c>
      <c r="AY956" t="s">
        <v>1563</v>
      </c>
      <c r="AZ956">
        <v>8</v>
      </c>
      <c r="BA956">
        <v>8</v>
      </c>
      <c r="BC956" t="s">
        <v>1570</v>
      </c>
      <c r="BD956" t="s">
        <v>1568</v>
      </c>
      <c r="BE956" t="s">
        <v>77</v>
      </c>
      <c r="BF956" t="s">
        <v>31</v>
      </c>
      <c r="BG956" t="s">
        <v>32</v>
      </c>
      <c r="BH956" t="s">
        <v>32</v>
      </c>
      <c r="BI956" t="s">
        <v>1270</v>
      </c>
      <c r="BJ956" t="s">
        <v>1271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11.01</v>
      </c>
      <c r="BS956" s="2">
        <v>0</v>
      </c>
      <c r="BT956" s="2">
        <v>0</v>
      </c>
      <c r="BU956" s="2">
        <v>0</v>
      </c>
      <c r="BV956" s="2">
        <v>0</v>
      </c>
      <c r="BW956" s="2">
        <v>0</v>
      </c>
      <c r="BX956" s="2">
        <v>0</v>
      </c>
      <c r="BY956" s="2">
        <v>0</v>
      </c>
      <c r="BZ956" s="2">
        <v>0</v>
      </c>
      <c r="CA956" s="2">
        <v>0</v>
      </c>
      <c r="CB956" s="2">
        <v>0</v>
      </c>
      <c r="CC956" s="2">
        <v>0</v>
      </c>
      <c r="CD956" s="2">
        <v>0</v>
      </c>
      <c r="CE956" s="2">
        <v>0</v>
      </c>
      <c r="CF956" s="2">
        <v>-11.01</v>
      </c>
      <c r="CG956" s="2">
        <v>0</v>
      </c>
      <c r="CH956" s="2">
        <v>0</v>
      </c>
      <c r="CI956" s="2">
        <v>0</v>
      </c>
      <c r="CJ956" s="2">
        <v>0</v>
      </c>
      <c r="CK956" t="s">
        <v>32</v>
      </c>
      <c r="CL956" t="s">
        <v>2378</v>
      </c>
      <c r="CM956" t="s">
        <v>2377</v>
      </c>
      <c r="CN956" t="s">
        <v>2374</v>
      </c>
    </row>
    <row r="957" spans="1:96" x14ac:dyDescent="0.25">
      <c r="A957" t="s">
        <v>18</v>
      </c>
      <c r="B957" t="s">
        <v>2094</v>
      </c>
      <c r="C957" t="str">
        <f t="shared" si="14"/>
        <v>000001310029-2021-20211231Termoli</v>
      </c>
      <c r="D957" t="s">
        <v>803</v>
      </c>
      <c r="E957" t="s">
        <v>804</v>
      </c>
      <c r="F957" t="s">
        <v>76</v>
      </c>
      <c r="G957" t="s">
        <v>1368</v>
      </c>
      <c r="H957" t="s">
        <v>1368</v>
      </c>
      <c r="I957" t="s">
        <v>1297</v>
      </c>
      <c r="J957" t="s">
        <v>2028</v>
      </c>
      <c r="K957" t="s">
        <v>2029</v>
      </c>
      <c r="L957" t="s">
        <v>2030</v>
      </c>
      <c r="M957" t="s">
        <v>2031</v>
      </c>
      <c r="N957" t="s">
        <v>1245</v>
      </c>
      <c r="O957" t="s">
        <v>1371</v>
      </c>
      <c r="P957" t="s">
        <v>1371</v>
      </c>
      <c r="Q957" t="s">
        <v>1373</v>
      </c>
      <c r="R957" t="s">
        <v>2051</v>
      </c>
      <c r="S957" t="s">
        <v>51</v>
      </c>
      <c r="T957" t="s">
        <v>52</v>
      </c>
      <c r="U957" t="s">
        <v>805</v>
      </c>
      <c r="V957" t="s">
        <v>805</v>
      </c>
      <c r="W957" t="s">
        <v>804</v>
      </c>
      <c r="X957" t="s">
        <v>1391</v>
      </c>
      <c r="Y957" t="s">
        <v>1460</v>
      </c>
      <c r="Z957" t="s">
        <v>1460</v>
      </c>
      <c r="AA957" t="s">
        <v>1646</v>
      </c>
      <c r="AB957" t="s">
        <v>123</v>
      </c>
      <c r="AC957" t="s">
        <v>123</v>
      </c>
      <c r="AD957" t="s">
        <v>123</v>
      </c>
      <c r="AE957" s="35"/>
      <c r="AF957" t="s">
        <v>1462</v>
      </c>
      <c r="AG957" t="s">
        <v>123</v>
      </c>
      <c r="AH957" t="s">
        <v>1563</v>
      </c>
      <c r="AI957" t="s">
        <v>1463</v>
      </c>
      <c r="AJ957" t="s">
        <v>1463</v>
      </c>
      <c r="AK957" t="s">
        <v>85</v>
      </c>
      <c r="AL957" t="s">
        <v>1464</v>
      </c>
      <c r="AM957" t="s">
        <v>1798</v>
      </c>
      <c r="AN957" t="s">
        <v>1799</v>
      </c>
      <c r="AO957" t="s">
        <v>1384</v>
      </c>
      <c r="AP957" t="s">
        <v>1476</v>
      </c>
      <c r="AQ957" t="s">
        <v>1466</v>
      </c>
      <c r="AR957" t="s">
        <v>1467</v>
      </c>
      <c r="AS957" t="s">
        <v>1568</v>
      </c>
      <c r="AT957" t="s">
        <v>1800</v>
      </c>
      <c r="AU957" t="s">
        <v>1801</v>
      </c>
      <c r="AV957" t="s">
        <v>501</v>
      </c>
      <c r="AW957" t="s">
        <v>502</v>
      </c>
      <c r="AX957">
        <v>19</v>
      </c>
      <c r="AY957" t="s">
        <v>1563</v>
      </c>
      <c r="AZ957">
        <v>8</v>
      </c>
      <c r="BA957">
        <v>8</v>
      </c>
      <c r="BC957" t="s">
        <v>1570</v>
      </c>
      <c r="BD957" t="s">
        <v>1568</v>
      </c>
      <c r="BE957" t="s">
        <v>77</v>
      </c>
      <c r="BF957" t="s">
        <v>31</v>
      </c>
      <c r="BG957" t="s">
        <v>78</v>
      </c>
      <c r="BH957" t="s">
        <v>32</v>
      </c>
      <c r="BI957" t="s">
        <v>1270</v>
      </c>
      <c r="BJ957" t="s">
        <v>1271</v>
      </c>
      <c r="BK957" s="2">
        <v>0</v>
      </c>
      <c r="BL957" s="2">
        <v>0</v>
      </c>
      <c r="BM957" s="2">
        <v>0</v>
      </c>
      <c r="BN957" s="2">
        <v>363.59</v>
      </c>
      <c r="BO957" s="2">
        <v>-1.51</v>
      </c>
      <c r="BP957" s="2">
        <v>0</v>
      </c>
      <c r="BQ957" s="2">
        <v>362.08</v>
      </c>
      <c r="BR957" s="2">
        <v>560.62</v>
      </c>
      <c r="BS957" s="2">
        <v>0</v>
      </c>
      <c r="BT957" s="2">
        <v>0</v>
      </c>
      <c r="BU957" s="2">
        <v>0</v>
      </c>
      <c r="BV957" s="2">
        <v>0</v>
      </c>
      <c r="BW957" s="2">
        <v>0</v>
      </c>
      <c r="BX957" s="2">
        <v>0</v>
      </c>
      <c r="BY957" s="2">
        <v>0</v>
      </c>
      <c r="BZ957" s="2">
        <v>0</v>
      </c>
      <c r="CA957" s="2">
        <v>0</v>
      </c>
      <c r="CB957" s="2">
        <v>0</v>
      </c>
      <c r="CC957" s="2">
        <v>0</v>
      </c>
      <c r="CD957" s="2">
        <v>0</v>
      </c>
      <c r="CE957" s="2">
        <v>0</v>
      </c>
      <c r="CF957" s="2">
        <v>-197.03</v>
      </c>
      <c r="CG957" s="2">
        <v>0</v>
      </c>
      <c r="CH957" s="2">
        <v>0</v>
      </c>
      <c r="CI957" s="2">
        <v>0</v>
      </c>
      <c r="CJ957" s="2">
        <v>0</v>
      </c>
      <c r="CK957" t="s">
        <v>32</v>
      </c>
      <c r="CL957" t="s">
        <v>2378</v>
      </c>
      <c r="CM957" t="s">
        <v>2377</v>
      </c>
      <c r="CN957" t="s">
        <v>2374</v>
      </c>
    </row>
    <row r="958" spans="1:96" x14ac:dyDescent="0.25">
      <c r="A958" t="s">
        <v>18</v>
      </c>
      <c r="B958" t="s">
        <v>2095</v>
      </c>
      <c r="C958" t="str">
        <f t="shared" si="14"/>
        <v>000001310030-2020-20200731Termoli</v>
      </c>
      <c r="D958" t="s">
        <v>806</v>
      </c>
      <c r="E958" t="s">
        <v>706</v>
      </c>
      <c r="F958" t="s">
        <v>71</v>
      </c>
      <c r="G958" t="s">
        <v>1442</v>
      </c>
      <c r="H958" t="s">
        <v>1442</v>
      </c>
      <c r="I958" t="s">
        <v>1297</v>
      </c>
      <c r="J958" t="s">
        <v>2028</v>
      </c>
      <c r="K958" t="s">
        <v>2029</v>
      </c>
      <c r="L958" t="s">
        <v>2030</v>
      </c>
      <c r="M958" t="s">
        <v>2031</v>
      </c>
      <c r="N958" t="s">
        <v>1245</v>
      </c>
      <c r="O958" t="s">
        <v>1443</v>
      </c>
      <c r="P958" t="s">
        <v>1443</v>
      </c>
      <c r="Q958" t="s">
        <v>1373</v>
      </c>
      <c r="R958" t="s">
        <v>2051</v>
      </c>
      <c r="S958" t="s">
        <v>51</v>
      </c>
      <c r="T958" t="s">
        <v>52</v>
      </c>
      <c r="U958" t="s">
        <v>807</v>
      </c>
      <c r="V958" t="s">
        <v>807</v>
      </c>
      <c r="W958" t="s">
        <v>706</v>
      </c>
      <c r="X958" t="s">
        <v>1391</v>
      </c>
      <c r="Y958" t="s">
        <v>1460</v>
      </c>
      <c r="Z958" t="s">
        <v>1380</v>
      </c>
      <c r="AA958" t="s">
        <v>1381</v>
      </c>
      <c r="AB958" t="s">
        <v>32</v>
      </c>
      <c r="AC958" t="s">
        <v>87</v>
      </c>
      <c r="AD958" t="s">
        <v>87</v>
      </c>
      <c r="AE958" t="s">
        <v>87</v>
      </c>
      <c r="AF958" t="s">
        <v>1382</v>
      </c>
      <c r="AG958" t="s">
        <v>87</v>
      </c>
      <c r="AH958" t="s">
        <v>1563</v>
      </c>
      <c r="AI958" t="s">
        <v>1383</v>
      </c>
      <c r="AJ958" t="s">
        <v>1383</v>
      </c>
      <c r="AK958" t="s">
        <v>85</v>
      </c>
      <c r="AL958" t="s">
        <v>1258</v>
      </c>
      <c r="AM958" t="s">
        <v>1798</v>
      </c>
      <c r="AN958" t="s">
        <v>1799</v>
      </c>
      <c r="AO958" t="s">
        <v>1384</v>
      </c>
      <c r="AP958" t="s">
        <v>1465</v>
      </c>
      <c r="AQ958" t="s">
        <v>1652</v>
      </c>
      <c r="AR958" t="s">
        <v>1653</v>
      </c>
      <c r="AS958" t="s">
        <v>1568</v>
      </c>
      <c r="AT958" t="s">
        <v>1800</v>
      </c>
      <c r="AU958" t="s">
        <v>1801</v>
      </c>
      <c r="AV958" t="s">
        <v>689</v>
      </c>
      <c r="AW958" t="s">
        <v>690</v>
      </c>
      <c r="AX958">
        <v>14</v>
      </c>
      <c r="AY958" t="s">
        <v>1563</v>
      </c>
      <c r="AZ958">
        <v>8</v>
      </c>
      <c r="BA958">
        <v>8</v>
      </c>
      <c r="BB958" t="s">
        <v>689</v>
      </c>
      <c r="BC958" t="s">
        <v>1570</v>
      </c>
      <c r="BD958" t="s">
        <v>1568</v>
      </c>
      <c r="BE958" t="s">
        <v>55</v>
      </c>
      <c r="BF958" t="s">
        <v>31</v>
      </c>
      <c r="BG958" t="s">
        <v>32</v>
      </c>
      <c r="BH958" t="s">
        <v>32</v>
      </c>
      <c r="BI958" t="s">
        <v>1270</v>
      </c>
      <c r="BJ958" t="s">
        <v>1271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0</v>
      </c>
      <c r="BW958" s="2">
        <v>0</v>
      </c>
      <c r="BX958" s="2">
        <v>0</v>
      </c>
      <c r="BY958" s="2">
        <v>0</v>
      </c>
      <c r="BZ958" s="2">
        <v>0</v>
      </c>
      <c r="CA958" s="2">
        <v>0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t="s">
        <v>32</v>
      </c>
      <c r="CL958" t="s">
        <v>2378</v>
      </c>
      <c r="CM958" t="s">
        <v>2377</v>
      </c>
      <c r="CN958" t="s">
        <v>2374</v>
      </c>
      <c r="CO958" t="s">
        <v>87</v>
      </c>
      <c r="CP958" t="b">
        <v>1</v>
      </c>
      <c r="CQ958" t="s">
        <v>2378</v>
      </c>
      <c r="CR958" t="b">
        <v>1</v>
      </c>
    </row>
    <row r="959" spans="1:96" x14ac:dyDescent="0.25">
      <c r="A959" t="s">
        <v>18</v>
      </c>
      <c r="B959" t="s">
        <v>2095</v>
      </c>
      <c r="C959" t="str">
        <f t="shared" si="14"/>
        <v>000001310030-2020-20200831Termoli</v>
      </c>
      <c r="D959" t="s">
        <v>806</v>
      </c>
      <c r="E959" t="s">
        <v>706</v>
      </c>
      <c r="F959" t="s">
        <v>71</v>
      </c>
      <c r="G959" t="s">
        <v>1432</v>
      </c>
      <c r="H959" t="s">
        <v>1432</v>
      </c>
      <c r="I959" t="s">
        <v>1297</v>
      </c>
      <c r="J959" t="s">
        <v>2028</v>
      </c>
      <c r="K959" t="s">
        <v>2029</v>
      </c>
      <c r="L959" t="s">
        <v>2030</v>
      </c>
      <c r="M959" t="s">
        <v>2031</v>
      </c>
      <c r="N959" t="s">
        <v>1245</v>
      </c>
      <c r="O959" t="s">
        <v>1433</v>
      </c>
      <c r="P959" t="s">
        <v>1433</v>
      </c>
      <c r="Q959" t="s">
        <v>1373</v>
      </c>
      <c r="R959" t="s">
        <v>2051</v>
      </c>
      <c r="S959" t="s">
        <v>51</v>
      </c>
      <c r="T959" t="s">
        <v>52</v>
      </c>
      <c r="U959" t="s">
        <v>807</v>
      </c>
      <c r="V959" t="s">
        <v>807</v>
      </c>
      <c r="W959" t="s">
        <v>706</v>
      </c>
      <c r="X959" t="s">
        <v>1391</v>
      </c>
      <c r="Y959" t="s">
        <v>1460</v>
      </c>
      <c r="Z959" t="s">
        <v>1380</v>
      </c>
      <c r="AA959" t="s">
        <v>1381</v>
      </c>
      <c r="AB959" t="s">
        <v>32</v>
      </c>
      <c r="AC959" t="s">
        <v>87</v>
      </c>
      <c r="AD959" t="s">
        <v>87</v>
      </c>
      <c r="AE959" t="s">
        <v>87</v>
      </c>
      <c r="AF959" t="s">
        <v>1382</v>
      </c>
      <c r="AG959" t="s">
        <v>87</v>
      </c>
      <c r="AH959" t="s">
        <v>1563</v>
      </c>
      <c r="AI959" t="s">
        <v>1383</v>
      </c>
      <c r="AJ959" t="s">
        <v>1383</v>
      </c>
      <c r="AK959" t="s">
        <v>85</v>
      </c>
      <c r="AL959" t="s">
        <v>1258</v>
      </c>
      <c r="AM959" t="s">
        <v>1798</v>
      </c>
      <c r="AN959" t="s">
        <v>1799</v>
      </c>
      <c r="AO959" t="s">
        <v>1384</v>
      </c>
      <c r="AP959" t="s">
        <v>1465</v>
      </c>
      <c r="AQ959" t="s">
        <v>1652</v>
      </c>
      <c r="AR959" t="s">
        <v>1653</v>
      </c>
      <c r="AS959" t="s">
        <v>1568</v>
      </c>
      <c r="AT959" t="s">
        <v>1800</v>
      </c>
      <c r="AU959" t="s">
        <v>1801</v>
      </c>
      <c r="AV959" t="s">
        <v>689</v>
      </c>
      <c r="AW959" t="s">
        <v>690</v>
      </c>
      <c r="AX959">
        <v>14</v>
      </c>
      <c r="AY959" t="s">
        <v>1563</v>
      </c>
      <c r="AZ959">
        <v>8</v>
      </c>
      <c r="BA959">
        <v>8</v>
      </c>
      <c r="BB959" t="s">
        <v>689</v>
      </c>
      <c r="BC959" t="s">
        <v>1570</v>
      </c>
      <c r="BD959" t="s">
        <v>1568</v>
      </c>
      <c r="BE959" t="s">
        <v>55</v>
      </c>
      <c r="BF959" t="s">
        <v>31</v>
      </c>
      <c r="BG959" t="s">
        <v>32</v>
      </c>
      <c r="BH959" t="s">
        <v>32</v>
      </c>
      <c r="BI959" t="s">
        <v>1270</v>
      </c>
      <c r="BJ959" t="s">
        <v>1271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0</v>
      </c>
      <c r="BW959" s="2">
        <v>0</v>
      </c>
      <c r="BX959" s="2">
        <v>0</v>
      </c>
      <c r="BY959" s="2">
        <v>0</v>
      </c>
      <c r="BZ959" s="2">
        <v>0</v>
      </c>
      <c r="CA959" s="2">
        <v>0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t="s">
        <v>32</v>
      </c>
      <c r="CL959" t="s">
        <v>2378</v>
      </c>
      <c r="CM959" t="s">
        <v>2377</v>
      </c>
      <c r="CN959" t="s">
        <v>2374</v>
      </c>
      <c r="CO959" t="s">
        <v>87</v>
      </c>
      <c r="CP959" t="b">
        <v>1</v>
      </c>
      <c r="CQ959" t="s">
        <v>2378</v>
      </c>
      <c r="CR959" t="b">
        <v>1</v>
      </c>
    </row>
    <row r="960" spans="1:96" x14ac:dyDescent="0.25">
      <c r="A960" t="s">
        <v>18</v>
      </c>
      <c r="B960" t="s">
        <v>2095</v>
      </c>
      <c r="C960" t="str">
        <f t="shared" si="14"/>
        <v>000001310030-2020-20201130Termoli</v>
      </c>
      <c r="D960" t="s">
        <v>806</v>
      </c>
      <c r="E960" t="s">
        <v>706</v>
      </c>
      <c r="F960" t="s">
        <v>71</v>
      </c>
      <c r="G960" t="s">
        <v>1444</v>
      </c>
      <c r="H960" t="s">
        <v>1363</v>
      </c>
      <c r="I960" t="s">
        <v>1297</v>
      </c>
      <c r="J960" t="s">
        <v>2028</v>
      </c>
      <c r="K960" t="s">
        <v>2029</v>
      </c>
      <c r="L960" t="s">
        <v>2030</v>
      </c>
      <c r="M960" t="s">
        <v>2031</v>
      </c>
      <c r="N960" t="s">
        <v>1245</v>
      </c>
      <c r="O960" t="s">
        <v>1445</v>
      </c>
      <c r="P960" t="s">
        <v>1445</v>
      </c>
      <c r="Q960" t="s">
        <v>1373</v>
      </c>
      <c r="R960" t="s">
        <v>2051</v>
      </c>
      <c r="S960" t="s">
        <v>51</v>
      </c>
      <c r="T960" t="s">
        <v>52</v>
      </c>
      <c r="U960" t="s">
        <v>807</v>
      </c>
      <c r="V960" t="s">
        <v>807</v>
      </c>
      <c r="W960" t="s">
        <v>706</v>
      </c>
      <c r="X960" t="s">
        <v>1391</v>
      </c>
      <c r="Y960" t="s">
        <v>1460</v>
      </c>
      <c r="Z960" t="s">
        <v>1380</v>
      </c>
      <c r="AA960" t="s">
        <v>1381</v>
      </c>
      <c r="AB960" t="s">
        <v>32</v>
      </c>
      <c r="AC960" t="s">
        <v>87</v>
      </c>
      <c r="AD960" t="s">
        <v>87</v>
      </c>
      <c r="AE960" t="s">
        <v>87</v>
      </c>
      <c r="AF960" t="s">
        <v>1382</v>
      </c>
      <c r="AG960" t="s">
        <v>87</v>
      </c>
      <c r="AH960" t="s">
        <v>1563</v>
      </c>
      <c r="AI960" t="s">
        <v>1383</v>
      </c>
      <c r="AJ960" t="s">
        <v>1383</v>
      </c>
      <c r="AK960" t="s">
        <v>85</v>
      </c>
      <c r="AL960" t="s">
        <v>1258</v>
      </c>
      <c r="AM960" t="s">
        <v>1798</v>
      </c>
      <c r="AN960" t="s">
        <v>1799</v>
      </c>
      <c r="AO960" t="s">
        <v>1384</v>
      </c>
      <c r="AP960" t="s">
        <v>1465</v>
      </c>
      <c r="AQ960" t="s">
        <v>1652</v>
      </c>
      <c r="AR960" t="s">
        <v>1653</v>
      </c>
      <c r="AS960" t="s">
        <v>1568</v>
      </c>
      <c r="AT960" t="s">
        <v>1800</v>
      </c>
      <c r="AU960" t="s">
        <v>1801</v>
      </c>
      <c r="AV960" t="s">
        <v>689</v>
      </c>
      <c r="AW960" t="s">
        <v>690</v>
      </c>
      <c r="AX960">
        <v>14</v>
      </c>
      <c r="AY960" t="s">
        <v>1563</v>
      </c>
      <c r="AZ960">
        <v>8</v>
      </c>
      <c r="BA960">
        <v>8</v>
      </c>
      <c r="BB960" t="s">
        <v>689</v>
      </c>
      <c r="BC960" t="s">
        <v>1570</v>
      </c>
      <c r="BD960" t="s">
        <v>1568</v>
      </c>
      <c r="BE960" t="s">
        <v>55</v>
      </c>
      <c r="BF960" t="s">
        <v>56</v>
      </c>
      <c r="BG960" t="s">
        <v>32</v>
      </c>
      <c r="BH960" t="s">
        <v>32</v>
      </c>
      <c r="BI960" t="s">
        <v>1270</v>
      </c>
      <c r="BJ960" t="s">
        <v>1271</v>
      </c>
      <c r="BK960" s="2">
        <v>30973.79</v>
      </c>
      <c r="BL960" s="2">
        <v>-258.11</v>
      </c>
      <c r="BM960" s="2">
        <v>30715.68</v>
      </c>
      <c r="BN960" s="2">
        <v>0</v>
      </c>
      <c r="BO960" s="2">
        <v>-1548.69</v>
      </c>
      <c r="BP960" s="2">
        <v>0</v>
      </c>
      <c r="BQ960" s="2">
        <v>29166.99</v>
      </c>
      <c r="BR960" s="2">
        <v>0</v>
      </c>
      <c r="BS960" s="2">
        <v>0</v>
      </c>
      <c r="BT960" s="2">
        <v>0</v>
      </c>
      <c r="BU960" s="2">
        <v>0</v>
      </c>
      <c r="BV960" s="2">
        <v>0</v>
      </c>
      <c r="BW960" s="2">
        <v>0</v>
      </c>
      <c r="BX960" s="2">
        <v>0</v>
      </c>
      <c r="BY960" s="2">
        <v>0</v>
      </c>
      <c r="BZ960" s="2">
        <v>0</v>
      </c>
      <c r="CA960" s="2">
        <v>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t="s">
        <v>32</v>
      </c>
      <c r="CL960" t="s">
        <v>2378</v>
      </c>
      <c r="CM960" t="s">
        <v>2377</v>
      </c>
      <c r="CN960" t="s">
        <v>2374</v>
      </c>
      <c r="CO960" t="s">
        <v>87</v>
      </c>
      <c r="CP960" t="b">
        <v>1</v>
      </c>
      <c r="CQ960" t="s">
        <v>2378</v>
      </c>
      <c r="CR960" t="b">
        <v>1</v>
      </c>
    </row>
    <row r="961" spans="1:96" x14ac:dyDescent="0.25">
      <c r="A961" t="s">
        <v>18</v>
      </c>
      <c r="B961" t="s">
        <v>2095</v>
      </c>
      <c r="C961" t="str">
        <f t="shared" si="14"/>
        <v>000001310030-2020-20201231Termoli</v>
      </c>
      <c r="D961" t="s">
        <v>806</v>
      </c>
      <c r="E961" t="s">
        <v>706</v>
      </c>
      <c r="F961" t="s">
        <v>71</v>
      </c>
      <c r="G961" t="s">
        <v>1363</v>
      </c>
      <c r="H961" t="s">
        <v>1363</v>
      </c>
      <c r="I961" t="s">
        <v>1297</v>
      </c>
      <c r="J961" t="s">
        <v>2028</v>
      </c>
      <c r="K961" t="s">
        <v>2029</v>
      </c>
      <c r="L961" t="s">
        <v>2030</v>
      </c>
      <c r="M961" t="s">
        <v>2031</v>
      </c>
      <c r="N961" t="s">
        <v>1245</v>
      </c>
      <c r="O961" t="s">
        <v>1364</v>
      </c>
      <c r="P961" t="s">
        <v>1364</v>
      </c>
      <c r="Q961" t="s">
        <v>1373</v>
      </c>
      <c r="R961" t="s">
        <v>2051</v>
      </c>
      <c r="S961" t="s">
        <v>51</v>
      </c>
      <c r="T961" t="s">
        <v>52</v>
      </c>
      <c r="U961" t="s">
        <v>807</v>
      </c>
      <c r="V961" t="s">
        <v>807</v>
      </c>
      <c r="W961" t="s">
        <v>706</v>
      </c>
      <c r="X961" t="s">
        <v>1391</v>
      </c>
      <c r="Y961" t="s">
        <v>1460</v>
      </c>
      <c r="Z961" t="s">
        <v>1380</v>
      </c>
      <c r="AA961" t="s">
        <v>1381</v>
      </c>
      <c r="AB961" t="s">
        <v>32</v>
      </c>
      <c r="AC961" t="s">
        <v>87</v>
      </c>
      <c r="AD961" t="s">
        <v>87</v>
      </c>
      <c r="AE961" t="s">
        <v>87</v>
      </c>
      <c r="AF961" t="s">
        <v>1382</v>
      </c>
      <c r="AG961" t="s">
        <v>87</v>
      </c>
      <c r="AH961" t="s">
        <v>1563</v>
      </c>
      <c r="AI961" t="s">
        <v>1383</v>
      </c>
      <c r="AJ961" t="s">
        <v>1383</v>
      </c>
      <c r="AK961" t="s">
        <v>85</v>
      </c>
      <c r="AL961" t="s">
        <v>1258</v>
      </c>
      <c r="AM961" t="s">
        <v>1798</v>
      </c>
      <c r="AN961" t="s">
        <v>1799</v>
      </c>
      <c r="AO961" t="s">
        <v>1384</v>
      </c>
      <c r="AP961" t="s">
        <v>1465</v>
      </c>
      <c r="AQ961" t="s">
        <v>1652</v>
      </c>
      <c r="AR961" t="s">
        <v>1653</v>
      </c>
      <c r="AS961" t="s">
        <v>1568</v>
      </c>
      <c r="AT961" t="s">
        <v>1800</v>
      </c>
      <c r="AU961" t="s">
        <v>1801</v>
      </c>
      <c r="AV961" t="s">
        <v>689</v>
      </c>
      <c r="AW961" t="s">
        <v>690</v>
      </c>
      <c r="AX961">
        <v>14</v>
      </c>
      <c r="AY961" t="s">
        <v>1563</v>
      </c>
      <c r="AZ961">
        <v>8</v>
      </c>
      <c r="BA961">
        <v>8</v>
      </c>
      <c r="BB961" t="s">
        <v>689</v>
      </c>
      <c r="BC961" t="s">
        <v>1570</v>
      </c>
      <c r="BD961" t="s">
        <v>1568</v>
      </c>
      <c r="BE961" t="s">
        <v>55</v>
      </c>
      <c r="BF961" t="s">
        <v>31</v>
      </c>
      <c r="BG961" t="s">
        <v>32</v>
      </c>
      <c r="BH961" t="s">
        <v>32</v>
      </c>
      <c r="BI961" t="s">
        <v>1270</v>
      </c>
      <c r="BJ961" t="s">
        <v>1271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0</v>
      </c>
      <c r="BW961" s="2">
        <v>0</v>
      </c>
      <c r="BX961" s="2">
        <v>0</v>
      </c>
      <c r="BY961" s="2">
        <v>0</v>
      </c>
      <c r="BZ961" s="2">
        <v>0</v>
      </c>
      <c r="CA961" s="2">
        <v>0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t="s">
        <v>32</v>
      </c>
      <c r="CL961" t="s">
        <v>2378</v>
      </c>
      <c r="CM961" t="s">
        <v>2377</v>
      </c>
      <c r="CN961" t="s">
        <v>2374</v>
      </c>
      <c r="CO961" t="s">
        <v>87</v>
      </c>
      <c r="CP961" t="b">
        <v>1</v>
      </c>
      <c r="CQ961" t="s">
        <v>2378</v>
      </c>
      <c r="CR961" t="b">
        <v>1</v>
      </c>
    </row>
    <row r="962" spans="1:96" x14ac:dyDescent="0.25">
      <c r="A962" t="s">
        <v>18</v>
      </c>
      <c r="B962" t="s">
        <v>2096</v>
      </c>
      <c r="C962" t="str">
        <f t="shared" si="14"/>
        <v>000001310030-2021-20210101Termoli</v>
      </c>
      <c r="D962" t="s">
        <v>806</v>
      </c>
      <c r="E962" t="s">
        <v>706</v>
      </c>
      <c r="F962" t="s">
        <v>76</v>
      </c>
      <c r="G962" t="s">
        <v>1416</v>
      </c>
      <c r="H962" t="s">
        <v>1370</v>
      </c>
      <c r="I962" t="s">
        <v>1297</v>
      </c>
      <c r="J962" t="s">
        <v>2028</v>
      </c>
      <c r="K962" t="s">
        <v>2029</v>
      </c>
      <c r="L962" t="s">
        <v>2030</v>
      </c>
      <c r="M962" t="s">
        <v>2031</v>
      </c>
      <c r="N962" t="s">
        <v>1245</v>
      </c>
      <c r="O962" t="s">
        <v>1416</v>
      </c>
      <c r="P962" t="s">
        <v>1343</v>
      </c>
      <c r="Q962" t="s">
        <v>1373</v>
      </c>
      <c r="R962" t="s">
        <v>2051</v>
      </c>
      <c r="S962" t="s">
        <v>51</v>
      </c>
      <c r="T962" t="s">
        <v>52</v>
      </c>
      <c r="U962" t="s">
        <v>807</v>
      </c>
      <c r="V962" t="s">
        <v>807</v>
      </c>
      <c r="W962" t="s">
        <v>706</v>
      </c>
      <c r="X962" t="s">
        <v>1391</v>
      </c>
      <c r="Y962" t="s">
        <v>1460</v>
      </c>
      <c r="Z962" t="s">
        <v>1380</v>
      </c>
      <c r="AA962" t="s">
        <v>1381</v>
      </c>
      <c r="AB962" t="s">
        <v>32</v>
      </c>
      <c r="AC962" t="s">
        <v>87</v>
      </c>
      <c r="AD962" t="s">
        <v>87</v>
      </c>
      <c r="AE962" s="35"/>
      <c r="AF962" t="s">
        <v>1382</v>
      </c>
      <c r="AG962" t="s">
        <v>87</v>
      </c>
      <c r="AH962" t="s">
        <v>1563</v>
      </c>
      <c r="AI962" t="s">
        <v>1383</v>
      </c>
      <c r="AJ962" t="s">
        <v>1383</v>
      </c>
      <c r="AK962" t="s">
        <v>85</v>
      </c>
      <c r="AL962" t="s">
        <v>1258</v>
      </c>
      <c r="AM962" t="s">
        <v>1798</v>
      </c>
      <c r="AN962" t="s">
        <v>1799</v>
      </c>
      <c r="AO962" t="s">
        <v>1384</v>
      </c>
      <c r="AP962" t="s">
        <v>1465</v>
      </c>
      <c r="AQ962" t="s">
        <v>1652</v>
      </c>
      <c r="AR962" t="s">
        <v>1653</v>
      </c>
      <c r="AS962" t="s">
        <v>1568</v>
      </c>
      <c r="AT962" t="s">
        <v>1800</v>
      </c>
      <c r="AU962" t="s">
        <v>1801</v>
      </c>
      <c r="AV962" t="s">
        <v>689</v>
      </c>
      <c r="AW962" t="s">
        <v>690</v>
      </c>
      <c r="AX962">
        <v>14</v>
      </c>
      <c r="AY962" t="s">
        <v>1563</v>
      </c>
      <c r="AZ962">
        <v>8</v>
      </c>
      <c r="BA962">
        <v>8</v>
      </c>
      <c r="BC962" t="s">
        <v>1570</v>
      </c>
      <c r="BD962" t="s">
        <v>1568</v>
      </c>
      <c r="BE962" t="s">
        <v>77</v>
      </c>
      <c r="BF962" t="s">
        <v>31</v>
      </c>
      <c r="BG962" t="s">
        <v>78</v>
      </c>
      <c r="BH962" t="s">
        <v>32</v>
      </c>
      <c r="BI962" t="s">
        <v>1270</v>
      </c>
      <c r="BJ962" t="s">
        <v>1271</v>
      </c>
      <c r="BK962" s="2">
        <v>0</v>
      </c>
      <c r="BL962" s="2">
        <v>0</v>
      </c>
      <c r="BM962" s="2">
        <v>0</v>
      </c>
      <c r="BN962" s="2">
        <v>1615.27</v>
      </c>
      <c r="BO962" s="2">
        <v>-80.760000000000005</v>
      </c>
      <c r="BP962" s="2">
        <v>0</v>
      </c>
      <c r="BQ962" s="2">
        <v>1534.51</v>
      </c>
      <c r="BR962" s="2">
        <v>0</v>
      </c>
      <c r="BS962" s="2">
        <v>0</v>
      </c>
      <c r="BT962" s="2">
        <v>0</v>
      </c>
      <c r="BU962" s="2">
        <v>0</v>
      </c>
      <c r="BV962" s="2">
        <v>0</v>
      </c>
      <c r="BW962" s="2">
        <v>0</v>
      </c>
      <c r="BX962" s="2">
        <v>0</v>
      </c>
      <c r="BY962" s="2">
        <v>0</v>
      </c>
      <c r="BZ962" s="2">
        <v>0</v>
      </c>
      <c r="CA962" s="2">
        <v>0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1615.27</v>
      </c>
      <c r="CH962" s="2">
        <v>0</v>
      </c>
      <c r="CI962" s="2">
        <v>0</v>
      </c>
      <c r="CJ962" s="2">
        <v>0</v>
      </c>
      <c r="CK962" t="s">
        <v>32</v>
      </c>
      <c r="CL962" t="s">
        <v>2378</v>
      </c>
      <c r="CM962" t="s">
        <v>2377</v>
      </c>
      <c r="CN962" t="s">
        <v>2374</v>
      </c>
    </row>
    <row r="963" spans="1:96" x14ac:dyDescent="0.25">
      <c r="A963" t="s">
        <v>18</v>
      </c>
      <c r="B963" t="s">
        <v>2096</v>
      </c>
      <c r="C963" t="str">
        <f t="shared" ref="C963:C1026" si="15">+B963&amp;"-"&amp;G963&amp;CL963</f>
        <v>000001310030-2021-20210301Termoli</v>
      </c>
      <c r="D963" t="s">
        <v>806</v>
      </c>
      <c r="E963" t="s">
        <v>706</v>
      </c>
      <c r="F963" t="s">
        <v>76</v>
      </c>
      <c r="G963" t="s">
        <v>1419</v>
      </c>
      <c r="H963" t="s">
        <v>1370</v>
      </c>
      <c r="I963" t="s">
        <v>1297</v>
      </c>
      <c r="J963" t="s">
        <v>2028</v>
      </c>
      <c r="K963" t="s">
        <v>2029</v>
      </c>
      <c r="L963" t="s">
        <v>2030</v>
      </c>
      <c r="M963" t="s">
        <v>2031</v>
      </c>
      <c r="N963" t="s">
        <v>1245</v>
      </c>
      <c r="O963" t="s">
        <v>1419</v>
      </c>
      <c r="P963" t="s">
        <v>1343</v>
      </c>
      <c r="Q963" t="s">
        <v>1373</v>
      </c>
      <c r="R963" t="s">
        <v>2051</v>
      </c>
      <c r="S963" t="s">
        <v>51</v>
      </c>
      <c r="T963" t="s">
        <v>52</v>
      </c>
      <c r="U963" t="s">
        <v>807</v>
      </c>
      <c r="V963" t="s">
        <v>807</v>
      </c>
      <c r="W963" t="s">
        <v>706</v>
      </c>
      <c r="X963" t="s">
        <v>1391</v>
      </c>
      <c r="Y963" t="s">
        <v>1460</v>
      </c>
      <c r="Z963" t="s">
        <v>1380</v>
      </c>
      <c r="AA963" t="s">
        <v>1381</v>
      </c>
      <c r="AB963" t="s">
        <v>32</v>
      </c>
      <c r="AC963" t="s">
        <v>87</v>
      </c>
      <c r="AD963" t="s">
        <v>87</v>
      </c>
      <c r="AE963" s="35"/>
      <c r="AF963" t="s">
        <v>1382</v>
      </c>
      <c r="AG963" t="s">
        <v>87</v>
      </c>
      <c r="AH963" t="s">
        <v>1563</v>
      </c>
      <c r="AI963" t="s">
        <v>1383</v>
      </c>
      <c r="AJ963" t="s">
        <v>1383</v>
      </c>
      <c r="AK963" t="s">
        <v>85</v>
      </c>
      <c r="AL963" t="s">
        <v>1258</v>
      </c>
      <c r="AM963" t="s">
        <v>1798</v>
      </c>
      <c r="AN963" t="s">
        <v>1799</v>
      </c>
      <c r="AO963" t="s">
        <v>1384</v>
      </c>
      <c r="AP963" t="s">
        <v>1465</v>
      </c>
      <c r="AQ963" t="s">
        <v>1652</v>
      </c>
      <c r="AR963" t="s">
        <v>1653</v>
      </c>
      <c r="AS963" t="s">
        <v>1568</v>
      </c>
      <c r="AT963" t="s">
        <v>1800</v>
      </c>
      <c r="AU963" t="s">
        <v>1801</v>
      </c>
      <c r="AV963" t="s">
        <v>689</v>
      </c>
      <c r="AW963" t="s">
        <v>690</v>
      </c>
      <c r="AX963">
        <v>14</v>
      </c>
      <c r="AY963" t="s">
        <v>1563</v>
      </c>
      <c r="AZ963">
        <v>8</v>
      </c>
      <c r="BA963">
        <v>8</v>
      </c>
      <c r="BC963" t="s">
        <v>1570</v>
      </c>
      <c r="BD963" t="s">
        <v>1568</v>
      </c>
      <c r="BE963" t="s">
        <v>77</v>
      </c>
      <c r="BF963" t="s">
        <v>31</v>
      </c>
      <c r="BG963" t="s">
        <v>78</v>
      </c>
      <c r="BH963" t="s">
        <v>32</v>
      </c>
      <c r="BI963" t="s">
        <v>1270</v>
      </c>
      <c r="BJ963" t="s">
        <v>1271</v>
      </c>
      <c r="BK963" s="2">
        <v>0</v>
      </c>
      <c r="BL963" s="2">
        <v>0</v>
      </c>
      <c r="BM963" s="2">
        <v>0</v>
      </c>
      <c r="BN963" s="2">
        <v>462.87</v>
      </c>
      <c r="BO963" s="2">
        <v>-19.29</v>
      </c>
      <c r="BP963" s="2">
        <v>0</v>
      </c>
      <c r="BQ963" s="2">
        <v>443.58</v>
      </c>
      <c r="BR963" s="2">
        <v>0</v>
      </c>
      <c r="BS963" s="2">
        <v>0</v>
      </c>
      <c r="BT963" s="2">
        <v>0</v>
      </c>
      <c r="BU963" s="2">
        <v>0</v>
      </c>
      <c r="BV963" s="2">
        <v>0</v>
      </c>
      <c r="BW963" s="2">
        <v>0</v>
      </c>
      <c r="BX963" s="2">
        <v>0</v>
      </c>
      <c r="BY963" s="2">
        <v>0</v>
      </c>
      <c r="BZ963" s="2">
        <v>0</v>
      </c>
      <c r="CA963" s="2">
        <v>0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462.87</v>
      </c>
      <c r="CH963" s="2">
        <v>0</v>
      </c>
      <c r="CI963" s="2">
        <v>0</v>
      </c>
      <c r="CJ963" s="2">
        <v>0</v>
      </c>
      <c r="CK963" t="s">
        <v>32</v>
      </c>
      <c r="CL963" t="s">
        <v>2378</v>
      </c>
      <c r="CM963" t="s">
        <v>2377</v>
      </c>
      <c r="CN963" t="s">
        <v>2374</v>
      </c>
    </row>
    <row r="964" spans="1:96" x14ac:dyDescent="0.25">
      <c r="A964" t="s">
        <v>18</v>
      </c>
      <c r="B964" t="s">
        <v>2096</v>
      </c>
      <c r="C964" t="str">
        <f t="shared" si="15"/>
        <v>000001310030-2021-20210430Termoli</v>
      </c>
      <c r="D964" t="s">
        <v>806</v>
      </c>
      <c r="E964" t="s">
        <v>706</v>
      </c>
      <c r="F964" t="s">
        <v>76</v>
      </c>
      <c r="G964" t="s">
        <v>1420</v>
      </c>
      <c r="H964" t="s">
        <v>1370</v>
      </c>
      <c r="I964" t="s">
        <v>1297</v>
      </c>
      <c r="J964" t="s">
        <v>2028</v>
      </c>
      <c r="K964" t="s">
        <v>2029</v>
      </c>
      <c r="L964" t="s">
        <v>2030</v>
      </c>
      <c r="M964" t="s">
        <v>2031</v>
      </c>
      <c r="N964" t="s">
        <v>1245</v>
      </c>
      <c r="O964" t="s">
        <v>1421</v>
      </c>
      <c r="P964" t="s">
        <v>1421</v>
      </c>
      <c r="Q964" t="s">
        <v>1373</v>
      </c>
      <c r="R964" t="s">
        <v>2051</v>
      </c>
      <c r="S964" t="s">
        <v>51</v>
      </c>
      <c r="T964" t="s">
        <v>52</v>
      </c>
      <c r="U964" t="s">
        <v>807</v>
      </c>
      <c r="V964" t="s">
        <v>807</v>
      </c>
      <c r="W964" t="s">
        <v>706</v>
      </c>
      <c r="X964" t="s">
        <v>1391</v>
      </c>
      <c r="Y964" t="s">
        <v>1460</v>
      </c>
      <c r="Z964" t="s">
        <v>1380</v>
      </c>
      <c r="AA964" t="s">
        <v>1381</v>
      </c>
      <c r="AB964" t="s">
        <v>32</v>
      </c>
      <c r="AC964" t="s">
        <v>87</v>
      </c>
      <c r="AD964" t="s">
        <v>87</v>
      </c>
      <c r="AE964" s="35"/>
      <c r="AF964" t="s">
        <v>1382</v>
      </c>
      <c r="AG964" t="s">
        <v>87</v>
      </c>
      <c r="AH964" t="s">
        <v>1563</v>
      </c>
      <c r="AI964" t="s">
        <v>1383</v>
      </c>
      <c r="AJ964" t="s">
        <v>1383</v>
      </c>
      <c r="AK964" t="s">
        <v>85</v>
      </c>
      <c r="AL964" t="s">
        <v>1258</v>
      </c>
      <c r="AM964" t="s">
        <v>1798</v>
      </c>
      <c r="AN964" t="s">
        <v>1799</v>
      </c>
      <c r="AO964" t="s">
        <v>1384</v>
      </c>
      <c r="AP964" t="s">
        <v>1465</v>
      </c>
      <c r="AQ964" t="s">
        <v>1652</v>
      </c>
      <c r="AR964" t="s">
        <v>1653</v>
      </c>
      <c r="AS964" t="s">
        <v>1568</v>
      </c>
      <c r="AT964" t="s">
        <v>1800</v>
      </c>
      <c r="AU964" t="s">
        <v>1801</v>
      </c>
      <c r="AV964" t="s">
        <v>689</v>
      </c>
      <c r="AW964" t="s">
        <v>690</v>
      </c>
      <c r="AX964">
        <v>14</v>
      </c>
      <c r="AY964" t="s">
        <v>1563</v>
      </c>
      <c r="AZ964">
        <v>8</v>
      </c>
      <c r="BA964">
        <v>8</v>
      </c>
      <c r="BC964" t="s">
        <v>1570</v>
      </c>
      <c r="BD964" t="s">
        <v>1568</v>
      </c>
      <c r="BE964" t="s">
        <v>77</v>
      </c>
      <c r="BF964" t="s">
        <v>31</v>
      </c>
      <c r="BG964" t="s">
        <v>78</v>
      </c>
      <c r="BH964" t="s">
        <v>32</v>
      </c>
      <c r="BI964" t="s">
        <v>1270</v>
      </c>
      <c r="BJ964" t="s">
        <v>1271</v>
      </c>
      <c r="BK964" s="2">
        <v>0</v>
      </c>
      <c r="BL964" s="2">
        <v>0</v>
      </c>
      <c r="BM964" s="2">
        <v>0</v>
      </c>
      <c r="BN964" s="2">
        <v>10918.39</v>
      </c>
      <c r="BO964" s="2">
        <v>-409.44</v>
      </c>
      <c r="BP964" s="2">
        <v>0</v>
      </c>
      <c r="BQ964" s="2">
        <v>10508.95</v>
      </c>
      <c r="BR964" s="2">
        <v>9565.15</v>
      </c>
      <c r="BS964" s="2">
        <v>0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1353.24</v>
      </c>
      <c r="CH964" s="2">
        <v>0</v>
      </c>
      <c r="CI964" s="2">
        <v>0</v>
      </c>
      <c r="CJ964" s="2">
        <v>0</v>
      </c>
      <c r="CK964" t="s">
        <v>32</v>
      </c>
      <c r="CL964" t="s">
        <v>2378</v>
      </c>
      <c r="CM964" t="s">
        <v>2377</v>
      </c>
      <c r="CN964" t="s">
        <v>2374</v>
      </c>
    </row>
    <row r="965" spans="1:96" x14ac:dyDescent="0.25">
      <c r="A965" t="s">
        <v>18</v>
      </c>
      <c r="B965" t="s">
        <v>2096</v>
      </c>
      <c r="C965" t="str">
        <f t="shared" si="15"/>
        <v>000001310030-2021-20210501Termoli</v>
      </c>
      <c r="D965" t="s">
        <v>806</v>
      </c>
      <c r="E965" t="s">
        <v>706</v>
      </c>
      <c r="F965" t="s">
        <v>76</v>
      </c>
      <c r="G965" t="s">
        <v>1423</v>
      </c>
      <c r="H965" t="s">
        <v>1370</v>
      </c>
      <c r="I965" t="s">
        <v>1297</v>
      </c>
      <c r="J965" t="s">
        <v>2028</v>
      </c>
      <c r="K965" t="s">
        <v>2029</v>
      </c>
      <c r="L965" t="s">
        <v>2030</v>
      </c>
      <c r="M965" t="s">
        <v>2031</v>
      </c>
      <c r="N965" t="s">
        <v>1245</v>
      </c>
      <c r="O965" t="s">
        <v>1423</v>
      </c>
      <c r="P965" t="s">
        <v>1343</v>
      </c>
      <c r="Q965" t="s">
        <v>1373</v>
      </c>
      <c r="R965" t="s">
        <v>2051</v>
      </c>
      <c r="S965" t="s">
        <v>51</v>
      </c>
      <c r="T965" t="s">
        <v>52</v>
      </c>
      <c r="U965" t="s">
        <v>807</v>
      </c>
      <c r="V965" t="s">
        <v>807</v>
      </c>
      <c r="W965" t="s">
        <v>706</v>
      </c>
      <c r="X965" t="s">
        <v>1391</v>
      </c>
      <c r="Y965" t="s">
        <v>1460</v>
      </c>
      <c r="Z965" t="s">
        <v>1380</v>
      </c>
      <c r="AA965" t="s">
        <v>1381</v>
      </c>
      <c r="AB965" t="s">
        <v>32</v>
      </c>
      <c r="AC965" t="s">
        <v>87</v>
      </c>
      <c r="AD965" t="s">
        <v>87</v>
      </c>
      <c r="AE965" s="35"/>
      <c r="AF965" t="s">
        <v>1382</v>
      </c>
      <c r="AG965" t="s">
        <v>87</v>
      </c>
      <c r="AH965" t="s">
        <v>1563</v>
      </c>
      <c r="AI965" t="s">
        <v>1383</v>
      </c>
      <c r="AJ965" t="s">
        <v>1383</v>
      </c>
      <c r="AK965" t="s">
        <v>85</v>
      </c>
      <c r="AL965" t="s">
        <v>1258</v>
      </c>
      <c r="AM965" t="s">
        <v>1798</v>
      </c>
      <c r="AN965" t="s">
        <v>1799</v>
      </c>
      <c r="AO965" t="s">
        <v>1384</v>
      </c>
      <c r="AP965" t="s">
        <v>1465</v>
      </c>
      <c r="AQ965" t="s">
        <v>1652</v>
      </c>
      <c r="AR965" t="s">
        <v>1653</v>
      </c>
      <c r="AS965" t="s">
        <v>1568</v>
      </c>
      <c r="AT965" t="s">
        <v>1800</v>
      </c>
      <c r="AU965" t="s">
        <v>1801</v>
      </c>
      <c r="AV965" t="s">
        <v>689</v>
      </c>
      <c r="AW965" t="s">
        <v>690</v>
      </c>
      <c r="AX965">
        <v>14</v>
      </c>
      <c r="AY965" t="s">
        <v>1563</v>
      </c>
      <c r="AZ965">
        <v>8</v>
      </c>
      <c r="BA965">
        <v>8</v>
      </c>
      <c r="BC965" t="s">
        <v>1570</v>
      </c>
      <c r="BD965" t="s">
        <v>1568</v>
      </c>
      <c r="BE965" t="s">
        <v>77</v>
      </c>
      <c r="BF965" t="s">
        <v>31</v>
      </c>
      <c r="BG965" t="s">
        <v>78</v>
      </c>
      <c r="BH965" t="s">
        <v>32</v>
      </c>
      <c r="BI965" t="s">
        <v>1270</v>
      </c>
      <c r="BJ965" t="s">
        <v>1271</v>
      </c>
      <c r="BK965" s="2">
        <v>0</v>
      </c>
      <c r="BL965" s="2">
        <v>0</v>
      </c>
      <c r="BM965" s="2">
        <v>0</v>
      </c>
      <c r="BN965" s="2">
        <v>1087.94</v>
      </c>
      <c r="BO965" s="2">
        <v>-36.26</v>
      </c>
      <c r="BP965" s="2">
        <v>0</v>
      </c>
      <c r="BQ965" s="2">
        <v>1051.68</v>
      </c>
      <c r="BR965" s="2">
        <v>0</v>
      </c>
      <c r="BS965" s="2">
        <v>0</v>
      </c>
      <c r="BT965" s="2">
        <v>0</v>
      </c>
      <c r="BU965" s="2">
        <v>0</v>
      </c>
      <c r="BV965" s="2">
        <v>0</v>
      </c>
      <c r="BW965" s="2">
        <v>0</v>
      </c>
      <c r="BX965" s="2">
        <v>0</v>
      </c>
      <c r="BY965" s="2">
        <v>0</v>
      </c>
      <c r="BZ965" s="2">
        <v>0</v>
      </c>
      <c r="CA965" s="2">
        <v>0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1087.94</v>
      </c>
      <c r="CH965" s="2">
        <v>0</v>
      </c>
      <c r="CI965" s="2">
        <v>0</v>
      </c>
      <c r="CJ965" s="2">
        <v>0</v>
      </c>
      <c r="CK965" t="s">
        <v>32</v>
      </c>
      <c r="CL965" t="s">
        <v>2378</v>
      </c>
      <c r="CM965" t="s">
        <v>2377</v>
      </c>
      <c r="CN965" t="s">
        <v>2374</v>
      </c>
    </row>
    <row r="966" spans="1:96" x14ac:dyDescent="0.25">
      <c r="A966" t="s">
        <v>18</v>
      </c>
      <c r="B966" t="s">
        <v>2096</v>
      </c>
      <c r="C966" t="str">
        <f t="shared" si="15"/>
        <v>000001310030-2021-20210601Termoli</v>
      </c>
      <c r="D966" t="s">
        <v>806</v>
      </c>
      <c r="E966" t="s">
        <v>706</v>
      </c>
      <c r="F966" t="s">
        <v>76</v>
      </c>
      <c r="G966" t="s">
        <v>1424</v>
      </c>
      <c r="H966" t="s">
        <v>1370</v>
      </c>
      <c r="I966" t="s">
        <v>1297</v>
      </c>
      <c r="J966" t="s">
        <v>2028</v>
      </c>
      <c r="K966" t="s">
        <v>2029</v>
      </c>
      <c r="L966" t="s">
        <v>2030</v>
      </c>
      <c r="M966" t="s">
        <v>2031</v>
      </c>
      <c r="N966" t="s">
        <v>1245</v>
      </c>
      <c r="O966" t="s">
        <v>1424</v>
      </c>
      <c r="P966" t="s">
        <v>1343</v>
      </c>
      <c r="Q966" t="s">
        <v>1373</v>
      </c>
      <c r="R966" t="s">
        <v>2051</v>
      </c>
      <c r="S966" t="s">
        <v>51</v>
      </c>
      <c r="T966" t="s">
        <v>52</v>
      </c>
      <c r="U966" t="s">
        <v>807</v>
      </c>
      <c r="V966" t="s">
        <v>807</v>
      </c>
      <c r="W966" t="s">
        <v>706</v>
      </c>
      <c r="X966" t="s">
        <v>1391</v>
      </c>
      <c r="Y966" t="s">
        <v>1460</v>
      </c>
      <c r="Z966" t="s">
        <v>1380</v>
      </c>
      <c r="AA966" t="s">
        <v>1381</v>
      </c>
      <c r="AB966" t="s">
        <v>32</v>
      </c>
      <c r="AC966" t="s">
        <v>87</v>
      </c>
      <c r="AD966" t="s">
        <v>87</v>
      </c>
      <c r="AE966" s="35"/>
      <c r="AF966" t="s">
        <v>1382</v>
      </c>
      <c r="AG966" t="s">
        <v>87</v>
      </c>
      <c r="AH966" t="s">
        <v>1563</v>
      </c>
      <c r="AI966" t="s">
        <v>1383</v>
      </c>
      <c r="AJ966" t="s">
        <v>1383</v>
      </c>
      <c r="AK966" t="s">
        <v>85</v>
      </c>
      <c r="AL966" t="s">
        <v>1258</v>
      </c>
      <c r="AM966" t="s">
        <v>1798</v>
      </c>
      <c r="AN966" t="s">
        <v>1799</v>
      </c>
      <c r="AO966" t="s">
        <v>1384</v>
      </c>
      <c r="AP966" t="s">
        <v>1465</v>
      </c>
      <c r="AQ966" t="s">
        <v>1652</v>
      </c>
      <c r="AR966" t="s">
        <v>1653</v>
      </c>
      <c r="AS966" t="s">
        <v>1568</v>
      </c>
      <c r="AT966" t="s">
        <v>1800</v>
      </c>
      <c r="AU966" t="s">
        <v>1801</v>
      </c>
      <c r="AV966" t="s">
        <v>689</v>
      </c>
      <c r="AW966" t="s">
        <v>690</v>
      </c>
      <c r="AX966">
        <v>14</v>
      </c>
      <c r="AY966" t="s">
        <v>1563</v>
      </c>
      <c r="AZ966">
        <v>8</v>
      </c>
      <c r="BA966">
        <v>8</v>
      </c>
      <c r="BC966" t="s">
        <v>1570</v>
      </c>
      <c r="BD966" t="s">
        <v>1568</v>
      </c>
      <c r="BE966" t="s">
        <v>77</v>
      </c>
      <c r="BF966" t="s">
        <v>31</v>
      </c>
      <c r="BG966" t="s">
        <v>78</v>
      </c>
      <c r="BH966" t="s">
        <v>32</v>
      </c>
      <c r="BI966" t="s">
        <v>1270</v>
      </c>
      <c r="BJ966" t="s">
        <v>1271</v>
      </c>
      <c r="BK966" s="2">
        <v>0</v>
      </c>
      <c r="BL966" s="2">
        <v>0</v>
      </c>
      <c r="BM966" s="2">
        <v>0</v>
      </c>
      <c r="BN966" s="2">
        <v>11934.88</v>
      </c>
      <c r="BO966" s="2">
        <v>-348.1</v>
      </c>
      <c r="BP966" s="2">
        <v>0</v>
      </c>
      <c r="BQ966" s="2">
        <v>11586.78</v>
      </c>
      <c r="BR966" s="2">
        <v>10845.53</v>
      </c>
      <c r="BS966" s="2">
        <v>0</v>
      </c>
      <c r="BT966" s="2">
        <v>0</v>
      </c>
      <c r="BU966" s="2">
        <v>0</v>
      </c>
      <c r="BV966" s="2">
        <v>0</v>
      </c>
      <c r="BW966" s="2">
        <v>0</v>
      </c>
      <c r="BX966" s="2">
        <v>0</v>
      </c>
      <c r="BY966" s="2">
        <v>0</v>
      </c>
      <c r="BZ966" s="2">
        <v>0</v>
      </c>
      <c r="CA966" s="2">
        <v>0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1089.3499999999999</v>
      </c>
      <c r="CH966" s="2">
        <v>0</v>
      </c>
      <c r="CI966" s="2">
        <v>0</v>
      </c>
      <c r="CJ966" s="2">
        <v>0</v>
      </c>
      <c r="CK966" t="s">
        <v>32</v>
      </c>
      <c r="CL966" t="s">
        <v>2378</v>
      </c>
      <c r="CM966" t="s">
        <v>2377</v>
      </c>
      <c r="CN966" t="s">
        <v>2374</v>
      </c>
    </row>
    <row r="967" spans="1:96" x14ac:dyDescent="0.25">
      <c r="A967" t="s">
        <v>18</v>
      </c>
      <c r="B967" t="s">
        <v>2096</v>
      </c>
      <c r="C967" t="str">
        <f t="shared" si="15"/>
        <v>000001310030-2021-20210701Termoli</v>
      </c>
      <c r="D967" t="s">
        <v>806</v>
      </c>
      <c r="E967" t="s">
        <v>706</v>
      </c>
      <c r="F967" t="s">
        <v>76</v>
      </c>
      <c r="G967" t="s">
        <v>1425</v>
      </c>
      <c r="H967" t="s">
        <v>1367</v>
      </c>
      <c r="I967" t="s">
        <v>1297</v>
      </c>
      <c r="J967" t="s">
        <v>2028</v>
      </c>
      <c r="K967" t="s">
        <v>2029</v>
      </c>
      <c r="L967" t="s">
        <v>2030</v>
      </c>
      <c r="M967" t="s">
        <v>2031</v>
      </c>
      <c r="N967" t="s">
        <v>1245</v>
      </c>
      <c r="O967" t="s">
        <v>1425</v>
      </c>
      <c r="P967" t="s">
        <v>1343</v>
      </c>
      <c r="Q967" t="s">
        <v>1373</v>
      </c>
      <c r="R967" t="s">
        <v>2051</v>
      </c>
      <c r="S967" t="s">
        <v>51</v>
      </c>
      <c r="T967" t="s">
        <v>52</v>
      </c>
      <c r="U967" t="s">
        <v>807</v>
      </c>
      <c r="V967" t="s">
        <v>807</v>
      </c>
      <c r="W967" t="s">
        <v>706</v>
      </c>
      <c r="X967" t="s">
        <v>1391</v>
      </c>
      <c r="Y967" t="s">
        <v>1460</v>
      </c>
      <c r="Z967" t="s">
        <v>1380</v>
      </c>
      <c r="AA967" t="s">
        <v>1381</v>
      </c>
      <c r="AB967" t="s">
        <v>32</v>
      </c>
      <c r="AC967" t="s">
        <v>87</v>
      </c>
      <c r="AD967" t="s">
        <v>87</v>
      </c>
      <c r="AE967" s="35"/>
      <c r="AF967" t="s">
        <v>1382</v>
      </c>
      <c r="AG967" t="s">
        <v>87</v>
      </c>
      <c r="AH967" t="s">
        <v>1563</v>
      </c>
      <c r="AI967" t="s">
        <v>1383</v>
      </c>
      <c r="AJ967" t="s">
        <v>1383</v>
      </c>
      <c r="AK967" t="s">
        <v>85</v>
      </c>
      <c r="AL967" t="s">
        <v>1258</v>
      </c>
      <c r="AM967" t="s">
        <v>1798</v>
      </c>
      <c r="AN967" t="s">
        <v>1799</v>
      </c>
      <c r="AO967" t="s">
        <v>1384</v>
      </c>
      <c r="AP967" t="s">
        <v>1465</v>
      </c>
      <c r="AQ967" t="s">
        <v>1652</v>
      </c>
      <c r="AR967" t="s">
        <v>1653</v>
      </c>
      <c r="AS967" t="s">
        <v>1568</v>
      </c>
      <c r="AT967" t="s">
        <v>1800</v>
      </c>
      <c r="AU967" t="s">
        <v>1801</v>
      </c>
      <c r="AV967" t="s">
        <v>689</v>
      </c>
      <c r="AW967" t="s">
        <v>690</v>
      </c>
      <c r="AX967">
        <v>14</v>
      </c>
      <c r="AY967" t="s">
        <v>1563</v>
      </c>
      <c r="AZ967">
        <v>8</v>
      </c>
      <c r="BA967">
        <v>8</v>
      </c>
      <c r="BC967" t="s">
        <v>1570</v>
      </c>
      <c r="BD967" t="s">
        <v>1568</v>
      </c>
      <c r="BE967" t="s">
        <v>77</v>
      </c>
      <c r="BF967" t="s">
        <v>31</v>
      </c>
      <c r="BG967" t="s">
        <v>78</v>
      </c>
      <c r="BH967" t="s">
        <v>32</v>
      </c>
      <c r="BI967" t="s">
        <v>1270</v>
      </c>
      <c r="BJ967" t="s">
        <v>1271</v>
      </c>
      <c r="BK967" s="2">
        <v>0</v>
      </c>
      <c r="BL967" s="2">
        <v>0</v>
      </c>
      <c r="BM967" s="2">
        <v>0</v>
      </c>
      <c r="BN967" s="2">
        <v>1320.49</v>
      </c>
      <c r="BO967" s="2">
        <v>-33.01</v>
      </c>
      <c r="BP967" s="2">
        <v>0</v>
      </c>
      <c r="BQ967" s="2">
        <v>1287.48</v>
      </c>
      <c r="BR967" s="2">
        <v>0</v>
      </c>
      <c r="BS967" s="2">
        <v>0</v>
      </c>
      <c r="BT967" s="2">
        <v>0</v>
      </c>
      <c r="BU967" s="2">
        <v>0</v>
      </c>
      <c r="BV967" s="2">
        <v>0</v>
      </c>
      <c r="BW967" s="2">
        <v>0</v>
      </c>
      <c r="BX967" s="2">
        <v>0</v>
      </c>
      <c r="BY967" s="2">
        <v>0</v>
      </c>
      <c r="BZ967" s="2">
        <v>0</v>
      </c>
      <c r="CA967" s="2">
        <v>0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1320.49</v>
      </c>
      <c r="CH967" s="2">
        <v>0</v>
      </c>
      <c r="CI967" s="2">
        <v>0</v>
      </c>
      <c r="CJ967" s="2">
        <v>0</v>
      </c>
      <c r="CK967" t="s">
        <v>32</v>
      </c>
      <c r="CL967" t="s">
        <v>2378</v>
      </c>
      <c r="CM967" t="s">
        <v>2377</v>
      </c>
      <c r="CN967" t="s">
        <v>2374</v>
      </c>
    </row>
    <row r="968" spans="1:96" x14ac:dyDescent="0.25">
      <c r="A968" t="s">
        <v>18</v>
      </c>
      <c r="B968" t="s">
        <v>2096</v>
      </c>
      <c r="C968" t="str">
        <f t="shared" si="15"/>
        <v>000001310030-2021-20210801Termoli</v>
      </c>
      <c r="D968" t="s">
        <v>806</v>
      </c>
      <c r="E968" t="s">
        <v>706</v>
      </c>
      <c r="F968" t="s">
        <v>76</v>
      </c>
      <c r="G968" t="s">
        <v>1426</v>
      </c>
      <c r="H968" t="s">
        <v>1367</v>
      </c>
      <c r="I968" t="s">
        <v>1297</v>
      </c>
      <c r="J968" t="s">
        <v>2028</v>
      </c>
      <c r="K968" t="s">
        <v>2029</v>
      </c>
      <c r="L968" t="s">
        <v>2030</v>
      </c>
      <c r="M968" t="s">
        <v>2031</v>
      </c>
      <c r="N968" t="s">
        <v>1245</v>
      </c>
      <c r="O968" t="s">
        <v>1426</v>
      </c>
      <c r="P968" t="s">
        <v>1343</v>
      </c>
      <c r="Q968" t="s">
        <v>1373</v>
      </c>
      <c r="R968" t="s">
        <v>2051</v>
      </c>
      <c r="S968" t="s">
        <v>51</v>
      </c>
      <c r="T968" t="s">
        <v>52</v>
      </c>
      <c r="U968" t="s">
        <v>807</v>
      </c>
      <c r="V968" t="s">
        <v>807</v>
      </c>
      <c r="W968" t="s">
        <v>706</v>
      </c>
      <c r="X968" t="s">
        <v>1391</v>
      </c>
      <c r="Y968" t="s">
        <v>1460</v>
      </c>
      <c r="Z968" t="s">
        <v>1380</v>
      </c>
      <c r="AA968" t="s">
        <v>1381</v>
      </c>
      <c r="AB968" t="s">
        <v>32</v>
      </c>
      <c r="AC968" t="s">
        <v>87</v>
      </c>
      <c r="AD968" t="s">
        <v>87</v>
      </c>
      <c r="AE968" s="35"/>
      <c r="AF968" t="s">
        <v>1382</v>
      </c>
      <c r="AG968" t="s">
        <v>87</v>
      </c>
      <c r="AH968" t="s">
        <v>1563</v>
      </c>
      <c r="AI968" t="s">
        <v>1383</v>
      </c>
      <c r="AJ968" t="s">
        <v>1383</v>
      </c>
      <c r="AK968" t="s">
        <v>85</v>
      </c>
      <c r="AL968" t="s">
        <v>1258</v>
      </c>
      <c r="AM968" t="s">
        <v>1798</v>
      </c>
      <c r="AN968" t="s">
        <v>1799</v>
      </c>
      <c r="AO968" t="s">
        <v>1384</v>
      </c>
      <c r="AP968" t="s">
        <v>1465</v>
      </c>
      <c r="AQ968" t="s">
        <v>1652</v>
      </c>
      <c r="AR968" t="s">
        <v>1653</v>
      </c>
      <c r="AS968" t="s">
        <v>1568</v>
      </c>
      <c r="AT968" t="s">
        <v>1800</v>
      </c>
      <c r="AU968" t="s">
        <v>1801</v>
      </c>
      <c r="AV968" t="s">
        <v>689</v>
      </c>
      <c r="AW968" t="s">
        <v>690</v>
      </c>
      <c r="AX968">
        <v>14</v>
      </c>
      <c r="AY968" t="s">
        <v>1563</v>
      </c>
      <c r="AZ968">
        <v>8</v>
      </c>
      <c r="BA968">
        <v>8</v>
      </c>
      <c r="BC968" t="s">
        <v>1570</v>
      </c>
      <c r="BD968" t="s">
        <v>1568</v>
      </c>
      <c r="BE968" t="s">
        <v>77</v>
      </c>
      <c r="BF968" t="s">
        <v>31</v>
      </c>
      <c r="BG968" t="s">
        <v>78</v>
      </c>
      <c r="BH968" t="s">
        <v>32</v>
      </c>
      <c r="BI968" t="s">
        <v>1270</v>
      </c>
      <c r="BJ968" t="s">
        <v>1271</v>
      </c>
      <c r="BK968" s="2">
        <v>0</v>
      </c>
      <c r="BL968" s="2">
        <v>0</v>
      </c>
      <c r="BM968" s="2">
        <v>0</v>
      </c>
      <c r="BN968" s="2">
        <v>1486.35</v>
      </c>
      <c r="BO968" s="2">
        <v>-30.97</v>
      </c>
      <c r="BP968" s="2">
        <v>0</v>
      </c>
      <c r="BQ968" s="2">
        <v>1455.38</v>
      </c>
      <c r="BR968" s="2">
        <v>121.7</v>
      </c>
      <c r="BS968" s="2">
        <v>0</v>
      </c>
      <c r="BT968" s="2">
        <v>0</v>
      </c>
      <c r="BU968" s="2">
        <v>0</v>
      </c>
      <c r="BV968" s="2">
        <v>0</v>
      </c>
      <c r="BW968" s="2">
        <v>0</v>
      </c>
      <c r="BX968" s="2">
        <v>0</v>
      </c>
      <c r="BY968" s="2">
        <v>0</v>
      </c>
      <c r="BZ968" s="2">
        <v>0</v>
      </c>
      <c r="CA968" s="2">
        <v>0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1364.65</v>
      </c>
      <c r="CH968" s="2">
        <v>0</v>
      </c>
      <c r="CI968" s="2">
        <v>0</v>
      </c>
      <c r="CJ968" s="2">
        <v>0</v>
      </c>
      <c r="CK968" t="s">
        <v>32</v>
      </c>
      <c r="CL968" t="s">
        <v>2378</v>
      </c>
      <c r="CM968" t="s">
        <v>2377</v>
      </c>
      <c r="CN968" t="s">
        <v>2374</v>
      </c>
    </row>
    <row r="969" spans="1:96" x14ac:dyDescent="0.25">
      <c r="A969" t="s">
        <v>18</v>
      </c>
      <c r="B969" t="s">
        <v>2096</v>
      </c>
      <c r="C969" t="str">
        <f t="shared" si="15"/>
        <v>000001310030-2021-20210901Termoli</v>
      </c>
      <c r="D969" t="s">
        <v>806</v>
      </c>
      <c r="E969" t="s">
        <v>706</v>
      </c>
      <c r="F969" t="s">
        <v>76</v>
      </c>
      <c r="G969" t="s">
        <v>1366</v>
      </c>
      <c r="H969" t="s">
        <v>1367</v>
      </c>
      <c r="I969" t="s">
        <v>1297</v>
      </c>
      <c r="J969" t="s">
        <v>2028</v>
      </c>
      <c r="K969" t="s">
        <v>2029</v>
      </c>
      <c r="L969" t="s">
        <v>2030</v>
      </c>
      <c r="M969" t="s">
        <v>2031</v>
      </c>
      <c r="N969" t="s">
        <v>1245</v>
      </c>
      <c r="O969" t="s">
        <v>1366</v>
      </c>
      <c r="P969" t="s">
        <v>1343</v>
      </c>
      <c r="Q969" t="s">
        <v>1373</v>
      </c>
      <c r="R969" t="s">
        <v>2051</v>
      </c>
      <c r="S969" t="s">
        <v>51</v>
      </c>
      <c r="T969" t="s">
        <v>52</v>
      </c>
      <c r="U969" t="s">
        <v>807</v>
      </c>
      <c r="V969" t="s">
        <v>807</v>
      </c>
      <c r="W969" t="s">
        <v>706</v>
      </c>
      <c r="X969" t="s">
        <v>1391</v>
      </c>
      <c r="Y969" t="s">
        <v>1460</v>
      </c>
      <c r="Z969" t="s">
        <v>1380</v>
      </c>
      <c r="AA969" t="s">
        <v>1381</v>
      </c>
      <c r="AB969" t="s">
        <v>32</v>
      </c>
      <c r="AC969" t="s">
        <v>87</v>
      </c>
      <c r="AD969" t="s">
        <v>87</v>
      </c>
      <c r="AE969" s="35"/>
      <c r="AF969" t="s">
        <v>1382</v>
      </c>
      <c r="AG969" t="s">
        <v>87</v>
      </c>
      <c r="AH969" t="s">
        <v>1563</v>
      </c>
      <c r="AI969" t="s">
        <v>1383</v>
      </c>
      <c r="AJ969" t="s">
        <v>1383</v>
      </c>
      <c r="AK969" t="s">
        <v>85</v>
      </c>
      <c r="AL969" t="s">
        <v>1258</v>
      </c>
      <c r="AM969" t="s">
        <v>1798</v>
      </c>
      <c r="AN969" t="s">
        <v>1799</v>
      </c>
      <c r="AO969" t="s">
        <v>1384</v>
      </c>
      <c r="AP969" t="s">
        <v>1465</v>
      </c>
      <c r="AQ969" t="s">
        <v>1652</v>
      </c>
      <c r="AR969" t="s">
        <v>1653</v>
      </c>
      <c r="AS969" t="s">
        <v>1568</v>
      </c>
      <c r="AT969" t="s">
        <v>1800</v>
      </c>
      <c r="AU969" t="s">
        <v>1801</v>
      </c>
      <c r="AV969" t="s">
        <v>689</v>
      </c>
      <c r="AW969" t="s">
        <v>690</v>
      </c>
      <c r="AX969">
        <v>14</v>
      </c>
      <c r="AY969" t="s">
        <v>1563</v>
      </c>
      <c r="AZ969">
        <v>8</v>
      </c>
      <c r="BA969">
        <v>8</v>
      </c>
      <c r="BC969" t="s">
        <v>1570</v>
      </c>
      <c r="BD969" t="s">
        <v>1568</v>
      </c>
      <c r="BE969" t="s">
        <v>77</v>
      </c>
      <c r="BF969" t="s">
        <v>31</v>
      </c>
      <c r="BG969" t="s">
        <v>78</v>
      </c>
      <c r="BH969" t="s">
        <v>32</v>
      </c>
      <c r="BI969" t="s">
        <v>1270</v>
      </c>
      <c r="BJ969" t="s">
        <v>1271</v>
      </c>
      <c r="BK969" s="2">
        <v>0</v>
      </c>
      <c r="BL969" s="2">
        <v>0</v>
      </c>
      <c r="BM969" s="2">
        <v>0</v>
      </c>
      <c r="BN969" s="2">
        <v>6212.36</v>
      </c>
      <c r="BO969" s="2">
        <v>-103.54</v>
      </c>
      <c r="BP969" s="2">
        <v>0</v>
      </c>
      <c r="BQ969" s="2">
        <v>6108.82</v>
      </c>
      <c r="BR969" s="2">
        <v>551.92999999999995</v>
      </c>
      <c r="BS969" s="2">
        <v>0</v>
      </c>
      <c r="BT969" s="2">
        <v>0</v>
      </c>
      <c r="BU969" s="2">
        <v>0</v>
      </c>
      <c r="BV969" s="2">
        <v>0</v>
      </c>
      <c r="BW969" s="2">
        <v>0</v>
      </c>
      <c r="BX969" s="2">
        <v>0</v>
      </c>
      <c r="BY969" s="2">
        <v>0</v>
      </c>
      <c r="BZ969" s="2">
        <v>0</v>
      </c>
      <c r="CA969" s="2">
        <v>0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5660.43</v>
      </c>
      <c r="CH969" s="2">
        <v>0</v>
      </c>
      <c r="CI969" s="2">
        <v>0</v>
      </c>
      <c r="CJ969" s="2">
        <v>0</v>
      </c>
      <c r="CK969" t="s">
        <v>32</v>
      </c>
      <c r="CL969" t="s">
        <v>2378</v>
      </c>
      <c r="CM969" t="s">
        <v>2377</v>
      </c>
      <c r="CN969" t="s">
        <v>2374</v>
      </c>
    </row>
    <row r="970" spans="1:96" x14ac:dyDescent="0.25">
      <c r="A970" t="s">
        <v>18</v>
      </c>
      <c r="B970" t="s">
        <v>2096</v>
      </c>
      <c r="C970" t="str">
        <f t="shared" si="15"/>
        <v>000001310030-2021-20211001Termoli</v>
      </c>
      <c r="D970" t="s">
        <v>806</v>
      </c>
      <c r="E970" t="s">
        <v>706</v>
      </c>
      <c r="F970" t="s">
        <v>76</v>
      </c>
      <c r="G970" t="s">
        <v>1370</v>
      </c>
      <c r="H970" t="s">
        <v>1370</v>
      </c>
      <c r="I970" t="s">
        <v>1297</v>
      </c>
      <c r="J970" t="s">
        <v>2028</v>
      </c>
      <c r="K970" t="s">
        <v>2029</v>
      </c>
      <c r="L970" t="s">
        <v>2030</v>
      </c>
      <c r="M970" t="s">
        <v>2031</v>
      </c>
      <c r="N970" t="s">
        <v>1245</v>
      </c>
      <c r="O970" t="s">
        <v>1370</v>
      </c>
      <c r="P970" t="s">
        <v>1343</v>
      </c>
      <c r="Q970" t="s">
        <v>1373</v>
      </c>
      <c r="R970" t="s">
        <v>2051</v>
      </c>
      <c r="S970" t="s">
        <v>51</v>
      </c>
      <c r="T970" t="s">
        <v>52</v>
      </c>
      <c r="U970" t="s">
        <v>807</v>
      </c>
      <c r="V970" t="s">
        <v>807</v>
      </c>
      <c r="W970" t="s">
        <v>706</v>
      </c>
      <c r="X970" t="s">
        <v>1391</v>
      </c>
      <c r="Y970" t="s">
        <v>1460</v>
      </c>
      <c r="Z970" t="s">
        <v>1380</v>
      </c>
      <c r="AA970" t="s">
        <v>1381</v>
      </c>
      <c r="AB970" t="s">
        <v>32</v>
      </c>
      <c r="AC970" t="s">
        <v>87</v>
      </c>
      <c r="AD970" t="s">
        <v>87</v>
      </c>
      <c r="AE970" s="35"/>
      <c r="AF970" t="s">
        <v>1382</v>
      </c>
      <c r="AG970" t="s">
        <v>87</v>
      </c>
      <c r="AH970" t="s">
        <v>1563</v>
      </c>
      <c r="AI970" t="s">
        <v>1383</v>
      </c>
      <c r="AJ970" t="s">
        <v>1383</v>
      </c>
      <c r="AK970" t="s">
        <v>85</v>
      </c>
      <c r="AL970" t="s">
        <v>1258</v>
      </c>
      <c r="AM970" t="s">
        <v>1798</v>
      </c>
      <c r="AN970" t="s">
        <v>1799</v>
      </c>
      <c r="AO970" t="s">
        <v>1384</v>
      </c>
      <c r="AP970" t="s">
        <v>1465</v>
      </c>
      <c r="AQ970" t="s">
        <v>1652</v>
      </c>
      <c r="AR970" t="s">
        <v>1653</v>
      </c>
      <c r="AS970" t="s">
        <v>1568</v>
      </c>
      <c r="AT970" t="s">
        <v>1800</v>
      </c>
      <c r="AU970" t="s">
        <v>1801</v>
      </c>
      <c r="AV970" t="s">
        <v>689</v>
      </c>
      <c r="AW970" t="s">
        <v>690</v>
      </c>
      <c r="AX970">
        <v>14</v>
      </c>
      <c r="AY970" t="s">
        <v>1563</v>
      </c>
      <c r="AZ970">
        <v>8</v>
      </c>
      <c r="BA970">
        <v>8</v>
      </c>
      <c r="BC970" t="s">
        <v>1570</v>
      </c>
      <c r="BD970" t="s">
        <v>1568</v>
      </c>
      <c r="BE970" t="s">
        <v>77</v>
      </c>
      <c r="BF970" t="s">
        <v>31</v>
      </c>
      <c r="BG970" t="s">
        <v>32</v>
      </c>
      <c r="BH970" t="s">
        <v>32</v>
      </c>
      <c r="BI970" t="s">
        <v>1270</v>
      </c>
      <c r="BJ970" t="s">
        <v>1271</v>
      </c>
      <c r="BK970" s="2">
        <v>0</v>
      </c>
      <c r="BL970" s="2">
        <v>0</v>
      </c>
      <c r="BM970" s="2">
        <v>0</v>
      </c>
      <c r="BN970" s="2">
        <v>0</v>
      </c>
      <c r="BO970" s="2">
        <v>0</v>
      </c>
      <c r="BP970" s="2">
        <v>0</v>
      </c>
      <c r="BQ970" s="2">
        <v>0</v>
      </c>
      <c r="BR970" s="2">
        <v>2143.4699999999998</v>
      </c>
      <c r="BS970" s="2">
        <v>0</v>
      </c>
      <c r="BT970" s="2">
        <v>0</v>
      </c>
      <c r="BU970" s="2">
        <v>0</v>
      </c>
      <c r="BV970" s="2">
        <v>0</v>
      </c>
      <c r="BW970" s="2">
        <v>0</v>
      </c>
      <c r="BX970" s="2">
        <v>0</v>
      </c>
      <c r="BY970" s="2">
        <v>0</v>
      </c>
      <c r="BZ970" s="2">
        <v>0</v>
      </c>
      <c r="CA970" s="2">
        <v>0</v>
      </c>
      <c r="CB970" s="2">
        <v>0</v>
      </c>
      <c r="CC970" s="2">
        <v>0</v>
      </c>
      <c r="CD970" s="2">
        <v>0</v>
      </c>
      <c r="CE970" s="2">
        <v>0</v>
      </c>
      <c r="CF970" s="2">
        <v>-2143.4699999999998</v>
      </c>
      <c r="CG970" s="2">
        <v>0</v>
      </c>
      <c r="CH970" s="2">
        <v>0</v>
      </c>
      <c r="CI970" s="2">
        <v>0</v>
      </c>
      <c r="CJ970" s="2">
        <v>0</v>
      </c>
      <c r="CK970" t="s">
        <v>32</v>
      </c>
      <c r="CL970" t="s">
        <v>2378</v>
      </c>
      <c r="CM970" t="s">
        <v>2377</v>
      </c>
      <c r="CN970" t="s">
        <v>2374</v>
      </c>
    </row>
    <row r="971" spans="1:96" x14ac:dyDescent="0.25">
      <c r="A971" t="s">
        <v>18</v>
      </c>
      <c r="B971" t="s">
        <v>2096</v>
      </c>
      <c r="C971" t="str">
        <f t="shared" si="15"/>
        <v>000001310030-2021-20211031Termoli</v>
      </c>
      <c r="D971" t="s">
        <v>806</v>
      </c>
      <c r="E971" t="s">
        <v>706</v>
      </c>
      <c r="F971" t="s">
        <v>76</v>
      </c>
      <c r="G971" t="s">
        <v>1438</v>
      </c>
      <c r="H971" t="s">
        <v>1370</v>
      </c>
      <c r="I971" t="s">
        <v>1297</v>
      </c>
      <c r="J971" t="s">
        <v>2028</v>
      </c>
      <c r="K971" t="s">
        <v>2029</v>
      </c>
      <c r="L971" t="s">
        <v>2030</v>
      </c>
      <c r="M971" t="s">
        <v>2031</v>
      </c>
      <c r="N971" t="s">
        <v>1245</v>
      </c>
      <c r="O971" t="s">
        <v>1417</v>
      </c>
      <c r="P971" t="s">
        <v>1417</v>
      </c>
      <c r="Q971" t="s">
        <v>1373</v>
      </c>
      <c r="R971" t="s">
        <v>2051</v>
      </c>
      <c r="S971" t="s">
        <v>51</v>
      </c>
      <c r="T971" t="s">
        <v>52</v>
      </c>
      <c r="U971" t="s">
        <v>807</v>
      </c>
      <c r="V971" t="s">
        <v>807</v>
      </c>
      <c r="W971" t="s">
        <v>706</v>
      </c>
      <c r="X971" t="s">
        <v>1391</v>
      </c>
      <c r="Y971" t="s">
        <v>1460</v>
      </c>
      <c r="Z971" t="s">
        <v>1380</v>
      </c>
      <c r="AA971" t="s">
        <v>1381</v>
      </c>
      <c r="AB971" t="s">
        <v>32</v>
      </c>
      <c r="AC971" t="s">
        <v>87</v>
      </c>
      <c r="AD971" t="s">
        <v>87</v>
      </c>
      <c r="AE971" s="35"/>
      <c r="AF971" t="s">
        <v>1382</v>
      </c>
      <c r="AG971" t="s">
        <v>87</v>
      </c>
      <c r="AH971" t="s">
        <v>1563</v>
      </c>
      <c r="AI971" t="s">
        <v>1383</v>
      </c>
      <c r="AJ971" t="s">
        <v>1383</v>
      </c>
      <c r="AK971" t="s">
        <v>85</v>
      </c>
      <c r="AL971" t="s">
        <v>1258</v>
      </c>
      <c r="AM971" t="s">
        <v>1798</v>
      </c>
      <c r="AN971" t="s">
        <v>1799</v>
      </c>
      <c r="AO971" t="s">
        <v>1384</v>
      </c>
      <c r="AP971" t="s">
        <v>1465</v>
      </c>
      <c r="AQ971" t="s">
        <v>1652</v>
      </c>
      <c r="AR971" t="s">
        <v>1653</v>
      </c>
      <c r="AS971" t="s">
        <v>1568</v>
      </c>
      <c r="AT971" t="s">
        <v>1800</v>
      </c>
      <c r="AU971" t="s">
        <v>1801</v>
      </c>
      <c r="AV971" t="s">
        <v>689</v>
      </c>
      <c r="AW971" t="s">
        <v>690</v>
      </c>
      <c r="AX971">
        <v>14</v>
      </c>
      <c r="AY971" t="s">
        <v>1563</v>
      </c>
      <c r="AZ971">
        <v>8</v>
      </c>
      <c r="BA971">
        <v>8</v>
      </c>
      <c r="BC971" t="s">
        <v>1570</v>
      </c>
      <c r="BD971" t="s">
        <v>1568</v>
      </c>
      <c r="BE971" t="s">
        <v>77</v>
      </c>
      <c r="BF971" t="s">
        <v>31</v>
      </c>
      <c r="BG971" t="s">
        <v>78</v>
      </c>
      <c r="BH971" t="s">
        <v>32</v>
      </c>
      <c r="BI971" t="s">
        <v>1270</v>
      </c>
      <c r="BJ971" t="s">
        <v>1271</v>
      </c>
      <c r="BK971" s="2">
        <v>0</v>
      </c>
      <c r="BL971" s="2">
        <v>0</v>
      </c>
      <c r="BM971" s="2">
        <v>0</v>
      </c>
      <c r="BN971" s="2">
        <v>1524.99</v>
      </c>
      <c r="BO971" s="2">
        <v>-69.900000000000006</v>
      </c>
      <c r="BP971" s="2">
        <v>0</v>
      </c>
      <c r="BQ971" s="2">
        <v>1455.09</v>
      </c>
      <c r="BR971" s="2">
        <v>0</v>
      </c>
      <c r="BS971" s="2">
        <v>0</v>
      </c>
      <c r="BT971" s="2">
        <v>0</v>
      </c>
      <c r="BU971" s="2">
        <v>0</v>
      </c>
      <c r="BV971" s="2">
        <v>0</v>
      </c>
      <c r="BW971" s="2">
        <v>0</v>
      </c>
      <c r="BX971" s="2">
        <v>0</v>
      </c>
      <c r="BY971" s="2">
        <v>0</v>
      </c>
      <c r="BZ971" s="2">
        <v>0</v>
      </c>
      <c r="CA971" s="2">
        <v>0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1524.99</v>
      </c>
      <c r="CH971" s="2">
        <v>0</v>
      </c>
      <c r="CI971" s="2">
        <v>0</v>
      </c>
      <c r="CJ971" s="2">
        <v>0</v>
      </c>
      <c r="CK971" t="s">
        <v>32</v>
      </c>
      <c r="CL971" t="s">
        <v>2378</v>
      </c>
      <c r="CM971" t="s">
        <v>2377</v>
      </c>
      <c r="CN971" t="s">
        <v>2374</v>
      </c>
    </row>
    <row r="972" spans="1:96" x14ac:dyDescent="0.25">
      <c r="A972" t="s">
        <v>18</v>
      </c>
      <c r="B972" t="s">
        <v>2096</v>
      </c>
      <c r="C972" t="str">
        <f t="shared" si="15"/>
        <v>000001310030-2021-20211101Termoli</v>
      </c>
      <c r="D972" t="s">
        <v>806</v>
      </c>
      <c r="E972" t="s">
        <v>706</v>
      </c>
      <c r="F972" t="s">
        <v>76</v>
      </c>
      <c r="G972" t="s">
        <v>1367</v>
      </c>
      <c r="H972" t="s">
        <v>1368</v>
      </c>
      <c r="I972" t="s">
        <v>1297</v>
      </c>
      <c r="J972" t="s">
        <v>2028</v>
      </c>
      <c r="K972" t="s">
        <v>2029</v>
      </c>
      <c r="L972" t="s">
        <v>2030</v>
      </c>
      <c r="M972" t="s">
        <v>2031</v>
      </c>
      <c r="N972" t="s">
        <v>1245</v>
      </c>
      <c r="O972" t="s">
        <v>1367</v>
      </c>
      <c r="P972" t="s">
        <v>1343</v>
      </c>
      <c r="Q972" t="s">
        <v>1373</v>
      </c>
      <c r="R972" t="s">
        <v>2051</v>
      </c>
      <c r="S972" t="s">
        <v>51</v>
      </c>
      <c r="T972" t="s">
        <v>52</v>
      </c>
      <c r="U972" t="s">
        <v>807</v>
      </c>
      <c r="V972" t="s">
        <v>807</v>
      </c>
      <c r="W972" t="s">
        <v>706</v>
      </c>
      <c r="X972" t="s">
        <v>1391</v>
      </c>
      <c r="Y972" t="s">
        <v>1460</v>
      </c>
      <c r="Z972" t="s">
        <v>1380</v>
      </c>
      <c r="AA972" t="s">
        <v>1381</v>
      </c>
      <c r="AB972" t="s">
        <v>32</v>
      </c>
      <c r="AC972" t="s">
        <v>87</v>
      </c>
      <c r="AD972" t="s">
        <v>87</v>
      </c>
      <c r="AE972" s="35"/>
      <c r="AF972" t="s">
        <v>1382</v>
      </c>
      <c r="AG972" t="s">
        <v>87</v>
      </c>
      <c r="AH972" t="s">
        <v>1563</v>
      </c>
      <c r="AI972" t="s">
        <v>1383</v>
      </c>
      <c r="AJ972" t="s">
        <v>1383</v>
      </c>
      <c r="AK972" t="s">
        <v>85</v>
      </c>
      <c r="AL972" t="s">
        <v>1258</v>
      </c>
      <c r="AM972" t="s">
        <v>1798</v>
      </c>
      <c r="AN972" t="s">
        <v>1799</v>
      </c>
      <c r="AO972" t="s">
        <v>1384</v>
      </c>
      <c r="AP972" t="s">
        <v>1465</v>
      </c>
      <c r="AQ972" t="s">
        <v>1652</v>
      </c>
      <c r="AR972" t="s">
        <v>1653</v>
      </c>
      <c r="AS972" t="s">
        <v>1568</v>
      </c>
      <c r="AT972" t="s">
        <v>1800</v>
      </c>
      <c r="AU972" t="s">
        <v>1801</v>
      </c>
      <c r="AV972" t="s">
        <v>689</v>
      </c>
      <c r="AW972" t="s">
        <v>690</v>
      </c>
      <c r="AX972">
        <v>14</v>
      </c>
      <c r="AY972" t="s">
        <v>1563</v>
      </c>
      <c r="AZ972">
        <v>8</v>
      </c>
      <c r="BA972">
        <v>8</v>
      </c>
      <c r="BC972" t="s">
        <v>1570</v>
      </c>
      <c r="BD972" t="s">
        <v>1568</v>
      </c>
      <c r="BE972" t="s">
        <v>77</v>
      </c>
      <c r="BF972" t="s">
        <v>31</v>
      </c>
      <c r="BG972" t="s">
        <v>78</v>
      </c>
      <c r="BH972" t="s">
        <v>32</v>
      </c>
      <c r="BI972" t="s">
        <v>1270</v>
      </c>
      <c r="BJ972" t="s">
        <v>1271</v>
      </c>
      <c r="BK972" s="2">
        <v>0</v>
      </c>
      <c r="BL972" s="2">
        <v>0</v>
      </c>
      <c r="BM972" s="2">
        <v>0</v>
      </c>
      <c r="BN972" s="2">
        <v>7379.74</v>
      </c>
      <c r="BO972" s="2">
        <v>-61.5</v>
      </c>
      <c r="BP972" s="2">
        <v>0</v>
      </c>
      <c r="BQ972" s="2">
        <v>7318.24</v>
      </c>
      <c r="BR972" s="2">
        <v>14036.19</v>
      </c>
      <c r="BS972" s="2">
        <v>0</v>
      </c>
      <c r="BT972" s="2">
        <v>0</v>
      </c>
      <c r="BU972" s="2">
        <v>0</v>
      </c>
      <c r="BV972" s="2">
        <v>0</v>
      </c>
      <c r="BW972" s="2">
        <v>0</v>
      </c>
      <c r="BX972" s="2">
        <v>0</v>
      </c>
      <c r="BY972" s="2">
        <v>0</v>
      </c>
      <c r="BZ972" s="2">
        <v>0</v>
      </c>
      <c r="CA972" s="2">
        <v>0</v>
      </c>
      <c r="CB972" s="2">
        <v>0</v>
      </c>
      <c r="CC972" s="2">
        <v>0</v>
      </c>
      <c r="CD972" s="2">
        <v>0</v>
      </c>
      <c r="CE972" s="2">
        <v>0</v>
      </c>
      <c r="CF972" s="2">
        <v>-6835.4</v>
      </c>
      <c r="CG972" s="2">
        <v>178.95</v>
      </c>
      <c r="CH972" s="2">
        <v>0</v>
      </c>
      <c r="CI972" s="2">
        <v>0</v>
      </c>
      <c r="CJ972" s="2">
        <v>0</v>
      </c>
      <c r="CK972" t="s">
        <v>32</v>
      </c>
      <c r="CL972" t="s">
        <v>2378</v>
      </c>
      <c r="CM972" t="s">
        <v>2377</v>
      </c>
      <c r="CN972" t="s">
        <v>2374</v>
      </c>
    </row>
    <row r="973" spans="1:96" x14ac:dyDescent="0.25">
      <c r="A973" t="s">
        <v>18</v>
      </c>
      <c r="B973" t="s">
        <v>2096</v>
      </c>
      <c r="C973" t="str">
        <f t="shared" si="15"/>
        <v>000001310030-2021-20211231Termoli</v>
      </c>
      <c r="D973" t="s">
        <v>806</v>
      </c>
      <c r="E973" t="s">
        <v>706</v>
      </c>
      <c r="F973" t="s">
        <v>76</v>
      </c>
      <c r="G973" t="s">
        <v>1368</v>
      </c>
      <c r="H973" t="s">
        <v>1368</v>
      </c>
      <c r="I973" t="s">
        <v>1297</v>
      </c>
      <c r="J973" t="s">
        <v>2028</v>
      </c>
      <c r="K973" t="s">
        <v>2029</v>
      </c>
      <c r="L973" t="s">
        <v>2030</v>
      </c>
      <c r="M973" t="s">
        <v>2031</v>
      </c>
      <c r="N973" t="s">
        <v>1245</v>
      </c>
      <c r="O973" t="s">
        <v>1371</v>
      </c>
      <c r="P973" t="s">
        <v>1371</v>
      </c>
      <c r="Q973" t="s">
        <v>1373</v>
      </c>
      <c r="R973" t="s">
        <v>2051</v>
      </c>
      <c r="S973" t="s">
        <v>51</v>
      </c>
      <c r="T973" t="s">
        <v>52</v>
      </c>
      <c r="U973" t="s">
        <v>807</v>
      </c>
      <c r="V973" t="s">
        <v>807</v>
      </c>
      <c r="W973" t="s">
        <v>706</v>
      </c>
      <c r="X973" t="s">
        <v>1391</v>
      </c>
      <c r="Y973" t="s">
        <v>1460</v>
      </c>
      <c r="Z973" t="s">
        <v>1380</v>
      </c>
      <c r="AA973" t="s">
        <v>1381</v>
      </c>
      <c r="AB973" t="s">
        <v>32</v>
      </c>
      <c r="AC973" t="s">
        <v>87</v>
      </c>
      <c r="AD973" t="s">
        <v>87</v>
      </c>
      <c r="AE973" s="35"/>
      <c r="AF973" t="s">
        <v>1382</v>
      </c>
      <c r="AG973" t="s">
        <v>87</v>
      </c>
      <c r="AH973" t="s">
        <v>1563</v>
      </c>
      <c r="AI973" t="s">
        <v>1383</v>
      </c>
      <c r="AJ973" t="s">
        <v>1383</v>
      </c>
      <c r="AK973" t="s">
        <v>85</v>
      </c>
      <c r="AL973" t="s">
        <v>1258</v>
      </c>
      <c r="AM973" t="s">
        <v>1798</v>
      </c>
      <c r="AN973" t="s">
        <v>1799</v>
      </c>
      <c r="AO973" t="s">
        <v>1384</v>
      </c>
      <c r="AP973" t="s">
        <v>1465</v>
      </c>
      <c r="AQ973" t="s">
        <v>1652</v>
      </c>
      <c r="AR973" t="s">
        <v>1653</v>
      </c>
      <c r="AS973" t="s">
        <v>1568</v>
      </c>
      <c r="AT973" t="s">
        <v>1800</v>
      </c>
      <c r="AU973" t="s">
        <v>1801</v>
      </c>
      <c r="AV973" t="s">
        <v>689</v>
      </c>
      <c r="AW973" t="s">
        <v>690</v>
      </c>
      <c r="AX973">
        <v>14</v>
      </c>
      <c r="AY973" t="s">
        <v>1563</v>
      </c>
      <c r="AZ973">
        <v>8</v>
      </c>
      <c r="BA973">
        <v>8</v>
      </c>
      <c r="BC973" t="s">
        <v>1570</v>
      </c>
      <c r="BD973" t="s">
        <v>1568</v>
      </c>
      <c r="BE973" t="s">
        <v>77</v>
      </c>
      <c r="BF973" t="s">
        <v>31</v>
      </c>
      <c r="BG973" t="s">
        <v>78</v>
      </c>
      <c r="BH973" t="s">
        <v>32</v>
      </c>
      <c r="BI973" t="s">
        <v>1270</v>
      </c>
      <c r="BJ973" t="s">
        <v>1271</v>
      </c>
      <c r="BK973" s="2">
        <v>0</v>
      </c>
      <c r="BL973" s="2">
        <v>0</v>
      </c>
      <c r="BM973" s="2">
        <v>0</v>
      </c>
      <c r="BN973" s="2">
        <v>26528.97</v>
      </c>
      <c r="BO973" s="2">
        <v>-110.54</v>
      </c>
      <c r="BP973" s="2">
        <v>0</v>
      </c>
      <c r="BQ973" s="2">
        <v>26418.43</v>
      </c>
      <c r="BR973" s="2">
        <v>33208.28</v>
      </c>
      <c r="BS973" s="2">
        <v>0</v>
      </c>
      <c r="BT973" s="2">
        <v>0</v>
      </c>
      <c r="BU973" s="2">
        <v>0</v>
      </c>
      <c r="BV973" s="2">
        <v>0</v>
      </c>
      <c r="BW973" s="2">
        <v>0</v>
      </c>
      <c r="BX973" s="2">
        <v>0</v>
      </c>
      <c r="BY973" s="2">
        <v>0</v>
      </c>
      <c r="BZ973" s="2">
        <v>0</v>
      </c>
      <c r="CA973" s="2">
        <v>0</v>
      </c>
      <c r="CB973" s="2">
        <v>0</v>
      </c>
      <c r="CC973" s="2">
        <v>0</v>
      </c>
      <c r="CD973" s="2">
        <v>0</v>
      </c>
      <c r="CE973" s="2">
        <v>0</v>
      </c>
      <c r="CF973" s="2">
        <v>-6679.31</v>
      </c>
      <c r="CG973" s="2">
        <v>0</v>
      </c>
      <c r="CH973" s="2">
        <v>0</v>
      </c>
      <c r="CI973" s="2">
        <v>0</v>
      </c>
      <c r="CJ973" s="2">
        <v>0</v>
      </c>
      <c r="CK973" t="s">
        <v>32</v>
      </c>
      <c r="CL973" t="s">
        <v>2378</v>
      </c>
      <c r="CM973" t="s">
        <v>2377</v>
      </c>
      <c r="CN973" t="s">
        <v>2374</v>
      </c>
    </row>
    <row r="974" spans="1:96" x14ac:dyDescent="0.25">
      <c r="A974" t="s">
        <v>18</v>
      </c>
      <c r="B974" t="s">
        <v>2097</v>
      </c>
      <c r="C974" t="str">
        <f t="shared" si="15"/>
        <v>000001310031-2020-20200731Termoli</v>
      </c>
      <c r="D974" t="s">
        <v>808</v>
      </c>
      <c r="E974" t="s">
        <v>809</v>
      </c>
      <c r="F974" t="s">
        <v>71</v>
      </c>
      <c r="G974" t="s">
        <v>1442</v>
      </c>
      <c r="H974" t="s">
        <v>1442</v>
      </c>
      <c r="I974" t="s">
        <v>1297</v>
      </c>
      <c r="J974" t="s">
        <v>2028</v>
      </c>
      <c r="K974" t="s">
        <v>2029</v>
      </c>
      <c r="L974" t="s">
        <v>2030</v>
      </c>
      <c r="M974" t="s">
        <v>2031</v>
      </c>
      <c r="N974" t="s">
        <v>1245</v>
      </c>
      <c r="O974" t="s">
        <v>1443</v>
      </c>
      <c r="P974" t="s">
        <v>1443</v>
      </c>
      <c r="Q974" t="s">
        <v>1373</v>
      </c>
      <c r="R974" t="s">
        <v>2051</v>
      </c>
      <c r="S974" t="s">
        <v>51</v>
      </c>
      <c r="T974" t="s">
        <v>52</v>
      </c>
      <c r="U974" t="s">
        <v>810</v>
      </c>
      <c r="V974" t="s">
        <v>810</v>
      </c>
      <c r="W974" t="s">
        <v>809</v>
      </c>
      <c r="X974" t="s">
        <v>1391</v>
      </c>
      <c r="Y974" t="s">
        <v>1460</v>
      </c>
      <c r="Z974" t="s">
        <v>1380</v>
      </c>
      <c r="AA974" t="s">
        <v>1381</v>
      </c>
      <c r="AB974" t="s">
        <v>32</v>
      </c>
      <c r="AC974" t="s">
        <v>87</v>
      </c>
      <c r="AD974" t="s">
        <v>87</v>
      </c>
      <c r="AE974" t="s">
        <v>87</v>
      </c>
      <c r="AF974" t="s">
        <v>1382</v>
      </c>
      <c r="AG974" t="s">
        <v>87</v>
      </c>
      <c r="AH974" t="s">
        <v>1563</v>
      </c>
      <c r="AI974" t="s">
        <v>1383</v>
      </c>
      <c r="AJ974" t="s">
        <v>1383</v>
      </c>
      <c r="AK974" t="s">
        <v>85</v>
      </c>
      <c r="AL974" t="s">
        <v>1258</v>
      </c>
      <c r="AM974" t="s">
        <v>1798</v>
      </c>
      <c r="AN974" t="s">
        <v>1799</v>
      </c>
      <c r="AO974" t="s">
        <v>1384</v>
      </c>
      <c r="AP974" t="s">
        <v>1474</v>
      </c>
      <c r="AQ974" t="s">
        <v>1652</v>
      </c>
      <c r="AR974" t="s">
        <v>1653</v>
      </c>
      <c r="AS974" t="s">
        <v>1568</v>
      </c>
      <c r="AT974" t="s">
        <v>1800</v>
      </c>
      <c r="AU974" t="s">
        <v>1801</v>
      </c>
      <c r="AV974" t="s">
        <v>689</v>
      </c>
      <c r="AW974" t="s">
        <v>690</v>
      </c>
      <c r="AX974">
        <v>14</v>
      </c>
      <c r="AY974" t="s">
        <v>1563</v>
      </c>
      <c r="AZ974">
        <v>8</v>
      </c>
      <c r="BA974">
        <v>8</v>
      </c>
      <c r="BB974" t="s">
        <v>689</v>
      </c>
      <c r="BC974" t="s">
        <v>1570</v>
      </c>
      <c r="BD974" t="s">
        <v>1568</v>
      </c>
      <c r="BE974" t="s">
        <v>55</v>
      </c>
      <c r="BF974" t="s">
        <v>31</v>
      </c>
      <c r="BG974" t="s">
        <v>32</v>
      </c>
      <c r="BH974" t="s">
        <v>32</v>
      </c>
      <c r="BI974" t="s">
        <v>1270</v>
      </c>
      <c r="BJ974" t="s">
        <v>1271</v>
      </c>
      <c r="BK974" s="2">
        <v>0</v>
      </c>
      <c r="BL974" s="2">
        <v>0</v>
      </c>
      <c r="BM974" s="2">
        <v>0</v>
      </c>
      <c r="BN974" s="2">
        <v>0</v>
      </c>
      <c r="BO974" s="2">
        <v>0</v>
      </c>
      <c r="BP974" s="2">
        <v>0</v>
      </c>
      <c r="BQ974" s="2">
        <v>0</v>
      </c>
      <c r="BR974" s="2">
        <v>0</v>
      </c>
      <c r="BS974" s="2">
        <v>0</v>
      </c>
      <c r="BT974" s="2">
        <v>0</v>
      </c>
      <c r="BU974" s="2">
        <v>0</v>
      </c>
      <c r="BV974" s="2">
        <v>0</v>
      </c>
      <c r="BW974" s="2">
        <v>0</v>
      </c>
      <c r="BX974" s="2">
        <v>0</v>
      </c>
      <c r="BY974" s="2">
        <v>0</v>
      </c>
      <c r="BZ974" s="2">
        <v>0</v>
      </c>
      <c r="CA974" s="2">
        <v>0</v>
      </c>
      <c r="CB974" s="2">
        <v>0</v>
      </c>
      <c r="CC974" s="2">
        <v>0</v>
      </c>
      <c r="CD974" s="2">
        <v>0</v>
      </c>
      <c r="CE974" s="2">
        <v>0</v>
      </c>
      <c r="CF974" s="2">
        <v>0</v>
      </c>
      <c r="CG974" s="2">
        <v>0</v>
      </c>
      <c r="CH974" s="2">
        <v>0</v>
      </c>
      <c r="CI974" s="2">
        <v>0</v>
      </c>
      <c r="CJ974" s="2">
        <v>0</v>
      </c>
      <c r="CK974" t="s">
        <v>32</v>
      </c>
      <c r="CL974" t="s">
        <v>2378</v>
      </c>
      <c r="CM974" t="s">
        <v>2377</v>
      </c>
      <c r="CN974" t="s">
        <v>2374</v>
      </c>
      <c r="CO974" t="s">
        <v>87</v>
      </c>
      <c r="CP974" t="b">
        <v>1</v>
      </c>
      <c r="CQ974" t="s">
        <v>2378</v>
      </c>
      <c r="CR974" t="b">
        <v>1</v>
      </c>
    </row>
    <row r="975" spans="1:96" x14ac:dyDescent="0.25">
      <c r="A975" t="s">
        <v>18</v>
      </c>
      <c r="B975" t="s">
        <v>2097</v>
      </c>
      <c r="C975" t="str">
        <f t="shared" si="15"/>
        <v>000001310031-2020-20201130Termoli</v>
      </c>
      <c r="D975" t="s">
        <v>808</v>
      </c>
      <c r="E975" t="s">
        <v>809</v>
      </c>
      <c r="F975" t="s">
        <v>71</v>
      </c>
      <c r="G975" t="s">
        <v>1444</v>
      </c>
      <c r="H975" t="s">
        <v>1444</v>
      </c>
      <c r="I975" t="s">
        <v>1297</v>
      </c>
      <c r="J975" t="s">
        <v>2028</v>
      </c>
      <c r="K975" t="s">
        <v>2029</v>
      </c>
      <c r="L975" t="s">
        <v>2030</v>
      </c>
      <c r="M975" t="s">
        <v>2031</v>
      </c>
      <c r="N975" t="s">
        <v>1245</v>
      </c>
      <c r="O975" t="s">
        <v>1445</v>
      </c>
      <c r="P975" t="s">
        <v>1445</v>
      </c>
      <c r="Q975" t="s">
        <v>1373</v>
      </c>
      <c r="R975" t="s">
        <v>2051</v>
      </c>
      <c r="S975" t="s">
        <v>51</v>
      </c>
      <c r="T975" t="s">
        <v>52</v>
      </c>
      <c r="U975" t="s">
        <v>810</v>
      </c>
      <c r="V975" t="s">
        <v>810</v>
      </c>
      <c r="W975" t="s">
        <v>809</v>
      </c>
      <c r="X975" t="s">
        <v>1391</v>
      </c>
      <c r="Y975" t="s">
        <v>1460</v>
      </c>
      <c r="Z975" t="s">
        <v>1380</v>
      </c>
      <c r="AA975" t="s">
        <v>1381</v>
      </c>
      <c r="AB975" t="s">
        <v>32</v>
      </c>
      <c r="AC975" t="s">
        <v>87</v>
      </c>
      <c r="AD975" t="s">
        <v>87</v>
      </c>
      <c r="AE975" t="s">
        <v>87</v>
      </c>
      <c r="AF975" t="s">
        <v>1382</v>
      </c>
      <c r="AG975" t="s">
        <v>87</v>
      </c>
      <c r="AH975" t="s">
        <v>1563</v>
      </c>
      <c r="AI975" t="s">
        <v>1383</v>
      </c>
      <c r="AJ975" t="s">
        <v>1383</v>
      </c>
      <c r="AK975" t="s">
        <v>85</v>
      </c>
      <c r="AL975" t="s">
        <v>1258</v>
      </c>
      <c r="AM975" t="s">
        <v>1798</v>
      </c>
      <c r="AN975" t="s">
        <v>1799</v>
      </c>
      <c r="AO975" t="s">
        <v>1384</v>
      </c>
      <c r="AP975" t="s">
        <v>1474</v>
      </c>
      <c r="AQ975" t="s">
        <v>1652</v>
      </c>
      <c r="AR975" t="s">
        <v>1653</v>
      </c>
      <c r="AS975" t="s">
        <v>1568</v>
      </c>
      <c r="AT975" t="s">
        <v>1800</v>
      </c>
      <c r="AU975" t="s">
        <v>1801</v>
      </c>
      <c r="AV975" t="s">
        <v>689</v>
      </c>
      <c r="AW975" t="s">
        <v>690</v>
      </c>
      <c r="AX975">
        <v>14</v>
      </c>
      <c r="AY975" t="s">
        <v>1563</v>
      </c>
      <c r="AZ975">
        <v>8</v>
      </c>
      <c r="BA975">
        <v>8</v>
      </c>
      <c r="BB975" t="s">
        <v>689</v>
      </c>
      <c r="BC975" t="s">
        <v>1570</v>
      </c>
      <c r="BD975" t="s">
        <v>1568</v>
      </c>
      <c r="BE975" t="s">
        <v>55</v>
      </c>
      <c r="BF975" t="s">
        <v>56</v>
      </c>
      <c r="BG975" t="s">
        <v>32</v>
      </c>
      <c r="BH975" t="s">
        <v>32</v>
      </c>
      <c r="BI975" t="s">
        <v>1270</v>
      </c>
      <c r="BJ975" t="s">
        <v>1271</v>
      </c>
      <c r="BK975" s="2">
        <v>5780.76</v>
      </c>
      <c r="BL975" s="2">
        <v>-48.17</v>
      </c>
      <c r="BM975" s="2">
        <v>5732.59</v>
      </c>
      <c r="BN975" s="2">
        <v>0</v>
      </c>
      <c r="BO975" s="2">
        <v>-289.04000000000002</v>
      </c>
      <c r="BP975" s="2">
        <v>0</v>
      </c>
      <c r="BQ975" s="2">
        <v>5443.55</v>
      </c>
      <c r="BR975" s="2">
        <v>0</v>
      </c>
      <c r="BS975" s="2">
        <v>0</v>
      </c>
      <c r="BT975" s="2">
        <v>0</v>
      </c>
      <c r="BU975" s="2">
        <v>0</v>
      </c>
      <c r="BV975" s="2">
        <v>0</v>
      </c>
      <c r="BW975" s="2">
        <v>0</v>
      </c>
      <c r="BX975" s="2">
        <v>0</v>
      </c>
      <c r="BY975" s="2">
        <v>0</v>
      </c>
      <c r="BZ975" s="2">
        <v>0</v>
      </c>
      <c r="CA975" s="2">
        <v>0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t="s">
        <v>32</v>
      </c>
      <c r="CL975" t="s">
        <v>2378</v>
      </c>
      <c r="CM975" t="s">
        <v>2377</v>
      </c>
      <c r="CN975" t="s">
        <v>2374</v>
      </c>
      <c r="CO975" t="s">
        <v>87</v>
      </c>
      <c r="CP975" t="b">
        <v>1</v>
      </c>
      <c r="CQ975" t="s">
        <v>2378</v>
      </c>
      <c r="CR975" t="b">
        <v>1</v>
      </c>
    </row>
    <row r="976" spans="1:96" x14ac:dyDescent="0.25">
      <c r="A976" t="s">
        <v>18</v>
      </c>
      <c r="B976" t="s">
        <v>2097</v>
      </c>
      <c r="C976" t="str">
        <f t="shared" si="15"/>
        <v>000001310031-2020-20201231Termoli</v>
      </c>
      <c r="D976" t="s">
        <v>808</v>
      </c>
      <c r="E976" t="s">
        <v>809</v>
      </c>
      <c r="F976" t="s">
        <v>71</v>
      </c>
      <c r="G976" t="s">
        <v>1363</v>
      </c>
      <c r="H976" t="s">
        <v>1363</v>
      </c>
      <c r="I976" t="s">
        <v>1297</v>
      </c>
      <c r="J976" t="s">
        <v>2028</v>
      </c>
      <c r="K976" t="s">
        <v>2029</v>
      </c>
      <c r="L976" t="s">
        <v>2030</v>
      </c>
      <c r="M976" t="s">
        <v>2031</v>
      </c>
      <c r="N976" t="s">
        <v>1245</v>
      </c>
      <c r="O976" t="s">
        <v>1364</v>
      </c>
      <c r="P976" t="s">
        <v>1364</v>
      </c>
      <c r="Q976" t="s">
        <v>1373</v>
      </c>
      <c r="R976" t="s">
        <v>2051</v>
      </c>
      <c r="S976" t="s">
        <v>51</v>
      </c>
      <c r="T976" t="s">
        <v>52</v>
      </c>
      <c r="U976" t="s">
        <v>810</v>
      </c>
      <c r="V976" t="s">
        <v>810</v>
      </c>
      <c r="W976" t="s">
        <v>809</v>
      </c>
      <c r="X976" t="s">
        <v>1391</v>
      </c>
      <c r="Y976" t="s">
        <v>1460</v>
      </c>
      <c r="Z976" t="s">
        <v>1380</v>
      </c>
      <c r="AA976" t="s">
        <v>1381</v>
      </c>
      <c r="AB976" t="s">
        <v>32</v>
      </c>
      <c r="AC976" t="s">
        <v>87</v>
      </c>
      <c r="AD976" t="s">
        <v>87</v>
      </c>
      <c r="AE976" t="s">
        <v>87</v>
      </c>
      <c r="AF976" t="s">
        <v>1382</v>
      </c>
      <c r="AG976" t="s">
        <v>87</v>
      </c>
      <c r="AH976" t="s">
        <v>1563</v>
      </c>
      <c r="AI976" t="s">
        <v>1383</v>
      </c>
      <c r="AJ976" t="s">
        <v>1383</v>
      </c>
      <c r="AK976" t="s">
        <v>85</v>
      </c>
      <c r="AL976" t="s">
        <v>1258</v>
      </c>
      <c r="AM976" t="s">
        <v>1798</v>
      </c>
      <c r="AN976" t="s">
        <v>1799</v>
      </c>
      <c r="AO976" t="s">
        <v>1384</v>
      </c>
      <c r="AP976" t="s">
        <v>1474</v>
      </c>
      <c r="AQ976" t="s">
        <v>1652</v>
      </c>
      <c r="AR976" t="s">
        <v>1653</v>
      </c>
      <c r="AS976" t="s">
        <v>1568</v>
      </c>
      <c r="AT976" t="s">
        <v>1800</v>
      </c>
      <c r="AU976" t="s">
        <v>1801</v>
      </c>
      <c r="AV976" t="s">
        <v>689</v>
      </c>
      <c r="AW976" t="s">
        <v>690</v>
      </c>
      <c r="AX976">
        <v>14</v>
      </c>
      <c r="AY976" t="s">
        <v>1563</v>
      </c>
      <c r="AZ976">
        <v>8</v>
      </c>
      <c r="BA976">
        <v>8</v>
      </c>
      <c r="BB976" t="s">
        <v>689</v>
      </c>
      <c r="BC976" t="s">
        <v>1570</v>
      </c>
      <c r="BD976" t="s">
        <v>1568</v>
      </c>
      <c r="BE976" t="s">
        <v>55</v>
      </c>
      <c r="BF976" t="s">
        <v>56</v>
      </c>
      <c r="BG976" t="s">
        <v>32</v>
      </c>
      <c r="BH976" t="s">
        <v>32</v>
      </c>
      <c r="BI976" t="s">
        <v>1270</v>
      </c>
      <c r="BJ976" t="s">
        <v>1271</v>
      </c>
      <c r="BK976" s="2">
        <v>609.4</v>
      </c>
      <c r="BL976" s="2">
        <v>-2.54</v>
      </c>
      <c r="BM976" s="2">
        <v>606.86</v>
      </c>
      <c r="BN976" s="2">
        <v>0</v>
      </c>
      <c r="BO976" s="2">
        <v>-30.47</v>
      </c>
      <c r="BP976" s="2">
        <v>0</v>
      </c>
      <c r="BQ976" s="2">
        <v>576.39</v>
      </c>
      <c r="BR976" s="2">
        <v>0</v>
      </c>
      <c r="BS976" s="2">
        <v>0</v>
      </c>
      <c r="BT976" s="2">
        <v>0</v>
      </c>
      <c r="BU976" s="2">
        <v>0</v>
      </c>
      <c r="BV976" s="2">
        <v>0</v>
      </c>
      <c r="BW976" s="2">
        <v>0</v>
      </c>
      <c r="BX976" s="2">
        <v>0</v>
      </c>
      <c r="BY976" s="2">
        <v>0</v>
      </c>
      <c r="BZ976" s="2">
        <v>0</v>
      </c>
      <c r="CA976" s="2">
        <v>0</v>
      </c>
      <c r="CB976" s="2">
        <v>0</v>
      </c>
      <c r="CC976" s="2">
        <v>0</v>
      </c>
      <c r="CD976" s="2">
        <v>0</v>
      </c>
      <c r="CE976" s="2">
        <v>0</v>
      </c>
      <c r="CF976" s="2">
        <v>0</v>
      </c>
      <c r="CG976" s="2">
        <v>0</v>
      </c>
      <c r="CH976" s="2">
        <v>0</v>
      </c>
      <c r="CI976" s="2">
        <v>0</v>
      </c>
      <c r="CJ976" s="2">
        <v>0</v>
      </c>
      <c r="CK976" t="s">
        <v>32</v>
      </c>
      <c r="CL976" t="s">
        <v>2378</v>
      </c>
      <c r="CM976" t="s">
        <v>2377</v>
      </c>
      <c r="CN976" t="s">
        <v>2374</v>
      </c>
      <c r="CO976" t="s">
        <v>87</v>
      </c>
      <c r="CP976" t="b">
        <v>1</v>
      </c>
      <c r="CQ976" t="s">
        <v>2378</v>
      </c>
      <c r="CR976" t="b">
        <v>1</v>
      </c>
    </row>
    <row r="977" spans="1:96" x14ac:dyDescent="0.25">
      <c r="A977" t="s">
        <v>18</v>
      </c>
      <c r="B977" t="s">
        <v>2098</v>
      </c>
      <c r="C977" t="str">
        <f t="shared" si="15"/>
        <v>000001310031-2021-20210228Termoli</v>
      </c>
      <c r="D977" t="s">
        <v>808</v>
      </c>
      <c r="E977" t="s">
        <v>809</v>
      </c>
      <c r="F977" t="s">
        <v>76</v>
      </c>
      <c r="G977" t="s">
        <v>1435</v>
      </c>
      <c r="H977" t="s">
        <v>1424</v>
      </c>
      <c r="I977" t="s">
        <v>1297</v>
      </c>
      <c r="J977" t="s">
        <v>2028</v>
      </c>
      <c r="K977" t="s">
        <v>2029</v>
      </c>
      <c r="L977" t="s">
        <v>2030</v>
      </c>
      <c r="M977" t="s">
        <v>2031</v>
      </c>
      <c r="N977" t="s">
        <v>1245</v>
      </c>
      <c r="O977" t="s">
        <v>1417</v>
      </c>
      <c r="P977" t="s">
        <v>1417</v>
      </c>
      <c r="Q977" t="s">
        <v>1373</v>
      </c>
      <c r="R977" t="s">
        <v>2051</v>
      </c>
      <c r="S977" t="s">
        <v>51</v>
      </c>
      <c r="T977" t="s">
        <v>52</v>
      </c>
      <c r="U977" t="s">
        <v>810</v>
      </c>
      <c r="V977" t="s">
        <v>810</v>
      </c>
      <c r="W977" t="s">
        <v>809</v>
      </c>
      <c r="X977" t="s">
        <v>1391</v>
      </c>
      <c r="Y977" t="s">
        <v>1460</v>
      </c>
      <c r="Z977" t="s">
        <v>1380</v>
      </c>
      <c r="AA977" t="s">
        <v>1381</v>
      </c>
      <c r="AB977" t="s">
        <v>32</v>
      </c>
      <c r="AC977" t="s">
        <v>87</v>
      </c>
      <c r="AD977" t="s">
        <v>87</v>
      </c>
      <c r="AE977" s="35"/>
      <c r="AF977" t="s">
        <v>1382</v>
      </c>
      <c r="AG977" t="s">
        <v>87</v>
      </c>
      <c r="AH977" t="s">
        <v>1563</v>
      </c>
      <c r="AI977" t="s">
        <v>1383</v>
      </c>
      <c r="AJ977" t="s">
        <v>1383</v>
      </c>
      <c r="AK977" t="s">
        <v>85</v>
      </c>
      <c r="AL977" t="s">
        <v>1258</v>
      </c>
      <c r="AM977" t="s">
        <v>1798</v>
      </c>
      <c r="AN977" t="s">
        <v>1799</v>
      </c>
      <c r="AO977" t="s">
        <v>1384</v>
      </c>
      <c r="AP977" t="s">
        <v>1474</v>
      </c>
      <c r="AQ977" t="s">
        <v>1652</v>
      </c>
      <c r="AR977" t="s">
        <v>1653</v>
      </c>
      <c r="AS977" t="s">
        <v>1568</v>
      </c>
      <c r="AT977" t="s">
        <v>1800</v>
      </c>
      <c r="AU977" t="s">
        <v>1801</v>
      </c>
      <c r="AV977" t="s">
        <v>689</v>
      </c>
      <c r="AW977" t="s">
        <v>690</v>
      </c>
      <c r="AX977">
        <v>14</v>
      </c>
      <c r="AY977" t="s">
        <v>1563</v>
      </c>
      <c r="AZ977">
        <v>8</v>
      </c>
      <c r="BA977">
        <v>8</v>
      </c>
      <c r="BC977" t="s">
        <v>1570</v>
      </c>
      <c r="BD977" t="s">
        <v>1568</v>
      </c>
      <c r="BE977" t="s">
        <v>77</v>
      </c>
      <c r="BF977" t="s">
        <v>31</v>
      </c>
      <c r="BG977" t="s">
        <v>78</v>
      </c>
      <c r="BH977" t="s">
        <v>32</v>
      </c>
      <c r="BI977" t="s">
        <v>1270</v>
      </c>
      <c r="BJ977" t="s">
        <v>1271</v>
      </c>
      <c r="BK977" s="2">
        <v>0</v>
      </c>
      <c r="BL977" s="2">
        <v>0</v>
      </c>
      <c r="BM977" s="2">
        <v>0</v>
      </c>
      <c r="BN977" s="2">
        <v>1319.86</v>
      </c>
      <c r="BO977" s="2">
        <v>-60.49</v>
      </c>
      <c r="BP977" s="2">
        <v>0</v>
      </c>
      <c r="BQ977" s="2">
        <v>1259.3699999999999</v>
      </c>
      <c r="BR977" s="2">
        <v>605.25</v>
      </c>
      <c r="BS977" s="2">
        <v>0</v>
      </c>
      <c r="BT977" s="2">
        <v>0</v>
      </c>
      <c r="BU977" s="2">
        <v>0</v>
      </c>
      <c r="BV977" s="2">
        <v>0</v>
      </c>
      <c r="BW977" s="2">
        <v>0</v>
      </c>
      <c r="BX977" s="2">
        <v>0</v>
      </c>
      <c r="BY977" s="2">
        <v>0</v>
      </c>
      <c r="BZ977" s="2">
        <v>0</v>
      </c>
      <c r="CA977" s="2">
        <v>0</v>
      </c>
      <c r="CB977" s="2">
        <v>0</v>
      </c>
      <c r="CC977" s="2">
        <v>0</v>
      </c>
      <c r="CD977" s="2">
        <v>0</v>
      </c>
      <c r="CE977" s="2">
        <v>0</v>
      </c>
      <c r="CF977" s="2">
        <v>0</v>
      </c>
      <c r="CG977" s="2">
        <v>714.61</v>
      </c>
      <c r="CH977" s="2">
        <v>0</v>
      </c>
      <c r="CI977" s="2">
        <v>0</v>
      </c>
      <c r="CJ977" s="2">
        <v>0</v>
      </c>
      <c r="CK977" t="s">
        <v>32</v>
      </c>
      <c r="CL977" t="s">
        <v>2378</v>
      </c>
      <c r="CM977" t="s">
        <v>2377</v>
      </c>
      <c r="CN977" t="s">
        <v>2374</v>
      </c>
    </row>
    <row r="978" spans="1:96" x14ac:dyDescent="0.25">
      <c r="A978" t="s">
        <v>18</v>
      </c>
      <c r="B978" t="s">
        <v>2098</v>
      </c>
      <c r="C978" t="str">
        <f t="shared" si="15"/>
        <v>000001310031-2021-20210331Termoli</v>
      </c>
      <c r="D978" t="s">
        <v>808</v>
      </c>
      <c r="E978" t="s">
        <v>809</v>
      </c>
      <c r="F978" t="s">
        <v>76</v>
      </c>
      <c r="G978" t="s">
        <v>1418</v>
      </c>
      <c r="H978" t="s">
        <v>1368</v>
      </c>
      <c r="I978" t="s">
        <v>1297</v>
      </c>
      <c r="J978" t="s">
        <v>2028</v>
      </c>
      <c r="K978" t="s">
        <v>2029</v>
      </c>
      <c r="L978" t="s">
        <v>2030</v>
      </c>
      <c r="M978" t="s">
        <v>2031</v>
      </c>
      <c r="N978" t="s">
        <v>1245</v>
      </c>
      <c r="O978" t="s">
        <v>1419</v>
      </c>
      <c r="P978" t="s">
        <v>1419</v>
      </c>
      <c r="Q978" t="s">
        <v>1373</v>
      </c>
      <c r="R978" t="s">
        <v>2051</v>
      </c>
      <c r="S978" t="s">
        <v>51</v>
      </c>
      <c r="T978" t="s">
        <v>52</v>
      </c>
      <c r="U978" t="s">
        <v>810</v>
      </c>
      <c r="V978" t="s">
        <v>810</v>
      </c>
      <c r="W978" t="s">
        <v>809</v>
      </c>
      <c r="X978" t="s">
        <v>1391</v>
      </c>
      <c r="Y978" t="s">
        <v>1460</v>
      </c>
      <c r="Z978" t="s">
        <v>1380</v>
      </c>
      <c r="AA978" t="s">
        <v>1381</v>
      </c>
      <c r="AB978" t="s">
        <v>32</v>
      </c>
      <c r="AC978" t="s">
        <v>87</v>
      </c>
      <c r="AD978" t="s">
        <v>87</v>
      </c>
      <c r="AE978" s="35"/>
      <c r="AF978" t="s">
        <v>1382</v>
      </c>
      <c r="AG978" t="s">
        <v>87</v>
      </c>
      <c r="AH978" t="s">
        <v>1563</v>
      </c>
      <c r="AI978" t="s">
        <v>1383</v>
      </c>
      <c r="AJ978" t="s">
        <v>1383</v>
      </c>
      <c r="AK978" t="s">
        <v>85</v>
      </c>
      <c r="AL978" t="s">
        <v>1258</v>
      </c>
      <c r="AM978" t="s">
        <v>1798</v>
      </c>
      <c r="AN978" t="s">
        <v>1799</v>
      </c>
      <c r="AO978" t="s">
        <v>1384</v>
      </c>
      <c r="AP978" t="s">
        <v>1474</v>
      </c>
      <c r="AQ978" t="s">
        <v>1652</v>
      </c>
      <c r="AR978" t="s">
        <v>1653</v>
      </c>
      <c r="AS978" t="s">
        <v>1568</v>
      </c>
      <c r="AT978" t="s">
        <v>1800</v>
      </c>
      <c r="AU978" t="s">
        <v>1801</v>
      </c>
      <c r="AV978" t="s">
        <v>689</v>
      </c>
      <c r="AW978" t="s">
        <v>690</v>
      </c>
      <c r="AX978">
        <v>14</v>
      </c>
      <c r="AY978" t="s">
        <v>1563</v>
      </c>
      <c r="AZ978">
        <v>8</v>
      </c>
      <c r="BA978">
        <v>8</v>
      </c>
      <c r="BC978" t="s">
        <v>1570</v>
      </c>
      <c r="BD978" t="s">
        <v>1568</v>
      </c>
      <c r="BE978" t="s">
        <v>77</v>
      </c>
      <c r="BF978" t="s">
        <v>31</v>
      </c>
      <c r="BG978" t="s">
        <v>78</v>
      </c>
      <c r="BH978" t="s">
        <v>32</v>
      </c>
      <c r="BI978" t="s">
        <v>1270</v>
      </c>
      <c r="BJ978" t="s">
        <v>1271</v>
      </c>
      <c r="BK978" s="2">
        <v>0</v>
      </c>
      <c r="BL978" s="2">
        <v>0</v>
      </c>
      <c r="BM978" s="2">
        <v>0</v>
      </c>
      <c r="BN978" s="2">
        <v>2438.48</v>
      </c>
      <c r="BO978" s="2">
        <v>-101.6</v>
      </c>
      <c r="BP978" s="2">
        <v>0</v>
      </c>
      <c r="BQ978" s="2">
        <v>2336.88</v>
      </c>
      <c r="BR978" s="2">
        <v>0</v>
      </c>
      <c r="BS978" s="2">
        <v>0</v>
      </c>
      <c r="BT978" s="2">
        <v>0</v>
      </c>
      <c r="BU978" s="2">
        <v>0</v>
      </c>
      <c r="BV978" s="2">
        <v>0</v>
      </c>
      <c r="BW978" s="2">
        <v>0</v>
      </c>
      <c r="BX978" s="2">
        <v>0</v>
      </c>
      <c r="BY978" s="2">
        <v>0</v>
      </c>
      <c r="BZ978" s="2">
        <v>0</v>
      </c>
      <c r="CA978" s="2">
        <v>0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2438.48</v>
      </c>
      <c r="CH978" s="2">
        <v>0</v>
      </c>
      <c r="CI978" s="2">
        <v>0</v>
      </c>
      <c r="CJ978" s="2">
        <v>0</v>
      </c>
      <c r="CK978" t="s">
        <v>32</v>
      </c>
      <c r="CL978" t="s">
        <v>2378</v>
      </c>
      <c r="CM978" t="s">
        <v>2377</v>
      </c>
      <c r="CN978" t="s">
        <v>2374</v>
      </c>
    </row>
    <row r="979" spans="1:96" x14ac:dyDescent="0.25">
      <c r="A979" t="s">
        <v>18</v>
      </c>
      <c r="B979" t="s">
        <v>2098</v>
      </c>
      <c r="C979" t="str">
        <f t="shared" si="15"/>
        <v>000001310031-2021-20210430Termoli</v>
      </c>
      <c r="D979" t="s">
        <v>808</v>
      </c>
      <c r="E979" t="s">
        <v>809</v>
      </c>
      <c r="F979" t="s">
        <v>76</v>
      </c>
      <c r="G979" t="s">
        <v>1420</v>
      </c>
      <c r="H979" t="s">
        <v>1420</v>
      </c>
      <c r="I979" t="s">
        <v>1297</v>
      </c>
      <c r="J979" t="s">
        <v>2028</v>
      </c>
      <c r="K979" t="s">
        <v>2029</v>
      </c>
      <c r="L979" t="s">
        <v>2030</v>
      </c>
      <c r="M979" t="s">
        <v>2031</v>
      </c>
      <c r="N979" t="s">
        <v>1245</v>
      </c>
      <c r="O979" t="s">
        <v>1421</v>
      </c>
      <c r="P979" t="s">
        <v>1421</v>
      </c>
      <c r="Q979" t="s">
        <v>1373</v>
      </c>
      <c r="R979" t="s">
        <v>2051</v>
      </c>
      <c r="S979" t="s">
        <v>51</v>
      </c>
      <c r="T979" t="s">
        <v>52</v>
      </c>
      <c r="U979" t="s">
        <v>810</v>
      </c>
      <c r="V979" t="s">
        <v>810</v>
      </c>
      <c r="W979" t="s">
        <v>809</v>
      </c>
      <c r="X979" t="s">
        <v>1391</v>
      </c>
      <c r="Y979" t="s">
        <v>1460</v>
      </c>
      <c r="Z979" t="s">
        <v>1380</v>
      </c>
      <c r="AA979" t="s">
        <v>1381</v>
      </c>
      <c r="AB979" t="s">
        <v>32</v>
      </c>
      <c r="AC979" t="s">
        <v>87</v>
      </c>
      <c r="AD979" t="s">
        <v>87</v>
      </c>
      <c r="AE979" s="35"/>
      <c r="AF979" t="s">
        <v>1382</v>
      </c>
      <c r="AG979" t="s">
        <v>87</v>
      </c>
      <c r="AH979" t="s">
        <v>1563</v>
      </c>
      <c r="AI979" t="s">
        <v>1383</v>
      </c>
      <c r="AJ979" t="s">
        <v>1383</v>
      </c>
      <c r="AK979" t="s">
        <v>85</v>
      </c>
      <c r="AL979" t="s">
        <v>1258</v>
      </c>
      <c r="AM979" t="s">
        <v>1798</v>
      </c>
      <c r="AN979" t="s">
        <v>1799</v>
      </c>
      <c r="AO979" t="s">
        <v>1384</v>
      </c>
      <c r="AP979" t="s">
        <v>1474</v>
      </c>
      <c r="AQ979" t="s">
        <v>1652</v>
      </c>
      <c r="AR979" t="s">
        <v>1653</v>
      </c>
      <c r="AS979" t="s">
        <v>1568</v>
      </c>
      <c r="AT979" t="s">
        <v>1800</v>
      </c>
      <c r="AU979" t="s">
        <v>1801</v>
      </c>
      <c r="AV979" t="s">
        <v>689</v>
      </c>
      <c r="AW979" t="s">
        <v>690</v>
      </c>
      <c r="AX979">
        <v>14</v>
      </c>
      <c r="AY979" t="s">
        <v>1563</v>
      </c>
      <c r="AZ979">
        <v>8</v>
      </c>
      <c r="BA979">
        <v>8</v>
      </c>
      <c r="BC979" t="s">
        <v>1570</v>
      </c>
      <c r="BD979" t="s">
        <v>1568</v>
      </c>
      <c r="BE979" t="s">
        <v>77</v>
      </c>
      <c r="BF979" t="s">
        <v>31</v>
      </c>
      <c r="BG979" t="s">
        <v>78</v>
      </c>
      <c r="BH979" t="s">
        <v>32</v>
      </c>
      <c r="BI979" t="s">
        <v>1270</v>
      </c>
      <c r="BJ979" t="s">
        <v>1271</v>
      </c>
      <c r="BK979" s="2">
        <v>0</v>
      </c>
      <c r="BL979" s="2">
        <v>0</v>
      </c>
      <c r="BM979" s="2">
        <v>0</v>
      </c>
      <c r="BN979" s="2">
        <v>15844.55</v>
      </c>
      <c r="BO979" s="2">
        <v>-594.16999999999996</v>
      </c>
      <c r="BP979" s="2">
        <v>0</v>
      </c>
      <c r="BQ979" s="2">
        <v>15250.38</v>
      </c>
      <c r="BR979" s="2">
        <v>15844.55</v>
      </c>
      <c r="BS979" s="2">
        <v>0</v>
      </c>
      <c r="BT979" s="2">
        <v>0</v>
      </c>
      <c r="BU979" s="2">
        <v>0</v>
      </c>
      <c r="BV979" s="2">
        <v>0</v>
      </c>
      <c r="BW979" s="2">
        <v>0</v>
      </c>
      <c r="BX979" s="2">
        <v>0</v>
      </c>
      <c r="BY979" s="2">
        <v>0</v>
      </c>
      <c r="BZ979" s="2">
        <v>0</v>
      </c>
      <c r="CA979" s="2">
        <v>0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t="s">
        <v>32</v>
      </c>
      <c r="CL979" t="s">
        <v>2378</v>
      </c>
      <c r="CM979" t="s">
        <v>2377</v>
      </c>
      <c r="CN979" t="s">
        <v>2374</v>
      </c>
    </row>
    <row r="980" spans="1:96" x14ac:dyDescent="0.25">
      <c r="A980" t="s">
        <v>18</v>
      </c>
      <c r="B980" t="s">
        <v>2098</v>
      </c>
      <c r="C980" t="str">
        <f t="shared" si="15"/>
        <v>000001310031-2021-20210601Termoli</v>
      </c>
      <c r="D980" t="s">
        <v>808</v>
      </c>
      <c r="E980" t="s">
        <v>809</v>
      </c>
      <c r="F980" t="s">
        <v>76</v>
      </c>
      <c r="G980" t="s">
        <v>1424</v>
      </c>
      <c r="H980" t="s">
        <v>1424</v>
      </c>
      <c r="I980" t="s">
        <v>1297</v>
      </c>
      <c r="J980" t="s">
        <v>2028</v>
      </c>
      <c r="K980" t="s">
        <v>2029</v>
      </c>
      <c r="L980" t="s">
        <v>2030</v>
      </c>
      <c r="M980" t="s">
        <v>2031</v>
      </c>
      <c r="N980" t="s">
        <v>1245</v>
      </c>
      <c r="O980" t="s">
        <v>1424</v>
      </c>
      <c r="P980" t="s">
        <v>1343</v>
      </c>
      <c r="Q980" t="s">
        <v>1373</v>
      </c>
      <c r="R980" t="s">
        <v>2051</v>
      </c>
      <c r="S980" t="s">
        <v>51</v>
      </c>
      <c r="T980" t="s">
        <v>52</v>
      </c>
      <c r="U980" t="s">
        <v>810</v>
      </c>
      <c r="V980" t="s">
        <v>810</v>
      </c>
      <c r="W980" t="s">
        <v>809</v>
      </c>
      <c r="X980" t="s">
        <v>1391</v>
      </c>
      <c r="Y980" t="s">
        <v>1460</v>
      </c>
      <c r="Z980" t="s">
        <v>1380</v>
      </c>
      <c r="AA980" t="s">
        <v>1381</v>
      </c>
      <c r="AB980" t="s">
        <v>32</v>
      </c>
      <c r="AC980" t="s">
        <v>87</v>
      </c>
      <c r="AD980" t="s">
        <v>87</v>
      </c>
      <c r="AE980" s="35"/>
      <c r="AF980" t="s">
        <v>1382</v>
      </c>
      <c r="AG980" t="s">
        <v>87</v>
      </c>
      <c r="AH980" t="s">
        <v>1563</v>
      </c>
      <c r="AI980" t="s">
        <v>1383</v>
      </c>
      <c r="AJ980" t="s">
        <v>1383</v>
      </c>
      <c r="AK980" t="s">
        <v>85</v>
      </c>
      <c r="AL980" t="s">
        <v>1258</v>
      </c>
      <c r="AM980" t="s">
        <v>1798</v>
      </c>
      <c r="AN980" t="s">
        <v>1799</v>
      </c>
      <c r="AO980" t="s">
        <v>1384</v>
      </c>
      <c r="AP980" t="s">
        <v>1474</v>
      </c>
      <c r="AQ980" t="s">
        <v>1652</v>
      </c>
      <c r="AR980" t="s">
        <v>1653</v>
      </c>
      <c r="AS980" t="s">
        <v>1568</v>
      </c>
      <c r="AT980" t="s">
        <v>1800</v>
      </c>
      <c r="AU980" t="s">
        <v>1801</v>
      </c>
      <c r="AV980" t="s">
        <v>689</v>
      </c>
      <c r="AW980" t="s">
        <v>690</v>
      </c>
      <c r="AX980">
        <v>14</v>
      </c>
      <c r="AY980" t="s">
        <v>1563</v>
      </c>
      <c r="AZ980">
        <v>8</v>
      </c>
      <c r="BA980">
        <v>8</v>
      </c>
      <c r="BC980" t="s">
        <v>1570</v>
      </c>
      <c r="BD980" t="s">
        <v>1568</v>
      </c>
      <c r="BE980" t="s">
        <v>77</v>
      </c>
      <c r="BF980" t="s">
        <v>31</v>
      </c>
      <c r="BG980" t="s">
        <v>78</v>
      </c>
      <c r="BH980" t="s">
        <v>32</v>
      </c>
      <c r="BI980" t="s">
        <v>1270</v>
      </c>
      <c r="BJ980" t="s">
        <v>1271</v>
      </c>
      <c r="BK980" s="2">
        <v>0</v>
      </c>
      <c r="BL980" s="2">
        <v>0</v>
      </c>
      <c r="BM980" s="2">
        <v>0</v>
      </c>
      <c r="BN980" s="2">
        <v>2290.29</v>
      </c>
      <c r="BO980" s="2">
        <v>-66.8</v>
      </c>
      <c r="BP980" s="2">
        <v>0</v>
      </c>
      <c r="BQ980" s="2">
        <v>2223.4899999999998</v>
      </c>
      <c r="BR980" s="2">
        <v>2895.54</v>
      </c>
      <c r="BS980" s="2">
        <v>0</v>
      </c>
      <c r="BT980" s="2">
        <v>0</v>
      </c>
      <c r="BU980" s="2">
        <v>0</v>
      </c>
      <c r="BV980" s="2">
        <v>0</v>
      </c>
      <c r="BW980" s="2">
        <v>0</v>
      </c>
      <c r="BX980" s="2">
        <v>0</v>
      </c>
      <c r="BY980" s="2">
        <v>0</v>
      </c>
      <c r="BZ980" s="2">
        <v>0</v>
      </c>
      <c r="CA980" s="2">
        <v>0</v>
      </c>
      <c r="CB980" s="2">
        <v>0</v>
      </c>
      <c r="CC980" s="2">
        <v>0</v>
      </c>
      <c r="CD980" s="2">
        <v>0</v>
      </c>
      <c r="CE980" s="2">
        <v>0</v>
      </c>
      <c r="CF980" s="2">
        <v>-605.25</v>
      </c>
      <c r="CG980" s="2">
        <v>0</v>
      </c>
      <c r="CH980" s="2">
        <v>0</v>
      </c>
      <c r="CI980" s="2">
        <v>0</v>
      </c>
      <c r="CJ980" s="2">
        <v>0</v>
      </c>
      <c r="CK980" t="s">
        <v>32</v>
      </c>
      <c r="CL980" t="s">
        <v>2378</v>
      </c>
      <c r="CM980" t="s">
        <v>2377</v>
      </c>
      <c r="CN980" t="s">
        <v>2374</v>
      </c>
    </row>
    <row r="981" spans="1:96" x14ac:dyDescent="0.25">
      <c r="A981" t="s">
        <v>18</v>
      </c>
      <c r="B981" t="s">
        <v>2098</v>
      </c>
      <c r="C981" t="str">
        <f t="shared" si="15"/>
        <v>000001310031-2021-20210801Termoli</v>
      </c>
      <c r="D981" t="s">
        <v>808</v>
      </c>
      <c r="E981" t="s">
        <v>809</v>
      </c>
      <c r="F981" t="s">
        <v>76</v>
      </c>
      <c r="G981" t="s">
        <v>1426</v>
      </c>
      <c r="H981" t="s">
        <v>1367</v>
      </c>
      <c r="I981" t="s">
        <v>1297</v>
      </c>
      <c r="J981" t="s">
        <v>2028</v>
      </c>
      <c r="K981" t="s">
        <v>2029</v>
      </c>
      <c r="L981" t="s">
        <v>2030</v>
      </c>
      <c r="M981" t="s">
        <v>2031</v>
      </c>
      <c r="N981" t="s">
        <v>1245</v>
      </c>
      <c r="O981" t="s">
        <v>1426</v>
      </c>
      <c r="P981" t="s">
        <v>1343</v>
      </c>
      <c r="Q981" t="s">
        <v>1373</v>
      </c>
      <c r="R981" t="s">
        <v>2051</v>
      </c>
      <c r="S981" t="s">
        <v>51</v>
      </c>
      <c r="T981" t="s">
        <v>52</v>
      </c>
      <c r="U981" t="s">
        <v>810</v>
      </c>
      <c r="V981" t="s">
        <v>810</v>
      </c>
      <c r="W981" t="s">
        <v>809</v>
      </c>
      <c r="X981" t="s">
        <v>1391</v>
      </c>
      <c r="Y981" t="s">
        <v>1460</v>
      </c>
      <c r="Z981" t="s">
        <v>1380</v>
      </c>
      <c r="AA981" t="s">
        <v>1381</v>
      </c>
      <c r="AB981" t="s">
        <v>32</v>
      </c>
      <c r="AC981" t="s">
        <v>87</v>
      </c>
      <c r="AD981" t="s">
        <v>87</v>
      </c>
      <c r="AE981" s="35"/>
      <c r="AF981" t="s">
        <v>1382</v>
      </c>
      <c r="AG981" t="s">
        <v>87</v>
      </c>
      <c r="AH981" t="s">
        <v>1563</v>
      </c>
      <c r="AI981" t="s">
        <v>1383</v>
      </c>
      <c r="AJ981" t="s">
        <v>1383</v>
      </c>
      <c r="AK981" t="s">
        <v>85</v>
      </c>
      <c r="AL981" t="s">
        <v>1258</v>
      </c>
      <c r="AM981" t="s">
        <v>1798</v>
      </c>
      <c r="AN981" t="s">
        <v>1799</v>
      </c>
      <c r="AO981" t="s">
        <v>1384</v>
      </c>
      <c r="AP981" t="s">
        <v>1474</v>
      </c>
      <c r="AQ981" t="s">
        <v>1652</v>
      </c>
      <c r="AR981" t="s">
        <v>1653</v>
      </c>
      <c r="AS981" t="s">
        <v>1568</v>
      </c>
      <c r="AT981" t="s">
        <v>1800</v>
      </c>
      <c r="AU981" t="s">
        <v>1801</v>
      </c>
      <c r="AV981" t="s">
        <v>689</v>
      </c>
      <c r="AW981" t="s">
        <v>690</v>
      </c>
      <c r="AX981">
        <v>14</v>
      </c>
      <c r="AY981" t="s">
        <v>1563</v>
      </c>
      <c r="AZ981">
        <v>8</v>
      </c>
      <c r="BA981">
        <v>8</v>
      </c>
      <c r="BC981" t="s">
        <v>1570</v>
      </c>
      <c r="BD981" t="s">
        <v>1568</v>
      </c>
      <c r="BE981" t="s">
        <v>77</v>
      </c>
      <c r="BF981" t="s">
        <v>31</v>
      </c>
      <c r="BG981" t="s">
        <v>78</v>
      </c>
      <c r="BH981" t="s">
        <v>32</v>
      </c>
      <c r="BI981" t="s">
        <v>1270</v>
      </c>
      <c r="BJ981" t="s">
        <v>1271</v>
      </c>
      <c r="BK981" s="2">
        <v>0</v>
      </c>
      <c r="BL981" s="2">
        <v>0</v>
      </c>
      <c r="BM981" s="2">
        <v>0</v>
      </c>
      <c r="BN981" s="2">
        <v>256.14</v>
      </c>
      <c r="BO981" s="2">
        <v>-5.34</v>
      </c>
      <c r="BP981" s="2">
        <v>0</v>
      </c>
      <c r="BQ981" s="2">
        <v>250.8</v>
      </c>
      <c r="BR981" s="2">
        <v>0</v>
      </c>
      <c r="BS981" s="2">
        <v>0</v>
      </c>
      <c r="BT981" s="2">
        <v>0</v>
      </c>
      <c r="BU981" s="2">
        <v>0</v>
      </c>
      <c r="BV981" s="2">
        <v>0</v>
      </c>
      <c r="BW981" s="2">
        <v>0</v>
      </c>
      <c r="BX981" s="2">
        <v>0</v>
      </c>
      <c r="BY981" s="2">
        <v>0</v>
      </c>
      <c r="BZ981" s="2">
        <v>0</v>
      </c>
      <c r="CA981" s="2">
        <v>0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256.14</v>
      </c>
      <c r="CH981" s="2">
        <v>0</v>
      </c>
      <c r="CI981" s="2">
        <v>0</v>
      </c>
      <c r="CJ981" s="2">
        <v>0</v>
      </c>
      <c r="CK981" t="s">
        <v>32</v>
      </c>
      <c r="CL981" t="s">
        <v>2378</v>
      </c>
      <c r="CM981" t="s">
        <v>2377</v>
      </c>
      <c r="CN981" t="s">
        <v>2374</v>
      </c>
    </row>
    <row r="982" spans="1:96" x14ac:dyDescent="0.25">
      <c r="A982" t="s">
        <v>18</v>
      </c>
      <c r="B982" t="s">
        <v>2098</v>
      </c>
      <c r="C982" t="str">
        <f t="shared" si="15"/>
        <v>000001310031-2021-20210930Termoli</v>
      </c>
      <c r="D982" t="s">
        <v>808</v>
      </c>
      <c r="E982" t="s">
        <v>809</v>
      </c>
      <c r="F982" t="s">
        <v>76</v>
      </c>
      <c r="G982" t="s">
        <v>1437</v>
      </c>
      <c r="H982" t="s">
        <v>1367</v>
      </c>
      <c r="I982" t="s">
        <v>1297</v>
      </c>
      <c r="J982" t="s">
        <v>2028</v>
      </c>
      <c r="K982" t="s">
        <v>2029</v>
      </c>
      <c r="L982" t="s">
        <v>2030</v>
      </c>
      <c r="M982" t="s">
        <v>2031</v>
      </c>
      <c r="N982" t="s">
        <v>1245</v>
      </c>
      <c r="O982" t="s">
        <v>1366</v>
      </c>
      <c r="P982" t="s">
        <v>1366</v>
      </c>
      <c r="Q982" t="s">
        <v>1373</v>
      </c>
      <c r="R982" t="s">
        <v>2051</v>
      </c>
      <c r="S982" t="s">
        <v>51</v>
      </c>
      <c r="T982" t="s">
        <v>52</v>
      </c>
      <c r="U982" t="s">
        <v>810</v>
      </c>
      <c r="V982" t="s">
        <v>810</v>
      </c>
      <c r="W982" t="s">
        <v>809</v>
      </c>
      <c r="X982" t="s">
        <v>1391</v>
      </c>
      <c r="Y982" t="s">
        <v>1460</v>
      </c>
      <c r="Z982" t="s">
        <v>1380</v>
      </c>
      <c r="AA982" t="s">
        <v>1381</v>
      </c>
      <c r="AB982" t="s">
        <v>32</v>
      </c>
      <c r="AC982" t="s">
        <v>87</v>
      </c>
      <c r="AD982" t="s">
        <v>87</v>
      </c>
      <c r="AE982" s="35"/>
      <c r="AF982" t="s">
        <v>1382</v>
      </c>
      <c r="AG982" t="s">
        <v>87</v>
      </c>
      <c r="AH982" t="s">
        <v>1563</v>
      </c>
      <c r="AI982" t="s">
        <v>1383</v>
      </c>
      <c r="AJ982" t="s">
        <v>1383</v>
      </c>
      <c r="AK982" t="s">
        <v>85</v>
      </c>
      <c r="AL982" t="s">
        <v>1258</v>
      </c>
      <c r="AM982" t="s">
        <v>1798</v>
      </c>
      <c r="AN982" t="s">
        <v>1799</v>
      </c>
      <c r="AO982" t="s">
        <v>1384</v>
      </c>
      <c r="AP982" t="s">
        <v>1474</v>
      </c>
      <c r="AQ982" t="s">
        <v>1652</v>
      </c>
      <c r="AR982" t="s">
        <v>1653</v>
      </c>
      <c r="AS982" t="s">
        <v>1568</v>
      </c>
      <c r="AT982" t="s">
        <v>1800</v>
      </c>
      <c r="AU982" t="s">
        <v>1801</v>
      </c>
      <c r="AV982" t="s">
        <v>689</v>
      </c>
      <c r="AW982" t="s">
        <v>690</v>
      </c>
      <c r="AX982">
        <v>14</v>
      </c>
      <c r="AY982" t="s">
        <v>1563</v>
      </c>
      <c r="AZ982">
        <v>8</v>
      </c>
      <c r="BA982">
        <v>8</v>
      </c>
      <c r="BC982" t="s">
        <v>1570</v>
      </c>
      <c r="BD982" t="s">
        <v>1568</v>
      </c>
      <c r="BE982" t="s">
        <v>77</v>
      </c>
      <c r="BF982" t="s">
        <v>31</v>
      </c>
      <c r="BG982" t="s">
        <v>78</v>
      </c>
      <c r="BH982" t="s">
        <v>32</v>
      </c>
      <c r="BI982" t="s">
        <v>1270</v>
      </c>
      <c r="BJ982" t="s">
        <v>1271</v>
      </c>
      <c r="BK982" s="2">
        <v>0</v>
      </c>
      <c r="BL982" s="2">
        <v>0</v>
      </c>
      <c r="BM982" s="2">
        <v>0</v>
      </c>
      <c r="BN982" s="2">
        <v>16327.7</v>
      </c>
      <c r="BO982" s="2">
        <v>-272.13</v>
      </c>
      <c r="BP982" s="2">
        <v>0</v>
      </c>
      <c r="BQ982" s="2">
        <v>16055.57</v>
      </c>
      <c r="BR982" s="2">
        <v>16180.86</v>
      </c>
      <c r="BS982" s="2">
        <v>0</v>
      </c>
      <c r="BT982" s="2">
        <v>0</v>
      </c>
      <c r="BU982" s="2">
        <v>0</v>
      </c>
      <c r="BV982" s="2">
        <v>0</v>
      </c>
      <c r="BW982" s="2">
        <v>0</v>
      </c>
      <c r="BX982" s="2">
        <v>0</v>
      </c>
      <c r="BY982" s="2">
        <v>0</v>
      </c>
      <c r="BZ982" s="2">
        <v>0</v>
      </c>
      <c r="CA982" s="2">
        <v>0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146.84</v>
      </c>
      <c r="CH982" s="2">
        <v>0</v>
      </c>
      <c r="CI982" s="2">
        <v>0</v>
      </c>
      <c r="CJ982" s="2">
        <v>0</v>
      </c>
      <c r="CK982" t="s">
        <v>32</v>
      </c>
      <c r="CL982" t="s">
        <v>2378</v>
      </c>
      <c r="CM982" t="s">
        <v>2377</v>
      </c>
      <c r="CN982" t="s">
        <v>2374</v>
      </c>
    </row>
    <row r="983" spans="1:96" x14ac:dyDescent="0.25">
      <c r="A983" t="s">
        <v>18</v>
      </c>
      <c r="B983" t="s">
        <v>2098</v>
      </c>
      <c r="C983" t="str">
        <f t="shared" si="15"/>
        <v>000001310031-2021-20211101Termoli</v>
      </c>
      <c r="D983" t="s">
        <v>808</v>
      </c>
      <c r="E983" t="s">
        <v>809</v>
      </c>
      <c r="F983" t="s">
        <v>76</v>
      </c>
      <c r="G983" t="s">
        <v>1367</v>
      </c>
      <c r="H983" t="s">
        <v>1367</v>
      </c>
      <c r="I983" t="s">
        <v>1297</v>
      </c>
      <c r="J983" t="s">
        <v>2028</v>
      </c>
      <c r="K983" t="s">
        <v>2029</v>
      </c>
      <c r="L983" t="s">
        <v>2030</v>
      </c>
      <c r="M983" t="s">
        <v>2031</v>
      </c>
      <c r="N983" t="s">
        <v>1245</v>
      </c>
      <c r="O983" t="s">
        <v>1367</v>
      </c>
      <c r="P983" t="s">
        <v>1343</v>
      </c>
      <c r="Q983" t="s">
        <v>1373</v>
      </c>
      <c r="R983" t="s">
        <v>2051</v>
      </c>
      <c r="S983" t="s">
        <v>51</v>
      </c>
      <c r="T983" t="s">
        <v>52</v>
      </c>
      <c r="U983" t="s">
        <v>810</v>
      </c>
      <c r="V983" t="s">
        <v>810</v>
      </c>
      <c r="W983" t="s">
        <v>809</v>
      </c>
      <c r="X983" t="s">
        <v>1391</v>
      </c>
      <c r="Y983" t="s">
        <v>1460</v>
      </c>
      <c r="Z983" t="s">
        <v>1380</v>
      </c>
      <c r="AA983" t="s">
        <v>1381</v>
      </c>
      <c r="AB983" t="s">
        <v>32</v>
      </c>
      <c r="AC983" t="s">
        <v>87</v>
      </c>
      <c r="AD983" t="s">
        <v>87</v>
      </c>
      <c r="AE983" s="35"/>
      <c r="AF983" t="s">
        <v>1382</v>
      </c>
      <c r="AG983" t="s">
        <v>87</v>
      </c>
      <c r="AH983" t="s">
        <v>1563</v>
      </c>
      <c r="AI983" t="s">
        <v>1383</v>
      </c>
      <c r="AJ983" t="s">
        <v>1383</v>
      </c>
      <c r="AK983" t="s">
        <v>85</v>
      </c>
      <c r="AL983" t="s">
        <v>1258</v>
      </c>
      <c r="AM983" t="s">
        <v>1798</v>
      </c>
      <c r="AN983" t="s">
        <v>1799</v>
      </c>
      <c r="AO983" t="s">
        <v>1384</v>
      </c>
      <c r="AP983" t="s">
        <v>1474</v>
      </c>
      <c r="AQ983" t="s">
        <v>1652</v>
      </c>
      <c r="AR983" t="s">
        <v>1653</v>
      </c>
      <c r="AS983" t="s">
        <v>1568</v>
      </c>
      <c r="AT983" t="s">
        <v>1800</v>
      </c>
      <c r="AU983" t="s">
        <v>1801</v>
      </c>
      <c r="AV983" t="s">
        <v>689</v>
      </c>
      <c r="AW983" t="s">
        <v>690</v>
      </c>
      <c r="AX983">
        <v>14</v>
      </c>
      <c r="AY983" t="s">
        <v>1563</v>
      </c>
      <c r="AZ983">
        <v>8</v>
      </c>
      <c r="BA983">
        <v>8</v>
      </c>
      <c r="BC983" t="s">
        <v>1570</v>
      </c>
      <c r="BD983" t="s">
        <v>1568</v>
      </c>
      <c r="BE983" t="s">
        <v>77</v>
      </c>
      <c r="BF983" t="s">
        <v>31</v>
      </c>
      <c r="BG983" t="s">
        <v>78</v>
      </c>
      <c r="BH983" t="s">
        <v>32</v>
      </c>
      <c r="BI983" t="s">
        <v>1270</v>
      </c>
      <c r="BJ983" t="s">
        <v>1271</v>
      </c>
      <c r="BK983" s="2">
        <v>0</v>
      </c>
      <c r="BL983" s="2">
        <v>0</v>
      </c>
      <c r="BM983" s="2">
        <v>0</v>
      </c>
      <c r="BN983" s="2">
        <v>1619.97</v>
      </c>
      <c r="BO983" s="2">
        <v>-13.5</v>
      </c>
      <c r="BP983" s="2">
        <v>0</v>
      </c>
      <c r="BQ983" s="2">
        <v>1606.47</v>
      </c>
      <c r="BR983" s="2">
        <v>2022.95</v>
      </c>
      <c r="BS983" s="2">
        <v>0</v>
      </c>
      <c r="BT983" s="2">
        <v>0</v>
      </c>
      <c r="BU983" s="2">
        <v>0</v>
      </c>
      <c r="BV983" s="2">
        <v>0</v>
      </c>
      <c r="BW983" s="2">
        <v>0</v>
      </c>
      <c r="BX983" s="2">
        <v>0</v>
      </c>
      <c r="BY983" s="2">
        <v>0</v>
      </c>
      <c r="BZ983" s="2">
        <v>0</v>
      </c>
      <c r="CA983" s="2">
        <v>0</v>
      </c>
      <c r="CB983" s="2">
        <v>0</v>
      </c>
      <c r="CC983" s="2">
        <v>0</v>
      </c>
      <c r="CD983" s="2">
        <v>0</v>
      </c>
      <c r="CE983" s="2">
        <v>0</v>
      </c>
      <c r="CF983" s="2">
        <v>-402.98</v>
      </c>
      <c r="CG983" s="2">
        <v>0</v>
      </c>
      <c r="CH983" s="2">
        <v>0</v>
      </c>
      <c r="CI983" s="2">
        <v>0</v>
      </c>
      <c r="CJ983" s="2">
        <v>0</v>
      </c>
      <c r="CK983" t="s">
        <v>32</v>
      </c>
      <c r="CL983" t="s">
        <v>2378</v>
      </c>
      <c r="CM983" t="s">
        <v>2377</v>
      </c>
      <c r="CN983" t="s">
        <v>2374</v>
      </c>
    </row>
    <row r="984" spans="1:96" x14ac:dyDescent="0.25">
      <c r="A984" t="s">
        <v>18</v>
      </c>
      <c r="B984" t="s">
        <v>2098</v>
      </c>
      <c r="C984" t="str">
        <f t="shared" si="15"/>
        <v>000001310031-2021-20211231Termoli</v>
      </c>
      <c r="D984" t="s">
        <v>808</v>
      </c>
      <c r="E984" t="s">
        <v>809</v>
      </c>
      <c r="F984" t="s">
        <v>76</v>
      </c>
      <c r="G984" t="s">
        <v>1368</v>
      </c>
      <c r="H984" t="s">
        <v>1368</v>
      </c>
      <c r="I984" t="s">
        <v>1297</v>
      </c>
      <c r="J984" t="s">
        <v>2028</v>
      </c>
      <c r="K984" t="s">
        <v>2029</v>
      </c>
      <c r="L984" t="s">
        <v>2030</v>
      </c>
      <c r="M984" t="s">
        <v>2031</v>
      </c>
      <c r="N984" t="s">
        <v>1245</v>
      </c>
      <c r="O984" t="s">
        <v>1416</v>
      </c>
      <c r="P984" t="s">
        <v>1416</v>
      </c>
      <c r="Q984" t="s">
        <v>1373</v>
      </c>
      <c r="R984" t="s">
        <v>2051</v>
      </c>
      <c r="S984" t="s">
        <v>51</v>
      </c>
      <c r="T984" t="s">
        <v>52</v>
      </c>
      <c r="U984" t="s">
        <v>810</v>
      </c>
      <c r="V984" t="s">
        <v>810</v>
      </c>
      <c r="W984" t="s">
        <v>809</v>
      </c>
      <c r="X984" t="s">
        <v>1391</v>
      </c>
      <c r="Y984" t="s">
        <v>1460</v>
      </c>
      <c r="Z984" t="s">
        <v>1380</v>
      </c>
      <c r="AA984" t="s">
        <v>1381</v>
      </c>
      <c r="AB984" t="s">
        <v>32</v>
      </c>
      <c r="AC984" t="s">
        <v>87</v>
      </c>
      <c r="AD984" t="s">
        <v>87</v>
      </c>
      <c r="AE984" s="35"/>
      <c r="AF984" t="s">
        <v>1382</v>
      </c>
      <c r="AG984" t="s">
        <v>87</v>
      </c>
      <c r="AH984" t="s">
        <v>1563</v>
      </c>
      <c r="AI984" t="s">
        <v>1383</v>
      </c>
      <c r="AJ984" t="s">
        <v>1383</v>
      </c>
      <c r="AK984" t="s">
        <v>85</v>
      </c>
      <c r="AL984" t="s">
        <v>1258</v>
      </c>
      <c r="AM984" t="s">
        <v>1798</v>
      </c>
      <c r="AN984" t="s">
        <v>1799</v>
      </c>
      <c r="AO984" t="s">
        <v>1384</v>
      </c>
      <c r="AP984" t="s">
        <v>1474</v>
      </c>
      <c r="AQ984" t="s">
        <v>1652</v>
      </c>
      <c r="AR984" t="s">
        <v>1653</v>
      </c>
      <c r="AS984" t="s">
        <v>1568</v>
      </c>
      <c r="AT984" t="s">
        <v>1800</v>
      </c>
      <c r="AU984" t="s">
        <v>1801</v>
      </c>
      <c r="AV984" t="s">
        <v>689</v>
      </c>
      <c r="AW984" t="s">
        <v>690</v>
      </c>
      <c r="AX984">
        <v>14</v>
      </c>
      <c r="AY984" t="s">
        <v>1563</v>
      </c>
      <c r="AZ984">
        <v>8</v>
      </c>
      <c r="BA984">
        <v>8</v>
      </c>
      <c r="BC984" t="s">
        <v>1570</v>
      </c>
      <c r="BD984" t="s">
        <v>1568</v>
      </c>
      <c r="BE984" t="s">
        <v>77</v>
      </c>
      <c r="BF984" t="s">
        <v>31</v>
      </c>
      <c r="BG984" t="s">
        <v>78</v>
      </c>
      <c r="BH984" t="s">
        <v>32</v>
      </c>
      <c r="BI984" t="s">
        <v>1270</v>
      </c>
      <c r="BJ984" t="s">
        <v>1271</v>
      </c>
      <c r="BK984" s="2">
        <v>0</v>
      </c>
      <c r="BL984" s="2">
        <v>0</v>
      </c>
      <c r="BM984" s="2">
        <v>0</v>
      </c>
      <c r="BN984" s="2">
        <v>537.13</v>
      </c>
      <c r="BO984" s="2">
        <v>-26.86</v>
      </c>
      <c r="BP984" s="2">
        <v>0</v>
      </c>
      <c r="BQ984" s="2">
        <v>510.27</v>
      </c>
      <c r="BR984" s="2">
        <v>0</v>
      </c>
      <c r="BS984" s="2">
        <v>0</v>
      </c>
      <c r="BT984" s="2">
        <v>0</v>
      </c>
      <c r="BU984" s="2">
        <v>0</v>
      </c>
      <c r="BV984" s="2">
        <v>0</v>
      </c>
      <c r="BW984" s="2">
        <v>0</v>
      </c>
      <c r="BX984" s="2">
        <v>0</v>
      </c>
      <c r="BY984" s="2">
        <v>0</v>
      </c>
      <c r="BZ984" s="2">
        <v>0</v>
      </c>
      <c r="CA984" s="2">
        <v>0</v>
      </c>
      <c r="CB984" s="2">
        <v>0</v>
      </c>
      <c r="CC984" s="2">
        <v>0</v>
      </c>
      <c r="CD984" s="2">
        <v>0</v>
      </c>
      <c r="CE984" s="2">
        <v>0</v>
      </c>
      <c r="CF984" s="2">
        <v>0</v>
      </c>
      <c r="CG984" s="2">
        <v>537.13</v>
      </c>
      <c r="CH984" s="2">
        <v>0</v>
      </c>
      <c r="CI984" s="2">
        <v>0</v>
      </c>
      <c r="CJ984" s="2">
        <v>0</v>
      </c>
      <c r="CK984" t="s">
        <v>32</v>
      </c>
      <c r="CL984" t="s">
        <v>2378</v>
      </c>
      <c r="CM984" t="s">
        <v>2377</v>
      </c>
      <c r="CN984" t="s">
        <v>2374</v>
      </c>
    </row>
    <row r="985" spans="1:96" x14ac:dyDescent="0.25">
      <c r="A985" t="s">
        <v>18</v>
      </c>
      <c r="B985" t="s">
        <v>2098</v>
      </c>
      <c r="C985" t="str">
        <f t="shared" si="15"/>
        <v>000001310031-2021-20211231Termoli</v>
      </c>
      <c r="D985" t="s">
        <v>808</v>
      </c>
      <c r="E985" t="s">
        <v>809</v>
      </c>
      <c r="F985" t="s">
        <v>76</v>
      </c>
      <c r="G985" t="s">
        <v>1368</v>
      </c>
      <c r="H985" t="s">
        <v>1368</v>
      </c>
      <c r="I985" t="s">
        <v>1297</v>
      </c>
      <c r="J985" t="s">
        <v>2028</v>
      </c>
      <c r="K985" t="s">
        <v>2029</v>
      </c>
      <c r="L985" t="s">
        <v>2030</v>
      </c>
      <c r="M985" t="s">
        <v>2031</v>
      </c>
      <c r="N985" t="s">
        <v>1245</v>
      </c>
      <c r="O985" t="s">
        <v>1371</v>
      </c>
      <c r="P985" t="s">
        <v>1371</v>
      </c>
      <c r="Q985" t="s">
        <v>1373</v>
      </c>
      <c r="R985" t="s">
        <v>2051</v>
      </c>
      <c r="S985" t="s">
        <v>51</v>
      </c>
      <c r="T985" t="s">
        <v>52</v>
      </c>
      <c r="U985" t="s">
        <v>810</v>
      </c>
      <c r="V985" t="s">
        <v>810</v>
      </c>
      <c r="W985" t="s">
        <v>809</v>
      </c>
      <c r="X985" t="s">
        <v>1391</v>
      </c>
      <c r="Y985" t="s">
        <v>1460</v>
      </c>
      <c r="Z985" t="s">
        <v>1380</v>
      </c>
      <c r="AA985" t="s">
        <v>1381</v>
      </c>
      <c r="AB985" t="s">
        <v>32</v>
      </c>
      <c r="AC985" t="s">
        <v>87</v>
      </c>
      <c r="AD985" t="s">
        <v>87</v>
      </c>
      <c r="AE985" s="35"/>
      <c r="AF985" t="s">
        <v>1382</v>
      </c>
      <c r="AG985" t="s">
        <v>87</v>
      </c>
      <c r="AH985" t="s">
        <v>1563</v>
      </c>
      <c r="AI985" t="s">
        <v>1383</v>
      </c>
      <c r="AJ985" t="s">
        <v>1383</v>
      </c>
      <c r="AK985" t="s">
        <v>85</v>
      </c>
      <c r="AL985" t="s">
        <v>1258</v>
      </c>
      <c r="AM985" t="s">
        <v>1798</v>
      </c>
      <c r="AN985" t="s">
        <v>1799</v>
      </c>
      <c r="AO985" t="s">
        <v>1384</v>
      </c>
      <c r="AP985" t="s">
        <v>1474</v>
      </c>
      <c r="AQ985" t="s">
        <v>1652</v>
      </c>
      <c r="AR985" t="s">
        <v>1653</v>
      </c>
      <c r="AS985" t="s">
        <v>1568</v>
      </c>
      <c r="AT985" t="s">
        <v>1800</v>
      </c>
      <c r="AU985" t="s">
        <v>1801</v>
      </c>
      <c r="AV985" t="s">
        <v>689</v>
      </c>
      <c r="AW985" t="s">
        <v>690</v>
      </c>
      <c r="AX985">
        <v>14</v>
      </c>
      <c r="AY985" t="s">
        <v>1563</v>
      </c>
      <c r="AZ985">
        <v>8</v>
      </c>
      <c r="BA985">
        <v>8</v>
      </c>
      <c r="BC985" t="s">
        <v>1570</v>
      </c>
      <c r="BD985" t="s">
        <v>1568</v>
      </c>
      <c r="BE985" t="s">
        <v>77</v>
      </c>
      <c r="BF985" t="s">
        <v>31</v>
      </c>
      <c r="BG985" t="s">
        <v>78</v>
      </c>
      <c r="BH985" t="s">
        <v>32</v>
      </c>
      <c r="BI985" t="s">
        <v>1270</v>
      </c>
      <c r="BJ985" t="s">
        <v>1271</v>
      </c>
      <c r="BK985" s="2">
        <v>0</v>
      </c>
      <c r="BL985" s="2">
        <v>0</v>
      </c>
      <c r="BM985" s="2">
        <v>0</v>
      </c>
      <c r="BN985" s="2">
        <v>5212.47</v>
      </c>
      <c r="BO985" s="2">
        <v>-21.72</v>
      </c>
      <c r="BP985" s="2">
        <v>0</v>
      </c>
      <c r="BQ985" s="2">
        <v>5190.75</v>
      </c>
      <c r="BR985" s="2">
        <v>8297.44</v>
      </c>
      <c r="BS985" s="2">
        <v>0</v>
      </c>
      <c r="BT985" s="2">
        <v>0</v>
      </c>
      <c r="BU985" s="2">
        <v>0</v>
      </c>
      <c r="BV985" s="2">
        <v>0</v>
      </c>
      <c r="BW985" s="2">
        <v>0</v>
      </c>
      <c r="BX985" s="2">
        <v>0</v>
      </c>
      <c r="BY985" s="2">
        <v>0</v>
      </c>
      <c r="BZ985" s="2">
        <v>0</v>
      </c>
      <c r="CA985" s="2">
        <v>0</v>
      </c>
      <c r="CB985" s="2">
        <v>0</v>
      </c>
      <c r="CC985" s="2">
        <v>0</v>
      </c>
      <c r="CD985" s="2">
        <v>0</v>
      </c>
      <c r="CE985" s="2">
        <v>0</v>
      </c>
      <c r="CF985" s="2">
        <v>-3084.97</v>
      </c>
      <c r="CG985" s="2">
        <v>0</v>
      </c>
      <c r="CH985" s="2">
        <v>0</v>
      </c>
      <c r="CI985" s="2">
        <v>0</v>
      </c>
      <c r="CJ985" s="2">
        <v>0</v>
      </c>
      <c r="CK985" t="s">
        <v>32</v>
      </c>
      <c r="CL985" t="s">
        <v>2378</v>
      </c>
      <c r="CM985" t="s">
        <v>2377</v>
      </c>
      <c r="CN985" t="s">
        <v>2374</v>
      </c>
    </row>
    <row r="986" spans="1:96" x14ac:dyDescent="0.25">
      <c r="A986" t="s">
        <v>18</v>
      </c>
      <c r="B986" t="s">
        <v>2099</v>
      </c>
      <c r="C986" t="str">
        <f t="shared" si="15"/>
        <v>000001310032-2020-20200731Termoli</v>
      </c>
      <c r="D986" t="s">
        <v>811</v>
      </c>
      <c r="E986" t="s">
        <v>812</v>
      </c>
      <c r="F986" t="s">
        <v>71</v>
      </c>
      <c r="G986" t="s">
        <v>1442</v>
      </c>
      <c r="H986" t="s">
        <v>1442</v>
      </c>
      <c r="I986" t="s">
        <v>1297</v>
      </c>
      <c r="J986" t="s">
        <v>2028</v>
      </c>
      <c r="K986" t="s">
        <v>2029</v>
      </c>
      <c r="L986" t="s">
        <v>2030</v>
      </c>
      <c r="M986" t="s">
        <v>2031</v>
      </c>
      <c r="N986" t="s">
        <v>1245</v>
      </c>
      <c r="O986" t="s">
        <v>1443</v>
      </c>
      <c r="P986" t="s">
        <v>1443</v>
      </c>
      <c r="Q986" t="s">
        <v>1275</v>
      </c>
      <c r="R986" t="s">
        <v>2032</v>
      </c>
      <c r="S986" t="s">
        <v>51</v>
      </c>
      <c r="T986" t="s">
        <v>52</v>
      </c>
      <c r="U986" t="s">
        <v>813</v>
      </c>
      <c r="V986" t="s">
        <v>813</v>
      </c>
      <c r="W986" t="s">
        <v>812</v>
      </c>
      <c r="X986" t="s">
        <v>1391</v>
      </c>
      <c r="Y986" t="s">
        <v>1460</v>
      </c>
      <c r="Z986" t="s">
        <v>1460</v>
      </c>
      <c r="AA986" t="s">
        <v>1646</v>
      </c>
      <c r="AB986" t="s">
        <v>123</v>
      </c>
      <c r="AC986" t="s">
        <v>123</v>
      </c>
      <c r="AD986" t="s">
        <v>123</v>
      </c>
      <c r="AE986" t="s">
        <v>123</v>
      </c>
      <c r="AF986" t="s">
        <v>1462</v>
      </c>
      <c r="AG986" t="s">
        <v>123</v>
      </c>
      <c r="AH986" t="s">
        <v>1563</v>
      </c>
      <c r="AI986" t="s">
        <v>1463</v>
      </c>
      <c r="AJ986" t="s">
        <v>1463</v>
      </c>
      <c r="AK986" t="s">
        <v>85</v>
      </c>
      <c r="AL986" t="s">
        <v>1464</v>
      </c>
      <c r="AM986" t="s">
        <v>1564</v>
      </c>
      <c r="AN986" t="s">
        <v>1565</v>
      </c>
      <c r="AO986" t="s">
        <v>1384</v>
      </c>
      <c r="AP986" t="s">
        <v>1474</v>
      </c>
      <c r="AQ986" t="s">
        <v>1466</v>
      </c>
      <c r="AR986" t="s">
        <v>1467</v>
      </c>
      <c r="AS986" t="s">
        <v>1568</v>
      </c>
      <c r="AT986" t="s">
        <v>1822</v>
      </c>
      <c r="AU986" t="s">
        <v>1823</v>
      </c>
      <c r="AV986" t="s">
        <v>501</v>
      </c>
      <c r="AW986" t="s">
        <v>502</v>
      </c>
      <c r="AX986">
        <v>19</v>
      </c>
      <c r="AY986" t="s">
        <v>1563</v>
      </c>
      <c r="AZ986">
        <v>8</v>
      </c>
      <c r="BA986">
        <v>8</v>
      </c>
      <c r="BB986" t="s">
        <v>501</v>
      </c>
      <c r="BC986" t="s">
        <v>1570</v>
      </c>
      <c r="BD986" t="s">
        <v>1568</v>
      </c>
      <c r="BE986" t="s">
        <v>55</v>
      </c>
      <c r="BF986" t="s">
        <v>56</v>
      </c>
      <c r="BG986" t="s">
        <v>32</v>
      </c>
      <c r="BH986" t="s">
        <v>32</v>
      </c>
      <c r="BI986" t="s">
        <v>1270</v>
      </c>
      <c r="BJ986" t="s">
        <v>1271</v>
      </c>
      <c r="BK986" s="2">
        <v>500</v>
      </c>
      <c r="BL986" s="2">
        <v>-8.33</v>
      </c>
      <c r="BM986" s="2">
        <v>491.67</v>
      </c>
      <c r="BN986" s="2">
        <v>0</v>
      </c>
      <c r="BO986" s="2">
        <v>-16.670000000000002</v>
      </c>
      <c r="BP986" s="2">
        <v>0</v>
      </c>
      <c r="BQ986" s="2">
        <v>475</v>
      </c>
      <c r="BR986" s="2">
        <v>0</v>
      </c>
      <c r="BS986" s="2">
        <v>0</v>
      </c>
      <c r="BT986" s="2">
        <v>0</v>
      </c>
      <c r="BU986" s="2">
        <v>0</v>
      </c>
      <c r="BV986" s="2">
        <v>0</v>
      </c>
      <c r="BW986" s="2">
        <v>0</v>
      </c>
      <c r="BX986" s="2">
        <v>0</v>
      </c>
      <c r="BY986" s="2">
        <v>0</v>
      </c>
      <c r="BZ986" s="2">
        <v>0</v>
      </c>
      <c r="CA986" s="2">
        <v>0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t="s">
        <v>32</v>
      </c>
      <c r="CL986" t="s">
        <v>2378</v>
      </c>
      <c r="CM986" t="s">
        <v>2377</v>
      </c>
      <c r="CN986" t="s">
        <v>2374</v>
      </c>
      <c r="CO986" t="s">
        <v>123</v>
      </c>
      <c r="CP986" t="b">
        <v>1</v>
      </c>
      <c r="CQ986" t="s">
        <v>2378</v>
      </c>
      <c r="CR986" t="b">
        <v>1</v>
      </c>
    </row>
    <row r="987" spans="1:96" x14ac:dyDescent="0.25">
      <c r="A987" t="s">
        <v>18</v>
      </c>
      <c r="B987" t="s">
        <v>2100</v>
      </c>
      <c r="C987" t="str">
        <f t="shared" si="15"/>
        <v>000001310033-2020-20200831Campagnano</v>
      </c>
      <c r="D987" t="s">
        <v>814</v>
      </c>
      <c r="E987" t="s">
        <v>815</v>
      </c>
      <c r="F987" t="s">
        <v>71</v>
      </c>
      <c r="G987" t="s">
        <v>1432</v>
      </c>
      <c r="H987" t="s">
        <v>1361</v>
      </c>
      <c r="I987" t="s">
        <v>1297</v>
      </c>
      <c r="J987" t="s">
        <v>2028</v>
      </c>
      <c r="K987" t="s">
        <v>2029</v>
      </c>
      <c r="L987" t="s">
        <v>2030</v>
      </c>
      <c r="M987" t="s">
        <v>2031</v>
      </c>
      <c r="N987" t="s">
        <v>1245</v>
      </c>
      <c r="O987" t="s">
        <v>1433</v>
      </c>
      <c r="P987" t="s">
        <v>1433</v>
      </c>
      <c r="Q987" t="s">
        <v>1373</v>
      </c>
      <c r="R987" t="s">
        <v>2051</v>
      </c>
      <c r="S987" t="s">
        <v>51</v>
      </c>
      <c r="T987" t="s">
        <v>52</v>
      </c>
      <c r="U987" t="s">
        <v>816</v>
      </c>
      <c r="V987" t="s">
        <v>816</v>
      </c>
      <c r="W987" t="s">
        <v>2101</v>
      </c>
      <c r="X987" t="s">
        <v>1305</v>
      </c>
      <c r="Y987" t="s">
        <v>1345</v>
      </c>
      <c r="Z987" t="s">
        <v>1748</v>
      </c>
      <c r="AA987" t="s">
        <v>1749</v>
      </c>
      <c r="AB987" t="s">
        <v>32</v>
      </c>
      <c r="AC987" t="s">
        <v>817</v>
      </c>
      <c r="AD987" t="s">
        <v>1750</v>
      </c>
      <c r="AE987" t="s">
        <v>817</v>
      </c>
      <c r="AF987" t="s">
        <v>1309</v>
      </c>
      <c r="AG987" t="s">
        <v>817</v>
      </c>
      <c r="AH987" t="s">
        <v>1563</v>
      </c>
      <c r="AI987" t="s">
        <v>1311</v>
      </c>
      <c r="AJ987" t="s">
        <v>1311</v>
      </c>
      <c r="AK987" t="s">
        <v>48</v>
      </c>
      <c r="AL987" t="s">
        <v>2102</v>
      </c>
      <c r="AM987" t="s">
        <v>1798</v>
      </c>
      <c r="AN987" t="s">
        <v>1799</v>
      </c>
      <c r="AO987" t="s">
        <v>1314</v>
      </c>
      <c r="AP987" t="s">
        <v>1315</v>
      </c>
      <c r="AQ987" t="s">
        <v>1566</v>
      </c>
      <c r="AR987" t="s">
        <v>1567</v>
      </c>
      <c r="AS987" t="s">
        <v>1568</v>
      </c>
      <c r="AT987" t="s">
        <v>1800</v>
      </c>
      <c r="AU987" t="s">
        <v>1801</v>
      </c>
      <c r="AV987" t="s">
        <v>278</v>
      </c>
      <c r="AW987" t="s">
        <v>279</v>
      </c>
      <c r="AX987">
        <v>5</v>
      </c>
      <c r="AY987" t="s">
        <v>1563</v>
      </c>
      <c r="AZ987">
        <v>8</v>
      </c>
      <c r="BA987">
        <v>8</v>
      </c>
      <c r="BB987" t="s">
        <v>278</v>
      </c>
      <c r="BC987" t="s">
        <v>1570</v>
      </c>
      <c r="BD987" t="s">
        <v>1568</v>
      </c>
      <c r="BE987" t="s">
        <v>72</v>
      </c>
      <c r="BF987" t="s">
        <v>31</v>
      </c>
      <c r="BG987" t="s">
        <v>32</v>
      </c>
      <c r="BH987" t="s">
        <v>32</v>
      </c>
      <c r="BI987" t="s">
        <v>1270</v>
      </c>
      <c r="BJ987" t="s">
        <v>1271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0</v>
      </c>
      <c r="BW987" s="2">
        <v>0</v>
      </c>
      <c r="BX987" s="2">
        <v>0</v>
      </c>
      <c r="BY987" s="2">
        <v>0</v>
      </c>
      <c r="BZ987" s="2">
        <v>0</v>
      </c>
      <c r="CA987" s="2">
        <v>0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0</v>
      </c>
      <c r="CJ987" s="2">
        <v>0</v>
      </c>
      <c r="CK987" t="s">
        <v>32</v>
      </c>
      <c r="CL987" t="s">
        <v>2373</v>
      </c>
      <c r="CM987" t="s">
        <v>2377</v>
      </c>
      <c r="CN987" t="s">
        <v>2374</v>
      </c>
      <c r="CO987" t="s">
        <v>817</v>
      </c>
      <c r="CP987" t="b">
        <v>1</v>
      </c>
      <c r="CQ987" t="s">
        <v>2373</v>
      </c>
      <c r="CR987" t="b">
        <v>1</v>
      </c>
    </row>
    <row r="988" spans="1:96" x14ac:dyDescent="0.25">
      <c r="A988" t="s">
        <v>18</v>
      </c>
      <c r="B988" t="s">
        <v>2103</v>
      </c>
      <c r="C988" t="str">
        <f t="shared" si="15"/>
        <v>000001310034-2020-20200831Campagnano</v>
      </c>
      <c r="D988" t="s">
        <v>818</v>
      </c>
      <c r="E988" t="s">
        <v>819</v>
      </c>
      <c r="F988" t="s">
        <v>71</v>
      </c>
      <c r="G988" t="s">
        <v>1432</v>
      </c>
      <c r="H988" t="s">
        <v>1432</v>
      </c>
      <c r="I988" t="s">
        <v>1297</v>
      </c>
      <c r="J988" t="s">
        <v>2028</v>
      </c>
      <c r="K988" t="s">
        <v>2029</v>
      </c>
      <c r="L988" t="s">
        <v>2030</v>
      </c>
      <c r="M988" t="s">
        <v>2031</v>
      </c>
      <c r="N988" t="s">
        <v>1245</v>
      </c>
      <c r="O988" t="s">
        <v>1433</v>
      </c>
      <c r="P988" t="s">
        <v>1433</v>
      </c>
      <c r="Q988" t="s">
        <v>1373</v>
      </c>
      <c r="R988" t="s">
        <v>2051</v>
      </c>
      <c r="S988" t="s">
        <v>51</v>
      </c>
      <c r="T988" t="s">
        <v>52</v>
      </c>
      <c r="U988" t="s">
        <v>820</v>
      </c>
      <c r="V988" t="s">
        <v>820</v>
      </c>
      <c r="W988" t="s">
        <v>819</v>
      </c>
      <c r="X988" t="s">
        <v>1305</v>
      </c>
      <c r="Y988" t="s">
        <v>1345</v>
      </c>
      <c r="Z988" t="s">
        <v>1460</v>
      </c>
      <c r="AA988" t="s">
        <v>1646</v>
      </c>
      <c r="AB988" t="s">
        <v>32</v>
      </c>
      <c r="AC988" t="s">
        <v>123</v>
      </c>
      <c r="AD988" t="s">
        <v>123</v>
      </c>
      <c r="AE988" t="s">
        <v>123</v>
      </c>
      <c r="AF988" t="s">
        <v>1462</v>
      </c>
      <c r="AG988" t="s">
        <v>123</v>
      </c>
      <c r="AH988" t="s">
        <v>1563</v>
      </c>
      <c r="AI988" t="s">
        <v>1463</v>
      </c>
      <c r="AJ988" t="s">
        <v>1463</v>
      </c>
      <c r="AK988" t="s">
        <v>85</v>
      </c>
      <c r="AL988" t="s">
        <v>1464</v>
      </c>
      <c r="AM988" t="s">
        <v>1798</v>
      </c>
      <c r="AN988" t="s">
        <v>1799</v>
      </c>
      <c r="AO988" t="s">
        <v>1384</v>
      </c>
      <c r="AP988" t="s">
        <v>1531</v>
      </c>
      <c r="AQ988" t="s">
        <v>1466</v>
      </c>
      <c r="AR988" t="s">
        <v>1467</v>
      </c>
      <c r="AS988" t="s">
        <v>1568</v>
      </c>
      <c r="AT988" t="s">
        <v>1800</v>
      </c>
      <c r="AU988" t="s">
        <v>1801</v>
      </c>
      <c r="AV988" t="s">
        <v>501</v>
      </c>
      <c r="AW988" t="s">
        <v>502</v>
      </c>
      <c r="AX988">
        <v>19</v>
      </c>
      <c r="AY988" t="s">
        <v>1563</v>
      </c>
      <c r="AZ988">
        <v>8</v>
      </c>
      <c r="BA988">
        <v>8</v>
      </c>
      <c r="BB988" t="s">
        <v>501</v>
      </c>
      <c r="BC988" t="s">
        <v>1570</v>
      </c>
      <c r="BD988" t="s">
        <v>1568</v>
      </c>
      <c r="BE988" t="s">
        <v>55</v>
      </c>
      <c r="BF988" t="s">
        <v>56</v>
      </c>
      <c r="BG988" t="s">
        <v>32</v>
      </c>
      <c r="BH988" t="s">
        <v>32</v>
      </c>
      <c r="BI988" t="s">
        <v>1270</v>
      </c>
      <c r="BJ988" t="s">
        <v>1271</v>
      </c>
      <c r="BK988" s="2">
        <v>17952.849999999999</v>
      </c>
      <c r="BL988" s="2">
        <v>-374.02</v>
      </c>
      <c r="BM988" s="2">
        <v>17578.830000000002</v>
      </c>
      <c r="BN988" s="2">
        <v>0</v>
      </c>
      <c r="BO988" s="2">
        <v>-897.64</v>
      </c>
      <c r="BP988" s="2">
        <v>0</v>
      </c>
      <c r="BQ988" s="2">
        <v>16681.189999999999</v>
      </c>
      <c r="BR988" s="2">
        <v>0</v>
      </c>
      <c r="BS988" s="2">
        <v>0</v>
      </c>
      <c r="BT988" s="2">
        <v>0</v>
      </c>
      <c r="BU988" s="2">
        <v>0</v>
      </c>
      <c r="BV988" s="2">
        <v>0</v>
      </c>
      <c r="BW988" s="2">
        <v>0</v>
      </c>
      <c r="BX988" s="2">
        <v>0</v>
      </c>
      <c r="BY988" s="2">
        <v>0</v>
      </c>
      <c r="BZ988" s="2">
        <v>0</v>
      </c>
      <c r="CA988" s="2">
        <v>0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0</v>
      </c>
      <c r="CJ988" s="2">
        <v>0</v>
      </c>
      <c r="CK988" t="s">
        <v>32</v>
      </c>
      <c r="CL988" t="s">
        <v>2373</v>
      </c>
      <c r="CM988" t="s">
        <v>2377</v>
      </c>
      <c r="CN988" t="s">
        <v>2374</v>
      </c>
      <c r="CO988" t="s">
        <v>123</v>
      </c>
      <c r="CP988" t="b">
        <v>1</v>
      </c>
      <c r="CQ988" t="s">
        <v>2373</v>
      </c>
      <c r="CR988" t="b">
        <v>1</v>
      </c>
    </row>
    <row r="989" spans="1:96" x14ac:dyDescent="0.25">
      <c r="A989" t="s">
        <v>18</v>
      </c>
      <c r="B989" t="s">
        <v>2103</v>
      </c>
      <c r="C989" t="str">
        <f t="shared" si="15"/>
        <v>000001310034-2020-20200930Campagnano</v>
      </c>
      <c r="D989" t="s">
        <v>818</v>
      </c>
      <c r="E989" t="s">
        <v>819</v>
      </c>
      <c r="F989" t="s">
        <v>71</v>
      </c>
      <c r="G989" t="s">
        <v>1413</v>
      </c>
      <c r="H989" t="s">
        <v>1413</v>
      </c>
      <c r="I989" t="s">
        <v>1297</v>
      </c>
      <c r="J989" t="s">
        <v>2028</v>
      </c>
      <c r="K989" t="s">
        <v>2029</v>
      </c>
      <c r="L989" t="s">
        <v>2030</v>
      </c>
      <c r="M989" t="s">
        <v>2031</v>
      </c>
      <c r="N989" t="s">
        <v>1245</v>
      </c>
      <c r="O989" t="s">
        <v>1414</v>
      </c>
      <c r="P989" t="s">
        <v>1414</v>
      </c>
      <c r="Q989" t="s">
        <v>1373</v>
      </c>
      <c r="R989" t="s">
        <v>2051</v>
      </c>
      <c r="S989" t="s">
        <v>51</v>
      </c>
      <c r="T989" t="s">
        <v>52</v>
      </c>
      <c r="U989" t="s">
        <v>820</v>
      </c>
      <c r="V989" t="s">
        <v>820</v>
      </c>
      <c r="W989" t="s">
        <v>819</v>
      </c>
      <c r="X989" t="s">
        <v>1305</v>
      </c>
      <c r="Y989" t="s">
        <v>1345</v>
      </c>
      <c r="Z989" t="s">
        <v>1460</v>
      </c>
      <c r="AA989" t="s">
        <v>1646</v>
      </c>
      <c r="AB989" t="s">
        <v>32</v>
      </c>
      <c r="AC989" t="s">
        <v>123</v>
      </c>
      <c r="AD989" t="s">
        <v>123</v>
      </c>
      <c r="AE989" t="s">
        <v>123</v>
      </c>
      <c r="AF989" t="s">
        <v>1462</v>
      </c>
      <c r="AG989" t="s">
        <v>123</v>
      </c>
      <c r="AH989" t="s">
        <v>1563</v>
      </c>
      <c r="AI989" t="s">
        <v>1463</v>
      </c>
      <c r="AJ989" t="s">
        <v>1463</v>
      </c>
      <c r="AK989" t="s">
        <v>85</v>
      </c>
      <c r="AL989" t="s">
        <v>1464</v>
      </c>
      <c r="AM989" t="s">
        <v>1798</v>
      </c>
      <c r="AN989" t="s">
        <v>1799</v>
      </c>
      <c r="AO989" t="s">
        <v>1384</v>
      </c>
      <c r="AP989" t="s">
        <v>1531</v>
      </c>
      <c r="AQ989" t="s">
        <v>1466</v>
      </c>
      <c r="AR989" t="s">
        <v>1467</v>
      </c>
      <c r="AS989" t="s">
        <v>1568</v>
      </c>
      <c r="AT989" t="s">
        <v>1800</v>
      </c>
      <c r="AU989" t="s">
        <v>1801</v>
      </c>
      <c r="AV989" t="s">
        <v>501</v>
      </c>
      <c r="AW989" t="s">
        <v>502</v>
      </c>
      <c r="AX989">
        <v>19</v>
      </c>
      <c r="AY989" t="s">
        <v>1563</v>
      </c>
      <c r="AZ989">
        <v>8</v>
      </c>
      <c r="BA989">
        <v>8</v>
      </c>
      <c r="BB989" t="s">
        <v>501</v>
      </c>
      <c r="BC989" t="s">
        <v>1570</v>
      </c>
      <c r="BD989" t="s">
        <v>1568</v>
      </c>
      <c r="BE989" t="s">
        <v>55</v>
      </c>
      <c r="BF989" t="s">
        <v>56</v>
      </c>
      <c r="BG989" t="s">
        <v>32</v>
      </c>
      <c r="BH989" t="s">
        <v>32</v>
      </c>
      <c r="BI989" t="s">
        <v>1270</v>
      </c>
      <c r="BJ989" t="s">
        <v>1271</v>
      </c>
      <c r="BK989" s="2">
        <v>1948.32</v>
      </c>
      <c r="BL989" s="2">
        <v>-32.47</v>
      </c>
      <c r="BM989" s="2">
        <v>1915.85</v>
      </c>
      <c r="BN989" s="2">
        <v>0</v>
      </c>
      <c r="BO989" s="2">
        <v>-97.42</v>
      </c>
      <c r="BP989" s="2">
        <v>0</v>
      </c>
      <c r="BQ989" s="2">
        <v>1818.43</v>
      </c>
      <c r="BR989" s="2">
        <v>0</v>
      </c>
      <c r="BS989" s="2">
        <v>0</v>
      </c>
      <c r="BT989" s="2">
        <v>0</v>
      </c>
      <c r="BU989" s="2">
        <v>0</v>
      </c>
      <c r="BV989" s="2">
        <v>0</v>
      </c>
      <c r="BW989" s="2">
        <v>0</v>
      </c>
      <c r="BX989" s="2">
        <v>0</v>
      </c>
      <c r="BY989" s="2">
        <v>0</v>
      </c>
      <c r="BZ989" s="2">
        <v>0</v>
      </c>
      <c r="CA989" s="2">
        <v>0</v>
      </c>
      <c r="CB989" s="2">
        <v>0</v>
      </c>
      <c r="CC989" s="2">
        <v>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t="s">
        <v>32</v>
      </c>
      <c r="CL989" t="s">
        <v>2373</v>
      </c>
      <c r="CM989" t="s">
        <v>2377</v>
      </c>
      <c r="CN989" t="s">
        <v>2374</v>
      </c>
      <c r="CO989" t="s">
        <v>123</v>
      </c>
      <c r="CP989" t="b">
        <v>1</v>
      </c>
      <c r="CQ989" t="s">
        <v>2373</v>
      </c>
      <c r="CR989" t="b">
        <v>1</v>
      </c>
    </row>
    <row r="990" spans="1:96" x14ac:dyDescent="0.25">
      <c r="A990" t="s">
        <v>18</v>
      </c>
      <c r="B990" t="s">
        <v>2104</v>
      </c>
      <c r="C990" t="str">
        <f t="shared" si="15"/>
        <v>000001310035-2020-20200930Termoli</v>
      </c>
      <c r="D990" t="s">
        <v>821</v>
      </c>
      <c r="E990" t="s">
        <v>822</v>
      </c>
      <c r="F990" t="s">
        <v>71</v>
      </c>
      <c r="G990" t="s">
        <v>1413</v>
      </c>
      <c r="H990" t="s">
        <v>1413</v>
      </c>
      <c r="I990" t="s">
        <v>1297</v>
      </c>
      <c r="J990" t="s">
        <v>2028</v>
      </c>
      <c r="K990" t="s">
        <v>2029</v>
      </c>
      <c r="L990" t="s">
        <v>2030</v>
      </c>
      <c r="M990" t="s">
        <v>2031</v>
      </c>
      <c r="N990" t="s">
        <v>1245</v>
      </c>
      <c r="O990" t="s">
        <v>1414</v>
      </c>
      <c r="P990" t="s">
        <v>1414</v>
      </c>
      <c r="Q990" t="s">
        <v>1275</v>
      </c>
      <c r="R990" t="s">
        <v>2032</v>
      </c>
      <c r="S990" t="s">
        <v>51</v>
      </c>
      <c r="T990" t="s">
        <v>52</v>
      </c>
      <c r="U990" t="s">
        <v>823</v>
      </c>
      <c r="V990" t="s">
        <v>823</v>
      </c>
      <c r="W990" t="s">
        <v>822</v>
      </c>
      <c r="X990" t="s">
        <v>1391</v>
      </c>
      <c r="Y990" t="s">
        <v>1380</v>
      </c>
      <c r="Z990" t="s">
        <v>1380</v>
      </c>
      <c r="AA990" t="s">
        <v>1381</v>
      </c>
      <c r="AB990" t="s">
        <v>87</v>
      </c>
      <c r="AC990" t="s">
        <v>87</v>
      </c>
      <c r="AD990" t="s">
        <v>87</v>
      </c>
      <c r="AE990" t="s">
        <v>87</v>
      </c>
      <c r="AF990" t="s">
        <v>1382</v>
      </c>
      <c r="AG990" t="s">
        <v>87</v>
      </c>
      <c r="AH990" t="s">
        <v>1563</v>
      </c>
      <c r="AI990" t="s">
        <v>1383</v>
      </c>
      <c r="AJ990" t="s">
        <v>1383</v>
      </c>
      <c r="AK990" t="s">
        <v>85</v>
      </c>
      <c r="AL990" t="s">
        <v>1258</v>
      </c>
      <c r="AM990" t="s">
        <v>1312</v>
      </c>
      <c r="AN990" t="s">
        <v>1313</v>
      </c>
      <c r="AO990" t="s">
        <v>1384</v>
      </c>
      <c r="AP990" t="s">
        <v>1474</v>
      </c>
      <c r="AQ990" t="s">
        <v>1652</v>
      </c>
      <c r="AR990" t="s">
        <v>1653</v>
      </c>
      <c r="AS990" t="s">
        <v>1568</v>
      </c>
      <c r="AT990" t="s">
        <v>1822</v>
      </c>
      <c r="AU990" t="s">
        <v>1823</v>
      </c>
      <c r="AV990" t="s">
        <v>689</v>
      </c>
      <c r="AW990" t="s">
        <v>690</v>
      </c>
      <c r="AX990">
        <v>14</v>
      </c>
      <c r="AY990" t="s">
        <v>1563</v>
      </c>
      <c r="AZ990">
        <v>8</v>
      </c>
      <c r="BA990">
        <v>8</v>
      </c>
      <c r="BB990" t="s">
        <v>689</v>
      </c>
      <c r="BC990" t="s">
        <v>1570</v>
      </c>
      <c r="BD990" t="s">
        <v>1568</v>
      </c>
      <c r="BE990" t="s">
        <v>55</v>
      </c>
      <c r="BF990" t="s">
        <v>56</v>
      </c>
      <c r="BG990" t="s">
        <v>32</v>
      </c>
      <c r="BH990" t="s">
        <v>32</v>
      </c>
      <c r="BI990" t="s">
        <v>1270</v>
      </c>
      <c r="BJ990" t="s">
        <v>1271</v>
      </c>
      <c r="BK990" s="2">
        <v>36597.86</v>
      </c>
      <c r="BL990" s="2">
        <v>-406.64</v>
      </c>
      <c r="BM990" s="2">
        <v>36191.22</v>
      </c>
      <c r="BN990" s="2">
        <v>0</v>
      </c>
      <c r="BO990" s="2">
        <v>-1219.93</v>
      </c>
      <c r="BP990" s="2">
        <v>0</v>
      </c>
      <c r="BQ990" s="2">
        <v>34971.29</v>
      </c>
      <c r="BR990" s="2">
        <v>0</v>
      </c>
      <c r="BS990" s="2">
        <v>0</v>
      </c>
      <c r="BT990" s="2">
        <v>0</v>
      </c>
      <c r="BU990" s="2">
        <v>0</v>
      </c>
      <c r="BV990" s="2">
        <v>0</v>
      </c>
      <c r="BW990" s="2">
        <v>0</v>
      </c>
      <c r="BX990" s="2">
        <v>0</v>
      </c>
      <c r="BY990" s="2">
        <v>0</v>
      </c>
      <c r="BZ990" s="2">
        <v>0</v>
      </c>
      <c r="CA990" s="2">
        <v>0</v>
      </c>
      <c r="CB990" s="2">
        <v>0</v>
      </c>
      <c r="CC990" s="2">
        <v>0</v>
      </c>
      <c r="CD990" s="2">
        <v>0</v>
      </c>
      <c r="CE990" s="2">
        <v>0</v>
      </c>
      <c r="CF990" s="2">
        <v>0</v>
      </c>
      <c r="CG990" s="2">
        <v>0</v>
      </c>
      <c r="CH990" s="2">
        <v>0</v>
      </c>
      <c r="CI990" s="2">
        <v>0</v>
      </c>
      <c r="CJ990" s="2">
        <v>0</v>
      </c>
      <c r="CK990" t="s">
        <v>32</v>
      </c>
      <c r="CL990" t="s">
        <v>2378</v>
      </c>
      <c r="CM990" t="s">
        <v>2377</v>
      </c>
      <c r="CN990" t="s">
        <v>2374</v>
      </c>
      <c r="CO990" t="s">
        <v>87</v>
      </c>
      <c r="CP990" t="b">
        <v>1</v>
      </c>
      <c r="CQ990" t="s">
        <v>2378</v>
      </c>
      <c r="CR990" t="b">
        <v>1</v>
      </c>
    </row>
    <row r="991" spans="1:96" x14ac:dyDescent="0.25">
      <c r="A991" t="s">
        <v>18</v>
      </c>
      <c r="B991" t="s">
        <v>2104</v>
      </c>
      <c r="C991" t="str">
        <f t="shared" si="15"/>
        <v>000001310035-2020-20201031Termoli</v>
      </c>
      <c r="D991" t="s">
        <v>821</v>
      </c>
      <c r="E991" t="s">
        <v>822</v>
      </c>
      <c r="F991" t="s">
        <v>71</v>
      </c>
      <c r="G991" t="s">
        <v>1361</v>
      </c>
      <c r="H991" t="s">
        <v>1361</v>
      </c>
      <c r="I991" t="s">
        <v>1297</v>
      </c>
      <c r="J991" t="s">
        <v>2028</v>
      </c>
      <c r="K991" t="s">
        <v>2029</v>
      </c>
      <c r="L991" t="s">
        <v>2030</v>
      </c>
      <c r="M991" t="s">
        <v>2031</v>
      </c>
      <c r="N991" t="s">
        <v>1245</v>
      </c>
      <c r="O991" t="s">
        <v>1362</v>
      </c>
      <c r="P991" t="s">
        <v>1362</v>
      </c>
      <c r="Q991" t="s">
        <v>1275</v>
      </c>
      <c r="R991" t="s">
        <v>2032</v>
      </c>
      <c r="S991" t="s">
        <v>51</v>
      </c>
      <c r="T991" t="s">
        <v>52</v>
      </c>
      <c r="U991" t="s">
        <v>823</v>
      </c>
      <c r="V991" t="s">
        <v>823</v>
      </c>
      <c r="W991" t="s">
        <v>822</v>
      </c>
      <c r="X991" t="s">
        <v>1391</v>
      </c>
      <c r="Y991" t="s">
        <v>1380</v>
      </c>
      <c r="Z991" t="s">
        <v>1380</v>
      </c>
      <c r="AA991" t="s">
        <v>1381</v>
      </c>
      <c r="AB991" t="s">
        <v>87</v>
      </c>
      <c r="AC991" t="s">
        <v>87</v>
      </c>
      <c r="AD991" t="s">
        <v>87</v>
      </c>
      <c r="AE991" t="s">
        <v>87</v>
      </c>
      <c r="AF991" t="s">
        <v>1382</v>
      </c>
      <c r="AG991" t="s">
        <v>87</v>
      </c>
      <c r="AH991" t="s">
        <v>1563</v>
      </c>
      <c r="AI991" t="s">
        <v>1383</v>
      </c>
      <c r="AJ991" t="s">
        <v>1383</v>
      </c>
      <c r="AK991" t="s">
        <v>85</v>
      </c>
      <c r="AL991" t="s">
        <v>1258</v>
      </c>
      <c r="AM991" t="s">
        <v>1312</v>
      </c>
      <c r="AN991" t="s">
        <v>1313</v>
      </c>
      <c r="AO991" t="s">
        <v>1384</v>
      </c>
      <c r="AP991" t="s">
        <v>1474</v>
      </c>
      <c r="AQ991" t="s">
        <v>1652</v>
      </c>
      <c r="AR991" t="s">
        <v>1653</v>
      </c>
      <c r="AS991" t="s">
        <v>1568</v>
      </c>
      <c r="AT991" t="s">
        <v>1822</v>
      </c>
      <c r="AU991" t="s">
        <v>1823</v>
      </c>
      <c r="AV991" t="s">
        <v>689</v>
      </c>
      <c r="AW991" t="s">
        <v>690</v>
      </c>
      <c r="AX991">
        <v>14</v>
      </c>
      <c r="AY991" t="s">
        <v>1563</v>
      </c>
      <c r="AZ991">
        <v>8</v>
      </c>
      <c r="BA991">
        <v>8</v>
      </c>
      <c r="BB991" t="s">
        <v>689</v>
      </c>
      <c r="BC991" t="s">
        <v>1570</v>
      </c>
      <c r="BD991" t="s">
        <v>1568</v>
      </c>
      <c r="BE991" t="s">
        <v>55</v>
      </c>
      <c r="BF991" t="s">
        <v>56</v>
      </c>
      <c r="BG991" t="s">
        <v>32</v>
      </c>
      <c r="BH991" t="s">
        <v>32</v>
      </c>
      <c r="BI991" t="s">
        <v>1270</v>
      </c>
      <c r="BJ991" t="s">
        <v>1271</v>
      </c>
      <c r="BK991" s="2">
        <v>450.73</v>
      </c>
      <c r="BL991" s="2">
        <v>-3.76</v>
      </c>
      <c r="BM991" s="2">
        <v>446.97</v>
      </c>
      <c r="BN991" s="2">
        <v>0</v>
      </c>
      <c r="BO991" s="2">
        <v>-15.02</v>
      </c>
      <c r="BP991" s="2">
        <v>0</v>
      </c>
      <c r="BQ991" s="2">
        <v>431.95</v>
      </c>
      <c r="BR991" s="2">
        <v>0</v>
      </c>
      <c r="BS991" s="2">
        <v>0</v>
      </c>
      <c r="BT991" s="2">
        <v>0</v>
      </c>
      <c r="BU991" s="2">
        <v>0</v>
      </c>
      <c r="BV991" s="2">
        <v>0</v>
      </c>
      <c r="BW991" s="2">
        <v>0</v>
      </c>
      <c r="BX991" s="2">
        <v>0</v>
      </c>
      <c r="BY991" s="2">
        <v>0</v>
      </c>
      <c r="BZ991" s="2">
        <v>0</v>
      </c>
      <c r="CA991" s="2">
        <v>0</v>
      </c>
      <c r="CB991" s="2">
        <v>0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0</v>
      </c>
      <c r="CI991" s="2">
        <v>0</v>
      </c>
      <c r="CJ991" s="2">
        <v>0</v>
      </c>
      <c r="CK991" t="s">
        <v>32</v>
      </c>
      <c r="CL991" t="s">
        <v>2378</v>
      </c>
      <c r="CM991" t="s">
        <v>2377</v>
      </c>
      <c r="CN991" t="s">
        <v>2374</v>
      </c>
      <c r="CO991" t="s">
        <v>87</v>
      </c>
      <c r="CP991" t="b">
        <v>1</v>
      </c>
      <c r="CQ991" t="s">
        <v>2378</v>
      </c>
      <c r="CR991" t="b">
        <v>1</v>
      </c>
    </row>
    <row r="992" spans="1:96" x14ac:dyDescent="0.25">
      <c r="A992" t="s">
        <v>18</v>
      </c>
      <c r="B992" t="s">
        <v>2104</v>
      </c>
      <c r="C992" t="str">
        <f t="shared" si="15"/>
        <v>000001310035-2020-20201231Termoli</v>
      </c>
      <c r="D992" t="s">
        <v>821</v>
      </c>
      <c r="E992" t="s">
        <v>822</v>
      </c>
      <c r="F992" t="s">
        <v>71</v>
      </c>
      <c r="G992" t="s">
        <v>1363</v>
      </c>
      <c r="H992" t="s">
        <v>1363</v>
      </c>
      <c r="I992" t="s">
        <v>1297</v>
      </c>
      <c r="J992" t="s">
        <v>2028</v>
      </c>
      <c r="K992" t="s">
        <v>2029</v>
      </c>
      <c r="L992" t="s">
        <v>2030</v>
      </c>
      <c r="M992" t="s">
        <v>2031</v>
      </c>
      <c r="N992" t="s">
        <v>1245</v>
      </c>
      <c r="O992" t="s">
        <v>1364</v>
      </c>
      <c r="P992" t="s">
        <v>1364</v>
      </c>
      <c r="Q992" t="s">
        <v>1275</v>
      </c>
      <c r="R992" t="s">
        <v>2032</v>
      </c>
      <c r="S992" t="s">
        <v>51</v>
      </c>
      <c r="T992" t="s">
        <v>52</v>
      </c>
      <c r="U992" t="s">
        <v>823</v>
      </c>
      <c r="V992" t="s">
        <v>823</v>
      </c>
      <c r="W992" t="s">
        <v>822</v>
      </c>
      <c r="X992" t="s">
        <v>1391</v>
      </c>
      <c r="Y992" t="s">
        <v>1380</v>
      </c>
      <c r="Z992" t="s">
        <v>1380</v>
      </c>
      <c r="AA992" t="s">
        <v>1381</v>
      </c>
      <c r="AB992" t="s">
        <v>87</v>
      </c>
      <c r="AC992" t="s">
        <v>87</v>
      </c>
      <c r="AD992" t="s">
        <v>87</v>
      </c>
      <c r="AE992" t="s">
        <v>87</v>
      </c>
      <c r="AF992" t="s">
        <v>1382</v>
      </c>
      <c r="AG992" t="s">
        <v>87</v>
      </c>
      <c r="AH992" t="s">
        <v>1563</v>
      </c>
      <c r="AI992" t="s">
        <v>1383</v>
      </c>
      <c r="AJ992" t="s">
        <v>1383</v>
      </c>
      <c r="AK992" t="s">
        <v>85</v>
      </c>
      <c r="AL992" t="s">
        <v>1258</v>
      </c>
      <c r="AM992" t="s">
        <v>1312</v>
      </c>
      <c r="AN992" t="s">
        <v>1313</v>
      </c>
      <c r="AO992" t="s">
        <v>1384</v>
      </c>
      <c r="AP992" t="s">
        <v>1474</v>
      </c>
      <c r="AQ992" t="s">
        <v>1652</v>
      </c>
      <c r="AR992" t="s">
        <v>1653</v>
      </c>
      <c r="AS992" t="s">
        <v>1568</v>
      </c>
      <c r="AT992" t="s">
        <v>1822</v>
      </c>
      <c r="AU992" t="s">
        <v>1823</v>
      </c>
      <c r="AV992" t="s">
        <v>689</v>
      </c>
      <c r="AW992" t="s">
        <v>690</v>
      </c>
      <c r="AX992">
        <v>14</v>
      </c>
      <c r="AY992" t="s">
        <v>1563</v>
      </c>
      <c r="AZ992">
        <v>8</v>
      </c>
      <c r="BA992">
        <v>8</v>
      </c>
      <c r="BB992" t="s">
        <v>689</v>
      </c>
      <c r="BC992" t="s">
        <v>1570</v>
      </c>
      <c r="BD992" t="s">
        <v>1568</v>
      </c>
      <c r="BE992" t="s">
        <v>55</v>
      </c>
      <c r="BF992" t="s">
        <v>56</v>
      </c>
      <c r="BG992" t="s">
        <v>32</v>
      </c>
      <c r="BH992" t="s">
        <v>32</v>
      </c>
      <c r="BI992" t="s">
        <v>1270</v>
      </c>
      <c r="BJ992" t="s">
        <v>1271</v>
      </c>
      <c r="BK992" s="2">
        <v>3594.03</v>
      </c>
      <c r="BL992" s="2">
        <v>-9.98</v>
      </c>
      <c r="BM992" s="2">
        <v>3584.05</v>
      </c>
      <c r="BN992" s="2">
        <v>0</v>
      </c>
      <c r="BO992" s="2">
        <v>-119.8</v>
      </c>
      <c r="BP992" s="2">
        <v>0</v>
      </c>
      <c r="BQ992" s="2">
        <v>3464.25</v>
      </c>
      <c r="BR992" s="2">
        <v>0</v>
      </c>
      <c r="BS992" s="2">
        <v>0</v>
      </c>
      <c r="BT992" s="2">
        <v>0</v>
      </c>
      <c r="BU992" s="2">
        <v>0</v>
      </c>
      <c r="BV992" s="2">
        <v>0</v>
      </c>
      <c r="BW992" s="2">
        <v>0</v>
      </c>
      <c r="BX992" s="2">
        <v>0</v>
      </c>
      <c r="BY992" s="2">
        <v>0</v>
      </c>
      <c r="BZ992" s="2">
        <v>0</v>
      </c>
      <c r="CA992" s="2">
        <v>0</v>
      </c>
      <c r="CB992" s="2">
        <v>0</v>
      </c>
      <c r="CC992" s="2">
        <v>0</v>
      </c>
      <c r="CD992" s="2">
        <v>0</v>
      </c>
      <c r="CE992" s="2">
        <v>0</v>
      </c>
      <c r="CF992" s="2">
        <v>0</v>
      </c>
      <c r="CG992" s="2">
        <v>0</v>
      </c>
      <c r="CH992" s="2">
        <v>0</v>
      </c>
      <c r="CI992" s="2">
        <v>0</v>
      </c>
      <c r="CJ992" s="2">
        <v>0</v>
      </c>
      <c r="CK992" t="s">
        <v>32</v>
      </c>
      <c r="CL992" t="s">
        <v>2378</v>
      </c>
      <c r="CM992" t="s">
        <v>2377</v>
      </c>
      <c r="CN992" t="s">
        <v>2374</v>
      </c>
      <c r="CO992" t="s">
        <v>87</v>
      </c>
      <c r="CP992" t="b">
        <v>1</v>
      </c>
      <c r="CQ992" t="s">
        <v>2378</v>
      </c>
      <c r="CR992" t="b">
        <v>1</v>
      </c>
    </row>
    <row r="993" spans="1:96" x14ac:dyDescent="0.25">
      <c r="A993" t="s">
        <v>18</v>
      </c>
      <c r="B993" t="s">
        <v>2105</v>
      </c>
      <c r="C993" t="str">
        <f t="shared" si="15"/>
        <v>000001310035-2021-20210901Termoli</v>
      </c>
      <c r="D993" t="s">
        <v>821</v>
      </c>
      <c r="E993" t="s">
        <v>822</v>
      </c>
      <c r="F993" t="s">
        <v>76</v>
      </c>
      <c r="G993" t="s">
        <v>1366</v>
      </c>
      <c r="H993" t="s">
        <v>1366</v>
      </c>
      <c r="I993" t="s">
        <v>1297</v>
      </c>
      <c r="J993" t="s">
        <v>2028</v>
      </c>
      <c r="K993" t="s">
        <v>2029</v>
      </c>
      <c r="L993" t="s">
        <v>2030</v>
      </c>
      <c r="M993" t="s">
        <v>2031</v>
      </c>
      <c r="N993" t="s">
        <v>1245</v>
      </c>
      <c r="O993" t="s">
        <v>1366</v>
      </c>
      <c r="P993" t="s">
        <v>1343</v>
      </c>
      <c r="Q993" t="s">
        <v>1275</v>
      </c>
      <c r="R993" t="s">
        <v>2032</v>
      </c>
      <c r="S993" t="s">
        <v>51</v>
      </c>
      <c r="T993" t="s">
        <v>52</v>
      </c>
      <c r="U993" t="s">
        <v>823</v>
      </c>
      <c r="V993" t="s">
        <v>823</v>
      </c>
      <c r="W993" t="s">
        <v>822</v>
      </c>
      <c r="X993" t="s">
        <v>1391</v>
      </c>
      <c r="Y993" t="s">
        <v>1380</v>
      </c>
      <c r="Z993" t="s">
        <v>1380</v>
      </c>
      <c r="AA993" t="s">
        <v>1381</v>
      </c>
      <c r="AB993" t="s">
        <v>87</v>
      </c>
      <c r="AC993" t="s">
        <v>87</v>
      </c>
      <c r="AD993" t="s">
        <v>87</v>
      </c>
      <c r="AE993" s="35"/>
      <c r="AF993" t="s">
        <v>1382</v>
      </c>
      <c r="AG993" t="s">
        <v>87</v>
      </c>
      <c r="AH993" t="s">
        <v>1563</v>
      </c>
      <c r="AI993" t="s">
        <v>1383</v>
      </c>
      <c r="AJ993" t="s">
        <v>1383</v>
      </c>
      <c r="AK993" t="s">
        <v>85</v>
      </c>
      <c r="AL993" t="s">
        <v>1258</v>
      </c>
      <c r="AM993" t="s">
        <v>1312</v>
      </c>
      <c r="AN993" t="s">
        <v>1313</v>
      </c>
      <c r="AO993" t="s">
        <v>1384</v>
      </c>
      <c r="AP993" t="s">
        <v>1474</v>
      </c>
      <c r="AQ993" t="s">
        <v>1652</v>
      </c>
      <c r="AR993" t="s">
        <v>1653</v>
      </c>
      <c r="AS993" t="s">
        <v>1568</v>
      </c>
      <c r="AT993" t="s">
        <v>1822</v>
      </c>
      <c r="AU993" t="s">
        <v>1823</v>
      </c>
      <c r="AV993" t="s">
        <v>689</v>
      </c>
      <c r="AW993" t="s">
        <v>690</v>
      </c>
      <c r="AX993">
        <v>14</v>
      </c>
      <c r="AY993" t="s">
        <v>1563</v>
      </c>
      <c r="AZ993">
        <v>8</v>
      </c>
      <c r="BA993">
        <v>8</v>
      </c>
      <c r="BC993" t="s">
        <v>1570</v>
      </c>
      <c r="BD993" t="s">
        <v>1568</v>
      </c>
      <c r="BE993" t="s">
        <v>77</v>
      </c>
      <c r="BF993" t="s">
        <v>31</v>
      </c>
      <c r="BG993" t="s">
        <v>78</v>
      </c>
      <c r="BH993" t="s">
        <v>32</v>
      </c>
      <c r="BI993" t="s">
        <v>1270</v>
      </c>
      <c r="BJ993" t="s">
        <v>1271</v>
      </c>
      <c r="BK993" s="2">
        <v>0</v>
      </c>
      <c r="BL993" s="2">
        <v>0</v>
      </c>
      <c r="BM993" s="2">
        <v>0</v>
      </c>
      <c r="BN993" s="2">
        <v>5940.2</v>
      </c>
      <c r="BO993" s="2">
        <v>-66</v>
      </c>
      <c r="BP993" s="2">
        <v>0</v>
      </c>
      <c r="BQ993" s="2">
        <v>5874.2</v>
      </c>
      <c r="BR993" s="2">
        <v>5940.2</v>
      </c>
      <c r="BS993" s="2">
        <v>0</v>
      </c>
      <c r="BT993" s="2">
        <v>0</v>
      </c>
      <c r="BU993" s="2">
        <v>0</v>
      </c>
      <c r="BV993" s="2">
        <v>0</v>
      </c>
      <c r="BW993" s="2">
        <v>0</v>
      </c>
      <c r="BX993" s="2">
        <v>0</v>
      </c>
      <c r="BY993" s="2">
        <v>0</v>
      </c>
      <c r="BZ993" s="2">
        <v>0</v>
      </c>
      <c r="CA993" s="2">
        <v>0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0</v>
      </c>
      <c r="CI993" s="2">
        <v>0</v>
      </c>
      <c r="CJ993" s="2">
        <v>0</v>
      </c>
      <c r="CK993" t="s">
        <v>32</v>
      </c>
      <c r="CL993" t="s">
        <v>2378</v>
      </c>
      <c r="CM993" t="s">
        <v>2377</v>
      </c>
      <c r="CN993" t="s">
        <v>2374</v>
      </c>
    </row>
    <row r="994" spans="1:96" x14ac:dyDescent="0.25">
      <c r="A994" t="s">
        <v>18</v>
      </c>
      <c r="B994" t="s">
        <v>2105</v>
      </c>
      <c r="C994" t="str">
        <f t="shared" si="15"/>
        <v>000001310035-2021-20211231Termoli</v>
      </c>
      <c r="D994" t="s">
        <v>821</v>
      </c>
      <c r="E994" t="s">
        <v>822</v>
      </c>
      <c r="F994" t="s">
        <v>76</v>
      </c>
      <c r="G994" t="s">
        <v>1368</v>
      </c>
      <c r="H994" t="s">
        <v>1368</v>
      </c>
      <c r="I994" t="s">
        <v>1297</v>
      </c>
      <c r="J994" t="s">
        <v>2028</v>
      </c>
      <c r="K994" t="s">
        <v>2029</v>
      </c>
      <c r="L994" t="s">
        <v>2030</v>
      </c>
      <c r="M994" t="s">
        <v>2031</v>
      </c>
      <c r="N994" t="s">
        <v>1245</v>
      </c>
      <c r="O994" t="s">
        <v>1419</v>
      </c>
      <c r="P994" t="s">
        <v>1419</v>
      </c>
      <c r="Q994" t="s">
        <v>1275</v>
      </c>
      <c r="R994" t="s">
        <v>2032</v>
      </c>
      <c r="S994" t="s">
        <v>51</v>
      </c>
      <c r="T994" t="s">
        <v>52</v>
      </c>
      <c r="U994" t="s">
        <v>823</v>
      </c>
      <c r="V994" t="s">
        <v>823</v>
      </c>
      <c r="W994" t="s">
        <v>822</v>
      </c>
      <c r="X994" t="s">
        <v>1391</v>
      </c>
      <c r="Y994" t="s">
        <v>1380</v>
      </c>
      <c r="Z994" t="s">
        <v>1380</v>
      </c>
      <c r="AA994" t="s">
        <v>1381</v>
      </c>
      <c r="AB994" t="s">
        <v>87</v>
      </c>
      <c r="AC994" t="s">
        <v>87</v>
      </c>
      <c r="AD994" t="s">
        <v>87</v>
      </c>
      <c r="AE994" s="35"/>
      <c r="AF994" t="s">
        <v>1382</v>
      </c>
      <c r="AG994" t="s">
        <v>87</v>
      </c>
      <c r="AH994" t="s">
        <v>1563</v>
      </c>
      <c r="AI994" t="s">
        <v>1383</v>
      </c>
      <c r="AJ994" t="s">
        <v>1383</v>
      </c>
      <c r="AK994" t="s">
        <v>85</v>
      </c>
      <c r="AL994" t="s">
        <v>1258</v>
      </c>
      <c r="AM994" t="s">
        <v>1312</v>
      </c>
      <c r="AN994" t="s">
        <v>1313</v>
      </c>
      <c r="AO994" t="s">
        <v>1384</v>
      </c>
      <c r="AP994" t="s">
        <v>1474</v>
      </c>
      <c r="AQ994" t="s">
        <v>1652</v>
      </c>
      <c r="AR994" t="s">
        <v>1653</v>
      </c>
      <c r="AS994" t="s">
        <v>1568</v>
      </c>
      <c r="AT994" t="s">
        <v>1822</v>
      </c>
      <c r="AU994" t="s">
        <v>1823</v>
      </c>
      <c r="AV994" t="s">
        <v>689</v>
      </c>
      <c r="AW994" t="s">
        <v>690</v>
      </c>
      <c r="AX994">
        <v>14</v>
      </c>
      <c r="AY994" t="s">
        <v>1563</v>
      </c>
      <c r="AZ994">
        <v>8</v>
      </c>
      <c r="BA994">
        <v>8</v>
      </c>
      <c r="BC994" t="s">
        <v>1570</v>
      </c>
      <c r="BD994" t="s">
        <v>1568</v>
      </c>
      <c r="BE994" t="s">
        <v>77</v>
      </c>
      <c r="BF994" t="s">
        <v>31</v>
      </c>
      <c r="BG994" t="s">
        <v>78</v>
      </c>
      <c r="BH994" t="s">
        <v>32</v>
      </c>
      <c r="BI994" t="s">
        <v>1270</v>
      </c>
      <c r="BJ994" t="s">
        <v>1271</v>
      </c>
      <c r="BK994" s="2">
        <v>0</v>
      </c>
      <c r="BL994" s="2">
        <v>0</v>
      </c>
      <c r="BM994" s="2">
        <v>0</v>
      </c>
      <c r="BN994" s="2">
        <v>443.36</v>
      </c>
      <c r="BO994" s="2">
        <v>-12.32</v>
      </c>
      <c r="BP994" s="2">
        <v>0</v>
      </c>
      <c r="BQ994" s="2">
        <v>431.04</v>
      </c>
      <c r="BR994" s="2">
        <v>0</v>
      </c>
      <c r="BS994" s="2">
        <v>0</v>
      </c>
      <c r="BT994" s="2">
        <v>0</v>
      </c>
      <c r="BU994" s="2">
        <v>0</v>
      </c>
      <c r="BV994" s="2">
        <v>0</v>
      </c>
      <c r="BW994" s="2">
        <v>0</v>
      </c>
      <c r="BX994" s="2">
        <v>0</v>
      </c>
      <c r="BY994" s="2">
        <v>0</v>
      </c>
      <c r="BZ994" s="2">
        <v>0</v>
      </c>
      <c r="CA994" s="2">
        <v>0</v>
      </c>
      <c r="CB994" s="2">
        <v>0</v>
      </c>
      <c r="CC994" s="2">
        <v>0</v>
      </c>
      <c r="CD994" s="2">
        <v>0</v>
      </c>
      <c r="CE994" s="2">
        <v>0</v>
      </c>
      <c r="CF994" s="2">
        <v>0</v>
      </c>
      <c r="CG994" s="2">
        <v>443.36</v>
      </c>
      <c r="CH994" s="2">
        <v>0</v>
      </c>
      <c r="CI994" s="2">
        <v>0</v>
      </c>
      <c r="CJ994" s="2">
        <v>0</v>
      </c>
      <c r="CK994" t="s">
        <v>32</v>
      </c>
      <c r="CL994" t="s">
        <v>2378</v>
      </c>
      <c r="CM994" t="s">
        <v>2377</v>
      </c>
      <c r="CN994" t="s">
        <v>2374</v>
      </c>
    </row>
    <row r="995" spans="1:96" x14ac:dyDescent="0.25">
      <c r="A995" t="s">
        <v>18</v>
      </c>
      <c r="B995" t="s">
        <v>2105</v>
      </c>
      <c r="C995" t="str">
        <f t="shared" si="15"/>
        <v>000001310035-2021-20211231Termoli</v>
      </c>
      <c r="D995" t="s">
        <v>821</v>
      </c>
      <c r="E995" t="s">
        <v>822</v>
      </c>
      <c r="F995" t="s">
        <v>76</v>
      </c>
      <c r="G995" t="s">
        <v>1368</v>
      </c>
      <c r="H995" t="s">
        <v>1368</v>
      </c>
      <c r="I995" t="s">
        <v>1297</v>
      </c>
      <c r="J995" t="s">
        <v>2028</v>
      </c>
      <c r="K995" t="s">
        <v>2029</v>
      </c>
      <c r="L995" t="s">
        <v>2030</v>
      </c>
      <c r="M995" t="s">
        <v>2031</v>
      </c>
      <c r="N995" t="s">
        <v>1245</v>
      </c>
      <c r="O995" t="s">
        <v>1371</v>
      </c>
      <c r="P995" t="s">
        <v>1371</v>
      </c>
      <c r="Q995" t="s">
        <v>1275</v>
      </c>
      <c r="R995" t="s">
        <v>2032</v>
      </c>
      <c r="S995" t="s">
        <v>51</v>
      </c>
      <c r="T995" t="s">
        <v>52</v>
      </c>
      <c r="U995" t="s">
        <v>823</v>
      </c>
      <c r="V995" t="s">
        <v>823</v>
      </c>
      <c r="W995" t="s">
        <v>822</v>
      </c>
      <c r="X995" t="s">
        <v>1391</v>
      </c>
      <c r="Y995" t="s">
        <v>1380</v>
      </c>
      <c r="Z995" t="s">
        <v>1380</v>
      </c>
      <c r="AA995" t="s">
        <v>1381</v>
      </c>
      <c r="AB995" t="s">
        <v>87</v>
      </c>
      <c r="AC995" t="s">
        <v>87</v>
      </c>
      <c r="AD995" t="s">
        <v>87</v>
      </c>
      <c r="AE995" s="35"/>
      <c r="AF995" t="s">
        <v>1382</v>
      </c>
      <c r="AG995" t="s">
        <v>87</v>
      </c>
      <c r="AH995" t="s">
        <v>1563</v>
      </c>
      <c r="AI995" t="s">
        <v>1383</v>
      </c>
      <c r="AJ995" t="s">
        <v>1383</v>
      </c>
      <c r="AK995" t="s">
        <v>85</v>
      </c>
      <c r="AL995" t="s">
        <v>1258</v>
      </c>
      <c r="AM995" t="s">
        <v>1312</v>
      </c>
      <c r="AN995" t="s">
        <v>1313</v>
      </c>
      <c r="AO995" t="s">
        <v>1384</v>
      </c>
      <c r="AP995" t="s">
        <v>1474</v>
      </c>
      <c r="AQ995" t="s">
        <v>1652</v>
      </c>
      <c r="AR995" t="s">
        <v>1653</v>
      </c>
      <c r="AS995" t="s">
        <v>1568</v>
      </c>
      <c r="AT995" t="s">
        <v>1822</v>
      </c>
      <c r="AU995" t="s">
        <v>1823</v>
      </c>
      <c r="AV995" t="s">
        <v>689</v>
      </c>
      <c r="AW995" t="s">
        <v>690</v>
      </c>
      <c r="AX995">
        <v>14</v>
      </c>
      <c r="AY995" t="s">
        <v>1563</v>
      </c>
      <c r="AZ995">
        <v>8</v>
      </c>
      <c r="BA995">
        <v>8</v>
      </c>
      <c r="BC995" t="s">
        <v>1570</v>
      </c>
      <c r="BD995" t="s">
        <v>1568</v>
      </c>
      <c r="BE995" t="s">
        <v>77</v>
      </c>
      <c r="BF995" t="s">
        <v>31</v>
      </c>
      <c r="BG995" t="s">
        <v>78</v>
      </c>
      <c r="BH995" t="s">
        <v>32</v>
      </c>
      <c r="BI995" t="s">
        <v>1270</v>
      </c>
      <c r="BJ995" t="s">
        <v>1271</v>
      </c>
      <c r="BK995" s="2">
        <v>0</v>
      </c>
      <c r="BL995" s="2">
        <v>0</v>
      </c>
      <c r="BM995" s="2">
        <v>0</v>
      </c>
      <c r="BN995" s="2">
        <v>511.82</v>
      </c>
      <c r="BO995" s="2">
        <v>-1.42</v>
      </c>
      <c r="BP995" s="2">
        <v>0</v>
      </c>
      <c r="BQ995" s="2">
        <v>510.4</v>
      </c>
      <c r="BR995" s="2">
        <v>955.18</v>
      </c>
      <c r="BS995" s="2">
        <v>0</v>
      </c>
      <c r="BT995" s="2">
        <v>0</v>
      </c>
      <c r="BU995" s="2">
        <v>0</v>
      </c>
      <c r="BV995" s="2">
        <v>0</v>
      </c>
      <c r="BW995" s="2">
        <v>0</v>
      </c>
      <c r="BX995" s="2">
        <v>0</v>
      </c>
      <c r="BY995" s="2">
        <v>0</v>
      </c>
      <c r="BZ995" s="2">
        <v>0</v>
      </c>
      <c r="CA995" s="2">
        <v>0</v>
      </c>
      <c r="CB995" s="2">
        <v>0</v>
      </c>
      <c r="CC995" s="2">
        <v>0</v>
      </c>
      <c r="CD995" s="2">
        <v>0</v>
      </c>
      <c r="CE995" s="2">
        <v>0</v>
      </c>
      <c r="CF995" s="2">
        <v>-443.36</v>
      </c>
      <c r="CG995" s="2">
        <v>0</v>
      </c>
      <c r="CH995" s="2">
        <v>0</v>
      </c>
      <c r="CI995" s="2">
        <v>0</v>
      </c>
      <c r="CJ995" s="2">
        <v>0</v>
      </c>
      <c r="CK995" t="s">
        <v>32</v>
      </c>
      <c r="CL995" t="s">
        <v>2378</v>
      </c>
      <c r="CM995" t="s">
        <v>2377</v>
      </c>
      <c r="CN995" t="s">
        <v>2374</v>
      </c>
    </row>
    <row r="996" spans="1:96" x14ac:dyDescent="0.25">
      <c r="A996" t="s">
        <v>18</v>
      </c>
      <c r="B996" t="s">
        <v>2106</v>
      </c>
      <c r="C996" t="str">
        <f t="shared" si="15"/>
        <v>000001310036-2020-20200930Termoli</v>
      </c>
      <c r="D996" t="s">
        <v>824</v>
      </c>
      <c r="E996" t="s">
        <v>825</v>
      </c>
      <c r="F996" t="s">
        <v>71</v>
      </c>
      <c r="G996" t="s">
        <v>1413</v>
      </c>
      <c r="H996" t="s">
        <v>1413</v>
      </c>
      <c r="I996" t="s">
        <v>1297</v>
      </c>
      <c r="J996" t="s">
        <v>2028</v>
      </c>
      <c r="K996" t="s">
        <v>2029</v>
      </c>
      <c r="L996" t="s">
        <v>2030</v>
      </c>
      <c r="M996" t="s">
        <v>2031</v>
      </c>
      <c r="N996" t="s">
        <v>1245</v>
      </c>
      <c r="O996" t="s">
        <v>1414</v>
      </c>
      <c r="P996" t="s">
        <v>1414</v>
      </c>
      <c r="Q996" t="s">
        <v>1373</v>
      </c>
      <c r="R996" t="s">
        <v>2051</v>
      </c>
      <c r="S996" t="s">
        <v>51</v>
      </c>
      <c r="T996" t="s">
        <v>52</v>
      </c>
      <c r="U996" t="s">
        <v>826</v>
      </c>
      <c r="V996" t="s">
        <v>826</v>
      </c>
      <c r="W996" t="s">
        <v>825</v>
      </c>
      <c r="X996" t="s">
        <v>1391</v>
      </c>
      <c r="Y996" t="s">
        <v>1345</v>
      </c>
      <c r="Z996" t="s">
        <v>1306</v>
      </c>
      <c r="AA996" t="s">
        <v>1307</v>
      </c>
      <c r="AB996" t="s">
        <v>32</v>
      </c>
      <c r="AC996" t="s">
        <v>50</v>
      </c>
      <c r="AD996" t="s">
        <v>1308</v>
      </c>
      <c r="AE996" t="s">
        <v>50</v>
      </c>
      <c r="AF996" t="s">
        <v>1309</v>
      </c>
      <c r="AG996" t="s">
        <v>50</v>
      </c>
      <c r="AH996" t="s">
        <v>1563</v>
      </c>
      <c r="AI996" t="s">
        <v>1311</v>
      </c>
      <c r="AJ996" t="s">
        <v>1311</v>
      </c>
      <c r="AK996" t="s">
        <v>48</v>
      </c>
      <c r="AL996" t="s">
        <v>1258</v>
      </c>
      <c r="AM996" t="s">
        <v>1564</v>
      </c>
      <c r="AN996" t="s">
        <v>1565</v>
      </c>
      <c r="AO996" t="s">
        <v>1314</v>
      </c>
      <c r="AP996" t="s">
        <v>1397</v>
      </c>
      <c r="AQ996" t="s">
        <v>1662</v>
      </c>
      <c r="AR996" t="s">
        <v>1169</v>
      </c>
      <c r="AS996" t="s">
        <v>1568</v>
      </c>
      <c r="AT996" t="s">
        <v>1800</v>
      </c>
      <c r="AU996" t="s">
        <v>1801</v>
      </c>
      <c r="AV996" t="s">
        <v>278</v>
      </c>
      <c r="AW996" t="s">
        <v>279</v>
      </c>
      <c r="AX996">
        <v>5</v>
      </c>
      <c r="AY996" t="s">
        <v>1563</v>
      </c>
      <c r="AZ996">
        <v>8</v>
      </c>
      <c r="BA996">
        <v>8</v>
      </c>
      <c r="BB996" t="s">
        <v>278</v>
      </c>
      <c r="BC996" t="s">
        <v>1570</v>
      </c>
      <c r="BD996" t="s">
        <v>1568</v>
      </c>
      <c r="BE996" t="s">
        <v>55</v>
      </c>
      <c r="BF996" t="s">
        <v>56</v>
      </c>
      <c r="BG996" t="s">
        <v>32</v>
      </c>
      <c r="BH996" t="s">
        <v>32</v>
      </c>
      <c r="BI996" t="s">
        <v>1270</v>
      </c>
      <c r="BJ996" t="s">
        <v>1271</v>
      </c>
      <c r="BK996" s="2">
        <v>530.96</v>
      </c>
      <c r="BL996" s="2">
        <v>-8.85</v>
      </c>
      <c r="BM996" s="2">
        <v>522.11</v>
      </c>
      <c r="BN996" s="2">
        <v>0</v>
      </c>
      <c r="BO996" s="2">
        <v>-26.55</v>
      </c>
      <c r="BP996" s="2">
        <v>0</v>
      </c>
      <c r="BQ996" s="2">
        <v>495.56</v>
      </c>
      <c r="BR996" s="2">
        <v>0</v>
      </c>
      <c r="BS996" s="2">
        <v>0</v>
      </c>
      <c r="BT996" s="2">
        <v>0</v>
      </c>
      <c r="BU996" s="2">
        <v>0</v>
      </c>
      <c r="BV996" s="2">
        <v>0</v>
      </c>
      <c r="BW996" s="2">
        <v>0</v>
      </c>
      <c r="BX996" s="2">
        <v>0</v>
      </c>
      <c r="BY996" s="2">
        <v>0</v>
      </c>
      <c r="BZ996" s="2">
        <v>0</v>
      </c>
      <c r="CA996" s="2">
        <v>0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t="s">
        <v>32</v>
      </c>
      <c r="CL996" t="s">
        <v>2378</v>
      </c>
      <c r="CM996" t="s">
        <v>2377</v>
      </c>
      <c r="CN996" t="s">
        <v>2374</v>
      </c>
      <c r="CO996" t="s">
        <v>50</v>
      </c>
      <c r="CP996" t="b">
        <v>1</v>
      </c>
      <c r="CQ996" t="s">
        <v>2378</v>
      </c>
      <c r="CR996" t="b">
        <v>1</v>
      </c>
    </row>
    <row r="997" spans="1:96" x14ac:dyDescent="0.25">
      <c r="A997" t="s">
        <v>18</v>
      </c>
      <c r="B997" t="s">
        <v>2107</v>
      </c>
      <c r="C997" t="str">
        <f t="shared" si="15"/>
        <v>000001310037-2020-20200930Termoli</v>
      </c>
      <c r="D997" t="s">
        <v>827</v>
      </c>
      <c r="E997" t="s">
        <v>828</v>
      </c>
      <c r="F997" t="s">
        <v>71</v>
      </c>
      <c r="G997" t="s">
        <v>1413</v>
      </c>
      <c r="H997" t="s">
        <v>1413</v>
      </c>
      <c r="I997" t="s">
        <v>1297</v>
      </c>
      <c r="J997" t="s">
        <v>2028</v>
      </c>
      <c r="K997" t="s">
        <v>2029</v>
      </c>
      <c r="L997" t="s">
        <v>2030</v>
      </c>
      <c r="M997" t="s">
        <v>2031</v>
      </c>
      <c r="N997" t="s">
        <v>1245</v>
      </c>
      <c r="O997" t="s">
        <v>1414</v>
      </c>
      <c r="P997" t="s">
        <v>1414</v>
      </c>
      <c r="Q997" t="s">
        <v>1275</v>
      </c>
      <c r="R997" t="s">
        <v>2032</v>
      </c>
      <c r="S997" t="s">
        <v>51</v>
      </c>
      <c r="T997" t="s">
        <v>52</v>
      </c>
      <c r="U997" t="s">
        <v>829</v>
      </c>
      <c r="V997" t="s">
        <v>829</v>
      </c>
      <c r="W997" t="s">
        <v>828</v>
      </c>
      <c r="X997" t="s">
        <v>1391</v>
      </c>
      <c r="Y997" t="s">
        <v>1345</v>
      </c>
      <c r="Z997" t="s">
        <v>1380</v>
      </c>
      <c r="AA997" t="s">
        <v>1381</v>
      </c>
      <c r="AB997" t="s">
        <v>32</v>
      </c>
      <c r="AC997" t="s">
        <v>87</v>
      </c>
      <c r="AD997" t="s">
        <v>87</v>
      </c>
      <c r="AE997" t="s">
        <v>87</v>
      </c>
      <c r="AF997" t="s">
        <v>1382</v>
      </c>
      <c r="AG997" t="s">
        <v>87</v>
      </c>
      <c r="AH997" t="s">
        <v>1563</v>
      </c>
      <c r="AI997" t="s">
        <v>1383</v>
      </c>
      <c r="AJ997" t="s">
        <v>1383</v>
      </c>
      <c r="AK997" t="s">
        <v>85</v>
      </c>
      <c r="AL997" t="s">
        <v>1258</v>
      </c>
      <c r="AM997" t="s">
        <v>1375</v>
      </c>
      <c r="AN997" t="s">
        <v>1376</v>
      </c>
      <c r="AO997" t="s">
        <v>1384</v>
      </c>
      <c r="AP997" t="s">
        <v>1465</v>
      </c>
      <c r="AQ997" t="s">
        <v>1652</v>
      </c>
      <c r="AR997" t="s">
        <v>1653</v>
      </c>
      <c r="AS997" t="s">
        <v>1568</v>
      </c>
      <c r="AT997" t="s">
        <v>1822</v>
      </c>
      <c r="AU997" t="s">
        <v>1823</v>
      </c>
      <c r="AV997" t="s">
        <v>689</v>
      </c>
      <c r="AW997" t="s">
        <v>690</v>
      </c>
      <c r="AX997">
        <v>14</v>
      </c>
      <c r="AY997" t="s">
        <v>1563</v>
      </c>
      <c r="AZ997">
        <v>8</v>
      </c>
      <c r="BA997">
        <v>8</v>
      </c>
      <c r="BB997" t="s">
        <v>689</v>
      </c>
      <c r="BC997" t="s">
        <v>1570</v>
      </c>
      <c r="BD997" t="s">
        <v>1568</v>
      </c>
      <c r="BE997" t="s">
        <v>55</v>
      </c>
      <c r="BF997" t="s">
        <v>56</v>
      </c>
      <c r="BG997" t="s">
        <v>32</v>
      </c>
      <c r="BH997" t="s">
        <v>32</v>
      </c>
      <c r="BI997" t="s">
        <v>1270</v>
      </c>
      <c r="BJ997" t="s">
        <v>1271</v>
      </c>
      <c r="BK997" s="2">
        <v>1683.49</v>
      </c>
      <c r="BL997" s="2">
        <v>-18.71</v>
      </c>
      <c r="BM997" s="2">
        <v>1664.78</v>
      </c>
      <c r="BN997" s="2">
        <v>0</v>
      </c>
      <c r="BO997" s="2">
        <v>-56.12</v>
      </c>
      <c r="BP997" s="2">
        <v>0</v>
      </c>
      <c r="BQ997" s="2">
        <v>1608.66</v>
      </c>
      <c r="BR997" s="2">
        <v>0</v>
      </c>
      <c r="BS997" s="2">
        <v>0</v>
      </c>
      <c r="BT997" s="2">
        <v>0</v>
      </c>
      <c r="BU997" s="2">
        <v>0</v>
      </c>
      <c r="BV997" s="2">
        <v>0</v>
      </c>
      <c r="BW997" s="2">
        <v>0</v>
      </c>
      <c r="BX997" s="2">
        <v>0</v>
      </c>
      <c r="BY997" s="2">
        <v>0</v>
      </c>
      <c r="BZ997" s="2">
        <v>0</v>
      </c>
      <c r="CA997" s="2">
        <v>0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0</v>
      </c>
      <c r="CJ997" s="2">
        <v>0</v>
      </c>
      <c r="CK997" t="s">
        <v>32</v>
      </c>
      <c r="CL997" t="s">
        <v>2378</v>
      </c>
      <c r="CM997" t="s">
        <v>2377</v>
      </c>
      <c r="CN997" t="s">
        <v>2374</v>
      </c>
      <c r="CO997" t="s">
        <v>87</v>
      </c>
      <c r="CP997" t="b">
        <v>1</v>
      </c>
      <c r="CQ997" t="s">
        <v>2378</v>
      </c>
      <c r="CR997" t="b">
        <v>1</v>
      </c>
    </row>
    <row r="998" spans="1:96" x14ac:dyDescent="0.25">
      <c r="A998" t="s">
        <v>18</v>
      </c>
      <c r="B998" t="s">
        <v>2107</v>
      </c>
      <c r="C998" t="str">
        <f t="shared" si="15"/>
        <v>000001310037-2020-20201031Termoli</v>
      </c>
      <c r="D998" t="s">
        <v>827</v>
      </c>
      <c r="E998" t="s">
        <v>828</v>
      </c>
      <c r="F998" t="s">
        <v>71</v>
      </c>
      <c r="G998" t="s">
        <v>1361</v>
      </c>
      <c r="H998" t="s">
        <v>1361</v>
      </c>
      <c r="I998" t="s">
        <v>1297</v>
      </c>
      <c r="J998" t="s">
        <v>2028</v>
      </c>
      <c r="K998" t="s">
        <v>2029</v>
      </c>
      <c r="L998" t="s">
        <v>2030</v>
      </c>
      <c r="M998" t="s">
        <v>2031</v>
      </c>
      <c r="N998" t="s">
        <v>1245</v>
      </c>
      <c r="O998" t="s">
        <v>1362</v>
      </c>
      <c r="P998" t="s">
        <v>1362</v>
      </c>
      <c r="Q998" t="s">
        <v>1275</v>
      </c>
      <c r="R998" t="s">
        <v>2032</v>
      </c>
      <c r="S998" t="s">
        <v>51</v>
      </c>
      <c r="T998" t="s">
        <v>52</v>
      </c>
      <c r="U998" t="s">
        <v>829</v>
      </c>
      <c r="V998" t="s">
        <v>829</v>
      </c>
      <c r="W998" t="s">
        <v>828</v>
      </c>
      <c r="X998" t="s">
        <v>1391</v>
      </c>
      <c r="Y998" t="s">
        <v>1345</v>
      </c>
      <c r="Z998" t="s">
        <v>1380</v>
      </c>
      <c r="AA998" t="s">
        <v>1381</v>
      </c>
      <c r="AB998" t="s">
        <v>32</v>
      </c>
      <c r="AC998" t="s">
        <v>87</v>
      </c>
      <c r="AD998" t="s">
        <v>87</v>
      </c>
      <c r="AE998" t="s">
        <v>87</v>
      </c>
      <c r="AF998" t="s">
        <v>1382</v>
      </c>
      <c r="AG998" t="s">
        <v>87</v>
      </c>
      <c r="AH998" t="s">
        <v>1563</v>
      </c>
      <c r="AI998" t="s">
        <v>1383</v>
      </c>
      <c r="AJ998" t="s">
        <v>1383</v>
      </c>
      <c r="AK998" t="s">
        <v>85</v>
      </c>
      <c r="AL998" t="s">
        <v>1258</v>
      </c>
      <c r="AM998" t="s">
        <v>1375</v>
      </c>
      <c r="AN998" t="s">
        <v>1376</v>
      </c>
      <c r="AO998" t="s">
        <v>1384</v>
      </c>
      <c r="AP998" t="s">
        <v>1465</v>
      </c>
      <c r="AQ998" t="s">
        <v>1652</v>
      </c>
      <c r="AR998" t="s">
        <v>1653</v>
      </c>
      <c r="AS998" t="s">
        <v>1568</v>
      </c>
      <c r="AT998" t="s">
        <v>1822</v>
      </c>
      <c r="AU998" t="s">
        <v>1823</v>
      </c>
      <c r="AV998" t="s">
        <v>689</v>
      </c>
      <c r="AW998" t="s">
        <v>690</v>
      </c>
      <c r="AX998">
        <v>14</v>
      </c>
      <c r="AY998" t="s">
        <v>1563</v>
      </c>
      <c r="AZ998">
        <v>8</v>
      </c>
      <c r="BA998">
        <v>8</v>
      </c>
      <c r="BB998" t="s">
        <v>689</v>
      </c>
      <c r="BC998" t="s">
        <v>1570</v>
      </c>
      <c r="BD998" t="s">
        <v>1568</v>
      </c>
      <c r="BE998" t="s">
        <v>55</v>
      </c>
      <c r="BF998" t="s">
        <v>56</v>
      </c>
      <c r="BG998" t="s">
        <v>32</v>
      </c>
      <c r="BH998" t="s">
        <v>32</v>
      </c>
      <c r="BI998" t="s">
        <v>1270</v>
      </c>
      <c r="BJ998" t="s">
        <v>1271</v>
      </c>
      <c r="BK998" s="2">
        <v>2506.38</v>
      </c>
      <c r="BL998" s="2">
        <v>-20.89</v>
      </c>
      <c r="BM998" s="2">
        <v>2485.4899999999998</v>
      </c>
      <c r="BN998" s="2">
        <v>0</v>
      </c>
      <c r="BO998" s="2">
        <v>-83.55</v>
      </c>
      <c r="BP998" s="2">
        <v>0</v>
      </c>
      <c r="BQ998" s="2">
        <v>2401.94</v>
      </c>
      <c r="BR998" s="2">
        <v>0</v>
      </c>
      <c r="BS998" s="2">
        <v>0</v>
      </c>
      <c r="BT998" s="2">
        <v>0</v>
      </c>
      <c r="BU998" s="2">
        <v>0</v>
      </c>
      <c r="BV998" s="2">
        <v>0</v>
      </c>
      <c r="BW998" s="2">
        <v>0</v>
      </c>
      <c r="BX998" s="2">
        <v>0</v>
      </c>
      <c r="BY998" s="2">
        <v>0</v>
      </c>
      <c r="BZ998" s="2">
        <v>0</v>
      </c>
      <c r="CA998" s="2">
        <v>0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t="s">
        <v>32</v>
      </c>
      <c r="CL998" t="s">
        <v>2378</v>
      </c>
      <c r="CM998" t="s">
        <v>2377</v>
      </c>
      <c r="CN998" t="s">
        <v>2374</v>
      </c>
      <c r="CO998" t="s">
        <v>87</v>
      </c>
      <c r="CP998" t="b">
        <v>1</v>
      </c>
      <c r="CQ998" t="s">
        <v>2378</v>
      </c>
      <c r="CR998" t="b">
        <v>1</v>
      </c>
    </row>
    <row r="999" spans="1:96" x14ac:dyDescent="0.25">
      <c r="A999" t="s">
        <v>18</v>
      </c>
      <c r="B999" t="s">
        <v>2107</v>
      </c>
      <c r="C999" t="str">
        <f t="shared" si="15"/>
        <v>000001310037-2020-20201130Termoli</v>
      </c>
      <c r="D999" t="s">
        <v>827</v>
      </c>
      <c r="E999" t="s">
        <v>828</v>
      </c>
      <c r="F999" t="s">
        <v>71</v>
      </c>
      <c r="G999" t="s">
        <v>1444</v>
      </c>
      <c r="H999" t="s">
        <v>1444</v>
      </c>
      <c r="I999" t="s">
        <v>1297</v>
      </c>
      <c r="J999" t="s">
        <v>2028</v>
      </c>
      <c r="K999" t="s">
        <v>2029</v>
      </c>
      <c r="L999" t="s">
        <v>2030</v>
      </c>
      <c r="M999" t="s">
        <v>2031</v>
      </c>
      <c r="N999" t="s">
        <v>1245</v>
      </c>
      <c r="O999" t="s">
        <v>1445</v>
      </c>
      <c r="P999" t="s">
        <v>1445</v>
      </c>
      <c r="Q999" t="s">
        <v>1275</v>
      </c>
      <c r="R999" t="s">
        <v>2032</v>
      </c>
      <c r="S999" t="s">
        <v>51</v>
      </c>
      <c r="T999" t="s">
        <v>52</v>
      </c>
      <c r="U999" t="s">
        <v>829</v>
      </c>
      <c r="V999" t="s">
        <v>829</v>
      </c>
      <c r="W999" t="s">
        <v>828</v>
      </c>
      <c r="X999" t="s">
        <v>1391</v>
      </c>
      <c r="Y999" t="s">
        <v>1345</v>
      </c>
      <c r="Z999" t="s">
        <v>1380</v>
      </c>
      <c r="AA999" t="s">
        <v>1381</v>
      </c>
      <c r="AB999" t="s">
        <v>32</v>
      </c>
      <c r="AC999" t="s">
        <v>87</v>
      </c>
      <c r="AD999" t="s">
        <v>87</v>
      </c>
      <c r="AE999" t="s">
        <v>87</v>
      </c>
      <c r="AF999" t="s">
        <v>1382</v>
      </c>
      <c r="AG999" t="s">
        <v>87</v>
      </c>
      <c r="AH999" t="s">
        <v>1563</v>
      </c>
      <c r="AI999" t="s">
        <v>1383</v>
      </c>
      <c r="AJ999" t="s">
        <v>1383</v>
      </c>
      <c r="AK999" t="s">
        <v>85</v>
      </c>
      <c r="AL999" t="s">
        <v>1258</v>
      </c>
      <c r="AM999" t="s">
        <v>1375</v>
      </c>
      <c r="AN999" t="s">
        <v>1376</v>
      </c>
      <c r="AO999" t="s">
        <v>1384</v>
      </c>
      <c r="AP999" t="s">
        <v>1465</v>
      </c>
      <c r="AQ999" t="s">
        <v>1652</v>
      </c>
      <c r="AR999" t="s">
        <v>1653</v>
      </c>
      <c r="AS999" t="s">
        <v>1568</v>
      </c>
      <c r="AT999" t="s">
        <v>1822</v>
      </c>
      <c r="AU999" t="s">
        <v>1823</v>
      </c>
      <c r="AV999" t="s">
        <v>689</v>
      </c>
      <c r="AW999" t="s">
        <v>690</v>
      </c>
      <c r="AX999">
        <v>14</v>
      </c>
      <c r="AY999" t="s">
        <v>1563</v>
      </c>
      <c r="AZ999">
        <v>8</v>
      </c>
      <c r="BA999">
        <v>8</v>
      </c>
      <c r="BB999" t="s">
        <v>689</v>
      </c>
      <c r="BC999" t="s">
        <v>1570</v>
      </c>
      <c r="BD999" t="s">
        <v>1568</v>
      </c>
      <c r="BE999" t="s">
        <v>55</v>
      </c>
      <c r="BF999" t="s">
        <v>56</v>
      </c>
      <c r="BG999" t="s">
        <v>32</v>
      </c>
      <c r="BH999" t="s">
        <v>32</v>
      </c>
      <c r="BI999" t="s">
        <v>1270</v>
      </c>
      <c r="BJ999" t="s">
        <v>1271</v>
      </c>
      <c r="BK999" s="2">
        <v>2665.68</v>
      </c>
      <c r="BL999" s="2">
        <v>-14.81</v>
      </c>
      <c r="BM999" s="2">
        <v>2650.87</v>
      </c>
      <c r="BN999" s="2">
        <v>0</v>
      </c>
      <c r="BO999" s="2">
        <v>-88.86</v>
      </c>
      <c r="BP999" s="2">
        <v>0</v>
      </c>
      <c r="BQ999" s="2">
        <v>2562.0100000000002</v>
      </c>
      <c r="BR999" s="2">
        <v>0</v>
      </c>
      <c r="BS999" s="2">
        <v>0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0</v>
      </c>
      <c r="BZ999" s="2">
        <v>0</v>
      </c>
      <c r="CA999" s="2">
        <v>0</v>
      </c>
      <c r="CB999" s="2">
        <v>0</v>
      </c>
      <c r="CC999" s="2">
        <v>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0</v>
      </c>
      <c r="CJ999" s="2">
        <v>0</v>
      </c>
      <c r="CK999" t="s">
        <v>32</v>
      </c>
      <c r="CL999" t="s">
        <v>2378</v>
      </c>
      <c r="CM999" t="s">
        <v>2377</v>
      </c>
      <c r="CN999" t="s">
        <v>2374</v>
      </c>
      <c r="CO999" t="s">
        <v>87</v>
      </c>
      <c r="CP999" t="b">
        <v>1</v>
      </c>
      <c r="CQ999" t="s">
        <v>2378</v>
      </c>
      <c r="CR999" t="b">
        <v>1</v>
      </c>
    </row>
    <row r="1000" spans="1:96" x14ac:dyDescent="0.25">
      <c r="A1000" t="s">
        <v>18</v>
      </c>
      <c r="B1000" t="s">
        <v>2107</v>
      </c>
      <c r="C1000" t="str">
        <f t="shared" si="15"/>
        <v>000001310037-2020-20201231Termoli</v>
      </c>
      <c r="D1000" t="s">
        <v>827</v>
      </c>
      <c r="E1000" t="s">
        <v>828</v>
      </c>
      <c r="F1000" t="s">
        <v>71</v>
      </c>
      <c r="G1000" t="s">
        <v>1363</v>
      </c>
      <c r="H1000" t="s">
        <v>1363</v>
      </c>
      <c r="I1000" t="s">
        <v>1297</v>
      </c>
      <c r="J1000" t="s">
        <v>2028</v>
      </c>
      <c r="K1000" t="s">
        <v>2029</v>
      </c>
      <c r="L1000" t="s">
        <v>2030</v>
      </c>
      <c r="M1000" t="s">
        <v>2031</v>
      </c>
      <c r="N1000" t="s">
        <v>1245</v>
      </c>
      <c r="O1000" t="s">
        <v>1364</v>
      </c>
      <c r="P1000" t="s">
        <v>1364</v>
      </c>
      <c r="Q1000" t="s">
        <v>1275</v>
      </c>
      <c r="R1000" t="s">
        <v>2032</v>
      </c>
      <c r="S1000" t="s">
        <v>51</v>
      </c>
      <c r="T1000" t="s">
        <v>52</v>
      </c>
      <c r="U1000" t="s">
        <v>829</v>
      </c>
      <c r="V1000" t="s">
        <v>829</v>
      </c>
      <c r="W1000" t="s">
        <v>828</v>
      </c>
      <c r="X1000" t="s">
        <v>1391</v>
      </c>
      <c r="Y1000" t="s">
        <v>1345</v>
      </c>
      <c r="Z1000" t="s">
        <v>1380</v>
      </c>
      <c r="AA1000" t="s">
        <v>1381</v>
      </c>
      <c r="AB1000" t="s">
        <v>32</v>
      </c>
      <c r="AC1000" t="s">
        <v>87</v>
      </c>
      <c r="AD1000" t="s">
        <v>87</v>
      </c>
      <c r="AE1000" t="s">
        <v>87</v>
      </c>
      <c r="AF1000" t="s">
        <v>1382</v>
      </c>
      <c r="AG1000" t="s">
        <v>87</v>
      </c>
      <c r="AH1000" t="s">
        <v>1563</v>
      </c>
      <c r="AI1000" t="s">
        <v>1383</v>
      </c>
      <c r="AJ1000" t="s">
        <v>1383</v>
      </c>
      <c r="AK1000" t="s">
        <v>85</v>
      </c>
      <c r="AL1000" t="s">
        <v>1258</v>
      </c>
      <c r="AM1000" t="s">
        <v>1375</v>
      </c>
      <c r="AN1000" t="s">
        <v>1376</v>
      </c>
      <c r="AO1000" t="s">
        <v>1384</v>
      </c>
      <c r="AP1000" t="s">
        <v>1465</v>
      </c>
      <c r="AQ1000" t="s">
        <v>1652</v>
      </c>
      <c r="AR1000" t="s">
        <v>1653</v>
      </c>
      <c r="AS1000" t="s">
        <v>1568</v>
      </c>
      <c r="AT1000" t="s">
        <v>1822</v>
      </c>
      <c r="AU1000" t="s">
        <v>1823</v>
      </c>
      <c r="AV1000" t="s">
        <v>689</v>
      </c>
      <c r="AW1000" t="s">
        <v>690</v>
      </c>
      <c r="AX1000">
        <v>14</v>
      </c>
      <c r="AY1000" t="s">
        <v>1563</v>
      </c>
      <c r="AZ1000">
        <v>8</v>
      </c>
      <c r="BA1000">
        <v>8</v>
      </c>
      <c r="BB1000" t="s">
        <v>689</v>
      </c>
      <c r="BC1000" t="s">
        <v>1570</v>
      </c>
      <c r="BD1000" t="s">
        <v>1568</v>
      </c>
      <c r="BE1000" t="s">
        <v>55</v>
      </c>
      <c r="BF1000" t="s">
        <v>56</v>
      </c>
      <c r="BG1000" t="s">
        <v>32</v>
      </c>
      <c r="BH1000" t="s">
        <v>32</v>
      </c>
      <c r="BI1000" t="s">
        <v>1270</v>
      </c>
      <c r="BJ1000" t="s">
        <v>1271</v>
      </c>
      <c r="BK1000" s="2">
        <v>64405.63</v>
      </c>
      <c r="BL1000" s="2">
        <v>-178.9</v>
      </c>
      <c r="BM1000" s="2">
        <v>64226.73</v>
      </c>
      <c r="BN1000" s="2">
        <v>0</v>
      </c>
      <c r="BO1000" s="2">
        <v>-2146.85</v>
      </c>
      <c r="BP1000" s="2">
        <v>0</v>
      </c>
      <c r="BQ1000" s="2">
        <v>62079.88</v>
      </c>
      <c r="BR1000" s="2">
        <v>0</v>
      </c>
      <c r="BS1000" s="2">
        <v>0</v>
      </c>
      <c r="BT1000" s="2">
        <v>0</v>
      </c>
      <c r="BU1000" s="2">
        <v>0</v>
      </c>
      <c r="BV1000" s="2">
        <v>0</v>
      </c>
      <c r="BW1000" s="2">
        <v>0</v>
      </c>
      <c r="BX1000" s="2">
        <v>0</v>
      </c>
      <c r="BY1000" s="2">
        <v>0</v>
      </c>
      <c r="BZ1000" s="2">
        <v>0</v>
      </c>
      <c r="CA1000" s="2">
        <v>0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t="s">
        <v>32</v>
      </c>
      <c r="CL1000" t="s">
        <v>2378</v>
      </c>
      <c r="CM1000" t="s">
        <v>2377</v>
      </c>
      <c r="CN1000" t="s">
        <v>2374</v>
      </c>
      <c r="CO1000" t="s">
        <v>87</v>
      </c>
      <c r="CP1000" t="b">
        <v>1</v>
      </c>
      <c r="CQ1000" t="s">
        <v>2378</v>
      </c>
      <c r="CR1000" t="b">
        <v>1</v>
      </c>
    </row>
    <row r="1001" spans="1:96" x14ac:dyDescent="0.25">
      <c r="A1001" t="s">
        <v>18</v>
      </c>
      <c r="B1001" t="s">
        <v>2108</v>
      </c>
      <c r="C1001" t="str">
        <f t="shared" si="15"/>
        <v>000001310037-2021-20210701Termoli</v>
      </c>
      <c r="D1001" t="s">
        <v>827</v>
      </c>
      <c r="E1001" t="s">
        <v>828</v>
      </c>
      <c r="F1001" t="s">
        <v>76</v>
      </c>
      <c r="G1001" t="s">
        <v>1425</v>
      </c>
      <c r="H1001" t="s">
        <v>1367</v>
      </c>
      <c r="I1001" t="s">
        <v>1297</v>
      </c>
      <c r="J1001" t="s">
        <v>2028</v>
      </c>
      <c r="K1001" t="s">
        <v>2029</v>
      </c>
      <c r="L1001" t="s">
        <v>2030</v>
      </c>
      <c r="M1001" t="s">
        <v>2031</v>
      </c>
      <c r="N1001" t="s">
        <v>1245</v>
      </c>
      <c r="O1001" t="s">
        <v>1425</v>
      </c>
      <c r="P1001" t="s">
        <v>1343</v>
      </c>
      <c r="Q1001" t="s">
        <v>1275</v>
      </c>
      <c r="R1001" t="s">
        <v>2032</v>
      </c>
      <c r="S1001" t="s">
        <v>51</v>
      </c>
      <c r="T1001" t="s">
        <v>52</v>
      </c>
      <c r="U1001" t="s">
        <v>829</v>
      </c>
      <c r="V1001" t="s">
        <v>829</v>
      </c>
      <c r="W1001" t="s">
        <v>828</v>
      </c>
      <c r="X1001" t="s">
        <v>1391</v>
      </c>
      <c r="Y1001" t="s">
        <v>1345</v>
      </c>
      <c r="Z1001" t="s">
        <v>1380</v>
      </c>
      <c r="AA1001" t="s">
        <v>1381</v>
      </c>
      <c r="AB1001" t="s">
        <v>32</v>
      </c>
      <c r="AC1001" t="s">
        <v>87</v>
      </c>
      <c r="AD1001" t="s">
        <v>87</v>
      </c>
      <c r="AE1001" s="35"/>
      <c r="AF1001" t="s">
        <v>1382</v>
      </c>
      <c r="AG1001" t="s">
        <v>87</v>
      </c>
      <c r="AH1001" t="s">
        <v>1563</v>
      </c>
      <c r="AI1001" t="s">
        <v>1383</v>
      </c>
      <c r="AJ1001" t="s">
        <v>1383</v>
      </c>
      <c r="AK1001" t="s">
        <v>85</v>
      </c>
      <c r="AL1001" t="s">
        <v>1258</v>
      </c>
      <c r="AM1001" t="s">
        <v>1375</v>
      </c>
      <c r="AN1001" t="s">
        <v>1376</v>
      </c>
      <c r="AO1001" t="s">
        <v>1384</v>
      </c>
      <c r="AP1001" t="s">
        <v>1465</v>
      </c>
      <c r="AQ1001" t="s">
        <v>1652</v>
      </c>
      <c r="AR1001" t="s">
        <v>1653</v>
      </c>
      <c r="AS1001" t="s">
        <v>1568</v>
      </c>
      <c r="AT1001" t="s">
        <v>1822</v>
      </c>
      <c r="AU1001" t="s">
        <v>1823</v>
      </c>
      <c r="AV1001" t="s">
        <v>689</v>
      </c>
      <c r="AW1001" t="s">
        <v>690</v>
      </c>
      <c r="AX1001">
        <v>14</v>
      </c>
      <c r="AY1001" t="s">
        <v>1563</v>
      </c>
      <c r="AZ1001">
        <v>8</v>
      </c>
      <c r="BA1001">
        <v>8</v>
      </c>
      <c r="BC1001" t="s">
        <v>1570</v>
      </c>
      <c r="BD1001" t="s">
        <v>1568</v>
      </c>
      <c r="BE1001" t="s">
        <v>77</v>
      </c>
      <c r="BF1001" t="s">
        <v>31</v>
      </c>
      <c r="BG1001" t="s">
        <v>78</v>
      </c>
      <c r="BH1001" t="s">
        <v>32</v>
      </c>
      <c r="BI1001" t="s">
        <v>1270</v>
      </c>
      <c r="BJ1001" t="s">
        <v>1271</v>
      </c>
      <c r="BK1001" s="2">
        <v>0</v>
      </c>
      <c r="BL1001" s="2">
        <v>0</v>
      </c>
      <c r="BM1001" s="2">
        <v>0</v>
      </c>
      <c r="BN1001" s="2">
        <v>71.099999999999994</v>
      </c>
      <c r="BO1001" s="2">
        <v>-1.19</v>
      </c>
      <c r="BP1001" s="2">
        <v>0</v>
      </c>
      <c r="BQ1001" s="2">
        <v>69.91</v>
      </c>
      <c r="BR1001" s="2">
        <v>0</v>
      </c>
      <c r="BS1001" s="2">
        <v>0</v>
      </c>
      <c r="BT1001" s="2">
        <v>0</v>
      </c>
      <c r="BU1001" s="2">
        <v>0</v>
      </c>
      <c r="BV1001" s="2">
        <v>0</v>
      </c>
      <c r="BW1001" s="2">
        <v>0</v>
      </c>
      <c r="BX1001" s="2">
        <v>0</v>
      </c>
      <c r="BY1001" s="2">
        <v>0</v>
      </c>
      <c r="BZ1001" s="2">
        <v>0</v>
      </c>
      <c r="CA1001" s="2">
        <v>0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71.099999999999994</v>
      </c>
      <c r="CH1001" s="2">
        <v>0</v>
      </c>
      <c r="CI1001" s="2">
        <v>0</v>
      </c>
      <c r="CJ1001" s="2">
        <v>0</v>
      </c>
      <c r="CK1001" t="s">
        <v>32</v>
      </c>
      <c r="CL1001" t="s">
        <v>2378</v>
      </c>
      <c r="CM1001" t="s">
        <v>2377</v>
      </c>
      <c r="CN1001" t="s">
        <v>2374</v>
      </c>
    </row>
    <row r="1002" spans="1:96" x14ac:dyDescent="0.25">
      <c r="A1002" t="s">
        <v>18</v>
      </c>
      <c r="B1002" t="s">
        <v>2108</v>
      </c>
      <c r="C1002" t="str">
        <f t="shared" si="15"/>
        <v>000001310037-2021-20210801Termoli</v>
      </c>
      <c r="D1002" t="s">
        <v>827</v>
      </c>
      <c r="E1002" t="s">
        <v>828</v>
      </c>
      <c r="F1002" t="s">
        <v>76</v>
      </c>
      <c r="G1002" t="s">
        <v>1426</v>
      </c>
      <c r="H1002" t="s">
        <v>1367</v>
      </c>
      <c r="I1002" t="s">
        <v>1297</v>
      </c>
      <c r="J1002" t="s">
        <v>2028</v>
      </c>
      <c r="K1002" t="s">
        <v>2029</v>
      </c>
      <c r="L1002" t="s">
        <v>2030</v>
      </c>
      <c r="M1002" t="s">
        <v>2031</v>
      </c>
      <c r="N1002" t="s">
        <v>1245</v>
      </c>
      <c r="O1002" t="s">
        <v>1426</v>
      </c>
      <c r="P1002" t="s">
        <v>1343</v>
      </c>
      <c r="Q1002" t="s">
        <v>1275</v>
      </c>
      <c r="R1002" t="s">
        <v>2032</v>
      </c>
      <c r="S1002" t="s">
        <v>51</v>
      </c>
      <c r="T1002" t="s">
        <v>52</v>
      </c>
      <c r="U1002" t="s">
        <v>829</v>
      </c>
      <c r="V1002" t="s">
        <v>829</v>
      </c>
      <c r="W1002" t="s">
        <v>828</v>
      </c>
      <c r="X1002" t="s">
        <v>1391</v>
      </c>
      <c r="Y1002" t="s">
        <v>1345</v>
      </c>
      <c r="Z1002" t="s">
        <v>1380</v>
      </c>
      <c r="AA1002" t="s">
        <v>1381</v>
      </c>
      <c r="AB1002" t="s">
        <v>32</v>
      </c>
      <c r="AC1002" t="s">
        <v>87</v>
      </c>
      <c r="AD1002" t="s">
        <v>87</v>
      </c>
      <c r="AE1002" s="35"/>
      <c r="AF1002" t="s">
        <v>1382</v>
      </c>
      <c r="AG1002" t="s">
        <v>87</v>
      </c>
      <c r="AH1002" t="s">
        <v>1563</v>
      </c>
      <c r="AI1002" t="s">
        <v>1383</v>
      </c>
      <c r="AJ1002" t="s">
        <v>1383</v>
      </c>
      <c r="AK1002" t="s">
        <v>85</v>
      </c>
      <c r="AL1002" t="s">
        <v>1258</v>
      </c>
      <c r="AM1002" t="s">
        <v>1375</v>
      </c>
      <c r="AN1002" t="s">
        <v>1376</v>
      </c>
      <c r="AO1002" t="s">
        <v>1384</v>
      </c>
      <c r="AP1002" t="s">
        <v>1465</v>
      </c>
      <c r="AQ1002" t="s">
        <v>1652</v>
      </c>
      <c r="AR1002" t="s">
        <v>1653</v>
      </c>
      <c r="AS1002" t="s">
        <v>1568</v>
      </c>
      <c r="AT1002" t="s">
        <v>1822</v>
      </c>
      <c r="AU1002" t="s">
        <v>1823</v>
      </c>
      <c r="AV1002" t="s">
        <v>689</v>
      </c>
      <c r="AW1002" t="s">
        <v>690</v>
      </c>
      <c r="AX1002">
        <v>14</v>
      </c>
      <c r="AY1002" t="s">
        <v>1563</v>
      </c>
      <c r="AZ1002">
        <v>8</v>
      </c>
      <c r="BA1002">
        <v>8</v>
      </c>
      <c r="BC1002" t="s">
        <v>1570</v>
      </c>
      <c r="BD1002" t="s">
        <v>1568</v>
      </c>
      <c r="BE1002" t="s">
        <v>77</v>
      </c>
      <c r="BF1002" t="s">
        <v>31</v>
      </c>
      <c r="BG1002" t="s">
        <v>78</v>
      </c>
      <c r="BH1002" t="s">
        <v>32</v>
      </c>
      <c r="BI1002" t="s">
        <v>1270</v>
      </c>
      <c r="BJ1002" t="s">
        <v>1271</v>
      </c>
      <c r="BK1002" s="2">
        <v>0</v>
      </c>
      <c r="BL1002" s="2">
        <v>0</v>
      </c>
      <c r="BM1002" s="2">
        <v>0</v>
      </c>
      <c r="BN1002" s="2">
        <v>643.67999999999995</v>
      </c>
      <c r="BO1002" s="2">
        <v>-8.94</v>
      </c>
      <c r="BP1002" s="2">
        <v>0</v>
      </c>
      <c r="BQ1002" s="2">
        <v>634.7399999999999</v>
      </c>
      <c r="BR1002" s="2">
        <v>0</v>
      </c>
      <c r="BS1002" s="2">
        <v>0</v>
      </c>
      <c r="BT1002" s="2">
        <v>0</v>
      </c>
      <c r="BU1002" s="2">
        <v>0</v>
      </c>
      <c r="BV1002" s="2">
        <v>0</v>
      </c>
      <c r="BW1002" s="2">
        <v>0</v>
      </c>
      <c r="BX1002" s="2">
        <v>0</v>
      </c>
      <c r="BY1002" s="2">
        <v>0</v>
      </c>
      <c r="BZ1002" s="2">
        <v>0</v>
      </c>
      <c r="CA1002" s="2">
        <v>0</v>
      </c>
      <c r="CB1002" s="2">
        <v>0</v>
      </c>
      <c r="CC1002" s="2">
        <v>0</v>
      </c>
      <c r="CD1002" s="2">
        <v>0</v>
      </c>
      <c r="CE1002" s="2">
        <v>0</v>
      </c>
      <c r="CF1002" s="2">
        <v>0</v>
      </c>
      <c r="CG1002" s="2">
        <v>643.67999999999995</v>
      </c>
      <c r="CH1002" s="2">
        <v>0</v>
      </c>
      <c r="CI1002" s="2">
        <v>0</v>
      </c>
      <c r="CJ1002" s="2">
        <v>0</v>
      </c>
      <c r="CK1002" t="s">
        <v>32</v>
      </c>
      <c r="CL1002" t="s">
        <v>2378</v>
      </c>
      <c r="CM1002" t="s">
        <v>2377</v>
      </c>
      <c r="CN1002" t="s">
        <v>2374</v>
      </c>
    </row>
    <row r="1003" spans="1:96" x14ac:dyDescent="0.25">
      <c r="A1003" t="s">
        <v>18</v>
      </c>
      <c r="B1003" t="s">
        <v>2108</v>
      </c>
      <c r="C1003" t="str">
        <f t="shared" si="15"/>
        <v>000001310037-2021-20210901Termoli</v>
      </c>
      <c r="D1003" t="s">
        <v>827</v>
      </c>
      <c r="E1003" t="s">
        <v>828</v>
      </c>
      <c r="F1003" t="s">
        <v>76</v>
      </c>
      <c r="G1003" t="s">
        <v>1366</v>
      </c>
      <c r="H1003" t="s">
        <v>1367</v>
      </c>
      <c r="I1003" t="s">
        <v>1297</v>
      </c>
      <c r="J1003" t="s">
        <v>2028</v>
      </c>
      <c r="K1003" t="s">
        <v>2029</v>
      </c>
      <c r="L1003" t="s">
        <v>2030</v>
      </c>
      <c r="M1003" t="s">
        <v>2031</v>
      </c>
      <c r="N1003" t="s">
        <v>1245</v>
      </c>
      <c r="O1003" t="s">
        <v>1366</v>
      </c>
      <c r="P1003" t="s">
        <v>1343</v>
      </c>
      <c r="Q1003" t="s">
        <v>1275</v>
      </c>
      <c r="R1003" t="s">
        <v>2032</v>
      </c>
      <c r="S1003" t="s">
        <v>51</v>
      </c>
      <c r="T1003" t="s">
        <v>52</v>
      </c>
      <c r="U1003" t="s">
        <v>829</v>
      </c>
      <c r="V1003" t="s">
        <v>829</v>
      </c>
      <c r="W1003" t="s">
        <v>828</v>
      </c>
      <c r="X1003" t="s">
        <v>1391</v>
      </c>
      <c r="Y1003" t="s">
        <v>1345</v>
      </c>
      <c r="Z1003" t="s">
        <v>1380</v>
      </c>
      <c r="AA1003" t="s">
        <v>1381</v>
      </c>
      <c r="AB1003" t="s">
        <v>32</v>
      </c>
      <c r="AC1003" t="s">
        <v>87</v>
      </c>
      <c r="AD1003" t="s">
        <v>87</v>
      </c>
      <c r="AE1003" s="35"/>
      <c r="AF1003" t="s">
        <v>1382</v>
      </c>
      <c r="AG1003" t="s">
        <v>87</v>
      </c>
      <c r="AH1003" t="s">
        <v>1563</v>
      </c>
      <c r="AI1003" t="s">
        <v>1383</v>
      </c>
      <c r="AJ1003" t="s">
        <v>1383</v>
      </c>
      <c r="AK1003" t="s">
        <v>85</v>
      </c>
      <c r="AL1003" t="s">
        <v>1258</v>
      </c>
      <c r="AM1003" t="s">
        <v>1375</v>
      </c>
      <c r="AN1003" t="s">
        <v>1376</v>
      </c>
      <c r="AO1003" t="s">
        <v>1384</v>
      </c>
      <c r="AP1003" t="s">
        <v>1465</v>
      </c>
      <c r="AQ1003" t="s">
        <v>1652</v>
      </c>
      <c r="AR1003" t="s">
        <v>1653</v>
      </c>
      <c r="AS1003" t="s">
        <v>1568</v>
      </c>
      <c r="AT1003" t="s">
        <v>1822</v>
      </c>
      <c r="AU1003" t="s">
        <v>1823</v>
      </c>
      <c r="AV1003" t="s">
        <v>689</v>
      </c>
      <c r="AW1003" t="s">
        <v>690</v>
      </c>
      <c r="AX1003">
        <v>14</v>
      </c>
      <c r="AY1003" t="s">
        <v>1563</v>
      </c>
      <c r="AZ1003">
        <v>8</v>
      </c>
      <c r="BA1003">
        <v>8</v>
      </c>
      <c r="BC1003" t="s">
        <v>1570</v>
      </c>
      <c r="BD1003" t="s">
        <v>1568</v>
      </c>
      <c r="BE1003" t="s">
        <v>77</v>
      </c>
      <c r="BF1003" t="s">
        <v>31</v>
      </c>
      <c r="BG1003" t="s">
        <v>78</v>
      </c>
      <c r="BH1003" t="s">
        <v>32</v>
      </c>
      <c r="BI1003" t="s">
        <v>1270</v>
      </c>
      <c r="BJ1003" t="s">
        <v>1271</v>
      </c>
      <c r="BK1003" s="2">
        <v>0</v>
      </c>
      <c r="BL1003" s="2">
        <v>0</v>
      </c>
      <c r="BM1003" s="2">
        <v>0</v>
      </c>
      <c r="BN1003" s="2">
        <v>393.47</v>
      </c>
      <c r="BO1003" s="2">
        <v>-4.37</v>
      </c>
      <c r="BP1003" s="2">
        <v>0</v>
      </c>
      <c r="BQ1003" s="2">
        <v>389.1</v>
      </c>
      <c r="BR1003" s="2">
        <v>0</v>
      </c>
      <c r="BS1003" s="2">
        <v>0</v>
      </c>
      <c r="BT1003" s="2">
        <v>0</v>
      </c>
      <c r="BU1003" s="2">
        <v>0</v>
      </c>
      <c r="BV1003" s="2">
        <v>0</v>
      </c>
      <c r="BW1003" s="2">
        <v>0</v>
      </c>
      <c r="BX1003" s="2">
        <v>0</v>
      </c>
      <c r="BY1003" s="2">
        <v>0</v>
      </c>
      <c r="BZ1003" s="2">
        <v>0</v>
      </c>
      <c r="CA1003" s="2">
        <v>0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393.47</v>
      </c>
      <c r="CH1003" s="2">
        <v>0</v>
      </c>
      <c r="CI1003" s="2">
        <v>0</v>
      </c>
      <c r="CJ1003" s="2">
        <v>0</v>
      </c>
      <c r="CK1003" t="s">
        <v>32</v>
      </c>
      <c r="CL1003" t="s">
        <v>2378</v>
      </c>
      <c r="CM1003" t="s">
        <v>2377</v>
      </c>
      <c r="CN1003" t="s">
        <v>2374</v>
      </c>
    </row>
    <row r="1004" spans="1:96" x14ac:dyDescent="0.25">
      <c r="A1004" t="s">
        <v>18</v>
      </c>
      <c r="B1004" t="s">
        <v>2108</v>
      </c>
      <c r="C1004" t="str">
        <f t="shared" si="15"/>
        <v>000001310037-2021-20211101Termoli</v>
      </c>
      <c r="D1004" t="s">
        <v>827</v>
      </c>
      <c r="E1004" t="s">
        <v>828</v>
      </c>
      <c r="F1004" t="s">
        <v>76</v>
      </c>
      <c r="G1004" t="s">
        <v>1367</v>
      </c>
      <c r="H1004" t="s">
        <v>1368</v>
      </c>
      <c r="I1004" t="s">
        <v>1297</v>
      </c>
      <c r="J1004" t="s">
        <v>2028</v>
      </c>
      <c r="K1004" t="s">
        <v>2029</v>
      </c>
      <c r="L1004" t="s">
        <v>2030</v>
      </c>
      <c r="M1004" t="s">
        <v>2031</v>
      </c>
      <c r="N1004" t="s">
        <v>1245</v>
      </c>
      <c r="O1004" t="s">
        <v>1367</v>
      </c>
      <c r="P1004" t="s">
        <v>1343</v>
      </c>
      <c r="Q1004" t="s">
        <v>1275</v>
      </c>
      <c r="R1004" t="s">
        <v>2032</v>
      </c>
      <c r="S1004" t="s">
        <v>51</v>
      </c>
      <c r="T1004" t="s">
        <v>52</v>
      </c>
      <c r="U1004" t="s">
        <v>829</v>
      </c>
      <c r="V1004" t="s">
        <v>829</v>
      </c>
      <c r="W1004" t="s">
        <v>828</v>
      </c>
      <c r="X1004" t="s">
        <v>1391</v>
      </c>
      <c r="Y1004" t="s">
        <v>1345</v>
      </c>
      <c r="Z1004" t="s">
        <v>1380</v>
      </c>
      <c r="AA1004" t="s">
        <v>1381</v>
      </c>
      <c r="AB1004" t="s">
        <v>32</v>
      </c>
      <c r="AC1004" t="s">
        <v>87</v>
      </c>
      <c r="AD1004" t="s">
        <v>87</v>
      </c>
      <c r="AE1004" s="35"/>
      <c r="AF1004" t="s">
        <v>1382</v>
      </c>
      <c r="AG1004" t="s">
        <v>87</v>
      </c>
      <c r="AH1004" t="s">
        <v>1563</v>
      </c>
      <c r="AI1004" t="s">
        <v>1383</v>
      </c>
      <c r="AJ1004" t="s">
        <v>1383</v>
      </c>
      <c r="AK1004" t="s">
        <v>85</v>
      </c>
      <c r="AL1004" t="s">
        <v>1258</v>
      </c>
      <c r="AM1004" t="s">
        <v>1375</v>
      </c>
      <c r="AN1004" t="s">
        <v>1376</v>
      </c>
      <c r="AO1004" t="s">
        <v>1384</v>
      </c>
      <c r="AP1004" t="s">
        <v>1465</v>
      </c>
      <c r="AQ1004" t="s">
        <v>1652</v>
      </c>
      <c r="AR1004" t="s">
        <v>1653</v>
      </c>
      <c r="AS1004" t="s">
        <v>1568</v>
      </c>
      <c r="AT1004" t="s">
        <v>1822</v>
      </c>
      <c r="AU1004" t="s">
        <v>1823</v>
      </c>
      <c r="AV1004" t="s">
        <v>689</v>
      </c>
      <c r="AW1004" t="s">
        <v>690</v>
      </c>
      <c r="AX1004">
        <v>14</v>
      </c>
      <c r="AY1004" t="s">
        <v>1563</v>
      </c>
      <c r="AZ1004">
        <v>8</v>
      </c>
      <c r="BA1004">
        <v>8</v>
      </c>
      <c r="BC1004" t="s">
        <v>1570</v>
      </c>
      <c r="BD1004" t="s">
        <v>1568</v>
      </c>
      <c r="BE1004" t="s">
        <v>77</v>
      </c>
      <c r="BF1004" t="s">
        <v>31</v>
      </c>
      <c r="BG1004" t="s">
        <v>78</v>
      </c>
      <c r="BH1004" t="s">
        <v>32</v>
      </c>
      <c r="BI1004" t="s">
        <v>1270</v>
      </c>
      <c r="BJ1004" t="s">
        <v>1271</v>
      </c>
      <c r="BK1004" s="2">
        <v>0</v>
      </c>
      <c r="BL1004" s="2">
        <v>0</v>
      </c>
      <c r="BM1004" s="2">
        <v>0</v>
      </c>
      <c r="BN1004" s="2">
        <v>155.52000000000001</v>
      </c>
      <c r="BO1004" s="2">
        <v>-0.86</v>
      </c>
      <c r="BP1004" s="2">
        <v>0</v>
      </c>
      <c r="BQ1004" s="2">
        <v>154.66</v>
      </c>
      <c r="BR1004" s="2">
        <v>1291.8499999999999</v>
      </c>
      <c r="BS1004" s="2">
        <v>0</v>
      </c>
      <c r="BT1004" s="2">
        <v>0</v>
      </c>
      <c r="BU1004" s="2">
        <v>0</v>
      </c>
      <c r="BV1004" s="2">
        <v>0</v>
      </c>
      <c r="BW1004" s="2">
        <v>0</v>
      </c>
      <c r="BX1004" s="2">
        <v>0</v>
      </c>
      <c r="BY1004" s="2">
        <v>0</v>
      </c>
      <c r="BZ1004" s="2">
        <v>0</v>
      </c>
      <c r="CA1004" s="2">
        <v>0</v>
      </c>
      <c r="CB1004" s="2">
        <v>0</v>
      </c>
      <c r="CC1004" s="2">
        <v>0</v>
      </c>
      <c r="CD1004" s="2">
        <v>0</v>
      </c>
      <c r="CE1004" s="2">
        <v>0</v>
      </c>
      <c r="CF1004" s="2">
        <v>-1291.8499999999999</v>
      </c>
      <c r="CG1004" s="2">
        <v>155.52000000000001</v>
      </c>
      <c r="CH1004" s="2">
        <v>0</v>
      </c>
      <c r="CI1004" s="2">
        <v>0</v>
      </c>
      <c r="CJ1004" s="2">
        <v>0</v>
      </c>
      <c r="CK1004" t="s">
        <v>32</v>
      </c>
      <c r="CL1004" t="s">
        <v>2378</v>
      </c>
      <c r="CM1004" t="s">
        <v>2377</v>
      </c>
      <c r="CN1004" t="s">
        <v>2374</v>
      </c>
    </row>
    <row r="1005" spans="1:96" x14ac:dyDescent="0.25">
      <c r="A1005" t="s">
        <v>18</v>
      </c>
      <c r="B1005" t="s">
        <v>2108</v>
      </c>
      <c r="C1005" t="str">
        <f t="shared" si="15"/>
        <v>000001310037-2021-20211130Termoli</v>
      </c>
      <c r="D1005" t="s">
        <v>827</v>
      </c>
      <c r="E1005" t="s">
        <v>828</v>
      </c>
      <c r="F1005" t="s">
        <v>76</v>
      </c>
      <c r="G1005" t="s">
        <v>1369</v>
      </c>
      <c r="H1005" t="s">
        <v>1367</v>
      </c>
      <c r="I1005" t="s">
        <v>1297</v>
      </c>
      <c r="J1005" t="s">
        <v>2028</v>
      </c>
      <c r="K1005" t="s">
        <v>2029</v>
      </c>
      <c r="L1005" t="s">
        <v>2030</v>
      </c>
      <c r="M1005" t="s">
        <v>2031</v>
      </c>
      <c r="N1005" t="s">
        <v>1245</v>
      </c>
      <c r="O1005" t="s">
        <v>1370</v>
      </c>
      <c r="P1005" t="s">
        <v>1370</v>
      </c>
      <c r="Q1005" t="s">
        <v>1275</v>
      </c>
      <c r="R1005" t="s">
        <v>2032</v>
      </c>
      <c r="S1005" t="s">
        <v>51</v>
      </c>
      <c r="T1005" t="s">
        <v>52</v>
      </c>
      <c r="U1005" t="s">
        <v>829</v>
      </c>
      <c r="V1005" t="s">
        <v>829</v>
      </c>
      <c r="W1005" t="s">
        <v>828</v>
      </c>
      <c r="X1005" t="s">
        <v>1391</v>
      </c>
      <c r="Y1005" t="s">
        <v>1345</v>
      </c>
      <c r="Z1005" t="s">
        <v>1380</v>
      </c>
      <c r="AA1005" t="s">
        <v>1381</v>
      </c>
      <c r="AB1005" t="s">
        <v>32</v>
      </c>
      <c r="AC1005" t="s">
        <v>87</v>
      </c>
      <c r="AD1005" t="s">
        <v>87</v>
      </c>
      <c r="AE1005" s="35"/>
      <c r="AF1005" t="s">
        <v>1382</v>
      </c>
      <c r="AG1005" t="s">
        <v>87</v>
      </c>
      <c r="AH1005" t="s">
        <v>1563</v>
      </c>
      <c r="AI1005" t="s">
        <v>1383</v>
      </c>
      <c r="AJ1005" t="s">
        <v>1383</v>
      </c>
      <c r="AK1005" t="s">
        <v>85</v>
      </c>
      <c r="AL1005" t="s">
        <v>1258</v>
      </c>
      <c r="AM1005" t="s">
        <v>1375</v>
      </c>
      <c r="AN1005" t="s">
        <v>1376</v>
      </c>
      <c r="AO1005" t="s">
        <v>1384</v>
      </c>
      <c r="AP1005" t="s">
        <v>1465</v>
      </c>
      <c r="AQ1005" t="s">
        <v>1652</v>
      </c>
      <c r="AR1005" t="s">
        <v>1653</v>
      </c>
      <c r="AS1005" t="s">
        <v>1568</v>
      </c>
      <c r="AT1005" t="s">
        <v>1822</v>
      </c>
      <c r="AU1005" t="s">
        <v>1823</v>
      </c>
      <c r="AV1005" t="s">
        <v>689</v>
      </c>
      <c r="AW1005" t="s">
        <v>690</v>
      </c>
      <c r="AX1005">
        <v>14</v>
      </c>
      <c r="AY1005" t="s">
        <v>1563</v>
      </c>
      <c r="AZ1005">
        <v>8</v>
      </c>
      <c r="BA1005">
        <v>8</v>
      </c>
      <c r="BC1005" t="s">
        <v>1570</v>
      </c>
      <c r="BD1005" t="s">
        <v>1568</v>
      </c>
      <c r="BE1005" t="s">
        <v>77</v>
      </c>
      <c r="BF1005" t="s">
        <v>31</v>
      </c>
      <c r="BG1005" t="s">
        <v>78</v>
      </c>
      <c r="BH1005" t="s">
        <v>32</v>
      </c>
      <c r="BI1005" t="s">
        <v>1270</v>
      </c>
      <c r="BJ1005" t="s">
        <v>1271</v>
      </c>
      <c r="BK1005" s="2">
        <v>0</v>
      </c>
      <c r="BL1005" s="2">
        <v>0</v>
      </c>
      <c r="BM1005" s="2">
        <v>0</v>
      </c>
      <c r="BN1005" s="2">
        <v>183.6</v>
      </c>
      <c r="BO1005" s="2">
        <v>-1.53</v>
      </c>
      <c r="BP1005" s="2">
        <v>0</v>
      </c>
      <c r="BQ1005" s="2">
        <v>182.07</v>
      </c>
      <c r="BR1005" s="2">
        <v>0</v>
      </c>
      <c r="BS1005" s="2">
        <v>0</v>
      </c>
      <c r="BT1005" s="2">
        <v>0</v>
      </c>
      <c r="BU1005" s="2">
        <v>0</v>
      </c>
      <c r="BV1005" s="2">
        <v>0</v>
      </c>
      <c r="BW1005" s="2">
        <v>0</v>
      </c>
      <c r="BX1005" s="2">
        <v>0</v>
      </c>
      <c r="BY1005" s="2">
        <v>0</v>
      </c>
      <c r="BZ1005" s="2">
        <v>0</v>
      </c>
      <c r="CA1005" s="2">
        <v>0</v>
      </c>
      <c r="CB1005" s="2">
        <v>0</v>
      </c>
      <c r="CC1005" s="2">
        <v>0</v>
      </c>
      <c r="CD1005" s="2">
        <v>0</v>
      </c>
      <c r="CE1005" s="2">
        <v>0</v>
      </c>
      <c r="CF1005" s="2">
        <v>0</v>
      </c>
      <c r="CG1005" s="2">
        <v>183.6</v>
      </c>
      <c r="CH1005" s="2">
        <v>0</v>
      </c>
      <c r="CI1005" s="2">
        <v>0</v>
      </c>
      <c r="CJ1005" s="2">
        <v>0</v>
      </c>
      <c r="CK1005" t="s">
        <v>32</v>
      </c>
      <c r="CL1005" t="s">
        <v>2378</v>
      </c>
      <c r="CM1005" t="s">
        <v>2377</v>
      </c>
      <c r="CN1005" t="s">
        <v>2374</v>
      </c>
    </row>
    <row r="1006" spans="1:96" x14ac:dyDescent="0.25">
      <c r="A1006" t="s">
        <v>18</v>
      </c>
      <c r="B1006" t="s">
        <v>2108</v>
      </c>
      <c r="C1006" t="str">
        <f t="shared" si="15"/>
        <v>000001310037-2021-20211231Termoli</v>
      </c>
      <c r="D1006" t="s">
        <v>827</v>
      </c>
      <c r="E1006" t="s">
        <v>828</v>
      </c>
      <c r="F1006" t="s">
        <v>76</v>
      </c>
      <c r="G1006" t="s">
        <v>1368</v>
      </c>
      <c r="H1006" t="s">
        <v>1368</v>
      </c>
      <c r="I1006" t="s">
        <v>1297</v>
      </c>
      <c r="J1006" t="s">
        <v>2028</v>
      </c>
      <c r="K1006" t="s">
        <v>2029</v>
      </c>
      <c r="L1006" t="s">
        <v>2030</v>
      </c>
      <c r="M1006" t="s">
        <v>2031</v>
      </c>
      <c r="N1006" t="s">
        <v>1245</v>
      </c>
      <c r="O1006" t="s">
        <v>1371</v>
      </c>
      <c r="P1006" t="s">
        <v>1371</v>
      </c>
      <c r="Q1006" t="s">
        <v>1275</v>
      </c>
      <c r="R1006" t="s">
        <v>2032</v>
      </c>
      <c r="S1006" t="s">
        <v>51</v>
      </c>
      <c r="T1006" t="s">
        <v>52</v>
      </c>
      <c r="U1006" t="s">
        <v>829</v>
      </c>
      <c r="V1006" t="s">
        <v>829</v>
      </c>
      <c r="W1006" t="s">
        <v>828</v>
      </c>
      <c r="X1006" t="s">
        <v>1391</v>
      </c>
      <c r="Y1006" t="s">
        <v>1345</v>
      </c>
      <c r="Z1006" t="s">
        <v>1380</v>
      </c>
      <c r="AA1006" t="s">
        <v>1381</v>
      </c>
      <c r="AB1006" t="s">
        <v>32</v>
      </c>
      <c r="AC1006" t="s">
        <v>87</v>
      </c>
      <c r="AD1006" t="s">
        <v>87</v>
      </c>
      <c r="AE1006" s="35"/>
      <c r="AF1006" t="s">
        <v>1382</v>
      </c>
      <c r="AG1006" t="s">
        <v>87</v>
      </c>
      <c r="AH1006" t="s">
        <v>1563</v>
      </c>
      <c r="AI1006" t="s">
        <v>1383</v>
      </c>
      <c r="AJ1006" t="s">
        <v>1383</v>
      </c>
      <c r="AK1006" t="s">
        <v>85</v>
      </c>
      <c r="AL1006" t="s">
        <v>1258</v>
      </c>
      <c r="AM1006" t="s">
        <v>1375</v>
      </c>
      <c r="AN1006" t="s">
        <v>1376</v>
      </c>
      <c r="AO1006" t="s">
        <v>1384</v>
      </c>
      <c r="AP1006" t="s">
        <v>1465</v>
      </c>
      <c r="AQ1006" t="s">
        <v>1652</v>
      </c>
      <c r="AR1006" t="s">
        <v>1653</v>
      </c>
      <c r="AS1006" t="s">
        <v>1568</v>
      </c>
      <c r="AT1006" t="s">
        <v>1822</v>
      </c>
      <c r="AU1006" t="s">
        <v>1823</v>
      </c>
      <c r="AV1006" t="s">
        <v>689</v>
      </c>
      <c r="AW1006" t="s">
        <v>690</v>
      </c>
      <c r="AX1006">
        <v>14</v>
      </c>
      <c r="AY1006" t="s">
        <v>1563</v>
      </c>
      <c r="AZ1006">
        <v>8</v>
      </c>
      <c r="BA1006">
        <v>8</v>
      </c>
      <c r="BC1006" t="s">
        <v>1570</v>
      </c>
      <c r="BD1006" t="s">
        <v>1568</v>
      </c>
      <c r="BE1006" t="s">
        <v>77</v>
      </c>
      <c r="BF1006" t="s">
        <v>31</v>
      </c>
      <c r="BG1006" t="s">
        <v>78</v>
      </c>
      <c r="BH1006" t="s">
        <v>32</v>
      </c>
      <c r="BI1006" t="s">
        <v>1270</v>
      </c>
      <c r="BJ1006" t="s">
        <v>1271</v>
      </c>
      <c r="BK1006" s="2">
        <v>0</v>
      </c>
      <c r="BL1006" s="2">
        <v>0</v>
      </c>
      <c r="BM1006" s="2">
        <v>0</v>
      </c>
      <c r="BN1006" s="2">
        <v>6264.39</v>
      </c>
      <c r="BO1006" s="2">
        <v>-17.399999999999999</v>
      </c>
      <c r="BP1006" s="2">
        <v>0</v>
      </c>
      <c r="BQ1006" s="2">
        <v>6246.9900000000016</v>
      </c>
      <c r="BR1006" s="2">
        <v>6419.91</v>
      </c>
      <c r="BS1006" s="2">
        <v>0</v>
      </c>
      <c r="BT1006" s="2">
        <v>0</v>
      </c>
      <c r="BU1006" s="2">
        <v>0</v>
      </c>
      <c r="BV1006" s="2">
        <v>0</v>
      </c>
      <c r="BW1006" s="2">
        <v>0</v>
      </c>
      <c r="BX1006" s="2">
        <v>0</v>
      </c>
      <c r="BY1006" s="2">
        <v>0</v>
      </c>
      <c r="BZ1006" s="2">
        <v>0</v>
      </c>
      <c r="CA1006" s="2">
        <v>0</v>
      </c>
      <c r="CB1006" s="2">
        <v>0</v>
      </c>
      <c r="CC1006" s="2">
        <v>0</v>
      </c>
      <c r="CD1006" s="2">
        <v>0</v>
      </c>
      <c r="CE1006" s="2">
        <v>0</v>
      </c>
      <c r="CF1006" s="2">
        <v>-155.52000000000001</v>
      </c>
      <c r="CG1006" s="2">
        <v>0</v>
      </c>
      <c r="CH1006" s="2">
        <v>0</v>
      </c>
      <c r="CI1006" s="2">
        <v>0</v>
      </c>
      <c r="CJ1006" s="2">
        <v>0</v>
      </c>
      <c r="CK1006" t="s">
        <v>32</v>
      </c>
      <c r="CL1006" t="s">
        <v>2378</v>
      </c>
      <c r="CM1006" t="s">
        <v>2377</v>
      </c>
      <c r="CN1006" t="s">
        <v>2374</v>
      </c>
    </row>
    <row r="1007" spans="1:96" x14ac:dyDescent="0.25">
      <c r="A1007" t="s">
        <v>18</v>
      </c>
      <c r="B1007" t="s">
        <v>2109</v>
      </c>
      <c r="C1007" t="str">
        <f t="shared" si="15"/>
        <v>000001310038-2020-20200930Termoli</v>
      </c>
      <c r="D1007" t="s">
        <v>830</v>
      </c>
      <c r="E1007" t="s">
        <v>831</v>
      </c>
      <c r="F1007" t="s">
        <v>71</v>
      </c>
      <c r="G1007" t="s">
        <v>1413</v>
      </c>
      <c r="H1007" t="s">
        <v>1413</v>
      </c>
      <c r="I1007" t="s">
        <v>1297</v>
      </c>
      <c r="J1007" t="s">
        <v>2028</v>
      </c>
      <c r="K1007" t="s">
        <v>2029</v>
      </c>
      <c r="L1007" t="s">
        <v>2030</v>
      </c>
      <c r="M1007" t="s">
        <v>2031</v>
      </c>
      <c r="N1007" t="s">
        <v>1245</v>
      </c>
      <c r="O1007" t="s">
        <v>1414</v>
      </c>
      <c r="P1007" t="s">
        <v>1414</v>
      </c>
      <c r="Q1007" t="s">
        <v>1373</v>
      </c>
      <c r="R1007" t="s">
        <v>2051</v>
      </c>
      <c r="S1007" t="s">
        <v>51</v>
      </c>
      <c r="T1007" t="s">
        <v>52</v>
      </c>
      <c r="U1007" t="s">
        <v>832</v>
      </c>
      <c r="V1007" t="s">
        <v>832</v>
      </c>
      <c r="W1007" t="s">
        <v>831</v>
      </c>
      <c r="X1007" t="s">
        <v>1391</v>
      </c>
      <c r="Y1007" t="s">
        <v>1380</v>
      </c>
      <c r="Z1007" t="s">
        <v>1380</v>
      </c>
      <c r="AA1007" t="s">
        <v>1381</v>
      </c>
      <c r="AB1007" t="s">
        <v>87</v>
      </c>
      <c r="AC1007" t="s">
        <v>87</v>
      </c>
      <c r="AD1007" t="s">
        <v>87</v>
      </c>
      <c r="AE1007" t="s">
        <v>87</v>
      </c>
      <c r="AF1007" t="s">
        <v>1382</v>
      </c>
      <c r="AG1007" t="s">
        <v>87</v>
      </c>
      <c r="AH1007" t="s">
        <v>1563</v>
      </c>
      <c r="AI1007" t="s">
        <v>1383</v>
      </c>
      <c r="AJ1007" t="s">
        <v>1383</v>
      </c>
      <c r="AK1007" t="s">
        <v>85</v>
      </c>
      <c r="AL1007" t="s">
        <v>1258</v>
      </c>
      <c r="AM1007" t="s">
        <v>1564</v>
      </c>
      <c r="AN1007" t="s">
        <v>1565</v>
      </c>
      <c r="AO1007" t="s">
        <v>1384</v>
      </c>
      <c r="AP1007" t="s">
        <v>1476</v>
      </c>
      <c r="AQ1007" t="s">
        <v>1652</v>
      </c>
      <c r="AR1007" t="s">
        <v>1653</v>
      </c>
      <c r="AS1007" t="s">
        <v>1568</v>
      </c>
      <c r="AT1007" t="s">
        <v>1800</v>
      </c>
      <c r="AU1007" t="s">
        <v>1801</v>
      </c>
      <c r="AV1007" t="s">
        <v>689</v>
      </c>
      <c r="AW1007" t="s">
        <v>690</v>
      </c>
      <c r="AX1007">
        <v>14</v>
      </c>
      <c r="AY1007" t="s">
        <v>1563</v>
      </c>
      <c r="AZ1007">
        <v>8</v>
      </c>
      <c r="BA1007">
        <v>8</v>
      </c>
      <c r="BB1007" t="s">
        <v>689</v>
      </c>
      <c r="BC1007" t="s">
        <v>1570</v>
      </c>
      <c r="BD1007" t="s">
        <v>1568</v>
      </c>
      <c r="BE1007" t="s">
        <v>55</v>
      </c>
      <c r="BF1007" t="s">
        <v>56</v>
      </c>
      <c r="BG1007" t="s">
        <v>32</v>
      </c>
      <c r="BH1007" t="s">
        <v>32</v>
      </c>
      <c r="BI1007" t="s">
        <v>1270</v>
      </c>
      <c r="BJ1007" t="s">
        <v>1271</v>
      </c>
      <c r="BK1007" s="2">
        <v>1700.37</v>
      </c>
      <c r="BL1007" s="2">
        <v>-28.34</v>
      </c>
      <c r="BM1007" s="2">
        <v>1672.03</v>
      </c>
      <c r="BN1007" s="2">
        <v>0</v>
      </c>
      <c r="BO1007" s="2">
        <v>-85.02</v>
      </c>
      <c r="BP1007" s="2">
        <v>0</v>
      </c>
      <c r="BQ1007" s="2">
        <v>1587.01</v>
      </c>
      <c r="BR1007" s="2">
        <v>0</v>
      </c>
      <c r="BS1007" s="2">
        <v>0</v>
      </c>
      <c r="BT1007" s="2">
        <v>0</v>
      </c>
      <c r="BU1007" s="2">
        <v>0</v>
      </c>
      <c r="BV1007" s="2">
        <v>0</v>
      </c>
      <c r="BW1007" s="2">
        <v>0</v>
      </c>
      <c r="BX1007" s="2">
        <v>0</v>
      </c>
      <c r="BY1007" s="2">
        <v>0</v>
      </c>
      <c r="BZ1007" s="2">
        <v>0</v>
      </c>
      <c r="CA1007" s="2">
        <v>0</v>
      </c>
      <c r="CB1007" s="2">
        <v>0</v>
      </c>
      <c r="CC1007" s="2">
        <v>0</v>
      </c>
      <c r="CD1007" s="2">
        <v>0</v>
      </c>
      <c r="CE1007" s="2">
        <v>0</v>
      </c>
      <c r="CF1007" s="2">
        <v>0</v>
      </c>
      <c r="CG1007" s="2">
        <v>0</v>
      </c>
      <c r="CH1007" s="2">
        <v>0</v>
      </c>
      <c r="CI1007" s="2">
        <v>0</v>
      </c>
      <c r="CJ1007" s="2">
        <v>0</v>
      </c>
      <c r="CK1007" t="s">
        <v>32</v>
      </c>
      <c r="CL1007" t="s">
        <v>2378</v>
      </c>
      <c r="CM1007" t="s">
        <v>2377</v>
      </c>
      <c r="CN1007" t="s">
        <v>2374</v>
      </c>
      <c r="CO1007" t="s">
        <v>87</v>
      </c>
      <c r="CP1007" t="b">
        <v>1</v>
      </c>
      <c r="CQ1007" t="s">
        <v>2378</v>
      </c>
      <c r="CR1007" t="b">
        <v>1</v>
      </c>
    </row>
    <row r="1008" spans="1:96" x14ac:dyDescent="0.25">
      <c r="A1008" t="s">
        <v>18</v>
      </c>
      <c r="B1008" t="s">
        <v>2109</v>
      </c>
      <c r="C1008" t="str">
        <f t="shared" si="15"/>
        <v>000001310038-2020-20201231Termoli</v>
      </c>
      <c r="D1008" t="s">
        <v>830</v>
      </c>
      <c r="E1008" t="s">
        <v>831</v>
      </c>
      <c r="F1008" t="s">
        <v>71</v>
      </c>
      <c r="G1008" t="s">
        <v>1363</v>
      </c>
      <c r="H1008" t="s">
        <v>1363</v>
      </c>
      <c r="I1008" t="s">
        <v>1297</v>
      </c>
      <c r="J1008" t="s">
        <v>2028</v>
      </c>
      <c r="K1008" t="s">
        <v>2029</v>
      </c>
      <c r="L1008" t="s">
        <v>2030</v>
      </c>
      <c r="M1008" t="s">
        <v>2031</v>
      </c>
      <c r="N1008" t="s">
        <v>1245</v>
      </c>
      <c r="O1008" t="s">
        <v>1364</v>
      </c>
      <c r="P1008" t="s">
        <v>1364</v>
      </c>
      <c r="Q1008" t="s">
        <v>1373</v>
      </c>
      <c r="R1008" t="s">
        <v>2051</v>
      </c>
      <c r="S1008" t="s">
        <v>51</v>
      </c>
      <c r="T1008" t="s">
        <v>52</v>
      </c>
      <c r="U1008" t="s">
        <v>832</v>
      </c>
      <c r="V1008" t="s">
        <v>832</v>
      </c>
      <c r="W1008" t="s">
        <v>831</v>
      </c>
      <c r="X1008" t="s">
        <v>1391</v>
      </c>
      <c r="Y1008" t="s">
        <v>1380</v>
      </c>
      <c r="Z1008" t="s">
        <v>1380</v>
      </c>
      <c r="AA1008" t="s">
        <v>1381</v>
      </c>
      <c r="AB1008" t="s">
        <v>87</v>
      </c>
      <c r="AC1008" t="s">
        <v>87</v>
      </c>
      <c r="AD1008" t="s">
        <v>87</v>
      </c>
      <c r="AE1008" t="s">
        <v>87</v>
      </c>
      <c r="AF1008" t="s">
        <v>1382</v>
      </c>
      <c r="AG1008" t="s">
        <v>87</v>
      </c>
      <c r="AH1008" t="s">
        <v>1563</v>
      </c>
      <c r="AI1008" t="s">
        <v>1383</v>
      </c>
      <c r="AJ1008" t="s">
        <v>1383</v>
      </c>
      <c r="AK1008" t="s">
        <v>85</v>
      </c>
      <c r="AL1008" t="s">
        <v>1258</v>
      </c>
      <c r="AM1008" t="s">
        <v>1564</v>
      </c>
      <c r="AN1008" t="s">
        <v>1565</v>
      </c>
      <c r="AO1008" t="s">
        <v>1384</v>
      </c>
      <c r="AP1008" t="s">
        <v>1476</v>
      </c>
      <c r="AQ1008" t="s">
        <v>1652</v>
      </c>
      <c r="AR1008" t="s">
        <v>1653</v>
      </c>
      <c r="AS1008" t="s">
        <v>1568</v>
      </c>
      <c r="AT1008" t="s">
        <v>1800</v>
      </c>
      <c r="AU1008" t="s">
        <v>1801</v>
      </c>
      <c r="AV1008" t="s">
        <v>689</v>
      </c>
      <c r="AW1008" t="s">
        <v>690</v>
      </c>
      <c r="AX1008">
        <v>14</v>
      </c>
      <c r="AY1008" t="s">
        <v>1563</v>
      </c>
      <c r="AZ1008">
        <v>8</v>
      </c>
      <c r="BA1008">
        <v>8</v>
      </c>
      <c r="BB1008" t="s">
        <v>689</v>
      </c>
      <c r="BC1008" t="s">
        <v>1570</v>
      </c>
      <c r="BD1008" t="s">
        <v>1568</v>
      </c>
      <c r="BE1008" t="s">
        <v>55</v>
      </c>
      <c r="BF1008" t="s">
        <v>56</v>
      </c>
      <c r="BG1008" t="s">
        <v>32</v>
      </c>
      <c r="BH1008" t="s">
        <v>32</v>
      </c>
      <c r="BI1008" t="s">
        <v>1270</v>
      </c>
      <c r="BJ1008" t="s">
        <v>1271</v>
      </c>
      <c r="BK1008" s="2">
        <v>479.92</v>
      </c>
      <c r="BL1008" s="2">
        <v>-2</v>
      </c>
      <c r="BM1008" s="2">
        <v>477.92</v>
      </c>
      <c r="BN1008" s="2">
        <v>0</v>
      </c>
      <c r="BO1008" s="2">
        <v>-24</v>
      </c>
      <c r="BP1008" s="2">
        <v>0</v>
      </c>
      <c r="BQ1008" s="2">
        <v>453.92</v>
      </c>
      <c r="BR1008" s="2">
        <v>0</v>
      </c>
      <c r="BS1008" s="2">
        <v>0</v>
      </c>
      <c r="BT1008" s="2">
        <v>0</v>
      </c>
      <c r="BU1008" s="2">
        <v>0</v>
      </c>
      <c r="BV1008" s="2">
        <v>0</v>
      </c>
      <c r="BW1008" s="2">
        <v>0</v>
      </c>
      <c r="BX1008" s="2">
        <v>0</v>
      </c>
      <c r="BY1008" s="2">
        <v>0</v>
      </c>
      <c r="BZ1008" s="2">
        <v>0</v>
      </c>
      <c r="CA1008" s="2">
        <v>0</v>
      </c>
      <c r="CB1008" s="2">
        <v>0</v>
      </c>
      <c r="CC1008" s="2">
        <v>0</v>
      </c>
      <c r="CD1008" s="2">
        <v>0</v>
      </c>
      <c r="CE1008" s="2">
        <v>0</v>
      </c>
      <c r="CF1008" s="2">
        <v>0</v>
      </c>
      <c r="CG1008" s="2">
        <v>0</v>
      </c>
      <c r="CH1008" s="2">
        <v>0</v>
      </c>
      <c r="CI1008" s="2">
        <v>0</v>
      </c>
      <c r="CJ1008" s="2">
        <v>0</v>
      </c>
      <c r="CK1008" t="s">
        <v>32</v>
      </c>
      <c r="CL1008" t="s">
        <v>2378</v>
      </c>
      <c r="CM1008" t="s">
        <v>2377</v>
      </c>
      <c r="CN1008" t="s">
        <v>2374</v>
      </c>
      <c r="CO1008" t="s">
        <v>87</v>
      </c>
      <c r="CP1008" t="b">
        <v>1</v>
      </c>
      <c r="CQ1008" t="s">
        <v>2378</v>
      </c>
      <c r="CR1008" t="b">
        <v>1</v>
      </c>
    </row>
    <row r="1009" spans="1:96" x14ac:dyDescent="0.25">
      <c r="A1009" t="s">
        <v>18</v>
      </c>
      <c r="B1009" t="s">
        <v>2110</v>
      </c>
      <c r="C1009" t="str">
        <f t="shared" si="15"/>
        <v>000001310038-2021-20210430Termoli</v>
      </c>
      <c r="D1009" t="s">
        <v>830</v>
      </c>
      <c r="E1009" t="s">
        <v>831</v>
      </c>
      <c r="F1009" t="s">
        <v>76</v>
      </c>
      <c r="G1009" t="s">
        <v>1420</v>
      </c>
      <c r="H1009" t="s">
        <v>1420</v>
      </c>
      <c r="I1009" t="s">
        <v>1297</v>
      </c>
      <c r="J1009" t="s">
        <v>2028</v>
      </c>
      <c r="K1009" t="s">
        <v>2029</v>
      </c>
      <c r="L1009" t="s">
        <v>2030</v>
      </c>
      <c r="M1009" t="s">
        <v>2031</v>
      </c>
      <c r="N1009" t="s">
        <v>1245</v>
      </c>
      <c r="O1009" t="s">
        <v>1421</v>
      </c>
      <c r="P1009" t="s">
        <v>1421</v>
      </c>
      <c r="Q1009" t="s">
        <v>1373</v>
      </c>
      <c r="R1009" t="s">
        <v>2051</v>
      </c>
      <c r="S1009" t="s">
        <v>51</v>
      </c>
      <c r="T1009" t="s">
        <v>52</v>
      </c>
      <c r="U1009" t="s">
        <v>832</v>
      </c>
      <c r="V1009" t="s">
        <v>832</v>
      </c>
      <c r="W1009" t="s">
        <v>831</v>
      </c>
      <c r="X1009" t="s">
        <v>1391</v>
      </c>
      <c r="Y1009" t="s">
        <v>1380</v>
      </c>
      <c r="Z1009" t="s">
        <v>1380</v>
      </c>
      <c r="AA1009" t="s">
        <v>1381</v>
      </c>
      <c r="AB1009" t="s">
        <v>87</v>
      </c>
      <c r="AC1009" t="s">
        <v>87</v>
      </c>
      <c r="AD1009" t="s">
        <v>87</v>
      </c>
      <c r="AE1009" s="35"/>
      <c r="AF1009" t="s">
        <v>1382</v>
      </c>
      <c r="AG1009" t="s">
        <v>87</v>
      </c>
      <c r="AH1009" t="s">
        <v>1563</v>
      </c>
      <c r="AI1009" t="s">
        <v>1383</v>
      </c>
      <c r="AJ1009" t="s">
        <v>1383</v>
      </c>
      <c r="AK1009" t="s">
        <v>85</v>
      </c>
      <c r="AL1009" t="s">
        <v>1258</v>
      </c>
      <c r="AM1009" t="s">
        <v>1564</v>
      </c>
      <c r="AN1009" t="s">
        <v>1565</v>
      </c>
      <c r="AO1009" t="s">
        <v>1384</v>
      </c>
      <c r="AP1009" t="s">
        <v>1476</v>
      </c>
      <c r="AQ1009" t="s">
        <v>1652</v>
      </c>
      <c r="AR1009" t="s">
        <v>1653</v>
      </c>
      <c r="AS1009" t="s">
        <v>1568</v>
      </c>
      <c r="AT1009" t="s">
        <v>1800</v>
      </c>
      <c r="AU1009" t="s">
        <v>1801</v>
      </c>
      <c r="AV1009" t="s">
        <v>689</v>
      </c>
      <c r="AW1009" t="s">
        <v>690</v>
      </c>
      <c r="AX1009">
        <v>14</v>
      </c>
      <c r="AY1009" t="s">
        <v>1563</v>
      </c>
      <c r="AZ1009">
        <v>8</v>
      </c>
      <c r="BA1009">
        <v>8</v>
      </c>
      <c r="BC1009" t="s">
        <v>1570</v>
      </c>
      <c r="BD1009" t="s">
        <v>1568</v>
      </c>
      <c r="BE1009" t="s">
        <v>77</v>
      </c>
      <c r="BF1009" t="s">
        <v>31</v>
      </c>
      <c r="BG1009" t="s">
        <v>78</v>
      </c>
      <c r="BH1009" t="s">
        <v>32</v>
      </c>
      <c r="BI1009" t="s">
        <v>1270</v>
      </c>
      <c r="BJ1009" t="s">
        <v>1271</v>
      </c>
      <c r="BK1009" s="2">
        <v>0</v>
      </c>
      <c r="BL1009" s="2">
        <v>0</v>
      </c>
      <c r="BM1009" s="2">
        <v>0</v>
      </c>
      <c r="BN1009" s="2">
        <v>1177.55</v>
      </c>
      <c r="BO1009" s="2">
        <v>-44.16</v>
      </c>
      <c r="BP1009" s="2">
        <v>0</v>
      </c>
      <c r="BQ1009" s="2">
        <v>1133.3900000000001</v>
      </c>
      <c r="BR1009" s="2">
        <v>1177.55</v>
      </c>
      <c r="BS1009" s="2">
        <v>0</v>
      </c>
      <c r="BT1009" s="2">
        <v>0</v>
      </c>
      <c r="BU1009" s="2">
        <v>0</v>
      </c>
      <c r="BV1009" s="2">
        <v>0</v>
      </c>
      <c r="BW1009" s="2">
        <v>0</v>
      </c>
      <c r="BX1009" s="2">
        <v>0</v>
      </c>
      <c r="BY1009" s="2">
        <v>0</v>
      </c>
      <c r="BZ1009" s="2">
        <v>0</v>
      </c>
      <c r="CA1009" s="2">
        <v>0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t="s">
        <v>32</v>
      </c>
      <c r="CL1009" t="s">
        <v>2378</v>
      </c>
      <c r="CM1009" t="s">
        <v>2377</v>
      </c>
      <c r="CN1009" t="s">
        <v>2374</v>
      </c>
    </row>
    <row r="1010" spans="1:96" x14ac:dyDescent="0.25">
      <c r="A1010" t="s">
        <v>18</v>
      </c>
      <c r="B1010" t="s">
        <v>2110</v>
      </c>
      <c r="C1010" t="str">
        <f t="shared" si="15"/>
        <v>000001310038-2021-20210601Termoli</v>
      </c>
      <c r="D1010" t="s">
        <v>830</v>
      </c>
      <c r="E1010" t="s">
        <v>831</v>
      </c>
      <c r="F1010" t="s">
        <v>76</v>
      </c>
      <c r="G1010" t="s">
        <v>1424</v>
      </c>
      <c r="H1010" t="s">
        <v>1424</v>
      </c>
      <c r="I1010" t="s">
        <v>1297</v>
      </c>
      <c r="J1010" t="s">
        <v>2028</v>
      </c>
      <c r="K1010" t="s">
        <v>2029</v>
      </c>
      <c r="L1010" t="s">
        <v>2030</v>
      </c>
      <c r="M1010" t="s">
        <v>2031</v>
      </c>
      <c r="N1010" t="s">
        <v>1245</v>
      </c>
      <c r="O1010" t="s">
        <v>1424</v>
      </c>
      <c r="P1010" t="s">
        <v>1343</v>
      </c>
      <c r="Q1010" t="s">
        <v>1373</v>
      </c>
      <c r="R1010" t="s">
        <v>2051</v>
      </c>
      <c r="S1010" t="s">
        <v>51</v>
      </c>
      <c r="T1010" t="s">
        <v>52</v>
      </c>
      <c r="U1010" t="s">
        <v>832</v>
      </c>
      <c r="V1010" t="s">
        <v>832</v>
      </c>
      <c r="W1010" t="s">
        <v>831</v>
      </c>
      <c r="X1010" t="s">
        <v>1391</v>
      </c>
      <c r="Y1010" t="s">
        <v>1380</v>
      </c>
      <c r="Z1010" t="s">
        <v>1380</v>
      </c>
      <c r="AA1010" t="s">
        <v>1381</v>
      </c>
      <c r="AB1010" t="s">
        <v>87</v>
      </c>
      <c r="AC1010" t="s">
        <v>87</v>
      </c>
      <c r="AD1010" t="s">
        <v>87</v>
      </c>
      <c r="AE1010" s="35"/>
      <c r="AF1010" t="s">
        <v>1382</v>
      </c>
      <c r="AG1010" t="s">
        <v>87</v>
      </c>
      <c r="AH1010" t="s">
        <v>1563</v>
      </c>
      <c r="AI1010" t="s">
        <v>1383</v>
      </c>
      <c r="AJ1010" t="s">
        <v>1383</v>
      </c>
      <c r="AK1010" t="s">
        <v>85</v>
      </c>
      <c r="AL1010" t="s">
        <v>1258</v>
      </c>
      <c r="AM1010" t="s">
        <v>1564</v>
      </c>
      <c r="AN1010" t="s">
        <v>1565</v>
      </c>
      <c r="AO1010" t="s">
        <v>1384</v>
      </c>
      <c r="AP1010" t="s">
        <v>1476</v>
      </c>
      <c r="AQ1010" t="s">
        <v>1652</v>
      </c>
      <c r="AR1010" t="s">
        <v>1653</v>
      </c>
      <c r="AS1010" t="s">
        <v>1568</v>
      </c>
      <c r="AT1010" t="s">
        <v>1800</v>
      </c>
      <c r="AU1010" t="s">
        <v>1801</v>
      </c>
      <c r="AV1010" t="s">
        <v>689</v>
      </c>
      <c r="AW1010" t="s">
        <v>690</v>
      </c>
      <c r="AX1010">
        <v>14</v>
      </c>
      <c r="AY1010" t="s">
        <v>1563</v>
      </c>
      <c r="AZ1010">
        <v>8</v>
      </c>
      <c r="BA1010">
        <v>8</v>
      </c>
      <c r="BC1010" t="s">
        <v>1570</v>
      </c>
      <c r="BD1010" t="s">
        <v>1568</v>
      </c>
      <c r="BE1010" t="s">
        <v>77</v>
      </c>
      <c r="BF1010" t="s">
        <v>31</v>
      </c>
      <c r="BG1010" t="s">
        <v>78</v>
      </c>
      <c r="BH1010" t="s">
        <v>32</v>
      </c>
      <c r="BI1010" t="s">
        <v>1270</v>
      </c>
      <c r="BJ1010" t="s">
        <v>1271</v>
      </c>
      <c r="BK1010" s="2">
        <v>0</v>
      </c>
      <c r="BL1010" s="2">
        <v>0</v>
      </c>
      <c r="BM1010" s="2">
        <v>0</v>
      </c>
      <c r="BN1010" s="2">
        <v>1149.8399999999999</v>
      </c>
      <c r="BO1010" s="2">
        <v>-33.54</v>
      </c>
      <c r="BP1010" s="2">
        <v>0</v>
      </c>
      <c r="BQ1010" s="2">
        <v>1116.3</v>
      </c>
      <c r="BR1010" s="2">
        <v>1149.8399999999999</v>
      </c>
      <c r="BS1010" s="2">
        <v>0</v>
      </c>
      <c r="BT1010" s="2">
        <v>0</v>
      </c>
      <c r="BU1010" s="2">
        <v>0</v>
      </c>
      <c r="BV1010" s="2">
        <v>0</v>
      </c>
      <c r="BW1010" s="2">
        <v>0</v>
      </c>
      <c r="BX1010" s="2">
        <v>0</v>
      </c>
      <c r="BY1010" s="2">
        <v>0</v>
      </c>
      <c r="BZ1010" s="2">
        <v>0</v>
      </c>
      <c r="CA1010" s="2">
        <v>0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t="s">
        <v>32</v>
      </c>
      <c r="CL1010" t="s">
        <v>2378</v>
      </c>
      <c r="CM1010" t="s">
        <v>2377</v>
      </c>
      <c r="CN1010" t="s">
        <v>2374</v>
      </c>
    </row>
    <row r="1011" spans="1:96" x14ac:dyDescent="0.25">
      <c r="A1011" t="s">
        <v>18</v>
      </c>
      <c r="B1011" t="s">
        <v>2110</v>
      </c>
      <c r="C1011" t="str">
        <f t="shared" si="15"/>
        <v>000001310038-2021-20210701Termoli</v>
      </c>
      <c r="D1011" t="s">
        <v>830</v>
      </c>
      <c r="E1011" t="s">
        <v>831</v>
      </c>
      <c r="F1011" t="s">
        <v>76</v>
      </c>
      <c r="G1011" t="s">
        <v>1425</v>
      </c>
      <c r="H1011" t="s">
        <v>1367</v>
      </c>
      <c r="I1011" t="s">
        <v>1297</v>
      </c>
      <c r="J1011" t="s">
        <v>2028</v>
      </c>
      <c r="K1011" t="s">
        <v>2029</v>
      </c>
      <c r="L1011" t="s">
        <v>2030</v>
      </c>
      <c r="M1011" t="s">
        <v>2031</v>
      </c>
      <c r="N1011" t="s">
        <v>1245</v>
      </c>
      <c r="O1011" t="s">
        <v>1425</v>
      </c>
      <c r="P1011" t="s">
        <v>1343</v>
      </c>
      <c r="Q1011" t="s">
        <v>1373</v>
      </c>
      <c r="R1011" t="s">
        <v>2051</v>
      </c>
      <c r="S1011" t="s">
        <v>51</v>
      </c>
      <c r="T1011" t="s">
        <v>52</v>
      </c>
      <c r="U1011" t="s">
        <v>832</v>
      </c>
      <c r="V1011" t="s">
        <v>832</v>
      </c>
      <c r="W1011" t="s">
        <v>831</v>
      </c>
      <c r="X1011" t="s">
        <v>1391</v>
      </c>
      <c r="Y1011" t="s">
        <v>1380</v>
      </c>
      <c r="Z1011" t="s">
        <v>1380</v>
      </c>
      <c r="AA1011" t="s">
        <v>1381</v>
      </c>
      <c r="AB1011" t="s">
        <v>87</v>
      </c>
      <c r="AC1011" t="s">
        <v>87</v>
      </c>
      <c r="AD1011" t="s">
        <v>87</v>
      </c>
      <c r="AE1011" s="35"/>
      <c r="AF1011" t="s">
        <v>1382</v>
      </c>
      <c r="AG1011" t="s">
        <v>87</v>
      </c>
      <c r="AH1011" t="s">
        <v>1563</v>
      </c>
      <c r="AI1011" t="s">
        <v>1383</v>
      </c>
      <c r="AJ1011" t="s">
        <v>1383</v>
      </c>
      <c r="AK1011" t="s">
        <v>85</v>
      </c>
      <c r="AL1011" t="s">
        <v>1258</v>
      </c>
      <c r="AM1011" t="s">
        <v>1564</v>
      </c>
      <c r="AN1011" t="s">
        <v>1565</v>
      </c>
      <c r="AO1011" t="s">
        <v>1384</v>
      </c>
      <c r="AP1011" t="s">
        <v>1476</v>
      </c>
      <c r="AQ1011" t="s">
        <v>1652</v>
      </c>
      <c r="AR1011" t="s">
        <v>1653</v>
      </c>
      <c r="AS1011" t="s">
        <v>1568</v>
      </c>
      <c r="AT1011" t="s">
        <v>1800</v>
      </c>
      <c r="AU1011" t="s">
        <v>1801</v>
      </c>
      <c r="AV1011" t="s">
        <v>689</v>
      </c>
      <c r="AW1011" t="s">
        <v>690</v>
      </c>
      <c r="AX1011">
        <v>14</v>
      </c>
      <c r="AY1011" t="s">
        <v>1563</v>
      </c>
      <c r="AZ1011">
        <v>8</v>
      </c>
      <c r="BA1011">
        <v>8</v>
      </c>
      <c r="BC1011" t="s">
        <v>1570</v>
      </c>
      <c r="BD1011" t="s">
        <v>1568</v>
      </c>
      <c r="BE1011" t="s">
        <v>77</v>
      </c>
      <c r="BF1011" t="s">
        <v>31</v>
      </c>
      <c r="BG1011" t="s">
        <v>78</v>
      </c>
      <c r="BH1011" t="s">
        <v>32</v>
      </c>
      <c r="BI1011" t="s">
        <v>1270</v>
      </c>
      <c r="BJ1011" t="s">
        <v>1271</v>
      </c>
      <c r="BK1011" s="2">
        <v>0</v>
      </c>
      <c r="BL1011" s="2">
        <v>0</v>
      </c>
      <c r="BM1011" s="2">
        <v>0</v>
      </c>
      <c r="BN1011" s="2">
        <v>498.13</v>
      </c>
      <c r="BO1011" s="2">
        <v>-12.45</v>
      </c>
      <c r="BP1011" s="2">
        <v>0</v>
      </c>
      <c r="BQ1011" s="2">
        <v>485.68</v>
      </c>
      <c r="BR1011" s="2">
        <v>0</v>
      </c>
      <c r="BS1011" s="2">
        <v>0</v>
      </c>
      <c r="BT1011" s="2">
        <v>0</v>
      </c>
      <c r="BU1011" s="2">
        <v>0</v>
      </c>
      <c r="BV1011" s="2">
        <v>0</v>
      </c>
      <c r="BW1011" s="2">
        <v>0</v>
      </c>
      <c r="BX1011" s="2">
        <v>0</v>
      </c>
      <c r="BY1011" s="2">
        <v>0</v>
      </c>
      <c r="BZ1011" s="2">
        <v>0</v>
      </c>
      <c r="CA1011" s="2">
        <v>0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498.13</v>
      </c>
      <c r="CH1011" s="2">
        <v>0</v>
      </c>
      <c r="CI1011" s="2">
        <v>0</v>
      </c>
      <c r="CJ1011" s="2">
        <v>0</v>
      </c>
      <c r="CK1011" t="s">
        <v>32</v>
      </c>
      <c r="CL1011" t="s">
        <v>2378</v>
      </c>
      <c r="CM1011" t="s">
        <v>2377</v>
      </c>
      <c r="CN1011" t="s">
        <v>2374</v>
      </c>
    </row>
    <row r="1012" spans="1:96" x14ac:dyDescent="0.25">
      <c r="A1012" t="s">
        <v>18</v>
      </c>
      <c r="B1012" t="s">
        <v>2110</v>
      </c>
      <c r="C1012" t="str">
        <f t="shared" si="15"/>
        <v>000001310038-2021-20210801Termoli</v>
      </c>
      <c r="D1012" t="s">
        <v>830</v>
      </c>
      <c r="E1012" t="s">
        <v>831</v>
      </c>
      <c r="F1012" t="s">
        <v>76</v>
      </c>
      <c r="G1012" t="s">
        <v>1426</v>
      </c>
      <c r="H1012" t="s">
        <v>1367</v>
      </c>
      <c r="I1012" t="s">
        <v>1297</v>
      </c>
      <c r="J1012" t="s">
        <v>2028</v>
      </c>
      <c r="K1012" t="s">
        <v>2029</v>
      </c>
      <c r="L1012" t="s">
        <v>2030</v>
      </c>
      <c r="M1012" t="s">
        <v>2031</v>
      </c>
      <c r="N1012" t="s">
        <v>1245</v>
      </c>
      <c r="O1012" t="s">
        <v>1426</v>
      </c>
      <c r="P1012" t="s">
        <v>1343</v>
      </c>
      <c r="Q1012" t="s">
        <v>1373</v>
      </c>
      <c r="R1012" t="s">
        <v>2051</v>
      </c>
      <c r="S1012" t="s">
        <v>51</v>
      </c>
      <c r="T1012" t="s">
        <v>52</v>
      </c>
      <c r="U1012" t="s">
        <v>832</v>
      </c>
      <c r="V1012" t="s">
        <v>832</v>
      </c>
      <c r="W1012" t="s">
        <v>831</v>
      </c>
      <c r="X1012" t="s">
        <v>1391</v>
      </c>
      <c r="Y1012" t="s">
        <v>1380</v>
      </c>
      <c r="Z1012" t="s">
        <v>1380</v>
      </c>
      <c r="AA1012" t="s">
        <v>1381</v>
      </c>
      <c r="AB1012" t="s">
        <v>87</v>
      </c>
      <c r="AC1012" t="s">
        <v>87</v>
      </c>
      <c r="AD1012" t="s">
        <v>87</v>
      </c>
      <c r="AE1012" s="35"/>
      <c r="AF1012" t="s">
        <v>1382</v>
      </c>
      <c r="AG1012" t="s">
        <v>87</v>
      </c>
      <c r="AH1012" t="s">
        <v>1563</v>
      </c>
      <c r="AI1012" t="s">
        <v>1383</v>
      </c>
      <c r="AJ1012" t="s">
        <v>1383</v>
      </c>
      <c r="AK1012" t="s">
        <v>85</v>
      </c>
      <c r="AL1012" t="s">
        <v>1258</v>
      </c>
      <c r="AM1012" t="s">
        <v>1564</v>
      </c>
      <c r="AN1012" t="s">
        <v>1565</v>
      </c>
      <c r="AO1012" t="s">
        <v>1384</v>
      </c>
      <c r="AP1012" t="s">
        <v>1476</v>
      </c>
      <c r="AQ1012" t="s">
        <v>1652</v>
      </c>
      <c r="AR1012" t="s">
        <v>1653</v>
      </c>
      <c r="AS1012" t="s">
        <v>1568</v>
      </c>
      <c r="AT1012" t="s">
        <v>1800</v>
      </c>
      <c r="AU1012" t="s">
        <v>1801</v>
      </c>
      <c r="AV1012" t="s">
        <v>689</v>
      </c>
      <c r="AW1012" t="s">
        <v>690</v>
      </c>
      <c r="AX1012">
        <v>14</v>
      </c>
      <c r="AY1012" t="s">
        <v>1563</v>
      </c>
      <c r="AZ1012">
        <v>8</v>
      </c>
      <c r="BA1012">
        <v>8</v>
      </c>
      <c r="BC1012" t="s">
        <v>1570</v>
      </c>
      <c r="BD1012" t="s">
        <v>1568</v>
      </c>
      <c r="BE1012" t="s">
        <v>77</v>
      </c>
      <c r="BF1012" t="s">
        <v>31</v>
      </c>
      <c r="BG1012" t="s">
        <v>78</v>
      </c>
      <c r="BH1012" t="s">
        <v>32</v>
      </c>
      <c r="BI1012" t="s">
        <v>1270</v>
      </c>
      <c r="BJ1012" t="s">
        <v>1271</v>
      </c>
      <c r="BK1012" s="2">
        <v>0</v>
      </c>
      <c r="BL1012" s="2">
        <v>0</v>
      </c>
      <c r="BM1012" s="2">
        <v>0</v>
      </c>
      <c r="BN1012" s="2">
        <v>286.08</v>
      </c>
      <c r="BO1012" s="2">
        <v>-5.96</v>
      </c>
      <c r="BP1012" s="2">
        <v>0</v>
      </c>
      <c r="BQ1012" s="2">
        <v>280.12</v>
      </c>
      <c r="BR1012" s="2">
        <v>0</v>
      </c>
      <c r="BS1012" s="2">
        <v>0</v>
      </c>
      <c r="BT1012" s="2">
        <v>0</v>
      </c>
      <c r="BU1012" s="2">
        <v>0</v>
      </c>
      <c r="BV1012" s="2">
        <v>0</v>
      </c>
      <c r="BW1012" s="2">
        <v>0</v>
      </c>
      <c r="BX1012" s="2">
        <v>0</v>
      </c>
      <c r="BY1012" s="2">
        <v>0</v>
      </c>
      <c r="BZ1012" s="2">
        <v>0</v>
      </c>
      <c r="CA1012" s="2">
        <v>0</v>
      </c>
      <c r="CB1012" s="2">
        <v>0</v>
      </c>
      <c r="CC1012" s="2">
        <v>0</v>
      </c>
      <c r="CD1012" s="2">
        <v>0</v>
      </c>
      <c r="CE1012" s="2">
        <v>0</v>
      </c>
      <c r="CF1012" s="2">
        <v>0</v>
      </c>
      <c r="CG1012" s="2">
        <v>286.08</v>
      </c>
      <c r="CH1012" s="2">
        <v>0</v>
      </c>
      <c r="CI1012" s="2">
        <v>0</v>
      </c>
      <c r="CJ1012" s="2">
        <v>0</v>
      </c>
      <c r="CK1012" t="s">
        <v>32</v>
      </c>
      <c r="CL1012" t="s">
        <v>2378</v>
      </c>
      <c r="CM1012" t="s">
        <v>2377</v>
      </c>
      <c r="CN1012" t="s">
        <v>2374</v>
      </c>
    </row>
    <row r="1013" spans="1:96" x14ac:dyDescent="0.25">
      <c r="A1013" t="s">
        <v>18</v>
      </c>
      <c r="B1013" t="s">
        <v>2110</v>
      </c>
      <c r="C1013" t="str">
        <f t="shared" si="15"/>
        <v>000001310038-2021-20210901Termoli</v>
      </c>
      <c r="D1013" t="s">
        <v>830</v>
      </c>
      <c r="E1013" t="s">
        <v>831</v>
      </c>
      <c r="F1013" t="s">
        <v>76</v>
      </c>
      <c r="G1013" t="s">
        <v>1366</v>
      </c>
      <c r="H1013" t="s">
        <v>1367</v>
      </c>
      <c r="I1013" t="s">
        <v>1297</v>
      </c>
      <c r="J1013" t="s">
        <v>2028</v>
      </c>
      <c r="K1013" t="s">
        <v>2029</v>
      </c>
      <c r="L1013" t="s">
        <v>2030</v>
      </c>
      <c r="M1013" t="s">
        <v>2031</v>
      </c>
      <c r="N1013" t="s">
        <v>1245</v>
      </c>
      <c r="O1013" t="s">
        <v>1366</v>
      </c>
      <c r="P1013" t="s">
        <v>1343</v>
      </c>
      <c r="Q1013" t="s">
        <v>1373</v>
      </c>
      <c r="R1013" t="s">
        <v>2051</v>
      </c>
      <c r="S1013" t="s">
        <v>51</v>
      </c>
      <c r="T1013" t="s">
        <v>52</v>
      </c>
      <c r="U1013" t="s">
        <v>832</v>
      </c>
      <c r="V1013" t="s">
        <v>832</v>
      </c>
      <c r="W1013" t="s">
        <v>831</v>
      </c>
      <c r="X1013" t="s">
        <v>1391</v>
      </c>
      <c r="Y1013" t="s">
        <v>1380</v>
      </c>
      <c r="Z1013" t="s">
        <v>1380</v>
      </c>
      <c r="AA1013" t="s">
        <v>1381</v>
      </c>
      <c r="AB1013" t="s">
        <v>87</v>
      </c>
      <c r="AC1013" t="s">
        <v>87</v>
      </c>
      <c r="AD1013" t="s">
        <v>87</v>
      </c>
      <c r="AE1013" s="35"/>
      <c r="AF1013" t="s">
        <v>1382</v>
      </c>
      <c r="AG1013" t="s">
        <v>87</v>
      </c>
      <c r="AH1013" t="s">
        <v>1563</v>
      </c>
      <c r="AI1013" t="s">
        <v>1383</v>
      </c>
      <c r="AJ1013" t="s">
        <v>1383</v>
      </c>
      <c r="AK1013" t="s">
        <v>85</v>
      </c>
      <c r="AL1013" t="s">
        <v>1258</v>
      </c>
      <c r="AM1013" t="s">
        <v>1564</v>
      </c>
      <c r="AN1013" t="s">
        <v>1565</v>
      </c>
      <c r="AO1013" t="s">
        <v>1384</v>
      </c>
      <c r="AP1013" t="s">
        <v>1476</v>
      </c>
      <c r="AQ1013" t="s">
        <v>1652</v>
      </c>
      <c r="AR1013" t="s">
        <v>1653</v>
      </c>
      <c r="AS1013" t="s">
        <v>1568</v>
      </c>
      <c r="AT1013" t="s">
        <v>1800</v>
      </c>
      <c r="AU1013" t="s">
        <v>1801</v>
      </c>
      <c r="AV1013" t="s">
        <v>689</v>
      </c>
      <c r="AW1013" t="s">
        <v>690</v>
      </c>
      <c r="AX1013">
        <v>14</v>
      </c>
      <c r="AY1013" t="s">
        <v>1563</v>
      </c>
      <c r="AZ1013">
        <v>8</v>
      </c>
      <c r="BA1013">
        <v>8</v>
      </c>
      <c r="BC1013" t="s">
        <v>1570</v>
      </c>
      <c r="BD1013" t="s">
        <v>1568</v>
      </c>
      <c r="BE1013" t="s">
        <v>77</v>
      </c>
      <c r="BF1013" t="s">
        <v>31</v>
      </c>
      <c r="BG1013" t="s">
        <v>78</v>
      </c>
      <c r="BH1013" t="s">
        <v>32</v>
      </c>
      <c r="BI1013" t="s">
        <v>1270</v>
      </c>
      <c r="BJ1013" t="s">
        <v>1271</v>
      </c>
      <c r="BK1013" s="2">
        <v>0</v>
      </c>
      <c r="BL1013" s="2">
        <v>0</v>
      </c>
      <c r="BM1013" s="2">
        <v>0</v>
      </c>
      <c r="BN1013" s="2">
        <v>71.540000000000006</v>
      </c>
      <c r="BO1013" s="2">
        <v>-1.19</v>
      </c>
      <c r="BP1013" s="2">
        <v>0</v>
      </c>
      <c r="BQ1013" s="2">
        <v>70.350000000000009</v>
      </c>
      <c r="BR1013" s="2">
        <v>0</v>
      </c>
      <c r="BS1013" s="2">
        <v>0</v>
      </c>
      <c r="BT1013" s="2">
        <v>0</v>
      </c>
      <c r="BU1013" s="2">
        <v>0</v>
      </c>
      <c r="BV1013" s="2">
        <v>0</v>
      </c>
      <c r="BW1013" s="2">
        <v>0</v>
      </c>
      <c r="BX1013" s="2">
        <v>0</v>
      </c>
      <c r="BY1013" s="2">
        <v>0</v>
      </c>
      <c r="BZ1013" s="2">
        <v>0</v>
      </c>
      <c r="CA1013" s="2">
        <v>0</v>
      </c>
      <c r="CB1013" s="2">
        <v>0</v>
      </c>
      <c r="CC1013" s="2">
        <v>0</v>
      </c>
      <c r="CD1013" s="2">
        <v>0</v>
      </c>
      <c r="CE1013" s="2">
        <v>0</v>
      </c>
      <c r="CF1013" s="2">
        <v>0</v>
      </c>
      <c r="CG1013" s="2">
        <v>71.540000000000006</v>
      </c>
      <c r="CH1013" s="2">
        <v>0</v>
      </c>
      <c r="CI1013" s="2">
        <v>0</v>
      </c>
      <c r="CJ1013" s="2">
        <v>0</v>
      </c>
      <c r="CK1013" t="s">
        <v>32</v>
      </c>
      <c r="CL1013" t="s">
        <v>2378</v>
      </c>
      <c r="CM1013" t="s">
        <v>2377</v>
      </c>
      <c r="CN1013" t="s">
        <v>2374</v>
      </c>
    </row>
    <row r="1014" spans="1:96" x14ac:dyDescent="0.25">
      <c r="A1014" t="s">
        <v>18</v>
      </c>
      <c r="B1014" t="s">
        <v>2110</v>
      </c>
      <c r="C1014" t="str">
        <f t="shared" si="15"/>
        <v>000001310038-2021-20211101Termoli</v>
      </c>
      <c r="D1014" t="s">
        <v>830</v>
      </c>
      <c r="E1014" t="s">
        <v>831</v>
      </c>
      <c r="F1014" t="s">
        <v>76</v>
      </c>
      <c r="G1014" t="s">
        <v>1367</v>
      </c>
      <c r="H1014" t="s">
        <v>1368</v>
      </c>
      <c r="I1014" t="s">
        <v>1297</v>
      </c>
      <c r="J1014" t="s">
        <v>2028</v>
      </c>
      <c r="K1014" t="s">
        <v>2029</v>
      </c>
      <c r="L1014" t="s">
        <v>2030</v>
      </c>
      <c r="M1014" t="s">
        <v>2031</v>
      </c>
      <c r="N1014" t="s">
        <v>1245</v>
      </c>
      <c r="O1014" t="s">
        <v>1367</v>
      </c>
      <c r="P1014" t="s">
        <v>1343</v>
      </c>
      <c r="Q1014" t="s">
        <v>1373</v>
      </c>
      <c r="R1014" t="s">
        <v>2051</v>
      </c>
      <c r="S1014" t="s">
        <v>51</v>
      </c>
      <c r="T1014" t="s">
        <v>52</v>
      </c>
      <c r="U1014" t="s">
        <v>832</v>
      </c>
      <c r="V1014" t="s">
        <v>832</v>
      </c>
      <c r="W1014" t="s">
        <v>831</v>
      </c>
      <c r="X1014" t="s">
        <v>1391</v>
      </c>
      <c r="Y1014" t="s">
        <v>1380</v>
      </c>
      <c r="Z1014" t="s">
        <v>1380</v>
      </c>
      <c r="AA1014" t="s">
        <v>1381</v>
      </c>
      <c r="AB1014" t="s">
        <v>87</v>
      </c>
      <c r="AC1014" t="s">
        <v>87</v>
      </c>
      <c r="AD1014" t="s">
        <v>87</v>
      </c>
      <c r="AE1014" s="35"/>
      <c r="AF1014" t="s">
        <v>1382</v>
      </c>
      <c r="AG1014" t="s">
        <v>87</v>
      </c>
      <c r="AH1014" t="s">
        <v>1563</v>
      </c>
      <c r="AI1014" t="s">
        <v>1383</v>
      </c>
      <c r="AJ1014" t="s">
        <v>1383</v>
      </c>
      <c r="AK1014" t="s">
        <v>85</v>
      </c>
      <c r="AL1014" t="s">
        <v>1258</v>
      </c>
      <c r="AM1014" t="s">
        <v>1564</v>
      </c>
      <c r="AN1014" t="s">
        <v>1565</v>
      </c>
      <c r="AO1014" t="s">
        <v>1384</v>
      </c>
      <c r="AP1014" t="s">
        <v>1476</v>
      </c>
      <c r="AQ1014" t="s">
        <v>1652</v>
      </c>
      <c r="AR1014" t="s">
        <v>1653</v>
      </c>
      <c r="AS1014" t="s">
        <v>1568</v>
      </c>
      <c r="AT1014" t="s">
        <v>1800</v>
      </c>
      <c r="AU1014" t="s">
        <v>1801</v>
      </c>
      <c r="AV1014" t="s">
        <v>689</v>
      </c>
      <c r="AW1014" t="s">
        <v>690</v>
      </c>
      <c r="AX1014">
        <v>14</v>
      </c>
      <c r="AY1014" t="s">
        <v>1563</v>
      </c>
      <c r="AZ1014">
        <v>8</v>
      </c>
      <c r="BA1014">
        <v>8</v>
      </c>
      <c r="BC1014" t="s">
        <v>1570</v>
      </c>
      <c r="BD1014" t="s">
        <v>1568</v>
      </c>
      <c r="BE1014" t="s">
        <v>77</v>
      </c>
      <c r="BF1014" t="s">
        <v>31</v>
      </c>
      <c r="BG1014" t="s">
        <v>78</v>
      </c>
      <c r="BH1014" t="s">
        <v>32</v>
      </c>
      <c r="BI1014" t="s">
        <v>1270</v>
      </c>
      <c r="BJ1014" t="s">
        <v>1271</v>
      </c>
      <c r="BK1014" s="2">
        <v>0</v>
      </c>
      <c r="BL1014" s="2">
        <v>0</v>
      </c>
      <c r="BM1014" s="2">
        <v>0</v>
      </c>
      <c r="BN1014" s="2">
        <v>338.72</v>
      </c>
      <c r="BO1014" s="2">
        <v>-2.82</v>
      </c>
      <c r="BP1014" s="2">
        <v>0</v>
      </c>
      <c r="BQ1014" s="2">
        <v>335.90000000000009</v>
      </c>
      <c r="BR1014" s="2">
        <v>1363.54</v>
      </c>
      <c r="BS1014" s="2">
        <v>0</v>
      </c>
      <c r="BT1014" s="2">
        <v>0</v>
      </c>
      <c r="BU1014" s="2">
        <v>0</v>
      </c>
      <c r="BV1014" s="2">
        <v>0</v>
      </c>
      <c r="BW1014" s="2">
        <v>0</v>
      </c>
      <c r="BX1014" s="2">
        <v>0</v>
      </c>
      <c r="BY1014" s="2">
        <v>0</v>
      </c>
      <c r="BZ1014" s="2">
        <v>0</v>
      </c>
      <c r="CA1014" s="2">
        <v>0</v>
      </c>
      <c r="CB1014" s="2">
        <v>0</v>
      </c>
      <c r="CC1014" s="2">
        <v>0</v>
      </c>
      <c r="CD1014" s="2">
        <v>0</v>
      </c>
      <c r="CE1014" s="2">
        <v>0</v>
      </c>
      <c r="CF1014" s="2">
        <v>-1363.54</v>
      </c>
      <c r="CG1014" s="2">
        <v>338.72</v>
      </c>
      <c r="CH1014" s="2">
        <v>0</v>
      </c>
      <c r="CI1014" s="2">
        <v>0</v>
      </c>
      <c r="CJ1014" s="2">
        <v>0</v>
      </c>
      <c r="CK1014" t="s">
        <v>32</v>
      </c>
      <c r="CL1014" t="s">
        <v>2378</v>
      </c>
      <c r="CM1014" t="s">
        <v>2377</v>
      </c>
      <c r="CN1014" t="s">
        <v>2374</v>
      </c>
    </row>
    <row r="1015" spans="1:96" x14ac:dyDescent="0.25">
      <c r="A1015" t="s">
        <v>18</v>
      </c>
      <c r="B1015" t="s">
        <v>2110</v>
      </c>
      <c r="C1015" t="str">
        <f t="shared" si="15"/>
        <v>000001310038-2021-20211130Termoli</v>
      </c>
      <c r="D1015" t="s">
        <v>830</v>
      </c>
      <c r="E1015" t="s">
        <v>831</v>
      </c>
      <c r="F1015" t="s">
        <v>76</v>
      </c>
      <c r="G1015" t="s">
        <v>1369</v>
      </c>
      <c r="H1015" t="s">
        <v>1367</v>
      </c>
      <c r="I1015" t="s">
        <v>1297</v>
      </c>
      <c r="J1015" t="s">
        <v>2028</v>
      </c>
      <c r="K1015" t="s">
        <v>2029</v>
      </c>
      <c r="L1015" t="s">
        <v>2030</v>
      </c>
      <c r="M1015" t="s">
        <v>2031</v>
      </c>
      <c r="N1015" t="s">
        <v>1245</v>
      </c>
      <c r="O1015" t="s">
        <v>1370</v>
      </c>
      <c r="P1015" t="s">
        <v>1370</v>
      </c>
      <c r="Q1015" t="s">
        <v>1373</v>
      </c>
      <c r="R1015" t="s">
        <v>2051</v>
      </c>
      <c r="S1015" t="s">
        <v>51</v>
      </c>
      <c r="T1015" t="s">
        <v>52</v>
      </c>
      <c r="U1015" t="s">
        <v>832</v>
      </c>
      <c r="V1015" t="s">
        <v>832</v>
      </c>
      <c r="W1015" t="s">
        <v>831</v>
      </c>
      <c r="X1015" t="s">
        <v>1391</v>
      </c>
      <c r="Y1015" t="s">
        <v>1380</v>
      </c>
      <c r="Z1015" t="s">
        <v>1380</v>
      </c>
      <c r="AA1015" t="s">
        <v>1381</v>
      </c>
      <c r="AB1015" t="s">
        <v>87</v>
      </c>
      <c r="AC1015" t="s">
        <v>87</v>
      </c>
      <c r="AD1015" t="s">
        <v>87</v>
      </c>
      <c r="AE1015" s="35"/>
      <c r="AF1015" t="s">
        <v>1382</v>
      </c>
      <c r="AG1015" t="s">
        <v>87</v>
      </c>
      <c r="AH1015" t="s">
        <v>1563</v>
      </c>
      <c r="AI1015" t="s">
        <v>1383</v>
      </c>
      <c r="AJ1015" t="s">
        <v>1383</v>
      </c>
      <c r="AK1015" t="s">
        <v>85</v>
      </c>
      <c r="AL1015" t="s">
        <v>1258</v>
      </c>
      <c r="AM1015" t="s">
        <v>1564</v>
      </c>
      <c r="AN1015" t="s">
        <v>1565</v>
      </c>
      <c r="AO1015" t="s">
        <v>1384</v>
      </c>
      <c r="AP1015" t="s">
        <v>1476</v>
      </c>
      <c r="AQ1015" t="s">
        <v>1652</v>
      </c>
      <c r="AR1015" t="s">
        <v>1653</v>
      </c>
      <c r="AS1015" t="s">
        <v>1568</v>
      </c>
      <c r="AT1015" t="s">
        <v>1800</v>
      </c>
      <c r="AU1015" t="s">
        <v>1801</v>
      </c>
      <c r="AV1015" t="s">
        <v>689</v>
      </c>
      <c r="AW1015" t="s">
        <v>690</v>
      </c>
      <c r="AX1015">
        <v>14</v>
      </c>
      <c r="AY1015" t="s">
        <v>1563</v>
      </c>
      <c r="AZ1015">
        <v>8</v>
      </c>
      <c r="BA1015">
        <v>8</v>
      </c>
      <c r="BC1015" t="s">
        <v>1570</v>
      </c>
      <c r="BD1015" t="s">
        <v>1568</v>
      </c>
      <c r="BE1015" t="s">
        <v>77</v>
      </c>
      <c r="BF1015" t="s">
        <v>31</v>
      </c>
      <c r="BG1015" t="s">
        <v>78</v>
      </c>
      <c r="BH1015" t="s">
        <v>32</v>
      </c>
      <c r="BI1015" t="s">
        <v>1270</v>
      </c>
      <c r="BJ1015" t="s">
        <v>1271</v>
      </c>
      <c r="BK1015" s="2">
        <v>0</v>
      </c>
      <c r="BL1015" s="2">
        <v>0</v>
      </c>
      <c r="BM1015" s="2">
        <v>0</v>
      </c>
      <c r="BN1015" s="2">
        <v>507.79</v>
      </c>
      <c r="BO1015" s="2">
        <v>-6.35</v>
      </c>
      <c r="BP1015" s="2">
        <v>0</v>
      </c>
      <c r="BQ1015" s="2">
        <v>501.44</v>
      </c>
      <c r="BR1015" s="2">
        <v>0</v>
      </c>
      <c r="BS1015" s="2">
        <v>0</v>
      </c>
      <c r="BT1015" s="2">
        <v>0</v>
      </c>
      <c r="BU1015" s="2">
        <v>0</v>
      </c>
      <c r="BV1015" s="2">
        <v>0</v>
      </c>
      <c r="BW1015" s="2">
        <v>0</v>
      </c>
      <c r="BX1015" s="2">
        <v>0</v>
      </c>
      <c r="BY1015" s="2">
        <v>0</v>
      </c>
      <c r="BZ1015" s="2">
        <v>0</v>
      </c>
      <c r="CA1015" s="2">
        <v>0</v>
      </c>
      <c r="CB1015" s="2">
        <v>0</v>
      </c>
      <c r="CC1015" s="2">
        <v>0</v>
      </c>
      <c r="CD1015" s="2">
        <v>0</v>
      </c>
      <c r="CE1015" s="2">
        <v>0</v>
      </c>
      <c r="CF1015" s="2">
        <v>0</v>
      </c>
      <c r="CG1015" s="2">
        <v>507.79</v>
      </c>
      <c r="CH1015" s="2">
        <v>0</v>
      </c>
      <c r="CI1015" s="2">
        <v>0</v>
      </c>
      <c r="CJ1015" s="2">
        <v>0</v>
      </c>
      <c r="CK1015" t="s">
        <v>32</v>
      </c>
      <c r="CL1015" t="s">
        <v>2378</v>
      </c>
      <c r="CM1015" t="s">
        <v>2377</v>
      </c>
      <c r="CN1015" t="s">
        <v>2374</v>
      </c>
    </row>
    <row r="1016" spans="1:96" x14ac:dyDescent="0.25">
      <c r="A1016" t="s">
        <v>18</v>
      </c>
      <c r="B1016" t="s">
        <v>2110</v>
      </c>
      <c r="C1016" t="str">
        <f t="shared" si="15"/>
        <v>000001310038-2021-20211231Termoli</v>
      </c>
      <c r="D1016" t="s">
        <v>830</v>
      </c>
      <c r="E1016" t="s">
        <v>831</v>
      </c>
      <c r="F1016" t="s">
        <v>76</v>
      </c>
      <c r="G1016" t="s">
        <v>1368</v>
      </c>
      <c r="H1016" t="s">
        <v>1368</v>
      </c>
      <c r="I1016" t="s">
        <v>1297</v>
      </c>
      <c r="J1016" t="s">
        <v>2028</v>
      </c>
      <c r="K1016" t="s">
        <v>2029</v>
      </c>
      <c r="L1016" t="s">
        <v>2030</v>
      </c>
      <c r="M1016" t="s">
        <v>2031</v>
      </c>
      <c r="N1016" t="s">
        <v>1245</v>
      </c>
      <c r="O1016" t="s">
        <v>1416</v>
      </c>
      <c r="P1016" t="s">
        <v>1416</v>
      </c>
      <c r="Q1016" t="s">
        <v>1373</v>
      </c>
      <c r="R1016" t="s">
        <v>2051</v>
      </c>
      <c r="S1016" t="s">
        <v>51</v>
      </c>
      <c r="T1016" t="s">
        <v>52</v>
      </c>
      <c r="U1016" t="s">
        <v>832</v>
      </c>
      <c r="V1016" t="s">
        <v>832</v>
      </c>
      <c r="W1016" t="s">
        <v>831</v>
      </c>
      <c r="X1016" t="s">
        <v>1391</v>
      </c>
      <c r="Y1016" t="s">
        <v>1380</v>
      </c>
      <c r="Z1016" t="s">
        <v>1380</v>
      </c>
      <c r="AA1016" t="s">
        <v>1381</v>
      </c>
      <c r="AB1016" t="s">
        <v>87</v>
      </c>
      <c r="AC1016" t="s">
        <v>87</v>
      </c>
      <c r="AD1016" t="s">
        <v>87</v>
      </c>
      <c r="AE1016" s="35"/>
      <c r="AF1016" t="s">
        <v>1382</v>
      </c>
      <c r="AG1016" t="s">
        <v>87</v>
      </c>
      <c r="AH1016" t="s">
        <v>1563</v>
      </c>
      <c r="AI1016" t="s">
        <v>1383</v>
      </c>
      <c r="AJ1016" t="s">
        <v>1383</v>
      </c>
      <c r="AK1016" t="s">
        <v>85</v>
      </c>
      <c r="AL1016" t="s">
        <v>1258</v>
      </c>
      <c r="AM1016" t="s">
        <v>1564</v>
      </c>
      <c r="AN1016" t="s">
        <v>1565</v>
      </c>
      <c r="AO1016" t="s">
        <v>1384</v>
      </c>
      <c r="AP1016" t="s">
        <v>1476</v>
      </c>
      <c r="AQ1016" t="s">
        <v>1652</v>
      </c>
      <c r="AR1016" t="s">
        <v>1653</v>
      </c>
      <c r="AS1016" t="s">
        <v>1568</v>
      </c>
      <c r="AT1016" t="s">
        <v>1800</v>
      </c>
      <c r="AU1016" t="s">
        <v>1801</v>
      </c>
      <c r="AV1016" t="s">
        <v>689</v>
      </c>
      <c r="AW1016" t="s">
        <v>690</v>
      </c>
      <c r="AX1016">
        <v>14</v>
      </c>
      <c r="AY1016" t="s">
        <v>1563</v>
      </c>
      <c r="AZ1016">
        <v>8</v>
      </c>
      <c r="BA1016">
        <v>8</v>
      </c>
      <c r="BC1016" t="s">
        <v>1570</v>
      </c>
      <c r="BD1016" t="s">
        <v>1568</v>
      </c>
      <c r="BE1016" t="s">
        <v>77</v>
      </c>
      <c r="BF1016" t="s">
        <v>31</v>
      </c>
      <c r="BG1016" t="s">
        <v>78</v>
      </c>
      <c r="BH1016" t="s">
        <v>32</v>
      </c>
      <c r="BI1016" t="s">
        <v>1270</v>
      </c>
      <c r="BJ1016" t="s">
        <v>1271</v>
      </c>
      <c r="BK1016" s="2">
        <v>0</v>
      </c>
      <c r="BL1016" s="2">
        <v>0</v>
      </c>
      <c r="BM1016" s="2">
        <v>0</v>
      </c>
      <c r="BN1016" s="2">
        <v>537.13</v>
      </c>
      <c r="BO1016" s="2">
        <v>-26.86</v>
      </c>
      <c r="BP1016" s="2">
        <v>0</v>
      </c>
      <c r="BQ1016" s="2">
        <v>510.27</v>
      </c>
      <c r="BR1016" s="2">
        <v>0</v>
      </c>
      <c r="BS1016" s="2">
        <v>0</v>
      </c>
      <c r="BT1016" s="2">
        <v>0</v>
      </c>
      <c r="BU1016" s="2">
        <v>0</v>
      </c>
      <c r="BV1016" s="2">
        <v>0</v>
      </c>
      <c r="BW1016" s="2">
        <v>0</v>
      </c>
      <c r="BX1016" s="2">
        <v>0</v>
      </c>
      <c r="BY1016" s="2">
        <v>0</v>
      </c>
      <c r="BZ1016" s="2">
        <v>0</v>
      </c>
      <c r="CA1016" s="2">
        <v>0</v>
      </c>
      <c r="CB1016" s="2">
        <v>0</v>
      </c>
      <c r="CC1016" s="2">
        <v>0</v>
      </c>
      <c r="CD1016" s="2">
        <v>0</v>
      </c>
      <c r="CE1016" s="2">
        <v>0</v>
      </c>
      <c r="CF1016" s="2">
        <v>0</v>
      </c>
      <c r="CG1016" s="2">
        <v>537.13</v>
      </c>
      <c r="CH1016" s="2">
        <v>0</v>
      </c>
      <c r="CI1016" s="2">
        <v>0</v>
      </c>
      <c r="CJ1016" s="2">
        <v>0</v>
      </c>
      <c r="CK1016" t="s">
        <v>32</v>
      </c>
      <c r="CL1016" t="s">
        <v>2378</v>
      </c>
      <c r="CM1016" t="s">
        <v>2377</v>
      </c>
      <c r="CN1016" t="s">
        <v>2374</v>
      </c>
    </row>
    <row r="1017" spans="1:96" x14ac:dyDescent="0.25">
      <c r="A1017" t="s">
        <v>18</v>
      </c>
      <c r="B1017" t="s">
        <v>2110</v>
      </c>
      <c r="C1017" t="str">
        <f t="shared" si="15"/>
        <v>000001310038-2021-20211231Termoli</v>
      </c>
      <c r="D1017" t="s">
        <v>830</v>
      </c>
      <c r="E1017" t="s">
        <v>831</v>
      </c>
      <c r="F1017" t="s">
        <v>76</v>
      </c>
      <c r="G1017" t="s">
        <v>1368</v>
      </c>
      <c r="H1017" t="s">
        <v>1368</v>
      </c>
      <c r="I1017" t="s">
        <v>1297</v>
      </c>
      <c r="J1017" t="s">
        <v>2028</v>
      </c>
      <c r="K1017" t="s">
        <v>2029</v>
      </c>
      <c r="L1017" t="s">
        <v>2030</v>
      </c>
      <c r="M1017" t="s">
        <v>2031</v>
      </c>
      <c r="N1017" t="s">
        <v>1245</v>
      </c>
      <c r="O1017" t="s">
        <v>1371</v>
      </c>
      <c r="P1017" t="s">
        <v>1371</v>
      </c>
      <c r="Q1017" t="s">
        <v>1373</v>
      </c>
      <c r="R1017" t="s">
        <v>2051</v>
      </c>
      <c r="S1017" t="s">
        <v>51</v>
      </c>
      <c r="T1017" t="s">
        <v>52</v>
      </c>
      <c r="U1017" t="s">
        <v>832</v>
      </c>
      <c r="V1017" t="s">
        <v>832</v>
      </c>
      <c r="W1017" t="s">
        <v>831</v>
      </c>
      <c r="X1017" t="s">
        <v>1391</v>
      </c>
      <c r="Y1017" t="s">
        <v>1380</v>
      </c>
      <c r="Z1017" t="s">
        <v>1380</v>
      </c>
      <c r="AA1017" t="s">
        <v>1381</v>
      </c>
      <c r="AB1017" t="s">
        <v>87</v>
      </c>
      <c r="AC1017" t="s">
        <v>87</v>
      </c>
      <c r="AD1017" t="s">
        <v>87</v>
      </c>
      <c r="AE1017" s="35"/>
      <c r="AF1017" t="s">
        <v>1382</v>
      </c>
      <c r="AG1017" t="s">
        <v>87</v>
      </c>
      <c r="AH1017" t="s">
        <v>1563</v>
      </c>
      <c r="AI1017" t="s">
        <v>1383</v>
      </c>
      <c r="AJ1017" t="s">
        <v>1383</v>
      </c>
      <c r="AK1017" t="s">
        <v>85</v>
      </c>
      <c r="AL1017" t="s">
        <v>1258</v>
      </c>
      <c r="AM1017" t="s">
        <v>1564</v>
      </c>
      <c r="AN1017" t="s">
        <v>1565</v>
      </c>
      <c r="AO1017" t="s">
        <v>1384</v>
      </c>
      <c r="AP1017" t="s">
        <v>1476</v>
      </c>
      <c r="AQ1017" t="s">
        <v>1652</v>
      </c>
      <c r="AR1017" t="s">
        <v>1653</v>
      </c>
      <c r="AS1017" t="s">
        <v>1568</v>
      </c>
      <c r="AT1017" t="s">
        <v>1800</v>
      </c>
      <c r="AU1017" t="s">
        <v>1801</v>
      </c>
      <c r="AV1017" t="s">
        <v>689</v>
      </c>
      <c r="AW1017" t="s">
        <v>690</v>
      </c>
      <c r="AX1017">
        <v>14</v>
      </c>
      <c r="AY1017" t="s">
        <v>1563</v>
      </c>
      <c r="AZ1017">
        <v>8</v>
      </c>
      <c r="BA1017">
        <v>8</v>
      </c>
      <c r="BC1017" t="s">
        <v>1570</v>
      </c>
      <c r="BD1017" t="s">
        <v>1568</v>
      </c>
      <c r="BE1017" t="s">
        <v>77</v>
      </c>
      <c r="BF1017" t="s">
        <v>31</v>
      </c>
      <c r="BG1017" t="s">
        <v>78</v>
      </c>
      <c r="BH1017" t="s">
        <v>32</v>
      </c>
      <c r="BI1017" t="s">
        <v>1270</v>
      </c>
      <c r="BJ1017" t="s">
        <v>1271</v>
      </c>
      <c r="BK1017" s="2">
        <v>0</v>
      </c>
      <c r="BL1017" s="2">
        <v>0</v>
      </c>
      <c r="BM1017" s="2">
        <v>0</v>
      </c>
      <c r="BN1017" s="2">
        <v>4984.87</v>
      </c>
      <c r="BO1017" s="2">
        <v>-20.77</v>
      </c>
      <c r="BP1017" s="2">
        <v>0</v>
      </c>
      <c r="BQ1017" s="2">
        <v>4964.0999999999995</v>
      </c>
      <c r="BR1017" s="2">
        <v>5860.72</v>
      </c>
      <c r="BS1017" s="2">
        <v>0</v>
      </c>
      <c r="BT1017" s="2">
        <v>0</v>
      </c>
      <c r="BU1017" s="2">
        <v>0</v>
      </c>
      <c r="BV1017" s="2">
        <v>0</v>
      </c>
      <c r="BW1017" s="2">
        <v>0</v>
      </c>
      <c r="BX1017" s="2">
        <v>0</v>
      </c>
      <c r="BY1017" s="2">
        <v>0</v>
      </c>
      <c r="BZ1017" s="2">
        <v>0</v>
      </c>
      <c r="CA1017" s="2">
        <v>0</v>
      </c>
      <c r="CB1017" s="2">
        <v>0</v>
      </c>
      <c r="CC1017" s="2">
        <v>0</v>
      </c>
      <c r="CD1017" s="2">
        <v>0</v>
      </c>
      <c r="CE1017" s="2">
        <v>0</v>
      </c>
      <c r="CF1017" s="2">
        <v>-875.85</v>
      </c>
      <c r="CG1017" s="2">
        <v>0</v>
      </c>
      <c r="CH1017" s="2">
        <v>0</v>
      </c>
      <c r="CI1017" s="2">
        <v>0</v>
      </c>
      <c r="CJ1017" s="2">
        <v>0</v>
      </c>
      <c r="CK1017" t="s">
        <v>32</v>
      </c>
      <c r="CL1017" t="s">
        <v>2378</v>
      </c>
      <c r="CM1017" t="s">
        <v>2377</v>
      </c>
      <c r="CN1017" t="s">
        <v>2374</v>
      </c>
    </row>
    <row r="1018" spans="1:96" x14ac:dyDescent="0.25">
      <c r="A1018" t="s">
        <v>18</v>
      </c>
      <c r="B1018" t="s">
        <v>2111</v>
      </c>
      <c r="C1018" t="str">
        <f t="shared" si="15"/>
        <v>000001310039-2020-20200930Campagnano</v>
      </c>
      <c r="D1018" t="s">
        <v>833</v>
      </c>
      <c r="E1018" t="s">
        <v>834</v>
      </c>
      <c r="F1018" t="s">
        <v>71</v>
      </c>
      <c r="G1018" t="s">
        <v>1413</v>
      </c>
      <c r="H1018" t="s">
        <v>1413</v>
      </c>
      <c r="I1018" t="s">
        <v>1297</v>
      </c>
      <c r="J1018" t="s">
        <v>2028</v>
      </c>
      <c r="K1018" t="s">
        <v>2029</v>
      </c>
      <c r="L1018" t="s">
        <v>2030</v>
      </c>
      <c r="M1018" t="s">
        <v>2031</v>
      </c>
      <c r="N1018" t="s">
        <v>1245</v>
      </c>
      <c r="O1018" t="s">
        <v>1414</v>
      </c>
      <c r="P1018" t="s">
        <v>1414</v>
      </c>
      <c r="Q1018" t="s">
        <v>1373</v>
      </c>
      <c r="R1018" t="s">
        <v>2051</v>
      </c>
      <c r="S1018" t="s">
        <v>51</v>
      </c>
      <c r="T1018" t="s">
        <v>52</v>
      </c>
      <c r="U1018" t="s">
        <v>835</v>
      </c>
      <c r="V1018" t="s">
        <v>835</v>
      </c>
      <c r="W1018" t="s">
        <v>834</v>
      </c>
      <c r="X1018" t="s">
        <v>1305</v>
      </c>
      <c r="Y1018" t="s">
        <v>1380</v>
      </c>
      <c r="Z1018" t="s">
        <v>1306</v>
      </c>
      <c r="AA1018" t="s">
        <v>1307</v>
      </c>
      <c r="AB1018" t="s">
        <v>32</v>
      </c>
      <c r="AC1018" t="s">
        <v>50</v>
      </c>
      <c r="AD1018" t="s">
        <v>1308</v>
      </c>
      <c r="AE1018" t="s">
        <v>50</v>
      </c>
      <c r="AF1018" t="s">
        <v>1309</v>
      </c>
      <c r="AG1018" t="s">
        <v>50</v>
      </c>
      <c r="AH1018" t="s">
        <v>1563</v>
      </c>
      <c r="AI1018" t="s">
        <v>1311</v>
      </c>
      <c r="AJ1018" t="s">
        <v>1311</v>
      </c>
      <c r="AK1018" t="s">
        <v>48</v>
      </c>
      <c r="AL1018" t="s">
        <v>1258</v>
      </c>
      <c r="AM1018" t="s">
        <v>1564</v>
      </c>
      <c r="AN1018" t="s">
        <v>1565</v>
      </c>
      <c r="AO1018" t="s">
        <v>1314</v>
      </c>
      <c r="AP1018" t="s">
        <v>1315</v>
      </c>
      <c r="AQ1018" t="s">
        <v>1652</v>
      </c>
      <c r="AR1018" t="s">
        <v>1653</v>
      </c>
      <c r="AS1018" t="s">
        <v>1568</v>
      </c>
      <c r="AT1018" t="s">
        <v>1800</v>
      </c>
      <c r="AU1018" t="s">
        <v>1801</v>
      </c>
      <c r="AV1018" t="s">
        <v>278</v>
      </c>
      <c r="AW1018" t="s">
        <v>279</v>
      </c>
      <c r="AX1018">
        <v>5</v>
      </c>
      <c r="AY1018" t="s">
        <v>1563</v>
      </c>
      <c r="AZ1018">
        <v>8</v>
      </c>
      <c r="BA1018">
        <v>8</v>
      </c>
      <c r="BB1018" t="s">
        <v>278</v>
      </c>
      <c r="BC1018" t="s">
        <v>1570</v>
      </c>
      <c r="BD1018" t="s">
        <v>1568</v>
      </c>
      <c r="BE1018" t="s">
        <v>55</v>
      </c>
      <c r="BF1018" t="s">
        <v>56</v>
      </c>
      <c r="BG1018" t="s">
        <v>32</v>
      </c>
      <c r="BH1018" t="s">
        <v>32</v>
      </c>
      <c r="BI1018" t="s">
        <v>1270</v>
      </c>
      <c r="BJ1018" t="s">
        <v>1271</v>
      </c>
      <c r="BK1018" s="2">
        <v>4970</v>
      </c>
      <c r="BL1018" s="2">
        <v>-82.83</v>
      </c>
      <c r="BM1018" s="2">
        <v>4887.17</v>
      </c>
      <c r="BN1018" s="2">
        <v>0</v>
      </c>
      <c r="BO1018" s="2">
        <v>-248.5</v>
      </c>
      <c r="BP1018" s="2">
        <v>0</v>
      </c>
      <c r="BQ1018" s="2">
        <v>4638.67</v>
      </c>
      <c r="BR1018" s="2">
        <v>0</v>
      </c>
      <c r="BS1018" s="2">
        <v>0</v>
      </c>
      <c r="BT1018" s="2">
        <v>0</v>
      </c>
      <c r="BU1018" s="2">
        <v>0</v>
      </c>
      <c r="BV1018" s="2">
        <v>0</v>
      </c>
      <c r="BW1018" s="2">
        <v>0</v>
      </c>
      <c r="BX1018" s="2">
        <v>0</v>
      </c>
      <c r="BY1018" s="2">
        <v>0</v>
      </c>
      <c r="BZ1018" s="2">
        <v>0</v>
      </c>
      <c r="CA1018" s="2">
        <v>0</v>
      </c>
      <c r="CB1018" s="2">
        <v>0</v>
      </c>
      <c r="CC1018" s="2">
        <v>0</v>
      </c>
      <c r="CD1018" s="2">
        <v>0</v>
      </c>
      <c r="CE1018" s="2">
        <v>0</v>
      </c>
      <c r="CF1018" s="2">
        <v>0</v>
      </c>
      <c r="CG1018" s="2">
        <v>0</v>
      </c>
      <c r="CH1018" s="2">
        <v>0</v>
      </c>
      <c r="CI1018" s="2">
        <v>0</v>
      </c>
      <c r="CJ1018" s="2">
        <v>0</v>
      </c>
      <c r="CK1018" t="s">
        <v>32</v>
      </c>
      <c r="CL1018" t="s">
        <v>2373</v>
      </c>
      <c r="CM1018" t="s">
        <v>2377</v>
      </c>
      <c r="CN1018" t="s">
        <v>2374</v>
      </c>
      <c r="CO1018" t="s">
        <v>50</v>
      </c>
      <c r="CP1018" t="b">
        <v>1</v>
      </c>
      <c r="CQ1018" t="s">
        <v>2373</v>
      </c>
      <c r="CR1018" t="b">
        <v>1</v>
      </c>
    </row>
    <row r="1019" spans="1:96" x14ac:dyDescent="0.25">
      <c r="A1019" t="s">
        <v>18</v>
      </c>
      <c r="B1019" t="s">
        <v>2112</v>
      </c>
      <c r="C1019" t="str">
        <f t="shared" si="15"/>
        <v>000001310039-2021-20210531Campagnano</v>
      </c>
      <c r="D1019" t="s">
        <v>833</v>
      </c>
      <c r="E1019" t="s">
        <v>834</v>
      </c>
      <c r="F1019" t="s">
        <v>76</v>
      </c>
      <c r="G1019" t="s">
        <v>1422</v>
      </c>
      <c r="H1019" t="s">
        <v>1422</v>
      </c>
      <c r="I1019" t="s">
        <v>1297</v>
      </c>
      <c r="J1019" t="s">
        <v>2028</v>
      </c>
      <c r="K1019" t="s">
        <v>2029</v>
      </c>
      <c r="L1019" t="s">
        <v>2030</v>
      </c>
      <c r="M1019" t="s">
        <v>2031</v>
      </c>
      <c r="N1019" t="s">
        <v>1245</v>
      </c>
      <c r="O1019" t="s">
        <v>1423</v>
      </c>
      <c r="P1019" t="s">
        <v>1423</v>
      </c>
      <c r="Q1019" t="s">
        <v>1373</v>
      </c>
      <c r="R1019" t="s">
        <v>2051</v>
      </c>
      <c r="S1019" t="s">
        <v>51</v>
      </c>
      <c r="T1019" t="s">
        <v>52</v>
      </c>
      <c r="U1019" t="s">
        <v>835</v>
      </c>
      <c r="V1019" t="s">
        <v>835</v>
      </c>
      <c r="W1019" t="s">
        <v>834</v>
      </c>
      <c r="X1019" t="s">
        <v>1305</v>
      </c>
      <c r="Y1019" t="s">
        <v>1380</v>
      </c>
      <c r="Z1019" t="s">
        <v>1306</v>
      </c>
      <c r="AA1019" t="s">
        <v>1307</v>
      </c>
      <c r="AB1019" t="s">
        <v>32</v>
      </c>
      <c r="AC1019" t="s">
        <v>50</v>
      </c>
      <c r="AD1019" t="s">
        <v>1308</v>
      </c>
      <c r="AE1019" s="35"/>
      <c r="AF1019" t="s">
        <v>1309</v>
      </c>
      <c r="AG1019" t="s">
        <v>50</v>
      </c>
      <c r="AH1019" t="s">
        <v>1563</v>
      </c>
      <c r="AI1019" t="s">
        <v>1311</v>
      </c>
      <c r="AJ1019" t="s">
        <v>1311</v>
      </c>
      <c r="AK1019" t="s">
        <v>48</v>
      </c>
      <c r="AL1019" t="s">
        <v>1258</v>
      </c>
      <c r="AM1019" t="s">
        <v>1564</v>
      </c>
      <c r="AN1019" t="s">
        <v>1565</v>
      </c>
      <c r="AO1019" t="s">
        <v>1314</v>
      </c>
      <c r="AP1019" t="s">
        <v>1315</v>
      </c>
      <c r="AQ1019" t="s">
        <v>1652</v>
      </c>
      <c r="AR1019" t="s">
        <v>1653</v>
      </c>
      <c r="AS1019" t="s">
        <v>1568</v>
      </c>
      <c r="AT1019" t="s">
        <v>1800</v>
      </c>
      <c r="AU1019" t="s">
        <v>1801</v>
      </c>
      <c r="AV1019" t="s">
        <v>278</v>
      </c>
      <c r="AW1019" t="s">
        <v>279</v>
      </c>
      <c r="AX1019">
        <v>5</v>
      </c>
      <c r="AY1019" t="s">
        <v>1563</v>
      </c>
      <c r="AZ1019">
        <v>8</v>
      </c>
      <c r="BA1019">
        <v>8</v>
      </c>
      <c r="BC1019" t="s">
        <v>1570</v>
      </c>
      <c r="BD1019" t="s">
        <v>1568</v>
      </c>
      <c r="BE1019" t="s">
        <v>77</v>
      </c>
      <c r="BF1019" t="s">
        <v>31</v>
      </c>
      <c r="BG1019" t="s">
        <v>78</v>
      </c>
      <c r="BH1019" t="s">
        <v>32</v>
      </c>
      <c r="BI1019" t="s">
        <v>1270</v>
      </c>
      <c r="BJ1019" t="s">
        <v>1271</v>
      </c>
      <c r="BK1019" s="2">
        <v>0</v>
      </c>
      <c r="BL1019" s="2">
        <v>0</v>
      </c>
      <c r="BM1019" s="2">
        <v>0</v>
      </c>
      <c r="BN1019" s="2">
        <v>355.17</v>
      </c>
      <c r="BO1019" s="2">
        <v>-11.84</v>
      </c>
      <c r="BP1019" s="2">
        <v>0</v>
      </c>
      <c r="BQ1019" s="2">
        <v>343.33</v>
      </c>
      <c r="BR1019" s="2">
        <v>355.17</v>
      </c>
      <c r="BS1019" s="2">
        <v>0</v>
      </c>
      <c r="BT1019" s="2">
        <v>0</v>
      </c>
      <c r="BU1019" s="2">
        <v>0</v>
      </c>
      <c r="BV1019" s="2">
        <v>0</v>
      </c>
      <c r="BW1019" s="2">
        <v>0</v>
      </c>
      <c r="BX1019" s="2">
        <v>0</v>
      </c>
      <c r="BY1019" s="2">
        <v>0</v>
      </c>
      <c r="BZ1019" s="2">
        <v>0</v>
      </c>
      <c r="CA1019" s="2">
        <v>0</v>
      </c>
      <c r="CB1019" s="2">
        <v>0</v>
      </c>
      <c r="CC1019" s="2">
        <v>0</v>
      </c>
      <c r="CD1019" s="2">
        <v>0</v>
      </c>
      <c r="CE1019" s="2">
        <v>0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t="s">
        <v>32</v>
      </c>
      <c r="CL1019" t="s">
        <v>2373</v>
      </c>
      <c r="CM1019" t="s">
        <v>2377</v>
      </c>
      <c r="CN1019" t="s">
        <v>2374</v>
      </c>
    </row>
    <row r="1020" spans="1:96" x14ac:dyDescent="0.25">
      <c r="A1020" t="s">
        <v>18</v>
      </c>
      <c r="B1020" t="s">
        <v>2112</v>
      </c>
      <c r="C1020" t="str">
        <f t="shared" si="15"/>
        <v>000001310039-2021-20211231Campagnano</v>
      </c>
      <c r="D1020" t="s">
        <v>833</v>
      </c>
      <c r="E1020" t="s">
        <v>834</v>
      </c>
      <c r="F1020" t="s">
        <v>76</v>
      </c>
      <c r="G1020" t="s">
        <v>1368</v>
      </c>
      <c r="H1020" t="s">
        <v>1368</v>
      </c>
      <c r="I1020" t="s">
        <v>1297</v>
      </c>
      <c r="J1020" t="s">
        <v>2028</v>
      </c>
      <c r="K1020" t="s">
        <v>2029</v>
      </c>
      <c r="L1020" t="s">
        <v>2030</v>
      </c>
      <c r="M1020" t="s">
        <v>2031</v>
      </c>
      <c r="N1020" t="s">
        <v>1245</v>
      </c>
      <c r="O1020" t="s">
        <v>1367</v>
      </c>
      <c r="P1020" t="s">
        <v>1367</v>
      </c>
      <c r="Q1020" t="s">
        <v>1373</v>
      </c>
      <c r="R1020" t="s">
        <v>2051</v>
      </c>
      <c r="S1020" t="s">
        <v>51</v>
      </c>
      <c r="T1020" t="s">
        <v>52</v>
      </c>
      <c r="U1020" t="s">
        <v>835</v>
      </c>
      <c r="V1020" t="s">
        <v>835</v>
      </c>
      <c r="W1020" t="s">
        <v>834</v>
      </c>
      <c r="X1020" t="s">
        <v>1305</v>
      </c>
      <c r="Y1020" t="s">
        <v>1380</v>
      </c>
      <c r="Z1020" t="s">
        <v>1306</v>
      </c>
      <c r="AA1020" t="s">
        <v>1307</v>
      </c>
      <c r="AB1020" t="s">
        <v>32</v>
      </c>
      <c r="AC1020" t="s">
        <v>50</v>
      </c>
      <c r="AD1020" t="s">
        <v>1308</v>
      </c>
      <c r="AE1020" s="35"/>
      <c r="AF1020" t="s">
        <v>1309</v>
      </c>
      <c r="AG1020" t="s">
        <v>50</v>
      </c>
      <c r="AH1020" t="s">
        <v>1563</v>
      </c>
      <c r="AI1020" t="s">
        <v>1311</v>
      </c>
      <c r="AJ1020" t="s">
        <v>1311</v>
      </c>
      <c r="AK1020" t="s">
        <v>48</v>
      </c>
      <c r="AL1020" t="s">
        <v>1258</v>
      </c>
      <c r="AM1020" t="s">
        <v>1564</v>
      </c>
      <c r="AN1020" t="s">
        <v>1565</v>
      </c>
      <c r="AO1020" t="s">
        <v>1314</v>
      </c>
      <c r="AP1020" t="s">
        <v>1315</v>
      </c>
      <c r="AQ1020" t="s">
        <v>1652</v>
      </c>
      <c r="AR1020" t="s">
        <v>1653</v>
      </c>
      <c r="AS1020" t="s">
        <v>1568</v>
      </c>
      <c r="AT1020" t="s">
        <v>1800</v>
      </c>
      <c r="AU1020" t="s">
        <v>1801</v>
      </c>
      <c r="AV1020" t="s">
        <v>278</v>
      </c>
      <c r="AW1020" t="s">
        <v>279</v>
      </c>
      <c r="AX1020">
        <v>5</v>
      </c>
      <c r="AY1020" t="s">
        <v>1563</v>
      </c>
      <c r="AZ1020">
        <v>8</v>
      </c>
      <c r="BA1020">
        <v>8</v>
      </c>
      <c r="BC1020" t="s">
        <v>1570</v>
      </c>
      <c r="BD1020" t="s">
        <v>1568</v>
      </c>
      <c r="BE1020" t="s">
        <v>77</v>
      </c>
      <c r="BF1020" t="s">
        <v>31</v>
      </c>
      <c r="BG1020" t="s">
        <v>78</v>
      </c>
      <c r="BH1020" t="s">
        <v>32</v>
      </c>
      <c r="BI1020" t="s">
        <v>1270</v>
      </c>
      <c r="BJ1020" t="s">
        <v>1271</v>
      </c>
      <c r="BK1020" s="2">
        <v>0</v>
      </c>
      <c r="BL1020" s="2">
        <v>0</v>
      </c>
      <c r="BM1020" s="2">
        <v>0</v>
      </c>
      <c r="BN1020" s="2">
        <v>162.69999999999999</v>
      </c>
      <c r="BO1020" s="2">
        <v>-1.36</v>
      </c>
      <c r="BP1020" s="2">
        <v>0</v>
      </c>
      <c r="BQ1020" s="2">
        <v>161.34</v>
      </c>
      <c r="BR1020" s="2">
        <v>0</v>
      </c>
      <c r="BS1020" s="2">
        <v>0</v>
      </c>
      <c r="BT1020" s="2">
        <v>0</v>
      </c>
      <c r="BU1020" s="2">
        <v>0</v>
      </c>
      <c r="BV1020" s="2">
        <v>0</v>
      </c>
      <c r="BW1020" s="2">
        <v>0</v>
      </c>
      <c r="BX1020" s="2">
        <v>0</v>
      </c>
      <c r="BY1020" s="2">
        <v>0</v>
      </c>
      <c r="BZ1020" s="2">
        <v>0</v>
      </c>
      <c r="CA1020" s="2">
        <v>0</v>
      </c>
      <c r="CB1020" s="2">
        <v>0</v>
      </c>
      <c r="CC1020" s="2">
        <v>0</v>
      </c>
      <c r="CD1020" s="2">
        <v>0</v>
      </c>
      <c r="CE1020" s="2">
        <v>0</v>
      </c>
      <c r="CF1020" s="2">
        <v>0</v>
      </c>
      <c r="CG1020" s="2">
        <v>162.69999999999999</v>
      </c>
      <c r="CH1020" s="2">
        <v>0</v>
      </c>
      <c r="CI1020" s="2">
        <v>0</v>
      </c>
      <c r="CJ1020" s="2">
        <v>0</v>
      </c>
      <c r="CK1020" t="s">
        <v>32</v>
      </c>
      <c r="CL1020" t="s">
        <v>2373</v>
      </c>
      <c r="CM1020" t="s">
        <v>2377</v>
      </c>
      <c r="CN1020" t="s">
        <v>2374</v>
      </c>
    </row>
    <row r="1021" spans="1:96" x14ac:dyDescent="0.25">
      <c r="A1021" t="s">
        <v>18</v>
      </c>
      <c r="B1021" t="s">
        <v>2112</v>
      </c>
      <c r="C1021" t="str">
        <f t="shared" si="15"/>
        <v>000001310039-2021-20211231Campagnano</v>
      </c>
      <c r="D1021" t="s">
        <v>833</v>
      </c>
      <c r="E1021" t="s">
        <v>834</v>
      </c>
      <c r="F1021" t="s">
        <v>76</v>
      </c>
      <c r="G1021" t="s">
        <v>1368</v>
      </c>
      <c r="H1021" t="s">
        <v>1368</v>
      </c>
      <c r="I1021" t="s">
        <v>1297</v>
      </c>
      <c r="J1021" t="s">
        <v>2028</v>
      </c>
      <c r="K1021" t="s">
        <v>2029</v>
      </c>
      <c r="L1021" t="s">
        <v>2030</v>
      </c>
      <c r="M1021" t="s">
        <v>2031</v>
      </c>
      <c r="N1021" t="s">
        <v>1245</v>
      </c>
      <c r="O1021" t="s">
        <v>1371</v>
      </c>
      <c r="P1021" t="s">
        <v>1371</v>
      </c>
      <c r="Q1021" t="s">
        <v>1373</v>
      </c>
      <c r="R1021" t="s">
        <v>2051</v>
      </c>
      <c r="S1021" t="s">
        <v>51</v>
      </c>
      <c r="T1021" t="s">
        <v>52</v>
      </c>
      <c r="U1021" t="s">
        <v>835</v>
      </c>
      <c r="V1021" t="s">
        <v>835</v>
      </c>
      <c r="W1021" t="s">
        <v>834</v>
      </c>
      <c r="X1021" t="s">
        <v>1305</v>
      </c>
      <c r="Y1021" t="s">
        <v>1380</v>
      </c>
      <c r="Z1021" t="s">
        <v>1306</v>
      </c>
      <c r="AA1021" t="s">
        <v>1307</v>
      </c>
      <c r="AB1021" t="s">
        <v>32</v>
      </c>
      <c r="AC1021" t="s">
        <v>50</v>
      </c>
      <c r="AD1021" t="s">
        <v>1308</v>
      </c>
      <c r="AE1021" s="35"/>
      <c r="AF1021" t="s">
        <v>1309</v>
      </c>
      <c r="AG1021" t="s">
        <v>50</v>
      </c>
      <c r="AH1021" t="s">
        <v>1563</v>
      </c>
      <c r="AI1021" t="s">
        <v>1311</v>
      </c>
      <c r="AJ1021" t="s">
        <v>1311</v>
      </c>
      <c r="AK1021" t="s">
        <v>48</v>
      </c>
      <c r="AL1021" t="s">
        <v>1258</v>
      </c>
      <c r="AM1021" t="s">
        <v>1564</v>
      </c>
      <c r="AN1021" t="s">
        <v>1565</v>
      </c>
      <c r="AO1021" t="s">
        <v>1314</v>
      </c>
      <c r="AP1021" t="s">
        <v>1315</v>
      </c>
      <c r="AQ1021" t="s">
        <v>1652</v>
      </c>
      <c r="AR1021" t="s">
        <v>1653</v>
      </c>
      <c r="AS1021" t="s">
        <v>1568</v>
      </c>
      <c r="AT1021" t="s">
        <v>1800</v>
      </c>
      <c r="AU1021" t="s">
        <v>1801</v>
      </c>
      <c r="AV1021" t="s">
        <v>278</v>
      </c>
      <c r="AW1021" t="s">
        <v>279</v>
      </c>
      <c r="AX1021">
        <v>5</v>
      </c>
      <c r="AY1021" t="s">
        <v>1563</v>
      </c>
      <c r="AZ1021">
        <v>8</v>
      </c>
      <c r="BA1021">
        <v>8</v>
      </c>
      <c r="BC1021" t="s">
        <v>1570</v>
      </c>
      <c r="BD1021" t="s">
        <v>1568</v>
      </c>
      <c r="BE1021" t="s">
        <v>77</v>
      </c>
      <c r="BF1021" t="s">
        <v>31</v>
      </c>
      <c r="BG1021" t="s">
        <v>78</v>
      </c>
      <c r="BH1021" t="s">
        <v>32</v>
      </c>
      <c r="BI1021" t="s">
        <v>1270</v>
      </c>
      <c r="BJ1021" t="s">
        <v>1271</v>
      </c>
      <c r="BK1021" s="2">
        <v>0</v>
      </c>
      <c r="BL1021" s="2">
        <v>0</v>
      </c>
      <c r="BM1021" s="2">
        <v>0</v>
      </c>
      <c r="BN1021" s="2">
        <v>10298.200000000001</v>
      </c>
      <c r="BO1021" s="2">
        <v>-42.91</v>
      </c>
      <c r="BP1021" s="2">
        <v>0</v>
      </c>
      <c r="BQ1021" s="2">
        <v>10255.290000000001</v>
      </c>
      <c r="BR1021" s="2">
        <v>10460.9</v>
      </c>
      <c r="BS1021" s="2">
        <v>0</v>
      </c>
      <c r="BT1021" s="2">
        <v>0</v>
      </c>
      <c r="BU1021" s="2">
        <v>0</v>
      </c>
      <c r="BV1021" s="2">
        <v>0</v>
      </c>
      <c r="BW1021" s="2">
        <v>0</v>
      </c>
      <c r="BX1021" s="2">
        <v>0</v>
      </c>
      <c r="BY1021" s="2">
        <v>0</v>
      </c>
      <c r="BZ1021" s="2">
        <v>0</v>
      </c>
      <c r="CA1021" s="2">
        <v>0</v>
      </c>
      <c r="CB1021" s="2">
        <v>0</v>
      </c>
      <c r="CC1021" s="2">
        <v>0</v>
      </c>
      <c r="CD1021" s="2">
        <v>0</v>
      </c>
      <c r="CE1021" s="2">
        <v>0</v>
      </c>
      <c r="CF1021" s="2">
        <v>-162.69999999999999</v>
      </c>
      <c r="CG1021" s="2">
        <v>0</v>
      </c>
      <c r="CH1021" s="2">
        <v>0</v>
      </c>
      <c r="CI1021" s="2">
        <v>0</v>
      </c>
      <c r="CJ1021" s="2">
        <v>0</v>
      </c>
      <c r="CK1021" t="s">
        <v>32</v>
      </c>
      <c r="CL1021" t="s">
        <v>2373</v>
      </c>
      <c r="CM1021" t="s">
        <v>2377</v>
      </c>
      <c r="CN1021" t="s">
        <v>2374</v>
      </c>
    </row>
    <row r="1022" spans="1:96" x14ac:dyDescent="0.25">
      <c r="A1022" t="s">
        <v>18</v>
      </c>
      <c r="B1022" t="s">
        <v>2113</v>
      </c>
      <c r="C1022" t="str">
        <f t="shared" si="15"/>
        <v>000001310040-2020-20200930Termoli</v>
      </c>
      <c r="D1022" t="s">
        <v>836</v>
      </c>
      <c r="E1022" t="s">
        <v>776</v>
      </c>
      <c r="F1022" t="s">
        <v>71</v>
      </c>
      <c r="G1022" t="s">
        <v>1413</v>
      </c>
      <c r="H1022" t="s">
        <v>1413</v>
      </c>
      <c r="I1022" t="s">
        <v>1297</v>
      </c>
      <c r="J1022" t="s">
        <v>2028</v>
      </c>
      <c r="K1022" t="s">
        <v>2029</v>
      </c>
      <c r="L1022" t="s">
        <v>2030</v>
      </c>
      <c r="M1022" t="s">
        <v>2031</v>
      </c>
      <c r="N1022" t="s">
        <v>1245</v>
      </c>
      <c r="O1022" t="s">
        <v>1414</v>
      </c>
      <c r="P1022" t="s">
        <v>1414</v>
      </c>
      <c r="Q1022" t="s">
        <v>1275</v>
      </c>
      <c r="R1022" t="s">
        <v>2032</v>
      </c>
      <c r="S1022" t="s">
        <v>51</v>
      </c>
      <c r="T1022" t="s">
        <v>52</v>
      </c>
      <c r="U1022" t="s">
        <v>837</v>
      </c>
      <c r="V1022" t="s">
        <v>837</v>
      </c>
      <c r="W1022" t="s">
        <v>776</v>
      </c>
      <c r="X1022" t="s">
        <v>1391</v>
      </c>
      <c r="Y1022" t="s">
        <v>1345</v>
      </c>
      <c r="Z1022" t="s">
        <v>1460</v>
      </c>
      <c r="AA1022" t="s">
        <v>1646</v>
      </c>
      <c r="AB1022" t="s">
        <v>32</v>
      </c>
      <c r="AC1022" t="s">
        <v>123</v>
      </c>
      <c r="AD1022" t="s">
        <v>123</v>
      </c>
      <c r="AE1022" t="s">
        <v>123</v>
      </c>
      <c r="AF1022" t="s">
        <v>1462</v>
      </c>
      <c r="AG1022" t="s">
        <v>123</v>
      </c>
      <c r="AH1022" t="s">
        <v>1563</v>
      </c>
      <c r="AI1022" t="s">
        <v>1463</v>
      </c>
      <c r="AJ1022" t="s">
        <v>1463</v>
      </c>
      <c r="AK1022" t="s">
        <v>85</v>
      </c>
      <c r="AL1022" t="s">
        <v>1464</v>
      </c>
      <c r="AM1022" t="s">
        <v>1375</v>
      </c>
      <c r="AN1022" t="s">
        <v>1376</v>
      </c>
      <c r="AO1022" t="s">
        <v>1384</v>
      </c>
      <c r="AP1022" t="s">
        <v>1465</v>
      </c>
      <c r="AQ1022" t="s">
        <v>1466</v>
      </c>
      <c r="AR1022" t="s">
        <v>1467</v>
      </c>
      <c r="AS1022" t="s">
        <v>1568</v>
      </c>
      <c r="AT1022" t="s">
        <v>1822</v>
      </c>
      <c r="AU1022" t="s">
        <v>1823</v>
      </c>
      <c r="AV1022" t="s">
        <v>501</v>
      </c>
      <c r="AW1022" t="s">
        <v>502</v>
      </c>
      <c r="AX1022">
        <v>19</v>
      </c>
      <c r="AY1022" t="s">
        <v>1563</v>
      </c>
      <c r="AZ1022">
        <v>8</v>
      </c>
      <c r="BA1022">
        <v>8</v>
      </c>
      <c r="BB1022" t="s">
        <v>501</v>
      </c>
      <c r="BC1022" t="s">
        <v>1570</v>
      </c>
      <c r="BD1022" t="s">
        <v>1568</v>
      </c>
      <c r="BE1022" t="s">
        <v>55</v>
      </c>
      <c r="BF1022" t="s">
        <v>31</v>
      </c>
      <c r="BG1022" t="s">
        <v>32</v>
      </c>
      <c r="BH1022" t="s">
        <v>32</v>
      </c>
      <c r="BI1022" t="s">
        <v>1270</v>
      </c>
      <c r="BJ1022" t="s">
        <v>1271</v>
      </c>
      <c r="BK1022" s="2">
        <v>0</v>
      </c>
      <c r="BL1022" s="2">
        <v>0</v>
      </c>
      <c r="BM1022" s="2">
        <v>0</v>
      </c>
      <c r="BN1022" s="2">
        <v>0</v>
      </c>
      <c r="BO1022" s="2">
        <v>0</v>
      </c>
      <c r="BP1022" s="2">
        <v>0</v>
      </c>
      <c r="BQ1022" s="2">
        <v>0</v>
      </c>
      <c r="BR1022" s="2">
        <v>0</v>
      </c>
      <c r="BS1022" s="2">
        <v>0</v>
      </c>
      <c r="BT1022" s="2">
        <v>0</v>
      </c>
      <c r="BU1022" s="2">
        <v>0</v>
      </c>
      <c r="BV1022" s="2">
        <v>0</v>
      </c>
      <c r="BW1022" s="2">
        <v>0</v>
      </c>
      <c r="BX1022" s="2">
        <v>0</v>
      </c>
      <c r="BY1022" s="2">
        <v>0</v>
      </c>
      <c r="BZ1022" s="2">
        <v>0</v>
      </c>
      <c r="CA1022" s="2">
        <v>0</v>
      </c>
      <c r="CB1022" s="2">
        <v>0</v>
      </c>
      <c r="CC1022" s="2">
        <v>0</v>
      </c>
      <c r="CD1022" s="2">
        <v>0</v>
      </c>
      <c r="CE1022" s="2">
        <v>0</v>
      </c>
      <c r="CF1022" s="2">
        <v>0</v>
      </c>
      <c r="CG1022" s="2">
        <v>0</v>
      </c>
      <c r="CH1022" s="2">
        <v>0</v>
      </c>
      <c r="CI1022" s="2">
        <v>0</v>
      </c>
      <c r="CJ1022" s="2">
        <v>0</v>
      </c>
      <c r="CK1022" t="s">
        <v>32</v>
      </c>
      <c r="CL1022" t="s">
        <v>2378</v>
      </c>
      <c r="CM1022" t="s">
        <v>2377</v>
      </c>
      <c r="CN1022" t="s">
        <v>2374</v>
      </c>
      <c r="CO1022" t="s">
        <v>123</v>
      </c>
      <c r="CP1022" t="b">
        <v>1</v>
      </c>
      <c r="CQ1022" t="s">
        <v>2378</v>
      </c>
      <c r="CR1022" t="b">
        <v>1</v>
      </c>
    </row>
    <row r="1023" spans="1:96" x14ac:dyDescent="0.25">
      <c r="A1023" t="s">
        <v>18</v>
      </c>
      <c r="B1023" t="s">
        <v>2113</v>
      </c>
      <c r="C1023" t="str">
        <f t="shared" si="15"/>
        <v>000001310040-2020-20201031Termoli</v>
      </c>
      <c r="D1023" t="s">
        <v>836</v>
      </c>
      <c r="E1023" t="s">
        <v>776</v>
      </c>
      <c r="F1023" t="s">
        <v>71</v>
      </c>
      <c r="G1023" t="s">
        <v>1361</v>
      </c>
      <c r="H1023" t="s">
        <v>1361</v>
      </c>
      <c r="I1023" t="s">
        <v>1297</v>
      </c>
      <c r="J1023" t="s">
        <v>2028</v>
      </c>
      <c r="K1023" t="s">
        <v>2029</v>
      </c>
      <c r="L1023" t="s">
        <v>2030</v>
      </c>
      <c r="M1023" t="s">
        <v>2031</v>
      </c>
      <c r="N1023" t="s">
        <v>1245</v>
      </c>
      <c r="O1023" t="s">
        <v>1362</v>
      </c>
      <c r="P1023" t="s">
        <v>1362</v>
      </c>
      <c r="Q1023" t="s">
        <v>1275</v>
      </c>
      <c r="R1023" t="s">
        <v>2032</v>
      </c>
      <c r="S1023" t="s">
        <v>51</v>
      </c>
      <c r="T1023" t="s">
        <v>52</v>
      </c>
      <c r="U1023" t="s">
        <v>837</v>
      </c>
      <c r="V1023" t="s">
        <v>837</v>
      </c>
      <c r="W1023" t="s">
        <v>776</v>
      </c>
      <c r="X1023" t="s">
        <v>1391</v>
      </c>
      <c r="Y1023" t="s">
        <v>1345</v>
      </c>
      <c r="Z1023" t="s">
        <v>1460</v>
      </c>
      <c r="AA1023" t="s">
        <v>1646</v>
      </c>
      <c r="AB1023" t="s">
        <v>32</v>
      </c>
      <c r="AC1023" t="s">
        <v>123</v>
      </c>
      <c r="AD1023" t="s">
        <v>123</v>
      </c>
      <c r="AE1023" t="s">
        <v>123</v>
      </c>
      <c r="AF1023" t="s">
        <v>1462</v>
      </c>
      <c r="AG1023" t="s">
        <v>123</v>
      </c>
      <c r="AH1023" t="s">
        <v>1563</v>
      </c>
      <c r="AI1023" t="s">
        <v>1463</v>
      </c>
      <c r="AJ1023" t="s">
        <v>1463</v>
      </c>
      <c r="AK1023" t="s">
        <v>85</v>
      </c>
      <c r="AL1023" t="s">
        <v>1464</v>
      </c>
      <c r="AM1023" t="s">
        <v>1375</v>
      </c>
      <c r="AN1023" t="s">
        <v>1376</v>
      </c>
      <c r="AO1023" t="s">
        <v>1384</v>
      </c>
      <c r="AP1023" t="s">
        <v>1465</v>
      </c>
      <c r="AQ1023" t="s">
        <v>1466</v>
      </c>
      <c r="AR1023" t="s">
        <v>1467</v>
      </c>
      <c r="AS1023" t="s">
        <v>1568</v>
      </c>
      <c r="AT1023" t="s">
        <v>1822</v>
      </c>
      <c r="AU1023" t="s">
        <v>1823</v>
      </c>
      <c r="AV1023" t="s">
        <v>501</v>
      </c>
      <c r="AW1023" t="s">
        <v>502</v>
      </c>
      <c r="AX1023">
        <v>19</v>
      </c>
      <c r="AY1023" t="s">
        <v>1563</v>
      </c>
      <c r="AZ1023">
        <v>8</v>
      </c>
      <c r="BA1023">
        <v>8</v>
      </c>
      <c r="BB1023" t="s">
        <v>501</v>
      </c>
      <c r="BC1023" t="s">
        <v>1570</v>
      </c>
      <c r="BD1023" t="s">
        <v>1568</v>
      </c>
      <c r="BE1023" t="s">
        <v>55</v>
      </c>
      <c r="BF1023" t="s">
        <v>31</v>
      </c>
      <c r="BG1023" t="s">
        <v>32</v>
      </c>
      <c r="BH1023" t="s">
        <v>32</v>
      </c>
      <c r="BI1023" t="s">
        <v>1270</v>
      </c>
      <c r="BJ1023" t="s">
        <v>1271</v>
      </c>
      <c r="BK1023" s="2">
        <v>0</v>
      </c>
      <c r="BL1023" s="2">
        <v>0</v>
      </c>
      <c r="BM1023" s="2">
        <v>0</v>
      </c>
      <c r="BN1023" s="2">
        <v>0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0</v>
      </c>
      <c r="BW1023" s="2">
        <v>0</v>
      </c>
      <c r="BX1023" s="2">
        <v>0</v>
      </c>
      <c r="BY1023" s="2">
        <v>0</v>
      </c>
      <c r="BZ1023" s="2">
        <v>0</v>
      </c>
      <c r="CA1023" s="2">
        <v>0</v>
      </c>
      <c r="CB1023" s="2">
        <v>0</v>
      </c>
      <c r="CC1023" s="2">
        <v>0</v>
      </c>
      <c r="CD1023" s="2">
        <v>0</v>
      </c>
      <c r="CE1023" s="2">
        <v>0</v>
      </c>
      <c r="CF1023" s="2">
        <v>0</v>
      </c>
      <c r="CG1023" s="2">
        <v>0</v>
      </c>
      <c r="CH1023" s="2">
        <v>0</v>
      </c>
      <c r="CI1023" s="2">
        <v>0</v>
      </c>
      <c r="CJ1023" s="2">
        <v>0</v>
      </c>
      <c r="CK1023" t="s">
        <v>32</v>
      </c>
      <c r="CL1023" t="s">
        <v>2378</v>
      </c>
      <c r="CM1023" t="s">
        <v>2377</v>
      </c>
      <c r="CN1023" t="s">
        <v>2374</v>
      </c>
      <c r="CO1023" t="s">
        <v>123</v>
      </c>
      <c r="CP1023" t="b">
        <v>1</v>
      </c>
      <c r="CQ1023" t="s">
        <v>2378</v>
      </c>
      <c r="CR1023" t="b">
        <v>1</v>
      </c>
    </row>
    <row r="1024" spans="1:96" x14ac:dyDescent="0.25">
      <c r="A1024" t="s">
        <v>18</v>
      </c>
      <c r="B1024" t="s">
        <v>2113</v>
      </c>
      <c r="C1024" t="str">
        <f t="shared" si="15"/>
        <v>000001310040-2020-20201231Termoli</v>
      </c>
      <c r="D1024" t="s">
        <v>836</v>
      </c>
      <c r="E1024" t="s">
        <v>776</v>
      </c>
      <c r="F1024" t="s">
        <v>71</v>
      </c>
      <c r="G1024" t="s">
        <v>1363</v>
      </c>
      <c r="H1024" t="s">
        <v>1363</v>
      </c>
      <c r="I1024" t="s">
        <v>1297</v>
      </c>
      <c r="J1024" t="s">
        <v>2028</v>
      </c>
      <c r="K1024" t="s">
        <v>2029</v>
      </c>
      <c r="L1024" t="s">
        <v>2030</v>
      </c>
      <c r="M1024" t="s">
        <v>2031</v>
      </c>
      <c r="N1024" t="s">
        <v>1245</v>
      </c>
      <c r="O1024" t="s">
        <v>1364</v>
      </c>
      <c r="P1024" t="s">
        <v>1364</v>
      </c>
      <c r="Q1024" t="s">
        <v>1275</v>
      </c>
      <c r="R1024" t="s">
        <v>2032</v>
      </c>
      <c r="S1024" t="s">
        <v>51</v>
      </c>
      <c r="T1024" t="s">
        <v>52</v>
      </c>
      <c r="U1024" t="s">
        <v>837</v>
      </c>
      <c r="V1024" t="s">
        <v>837</v>
      </c>
      <c r="W1024" t="s">
        <v>776</v>
      </c>
      <c r="X1024" t="s">
        <v>1391</v>
      </c>
      <c r="Y1024" t="s">
        <v>1345</v>
      </c>
      <c r="Z1024" t="s">
        <v>1460</v>
      </c>
      <c r="AA1024" t="s">
        <v>1646</v>
      </c>
      <c r="AB1024" t="s">
        <v>32</v>
      </c>
      <c r="AC1024" t="s">
        <v>123</v>
      </c>
      <c r="AD1024" t="s">
        <v>123</v>
      </c>
      <c r="AE1024" t="s">
        <v>123</v>
      </c>
      <c r="AF1024" t="s">
        <v>1462</v>
      </c>
      <c r="AG1024" t="s">
        <v>123</v>
      </c>
      <c r="AH1024" t="s">
        <v>1563</v>
      </c>
      <c r="AI1024" t="s">
        <v>1463</v>
      </c>
      <c r="AJ1024" t="s">
        <v>1463</v>
      </c>
      <c r="AK1024" t="s">
        <v>85</v>
      </c>
      <c r="AL1024" t="s">
        <v>1464</v>
      </c>
      <c r="AM1024" t="s">
        <v>1375</v>
      </c>
      <c r="AN1024" t="s">
        <v>1376</v>
      </c>
      <c r="AO1024" t="s">
        <v>1384</v>
      </c>
      <c r="AP1024" t="s">
        <v>1465</v>
      </c>
      <c r="AQ1024" t="s">
        <v>1466</v>
      </c>
      <c r="AR1024" t="s">
        <v>1467</v>
      </c>
      <c r="AS1024" t="s">
        <v>1568</v>
      </c>
      <c r="AT1024" t="s">
        <v>1822</v>
      </c>
      <c r="AU1024" t="s">
        <v>1823</v>
      </c>
      <c r="AV1024" t="s">
        <v>501</v>
      </c>
      <c r="AW1024" t="s">
        <v>502</v>
      </c>
      <c r="AX1024">
        <v>19</v>
      </c>
      <c r="AY1024" t="s">
        <v>1563</v>
      </c>
      <c r="AZ1024">
        <v>8</v>
      </c>
      <c r="BA1024">
        <v>8</v>
      </c>
      <c r="BB1024" t="s">
        <v>501</v>
      </c>
      <c r="BC1024" t="s">
        <v>1570</v>
      </c>
      <c r="BD1024" t="s">
        <v>1568</v>
      </c>
      <c r="BE1024" t="s">
        <v>55</v>
      </c>
      <c r="BF1024" t="s">
        <v>56</v>
      </c>
      <c r="BG1024" t="s">
        <v>32</v>
      </c>
      <c r="BH1024" t="s">
        <v>32</v>
      </c>
      <c r="BI1024" t="s">
        <v>1270</v>
      </c>
      <c r="BJ1024" t="s">
        <v>1271</v>
      </c>
      <c r="BK1024" s="2">
        <v>20330.810000000001</v>
      </c>
      <c r="BL1024" s="2">
        <v>-56.47</v>
      </c>
      <c r="BM1024" s="2">
        <v>20274.34</v>
      </c>
      <c r="BN1024" s="2">
        <v>0</v>
      </c>
      <c r="BO1024" s="2">
        <v>-677.69</v>
      </c>
      <c r="BP1024" s="2">
        <v>0</v>
      </c>
      <c r="BQ1024" s="2">
        <v>19596.650000000001</v>
      </c>
      <c r="BR1024" s="2">
        <v>0</v>
      </c>
      <c r="BS1024" s="2">
        <v>0</v>
      </c>
      <c r="BT1024" s="2">
        <v>0</v>
      </c>
      <c r="BU1024" s="2">
        <v>0</v>
      </c>
      <c r="BV1024" s="2">
        <v>0</v>
      </c>
      <c r="BW1024" s="2">
        <v>0</v>
      </c>
      <c r="BX1024" s="2">
        <v>0</v>
      </c>
      <c r="BY1024" s="2">
        <v>0</v>
      </c>
      <c r="BZ1024" s="2">
        <v>0</v>
      </c>
      <c r="CA1024" s="2">
        <v>0</v>
      </c>
      <c r="CB1024" s="2">
        <v>0</v>
      </c>
      <c r="CC1024" s="2">
        <v>0</v>
      </c>
      <c r="CD1024" s="2">
        <v>0</v>
      </c>
      <c r="CE1024" s="2">
        <v>0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t="s">
        <v>32</v>
      </c>
      <c r="CL1024" t="s">
        <v>2378</v>
      </c>
      <c r="CM1024" t="s">
        <v>2377</v>
      </c>
      <c r="CN1024" t="s">
        <v>2374</v>
      </c>
      <c r="CO1024" t="s">
        <v>123</v>
      </c>
      <c r="CP1024" t="b">
        <v>1</v>
      </c>
      <c r="CQ1024" t="s">
        <v>2378</v>
      </c>
      <c r="CR1024" t="b">
        <v>1</v>
      </c>
    </row>
    <row r="1025" spans="1:96" x14ac:dyDescent="0.25">
      <c r="A1025" t="s">
        <v>18</v>
      </c>
      <c r="B1025" t="s">
        <v>2114</v>
      </c>
      <c r="C1025" t="str">
        <f t="shared" si="15"/>
        <v>000001310041-2020-20201031Termoli</v>
      </c>
      <c r="D1025" t="s">
        <v>838</v>
      </c>
      <c r="E1025" t="s">
        <v>839</v>
      </c>
      <c r="F1025" t="s">
        <v>71</v>
      </c>
      <c r="G1025" t="s">
        <v>1361</v>
      </c>
      <c r="H1025" t="s">
        <v>1361</v>
      </c>
      <c r="I1025" t="s">
        <v>1297</v>
      </c>
      <c r="J1025" t="s">
        <v>2028</v>
      </c>
      <c r="K1025" t="s">
        <v>2029</v>
      </c>
      <c r="L1025" t="s">
        <v>2030</v>
      </c>
      <c r="M1025" t="s">
        <v>2031</v>
      </c>
      <c r="N1025" t="s">
        <v>1245</v>
      </c>
      <c r="O1025" t="s">
        <v>1362</v>
      </c>
      <c r="P1025" t="s">
        <v>1362</v>
      </c>
      <c r="Q1025" t="s">
        <v>1275</v>
      </c>
      <c r="R1025" t="s">
        <v>2032</v>
      </c>
      <c r="S1025" t="s">
        <v>51</v>
      </c>
      <c r="T1025" t="s">
        <v>52</v>
      </c>
      <c r="U1025" t="s">
        <v>840</v>
      </c>
      <c r="V1025" t="s">
        <v>840</v>
      </c>
      <c r="W1025" t="s">
        <v>839</v>
      </c>
      <c r="X1025" t="s">
        <v>1391</v>
      </c>
      <c r="Y1025" t="s">
        <v>1345</v>
      </c>
      <c r="Z1025" t="s">
        <v>1380</v>
      </c>
      <c r="AA1025" t="s">
        <v>1381</v>
      </c>
      <c r="AB1025" t="s">
        <v>32</v>
      </c>
      <c r="AC1025" t="s">
        <v>87</v>
      </c>
      <c r="AD1025" t="s">
        <v>87</v>
      </c>
      <c r="AE1025" t="s">
        <v>87</v>
      </c>
      <c r="AF1025" t="s">
        <v>1382</v>
      </c>
      <c r="AG1025" t="s">
        <v>87</v>
      </c>
      <c r="AH1025" t="s">
        <v>1563</v>
      </c>
      <c r="AI1025" t="s">
        <v>1383</v>
      </c>
      <c r="AJ1025" t="s">
        <v>1383</v>
      </c>
      <c r="AK1025" t="s">
        <v>85</v>
      </c>
      <c r="AL1025" t="s">
        <v>1258</v>
      </c>
      <c r="AM1025" t="s">
        <v>1375</v>
      </c>
      <c r="AN1025" t="s">
        <v>1376</v>
      </c>
      <c r="AO1025" t="s">
        <v>1384</v>
      </c>
      <c r="AP1025" t="s">
        <v>1476</v>
      </c>
      <c r="AQ1025" t="s">
        <v>1652</v>
      </c>
      <c r="AR1025" t="s">
        <v>1653</v>
      </c>
      <c r="AS1025" t="s">
        <v>1568</v>
      </c>
      <c r="AT1025" t="s">
        <v>1822</v>
      </c>
      <c r="AU1025" t="s">
        <v>1823</v>
      </c>
      <c r="AV1025" t="s">
        <v>689</v>
      </c>
      <c r="AW1025" t="s">
        <v>690</v>
      </c>
      <c r="AX1025">
        <v>14</v>
      </c>
      <c r="AY1025" t="s">
        <v>1563</v>
      </c>
      <c r="AZ1025">
        <v>8</v>
      </c>
      <c r="BA1025">
        <v>8</v>
      </c>
      <c r="BB1025" t="s">
        <v>689</v>
      </c>
      <c r="BC1025" t="s">
        <v>1570</v>
      </c>
      <c r="BD1025" t="s">
        <v>1568</v>
      </c>
      <c r="BE1025" t="s">
        <v>55</v>
      </c>
      <c r="BF1025" t="s">
        <v>56</v>
      </c>
      <c r="BG1025" t="s">
        <v>32</v>
      </c>
      <c r="BH1025" t="s">
        <v>32</v>
      </c>
      <c r="BI1025" t="s">
        <v>1270</v>
      </c>
      <c r="BJ1025" t="s">
        <v>1271</v>
      </c>
      <c r="BK1025" s="2">
        <v>371.71</v>
      </c>
      <c r="BL1025" s="2">
        <v>-3.1</v>
      </c>
      <c r="BM1025" s="2">
        <v>368.61</v>
      </c>
      <c r="BN1025" s="2">
        <v>0</v>
      </c>
      <c r="BO1025" s="2">
        <v>-12.39</v>
      </c>
      <c r="BP1025" s="2">
        <v>0</v>
      </c>
      <c r="BQ1025" s="2">
        <v>356.22</v>
      </c>
      <c r="BR1025" s="2">
        <v>0</v>
      </c>
      <c r="BS1025" s="2">
        <v>0</v>
      </c>
      <c r="BT1025" s="2">
        <v>0</v>
      </c>
      <c r="BU1025" s="2">
        <v>0</v>
      </c>
      <c r="BV1025" s="2">
        <v>0</v>
      </c>
      <c r="BW1025" s="2">
        <v>0</v>
      </c>
      <c r="BX1025" s="2">
        <v>0</v>
      </c>
      <c r="BY1025" s="2">
        <v>0</v>
      </c>
      <c r="BZ1025" s="2">
        <v>0</v>
      </c>
      <c r="CA1025" s="2">
        <v>0</v>
      </c>
      <c r="CB1025" s="2">
        <v>0</v>
      </c>
      <c r="CC1025" s="2">
        <v>0</v>
      </c>
      <c r="CD1025" s="2">
        <v>0</v>
      </c>
      <c r="CE1025" s="2">
        <v>0</v>
      </c>
      <c r="CF1025" s="2">
        <v>0</v>
      </c>
      <c r="CG1025" s="2">
        <v>0</v>
      </c>
      <c r="CH1025" s="2">
        <v>0</v>
      </c>
      <c r="CI1025" s="2">
        <v>0</v>
      </c>
      <c r="CJ1025" s="2">
        <v>0</v>
      </c>
      <c r="CK1025" t="s">
        <v>32</v>
      </c>
      <c r="CL1025" t="s">
        <v>2378</v>
      </c>
      <c r="CM1025" t="s">
        <v>2377</v>
      </c>
      <c r="CN1025" t="s">
        <v>2374</v>
      </c>
      <c r="CO1025" t="s">
        <v>87</v>
      </c>
      <c r="CP1025" t="b">
        <v>1</v>
      </c>
      <c r="CQ1025" t="s">
        <v>2378</v>
      </c>
      <c r="CR1025" t="b">
        <v>1</v>
      </c>
    </row>
    <row r="1026" spans="1:96" x14ac:dyDescent="0.25">
      <c r="A1026" t="s">
        <v>18</v>
      </c>
      <c r="B1026" t="s">
        <v>2114</v>
      </c>
      <c r="C1026" t="str">
        <f t="shared" si="15"/>
        <v>000001310041-2020-20201130Termoli</v>
      </c>
      <c r="D1026" t="s">
        <v>838</v>
      </c>
      <c r="E1026" t="s">
        <v>839</v>
      </c>
      <c r="F1026" t="s">
        <v>71</v>
      </c>
      <c r="G1026" t="s">
        <v>1444</v>
      </c>
      <c r="H1026" t="s">
        <v>1444</v>
      </c>
      <c r="I1026" t="s">
        <v>1297</v>
      </c>
      <c r="J1026" t="s">
        <v>2028</v>
      </c>
      <c r="K1026" t="s">
        <v>2029</v>
      </c>
      <c r="L1026" t="s">
        <v>2030</v>
      </c>
      <c r="M1026" t="s">
        <v>2031</v>
      </c>
      <c r="N1026" t="s">
        <v>1245</v>
      </c>
      <c r="O1026" t="s">
        <v>1445</v>
      </c>
      <c r="P1026" t="s">
        <v>1445</v>
      </c>
      <c r="Q1026" t="s">
        <v>1275</v>
      </c>
      <c r="R1026" t="s">
        <v>2032</v>
      </c>
      <c r="S1026" t="s">
        <v>51</v>
      </c>
      <c r="T1026" t="s">
        <v>52</v>
      </c>
      <c r="U1026" t="s">
        <v>840</v>
      </c>
      <c r="V1026" t="s">
        <v>840</v>
      </c>
      <c r="W1026" t="s">
        <v>839</v>
      </c>
      <c r="X1026" t="s">
        <v>1391</v>
      </c>
      <c r="Y1026" t="s">
        <v>1345</v>
      </c>
      <c r="Z1026" t="s">
        <v>1380</v>
      </c>
      <c r="AA1026" t="s">
        <v>1381</v>
      </c>
      <c r="AB1026" t="s">
        <v>32</v>
      </c>
      <c r="AC1026" t="s">
        <v>87</v>
      </c>
      <c r="AD1026" t="s">
        <v>87</v>
      </c>
      <c r="AE1026" t="s">
        <v>87</v>
      </c>
      <c r="AF1026" t="s">
        <v>1382</v>
      </c>
      <c r="AG1026" t="s">
        <v>87</v>
      </c>
      <c r="AH1026" t="s">
        <v>1563</v>
      </c>
      <c r="AI1026" t="s">
        <v>1383</v>
      </c>
      <c r="AJ1026" t="s">
        <v>1383</v>
      </c>
      <c r="AK1026" t="s">
        <v>85</v>
      </c>
      <c r="AL1026" t="s">
        <v>1258</v>
      </c>
      <c r="AM1026" t="s">
        <v>1375</v>
      </c>
      <c r="AN1026" t="s">
        <v>1376</v>
      </c>
      <c r="AO1026" t="s">
        <v>1384</v>
      </c>
      <c r="AP1026" t="s">
        <v>1476</v>
      </c>
      <c r="AQ1026" t="s">
        <v>1652</v>
      </c>
      <c r="AR1026" t="s">
        <v>1653</v>
      </c>
      <c r="AS1026" t="s">
        <v>1568</v>
      </c>
      <c r="AT1026" t="s">
        <v>1822</v>
      </c>
      <c r="AU1026" t="s">
        <v>1823</v>
      </c>
      <c r="AV1026" t="s">
        <v>689</v>
      </c>
      <c r="AW1026" t="s">
        <v>690</v>
      </c>
      <c r="AX1026">
        <v>14</v>
      </c>
      <c r="AY1026" t="s">
        <v>1563</v>
      </c>
      <c r="AZ1026">
        <v>8</v>
      </c>
      <c r="BA1026">
        <v>8</v>
      </c>
      <c r="BB1026" t="s">
        <v>689</v>
      </c>
      <c r="BC1026" t="s">
        <v>1570</v>
      </c>
      <c r="BD1026" t="s">
        <v>1568</v>
      </c>
      <c r="BE1026" t="s">
        <v>55</v>
      </c>
      <c r="BF1026" t="s">
        <v>56</v>
      </c>
      <c r="BG1026" t="s">
        <v>32</v>
      </c>
      <c r="BH1026" t="s">
        <v>32</v>
      </c>
      <c r="BI1026" t="s">
        <v>1270</v>
      </c>
      <c r="BJ1026" t="s">
        <v>1271</v>
      </c>
      <c r="BK1026" s="2">
        <v>1953.85</v>
      </c>
      <c r="BL1026" s="2">
        <v>-10.85</v>
      </c>
      <c r="BM1026" s="2">
        <v>1943</v>
      </c>
      <c r="BN1026" s="2">
        <v>0</v>
      </c>
      <c r="BO1026" s="2">
        <v>-65.13</v>
      </c>
      <c r="BP1026" s="2">
        <v>0</v>
      </c>
      <c r="BQ1026" s="2">
        <v>1877.87</v>
      </c>
      <c r="BR1026" s="2">
        <v>0</v>
      </c>
      <c r="BS1026" s="2">
        <v>0</v>
      </c>
      <c r="BT1026" s="2">
        <v>0</v>
      </c>
      <c r="BU1026" s="2">
        <v>0</v>
      </c>
      <c r="BV1026" s="2">
        <v>0</v>
      </c>
      <c r="BW1026" s="2">
        <v>0</v>
      </c>
      <c r="BX1026" s="2">
        <v>0</v>
      </c>
      <c r="BY1026" s="2">
        <v>0</v>
      </c>
      <c r="BZ1026" s="2">
        <v>0</v>
      </c>
      <c r="CA1026" s="2">
        <v>0</v>
      </c>
      <c r="CB1026" s="2">
        <v>0</v>
      </c>
      <c r="CC1026" s="2">
        <v>0</v>
      </c>
      <c r="CD1026" s="2">
        <v>0</v>
      </c>
      <c r="CE1026" s="2">
        <v>0</v>
      </c>
      <c r="CF1026" s="2">
        <v>0</v>
      </c>
      <c r="CG1026" s="2">
        <v>0</v>
      </c>
      <c r="CH1026" s="2">
        <v>0</v>
      </c>
      <c r="CI1026" s="2">
        <v>0</v>
      </c>
      <c r="CJ1026" s="2">
        <v>0</v>
      </c>
      <c r="CK1026" t="s">
        <v>32</v>
      </c>
      <c r="CL1026" t="s">
        <v>2378</v>
      </c>
      <c r="CM1026" t="s">
        <v>2377</v>
      </c>
      <c r="CN1026" t="s">
        <v>2374</v>
      </c>
      <c r="CO1026" t="s">
        <v>87</v>
      </c>
      <c r="CP1026" t="b">
        <v>1</v>
      </c>
      <c r="CQ1026" t="s">
        <v>2378</v>
      </c>
      <c r="CR1026" t="b">
        <v>1</v>
      </c>
    </row>
    <row r="1027" spans="1:96" x14ac:dyDescent="0.25">
      <c r="A1027" t="s">
        <v>18</v>
      </c>
      <c r="B1027" t="s">
        <v>2115</v>
      </c>
      <c r="C1027" t="str">
        <f t="shared" ref="C1027:C1090" si="16">+B1027&amp;"-"&amp;G1027&amp;CL1027</f>
        <v>000001310041-2021-20210801Termoli</v>
      </c>
      <c r="D1027" t="s">
        <v>838</v>
      </c>
      <c r="E1027" t="s">
        <v>839</v>
      </c>
      <c r="F1027" t="s">
        <v>76</v>
      </c>
      <c r="G1027" t="s">
        <v>1426</v>
      </c>
      <c r="H1027" t="s">
        <v>1367</v>
      </c>
      <c r="I1027" t="s">
        <v>1297</v>
      </c>
      <c r="J1027" t="s">
        <v>2028</v>
      </c>
      <c r="K1027" t="s">
        <v>2029</v>
      </c>
      <c r="L1027" t="s">
        <v>2030</v>
      </c>
      <c r="M1027" t="s">
        <v>2031</v>
      </c>
      <c r="N1027" t="s">
        <v>1245</v>
      </c>
      <c r="O1027" t="s">
        <v>1426</v>
      </c>
      <c r="P1027" t="s">
        <v>1343</v>
      </c>
      <c r="Q1027" t="s">
        <v>1275</v>
      </c>
      <c r="R1027" t="s">
        <v>2032</v>
      </c>
      <c r="S1027" t="s">
        <v>51</v>
      </c>
      <c r="T1027" t="s">
        <v>52</v>
      </c>
      <c r="U1027" t="s">
        <v>840</v>
      </c>
      <c r="V1027" t="s">
        <v>840</v>
      </c>
      <c r="W1027" t="s">
        <v>839</v>
      </c>
      <c r="X1027" t="s">
        <v>1391</v>
      </c>
      <c r="Y1027" t="s">
        <v>1345</v>
      </c>
      <c r="Z1027" t="s">
        <v>1380</v>
      </c>
      <c r="AA1027" t="s">
        <v>1381</v>
      </c>
      <c r="AB1027" t="s">
        <v>32</v>
      </c>
      <c r="AC1027" t="s">
        <v>87</v>
      </c>
      <c r="AD1027" t="s">
        <v>87</v>
      </c>
      <c r="AE1027" s="35"/>
      <c r="AF1027" t="s">
        <v>1382</v>
      </c>
      <c r="AG1027" t="s">
        <v>87</v>
      </c>
      <c r="AH1027" t="s">
        <v>1563</v>
      </c>
      <c r="AI1027" t="s">
        <v>1383</v>
      </c>
      <c r="AJ1027" t="s">
        <v>1383</v>
      </c>
      <c r="AK1027" t="s">
        <v>85</v>
      </c>
      <c r="AL1027" t="s">
        <v>1258</v>
      </c>
      <c r="AM1027" t="s">
        <v>1375</v>
      </c>
      <c r="AN1027" t="s">
        <v>1376</v>
      </c>
      <c r="AO1027" t="s">
        <v>1384</v>
      </c>
      <c r="AP1027" t="s">
        <v>1476</v>
      </c>
      <c r="AQ1027" t="s">
        <v>1652</v>
      </c>
      <c r="AR1027" t="s">
        <v>1653</v>
      </c>
      <c r="AS1027" t="s">
        <v>1568</v>
      </c>
      <c r="AT1027" t="s">
        <v>1822</v>
      </c>
      <c r="AU1027" t="s">
        <v>1823</v>
      </c>
      <c r="AV1027" t="s">
        <v>689</v>
      </c>
      <c r="AW1027" t="s">
        <v>690</v>
      </c>
      <c r="AX1027">
        <v>14</v>
      </c>
      <c r="AY1027" t="s">
        <v>1563</v>
      </c>
      <c r="AZ1027">
        <v>8</v>
      </c>
      <c r="BA1027">
        <v>8</v>
      </c>
      <c r="BC1027" t="s">
        <v>1570</v>
      </c>
      <c r="BD1027" t="s">
        <v>1568</v>
      </c>
      <c r="BE1027" t="s">
        <v>77</v>
      </c>
      <c r="BF1027" t="s">
        <v>31</v>
      </c>
      <c r="BG1027" t="s">
        <v>78</v>
      </c>
      <c r="BH1027" t="s">
        <v>32</v>
      </c>
      <c r="BI1027" t="s">
        <v>1270</v>
      </c>
      <c r="BJ1027" t="s">
        <v>1271</v>
      </c>
      <c r="BK1027" s="2">
        <v>0</v>
      </c>
      <c r="BL1027" s="2">
        <v>0</v>
      </c>
      <c r="BM1027" s="2">
        <v>0</v>
      </c>
      <c r="BN1027" s="2">
        <v>214.56</v>
      </c>
      <c r="BO1027" s="2">
        <v>-2.98</v>
      </c>
      <c r="BP1027" s="2">
        <v>0</v>
      </c>
      <c r="BQ1027" s="2">
        <v>211.58</v>
      </c>
      <c r="BR1027" s="2">
        <v>0</v>
      </c>
      <c r="BS1027" s="2">
        <v>0</v>
      </c>
      <c r="BT1027" s="2">
        <v>0</v>
      </c>
      <c r="BU1027" s="2">
        <v>0</v>
      </c>
      <c r="BV1027" s="2">
        <v>0</v>
      </c>
      <c r="BW1027" s="2">
        <v>0</v>
      </c>
      <c r="BX1027" s="2">
        <v>0</v>
      </c>
      <c r="BY1027" s="2">
        <v>0</v>
      </c>
      <c r="BZ1027" s="2">
        <v>0</v>
      </c>
      <c r="CA1027" s="2">
        <v>0</v>
      </c>
      <c r="CB1027" s="2">
        <v>0</v>
      </c>
      <c r="CC1027" s="2">
        <v>0</v>
      </c>
      <c r="CD1027" s="2">
        <v>0</v>
      </c>
      <c r="CE1027" s="2">
        <v>0</v>
      </c>
      <c r="CF1027" s="2">
        <v>0</v>
      </c>
      <c r="CG1027" s="2">
        <v>214.56</v>
      </c>
      <c r="CH1027" s="2">
        <v>0</v>
      </c>
      <c r="CI1027" s="2">
        <v>0</v>
      </c>
      <c r="CJ1027" s="2">
        <v>0</v>
      </c>
      <c r="CK1027" t="s">
        <v>32</v>
      </c>
      <c r="CL1027" t="s">
        <v>2378</v>
      </c>
      <c r="CM1027" t="s">
        <v>2377</v>
      </c>
      <c r="CN1027" t="s">
        <v>2374</v>
      </c>
    </row>
    <row r="1028" spans="1:96" x14ac:dyDescent="0.25">
      <c r="A1028" t="s">
        <v>18</v>
      </c>
      <c r="B1028" t="s">
        <v>2115</v>
      </c>
      <c r="C1028" t="str">
        <f t="shared" si="16"/>
        <v>000001310041-2021-20211101Termoli</v>
      </c>
      <c r="D1028" t="s">
        <v>838</v>
      </c>
      <c r="E1028" t="s">
        <v>839</v>
      </c>
      <c r="F1028" t="s">
        <v>76</v>
      </c>
      <c r="G1028" t="s">
        <v>1367</v>
      </c>
      <c r="H1028" t="s">
        <v>1368</v>
      </c>
      <c r="I1028" t="s">
        <v>1297</v>
      </c>
      <c r="J1028" t="s">
        <v>2028</v>
      </c>
      <c r="K1028" t="s">
        <v>2029</v>
      </c>
      <c r="L1028" t="s">
        <v>2030</v>
      </c>
      <c r="M1028" t="s">
        <v>2031</v>
      </c>
      <c r="N1028" t="s">
        <v>1245</v>
      </c>
      <c r="O1028" t="s">
        <v>1367</v>
      </c>
      <c r="P1028" t="s">
        <v>1343</v>
      </c>
      <c r="Q1028" t="s">
        <v>1275</v>
      </c>
      <c r="R1028" t="s">
        <v>2032</v>
      </c>
      <c r="S1028" t="s">
        <v>51</v>
      </c>
      <c r="T1028" t="s">
        <v>52</v>
      </c>
      <c r="U1028" t="s">
        <v>840</v>
      </c>
      <c r="V1028" t="s">
        <v>840</v>
      </c>
      <c r="W1028" t="s">
        <v>839</v>
      </c>
      <c r="X1028" t="s">
        <v>1391</v>
      </c>
      <c r="Y1028" t="s">
        <v>1345</v>
      </c>
      <c r="Z1028" t="s">
        <v>1380</v>
      </c>
      <c r="AA1028" t="s">
        <v>1381</v>
      </c>
      <c r="AB1028" t="s">
        <v>32</v>
      </c>
      <c r="AC1028" t="s">
        <v>87</v>
      </c>
      <c r="AD1028" t="s">
        <v>87</v>
      </c>
      <c r="AE1028" s="35"/>
      <c r="AF1028" t="s">
        <v>1382</v>
      </c>
      <c r="AG1028" t="s">
        <v>87</v>
      </c>
      <c r="AH1028" t="s">
        <v>1563</v>
      </c>
      <c r="AI1028" t="s">
        <v>1383</v>
      </c>
      <c r="AJ1028" t="s">
        <v>1383</v>
      </c>
      <c r="AK1028" t="s">
        <v>85</v>
      </c>
      <c r="AL1028" t="s">
        <v>1258</v>
      </c>
      <c r="AM1028" t="s">
        <v>1375</v>
      </c>
      <c r="AN1028" t="s">
        <v>1376</v>
      </c>
      <c r="AO1028" t="s">
        <v>1384</v>
      </c>
      <c r="AP1028" t="s">
        <v>1476</v>
      </c>
      <c r="AQ1028" t="s">
        <v>1652</v>
      </c>
      <c r="AR1028" t="s">
        <v>1653</v>
      </c>
      <c r="AS1028" t="s">
        <v>1568</v>
      </c>
      <c r="AT1028" t="s">
        <v>1822</v>
      </c>
      <c r="AU1028" t="s">
        <v>1823</v>
      </c>
      <c r="AV1028" t="s">
        <v>689</v>
      </c>
      <c r="AW1028" t="s">
        <v>690</v>
      </c>
      <c r="AX1028">
        <v>14</v>
      </c>
      <c r="AY1028" t="s">
        <v>1563</v>
      </c>
      <c r="AZ1028">
        <v>8</v>
      </c>
      <c r="BA1028">
        <v>8</v>
      </c>
      <c r="BC1028" t="s">
        <v>1570</v>
      </c>
      <c r="BD1028" t="s">
        <v>1568</v>
      </c>
      <c r="BE1028" t="s">
        <v>77</v>
      </c>
      <c r="BF1028" t="s">
        <v>31</v>
      </c>
      <c r="BG1028" t="s">
        <v>78</v>
      </c>
      <c r="BH1028" t="s">
        <v>32</v>
      </c>
      <c r="BI1028" t="s">
        <v>1270</v>
      </c>
      <c r="BJ1028" t="s">
        <v>1271</v>
      </c>
      <c r="BK1028" s="2">
        <v>0</v>
      </c>
      <c r="BL1028" s="2">
        <v>0</v>
      </c>
      <c r="BM1028" s="2">
        <v>0</v>
      </c>
      <c r="BN1028" s="2">
        <v>1461.27</v>
      </c>
      <c r="BO1028" s="2">
        <v>-8.1199999999999992</v>
      </c>
      <c r="BP1028" s="2">
        <v>0</v>
      </c>
      <c r="BQ1028" s="2">
        <v>1453.15</v>
      </c>
      <c r="BR1028" s="2">
        <v>1391.11</v>
      </c>
      <c r="BS1028" s="2">
        <v>0</v>
      </c>
      <c r="BT1028" s="2">
        <v>0</v>
      </c>
      <c r="BU1028" s="2">
        <v>0</v>
      </c>
      <c r="BV1028" s="2">
        <v>0</v>
      </c>
      <c r="BW1028" s="2">
        <v>0</v>
      </c>
      <c r="BX1028" s="2">
        <v>0</v>
      </c>
      <c r="BY1028" s="2">
        <v>0</v>
      </c>
      <c r="BZ1028" s="2">
        <v>0</v>
      </c>
      <c r="CA1028" s="2">
        <v>0</v>
      </c>
      <c r="CB1028" s="2">
        <v>0</v>
      </c>
      <c r="CC1028" s="2">
        <v>0</v>
      </c>
      <c r="CD1028" s="2">
        <v>0</v>
      </c>
      <c r="CE1028" s="2">
        <v>0</v>
      </c>
      <c r="CF1028" s="2">
        <v>-214.56</v>
      </c>
      <c r="CG1028" s="2">
        <v>284.72000000000003</v>
      </c>
      <c r="CH1028" s="2">
        <v>0</v>
      </c>
      <c r="CI1028" s="2">
        <v>0</v>
      </c>
      <c r="CJ1028" s="2">
        <v>0</v>
      </c>
      <c r="CK1028" t="s">
        <v>32</v>
      </c>
      <c r="CL1028" t="s">
        <v>2378</v>
      </c>
      <c r="CM1028" t="s">
        <v>2377</v>
      </c>
      <c r="CN1028" t="s">
        <v>2374</v>
      </c>
    </row>
    <row r="1029" spans="1:96" x14ac:dyDescent="0.25">
      <c r="A1029" t="s">
        <v>18</v>
      </c>
      <c r="B1029" t="s">
        <v>2115</v>
      </c>
      <c r="C1029" t="str">
        <f t="shared" si="16"/>
        <v>000001310041-2021-20211231Termoli</v>
      </c>
      <c r="D1029" t="s">
        <v>838</v>
      </c>
      <c r="E1029" t="s">
        <v>839</v>
      </c>
      <c r="F1029" t="s">
        <v>76</v>
      </c>
      <c r="G1029" t="s">
        <v>1368</v>
      </c>
      <c r="H1029" t="s">
        <v>1368</v>
      </c>
      <c r="I1029" t="s">
        <v>1297</v>
      </c>
      <c r="J1029" t="s">
        <v>2028</v>
      </c>
      <c r="K1029" t="s">
        <v>2029</v>
      </c>
      <c r="L1029" t="s">
        <v>2030</v>
      </c>
      <c r="M1029" t="s">
        <v>2031</v>
      </c>
      <c r="N1029" t="s">
        <v>1245</v>
      </c>
      <c r="O1029" t="s">
        <v>1371</v>
      </c>
      <c r="P1029" t="s">
        <v>1371</v>
      </c>
      <c r="Q1029" t="s">
        <v>1275</v>
      </c>
      <c r="R1029" t="s">
        <v>2032</v>
      </c>
      <c r="S1029" t="s">
        <v>51</v>
      </c>
      <c r="T1029" t="s">
        <v>52</v>
      </c>
      <c r="U1029" t="s">
        <v>840</v>
      </c>
      <c r="V1029" t="s">
        <v>840</v>
      </c>
      <c r="W1029" t="s">
        <v>839</v>
      </c>
      <c r="X1029" t="s">
        <v>1391</v>
      </c>
      <c r="Y1029" t="s">
        <v>1345</v>
      </c>
      <c r="Z1029" t="s">
        <v>1380</v>
      </c>
      <c r="AA1029" t="s">
        <v>1381</v>
      </c>
      <c r="AB1029" t="s">
        <v>32</v>
      </c>
      <c r="AC1029" t="s">
        <v>87</v>
      </c>
      <c r="AD1029" t="s">
        <v>87</v>
      </c>
      <c r="AE1029" s="35"/>
      <c r="AF1029" t="s">
        <v>1382</v>
      </c>
      <c r="AG1029" t="s">
        <v>87</v>
      </c>
      <c r="AH1029" t="s">
        <v>1563</v>
      </c>
      <c r="AI1029" t="s">
        <v>1383</v>
      </c>
      <c r="AJ1029" t="s">
        <v>1383</v>
      </c>
      <c r="AK1029" t="s">
        <v>85</v>
      </c>
      <c r="AL1029" t="s">
        <v>1258</v>
      </c>
      <c r="AM1029" t="s">
        <v>1375</v>
      </c>
      <c r="AN1029" t="s">
        <v>1376</v>
      </c>
      <c r="AO1029" t="s">
        <v>1384</v>
      </c>
      <c r="AP1029" t="s">
        <v>1476</v>
      </c>
      <c r="AQ1029" t="s">
        <v>1652</v>
      </c>
      <c r="AR1029" t="s">
        <v>1653</v>
      </c>
      <c r="AS1029" t="s">
        <v>1568</v>
      </c>
      <c r="AT1029" t="s">
        <v>1822</v>
      </c>
      <c r="AU1029" t="s">
        <v>1823</v>
      </c>
      <c r="AV1029" t="s">
        <v>689</v>
      </c>
      <c r="AW1029" t="s">
        <v>690</v>
      </c>
      <c r="AX1029">
        <v>14</v>
      </c>
      <c r="AY1029" t="s">
        <v>1563</v>
      </c>
      <c r="AZ1029">
        <v>8</v>
      </c>
      <c r="BA1029">
        <v>8</v>
      </c>
      <c r="BC1029" t="s">
        <v>1570</v>
      </c>
      <c r="BD1029" t="s">
        <v>1568</v>
      </c>
      <c r="BE1029" t="s">
        <v>77</v>
      </c>
      <c r="BF1029" t="s">
        <v>31</v>
      </c>
      <c r="BG1029" t="s">
        <v>78</v>
      </c>
      <c r="BH1029" t="s">
        <v>32</v>
      </c>
      <c r="BI1029" t="s">
        <v>1270</v>
      </c>
      <c r="BJ1029" t="s">
        <v>1271</v>
      </c>
      <c r="BK1029" s="2">
        <v>0</v>
      </c>
      <c r="BL1029" s="2">
        <v>0</v>
      </c>
      <c r="BM1029" s="2">
        <v>0</v>
      </c>
      <c r="BN1029" s="2">
        <v>11209.03</v>
      </c>
      <c r="BO1029" s="2">
        <v>-31.14</v>
      </c>
      <c r="BP1029" s="2">
        <v>0</v>
      </c>
      <c r="BQ1029" s="2">
        <v>11177.89</v>
      </c>
      <c r="BR1029" s="2">
        <v>11493.75</v>
      </c>
      <c r="BS1029" s="2">
        <v>0</v>
      </c>
      <c r="BT1029" s="2">
        <v>0</v>
      </c>
      <c r="BU1029" s="2">
        <v>0</v>
      </c>
      <c r="BV1029" s="2">
        <v>0</v>
      </c>
      <c r="BW1029" s="2">
        <v>0</v>
      </c>
      <c r="BX1029" s="2">
        <v>0</v>
      </c>
      <c r="BY1029" s="2">
        <v>0</v>
      </c>
      <c r="BZ1029" s="2">
        <v>0</v>
      </c>
      <c r="CA1029" s="2">
        <v>0</v>
      </c>
      <c r="CB1029" s="2">
        <v>0</v>
      </c>
      <c r="CC1029" s="2">
        <v>0</v>
      </c>
      <c r="CD1029" s="2">
        <v>0</v>
      </c>
      <c r="CE1029" s="2">
        <v>0</v>
      </c>
      <c r="CF1029" s="2">
        <v>-284.72000000000003</v>
      </c>
      <c r="CG1029" s="2">
        <v>0</v>
      </c>
      <c r="CH1029" s="2">
        <v>0</v>
      </c>
      <c r="CI1029" s="2">
        <v>0</v>
      </c>
      <c r="CJ1029" s="2">
        <v>0</v>
      </c>
      <c r="CK1029" t="s">
        <v>32</v>
      </c>
      <c r="CL1029" t="s">
        <v>2378</v>
      </c>
      <c r="CM1029" t="s">
        <v>2377</v>
      </c>
      <c r="CN1029" t="s">
        <v>2374</v>
      </c>
    </row>
    <row r="1030" spans="1:96" x14ac:dyDescent="0.25">
      <c r="A1030" t="s">
        <v>18</v>
      </c>
      <c r="B1030" t="s">
        <v>2116</v>
      </c>
      <c r="C1030" t="str">
        <f t="shared" si="16"/>
        <v>000001310042-2020-20201031Campagnano</v>
      </c>
      <c r="D1030" t="s">
        <v>841</v>
      </c>
      <c r="E1030" t="s">
        <v>842</v>
      </c>
      <c r="F1030" t="s">
        <v>71</v>
      </c>
      <c r="G1030" t="s">
        <v>1361</v>
      </c>
      <c r="H1030" t="s">
        <v>1361</v>
      </c>
      <c r="I1030" t="s">
        <v>1297</v>
      </c>
      <c r="J1030" t="s">
        <v>2028</v>
      </c>
      <c r="K1030" t="s">
        <v>2029</v>
      </c>
      <c r="L1030" t="s">
        <v>2030</v>
      </c>
      <c r="M1030" t="s">
        <v>2031</v>
      </c>
      <c r="N1030" t="s">
        <v>1245</v>
      </c>
      <c r="O1030" t="s">
        <v>1362</v>
      </c>
      <c r="P1030" t="s">
        <v>1362</v>
      </c>
      <c r="Q1030" t="s">
        <v>1373</v>
      </c>
      <c r="R1030" t="s">
        <v>2051</v>
      </c>
      <c r="S1030" t="s">
        <v>51</v>
      </c>
      <c r="T1030" t="s">
        <v>52</v>
      </c>
      <c r="U1030" t="s">
        <v>843</v>
      </c>
      <c r="V1030" t="s">
        <v>843</v>
      </c>
      <c r="W1030" t="s">
        <v>2117</v>
      </c>
      <c r="X1030" t="s">
        <v>1305</v>
      </c>
      <c r="Y1030" t="s">
        <v>1345</v>
      </c>
      <c r="Z1030" t="s">
        <v>1380</v>
      </c>
      <c r="AA1030" t="s">
        <v>1381</v>
      </c>
      <c r="AB1030" t="s">
        <v>32</v>
      </c>
      <c r="AC1030" t="s">
        <v>87</v>
      </c>
      <c r="AD1030" t="s">
        <v>87</v>
      </c>
      <c r="AE1030" t="s">
        <v>87</v>
      </c>
      <c r="AF1030" t="s">
        <v>1382</v>
      </c>
      <c r="AG1030" t="s">
        <v>87</v>
      </c>
      <c r="AH1030" t="s">
        <v>1563</v>
      </c>
      <c r="AI1030" t="s">
        <v>1383</v>
      </c>
      <c r="AJ1030" t="s">
        <v>1383</v>
      </c>
      <c r="AK1030" t="s">
        <v>85</v>
      </c>
      <c r="AL1030" t="s">
        <v>1258</v>
      </c>
      <c r="AM1030" t="s">
        <v>1798</v>
      </c>
      <c r="AN1030" t="s">
        <v>1799</v>
      </c>
      <c r="AO1030" t="s">
        <v>1384</v>
      </c>
      <c r="AP1030" t="s">
        <v>1529</v>
      </c>
      <c r="AQ1030" t="s">
        <v>1652</v>
      </c>
      <c r="AR1030" t="s">
        <v>1653</v>
      </c>
      <c r="AS1030" t="s">
        <v>1568</v>
      </c>
      <c r="AT1030" t="s">
        <v>1800</v>
      </c>
      <c r="AU1030" t="s">
        <v>1801</v>
      </c>
      <c r="AV1030" t="s">
        <v>689</v>
      </c>
      <c r="AW1030" t="s">
        <v>690</v>
      </c>
      <c r="AX1030">
        <v>14</v>
      </c>
      <c r="AY1030" t="s">
        <v>1563</v>
      </c>
      <c r="AZ1030">
        <v>8</v>
      </c>
      <c r="BA1030">
        <v>8</v>
      </c>
      <c r="BB1030" t="s">
        <v>689</v>
      </c>
      <c r="BC1030" t="s">
        <v>1570</v>
      </c>
      <c r="BD1030" t="s">
        <v>1568</v>
      </c>
      <c r="BE1030" t="s">
        <v>55</v>
      </c>
      <c r="BF1030" t="s">
        <v>56</v>
      </c>
      <c r="BG1030" t="s">
        <v>32</v>
      </c>
      <c r="BH1030" t="s">
        <v>32</v>
      </c>
      <c r="BI1030" t="s">
        <v>1270</v>
      </c>
      <c r="BJ1030" t="s">
        <v>1271</v>
      </c>
      <c r="BK1030" s="2">
        <v>1331.43</v>
      </c>
      <c r="BL1030" s="2">
        <v>-16.64</v>
      </c>
      <c r="BM1030" s="2">
        <v>1314.79</v>
      </c>
      <c r="BN1030" s="2">
        <v>0</v>
      </c>
      <c r="BO1030" s="2">
        <v>-66.569999999999993</v>
      </c>
      <c r="BP1030" s="2">
        <v>0</v>
      </c>
      <c r="BQ1030" s="2">
        <v>1248.22</v>
      </c>
      <c r="BR1030" s="2">
        <v>0</v>
      </c>
      <c r="BS1030" s="2">
        <v>0</v>
      </c>
      <c r="BT1030" s="2">
        <v>0</v>
      </c>
      <c r="BU1030" s="2">
        <v>0</v>
      </c>
      <c r="BV1030" s="2">
        <v>0</v>
      </c>
      <c r="BW1030" s="2">
        <v>0</v>
      </c>
      <c r="BX1030" s="2">
        <v>0</v>
      </c>
      <c r="BY1030" s="2">
        <v>0</v>
      </c>
      <c r="BZ1030" s="2">
        <v>0</v>
      </c>
      <c r="CA1030" s="2">
        <v>0</v>
      </c>
      <c r="CB1030" s="2">
        <v>0</v>
      </c>
      <c r="CC1030" s="2">
        <v>0</v>
      </c>
      <c r="CD1030" s="2">
        <v>0</v>
      </c>
      <c r="CE1030" s="2">
        <v>0</v>
      </c>
      <c r="CF1030" s="2">
        <v>0</v>
      </c>
      <c r="CG1030" s="2">
        <v>0</v>
      </c>
      <c r="CH1030" s="2">
        <v>0</v>
      </c>
      <c r="CI1030" s="2">
        <v>0</v>
      </c>
      <c r="CJ1030" s="2">
        <v>0</v>
      </c>
      <c r="CK1030" t="s">
        <v>32</v>
      </c>
      <c r="CL1030" t="s">
        <v>2373</v>
      </c>
      <c r="CM1030" t="s">
        <v>2377</v>
      </c>
      <c r="CN1030" t="s">
        <v>2374</v>
      </c>
      <c r="CO1030" t="s">
        <v>87</v>
      </c>
      <c r="CP1030" t="b">
        <v>1</v>
      </c>
      <c r="CQ1030" t="s">
        <v>2373</v>
      </c>
      <c r="CR1030" t="b">
        <v>1</v>
      </c>
    </row>
    <row r="1031" spans="1:96" x14ac:dyDescent="0.25">
      <c r="A1031" t="s">
        <v>18</v>
      </c>
      <c r="B1031" t="s">
        <v>2116</v>
      </c>
      <c r="C1031" t="str">
        <f t="shared" si="16"/>
        <v>000001310042-2020-20201231Campagnano</v>
      </c>
      <c r="D1031" t="s">
        <v>841</v>
      </c>
      <c r="E1031" t="s">
        <v>842</v>
      </c>
      <c r="F1031" t="s">
        <v>71</v>
      </c>
      <c r="G1031" t="s">
        <v>1363</v>
      </c>
      <c r="H1031" t="s">
        <v>1363</v>
      </c>
      <c r="I1031" t="s">
        <v>1297</v>
      </c>
      <c r="J1031" t="s">
        <v>2028</v>
      </c>
      <c r="K1031" t="s">
        <v>2029</v>
      </c>
      <c r="L1031" t="s">
        <v>2030</v>
      </c>
      <c r="M1031" t="s">
        <v>2031</v>
      </c>
      <c r="N1031" t="s">
        <v>1245</v>
      </c>
      <c r="O1031" t="s">
        <v>1364</v>
      </c>
      <c r="P1031" t="s">
        <v>1364</v>
      </c>
      <c r="Q1031" t="s">
        <v>1373</v>
      </c>
      <c r="R1031" t="s">
        <v>2051</v>
      </c>
      <c r="S1031" t="s">
        <v>51</v>
      </c>
      <c r="T1031" t="s">
        <v>52</v>
      </c>
      <c r="U1031" t="s">
        <v>843</v>
      </c>
      <c r="V1031" t="s">
        <v>843</v>
      </c>
      <c r="W1031" t="s">
        <v>2117</v>
      </c>
      <c r="X1031" t="s">
        <v>1305</v>
      </c>
      <c r="Y1031" t="s">
        <v>1345</v>
      </c>
      <c r="Z1031" t="s">
        <v>1380</v>
      </c>
      <c r="AA1031" t="s">
        <v>1381</v>
      </c>
      <c r="AB1031" t="s">
        <v>32</v>
      </c>
      <c r="AC1031" t="s">
        <v>87</v>
      </c>
      <c r="AD1031" t="s">
        <v>87</v>
      </c>
      <c r="AE1031" t="s">
        <v>87</v>
      </c>
      <c r="AF1031" t="s">
        <v>1382</v>
      </c>
      <c r="AG1031" t="s">
        <v>87</v>
      </c>
      <c r="AH1031" t="s">
        <v>1563</v>
      </c>
      <c r="AI1031" t="s">
        <v>1383</v>
      </c>
      <c r="AJ1031" t="s">
        <v>1383</v>
      </c>
      <c r="AK1031" t="s">
        <v>85</v>
      </c>
      <c r="AL1031" t="s">
        <v>1258</v>
      </c>
      <c r="AM1031" t="s">
        <v>1798</v>
      </c>
      <c r="AN1031" t="s">
        <v>1799</v>
      </c>
      <c r="AO1031" t="s">
        <v>1384</v>
      </c>
      <c r="AP1031" t="s">
        <v>1529</v>
      </c>
      <c r="AQ1031" t="s">
        <v>1652</v>
      </c>
      <c r="AR1031" t="s">
        <v>1653</v>
      </c>
      <c r="AS1031" t="s">
        <v>1568</v>
      </c>
      <c r="AT1031" t="s">
        <v>1800</v>
      </c>
      <c r="AU1031" t="s">
        <v>1801</v>
      </c>
      <c r="AV1031" t="s">
        <v>689</v>
      </c>
      <c r="AW1031" t="s">
        <v>690</v>
      </c>
      <c r="AX1031">
        <v>14</v>
      </c>
      <c r="AY1031" t="s">
        <v>1563</v>
      </c>
      <c r="AZ1031">
        <v>8</v>
      </c>
      <c r="BA1031">
        <v>8</v>
      </c>
      <c r="BB1031" t="s">
        <v>689</v>
      </c>
      <c r="BC1031" t="s">
        <v>1570</v>
      </c>
      <c r="BD1031" t="s">
        <v>1568</v>
      </c>
      <c r="BE1031" t="s">
        <v>55</v>
      </c>
      <c r="BF1031" t="s">
        <v>56</v>
      </c>
      <c r="BG1031" t="s">
        <v>32</v>
      </c>
      <c r="BH1031" t="s">
        <v>32</v>
      </c>
      <c r="BI1031" t="s">
        <v>1270</v>
      </c>
      <c r="BJ1031" t="s">
        <v>1271</v>
      </c>
      <c r="BK1031" s="2">
        <v>162.36000000000001</v>
      </c>
      <c r="BL1031" s="2">
        <v>-0.68</v>
      </c>
      <c r="BM1031" s="2">
        <v>161.68</v>
      </c>
      <c r="BN1031" s="2">
        <v>0</v>
      </c>
      <c r="BO1031" s="2">
        <v>-8.1199999999999992</v>
      </c>
      <c r="BP1031" s="2">
        <v>0</v>
      </c>
      <c r="BQ1031" s="2">
        <v>153.56</v>
      </c>
      <c r="BR1031" s="2">
        <v>0</v>
      </c>
      <c r="BS1031" s="2">
        <v>0</v>
      </c>
      <c r="BT1031" s="2">
        <v>0</v>
      </c>
      <c r="BU1031" s="2">
        <v>0</v>
      </c>
      <c r="BV1031" s="2">
        <v>0</v>
      </c>
      <c r="BW1031" s="2">
        <v>0</v>
      </c>
      <c r="BX1031" s="2">
        <v>0</v>
      </c>
      <c r="BY1031" s="2">
        <v>0</v>
      </c>
      <c r="BZ1031" s="2">
        <v>0</v>
      </c>
      <c r="CA1031" s="2">
        <v>0</v>
      </c>
      <c r="CB1031" s="2">
        <v>0</v>
      </c>
      <c r="CC1031" s="2">
        <v>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t="s">
        <v>32</v>
      </c>
      <c r="CL1031" t="s">
        <v>2373</v>
      </c>
      <c r="CM1031" t="s">
        <v>2377</v>
      </c>
      <c r="CN1031" t="s">
        <v>2374</v>
      </c>
      <c r="CO1031" t="s">
        <v>87</v>
      </c>
      <c r="CP1031" t="b">
        <v>1</v>
      </c>
      <c r="CQ1031" t="s">
        <v>2373</v>
      </c>
      <c r="CR1031" t="b">
        <v>1</v>
      </c>
    </row>
    <row r="1032" spans="1:96" x14ac:dyDescent="0.25">
      <c r="A1032" t="s">
        <v>18</v>
      </c>
      <c r="B1032" t="s">
        <v>2118</v>
      </c>
      <c r="C1032" t="str">
        <f t="shared" si="16"/>
        <v>000001310042-2021-20210630Campagnano</v>
      </c>
      <c r="D1032" t="s">
        <v>841</v>
      </c>
      <c r="E1032" t="s">
        <v>842</v>
      </c>
      <c r="F1032" t="s">
        <v>76</v>
      </c>
      <c r="G1032" t="s">
        <v>1436</v>
      </c>
      <c r="H1032" t="s">
        <v>1436</v>
      </c>
      <c r="I1032" t="s">
        <v>1297</v>
      </c>
      <c r="J1032" t="s">
        <v>2028</v>
      </c>
      <c r="K1032" t="s">
        <v>2029</v>
      </c>
      <c r="L1032" t="s">
        <v>2030</v>
      </c>
      <c r="M1032" t="s">
        <v>2031</v>
      </c>
      <c r="N1032" t="s">
        <v>1245</v>
      </c>
      <c r="O1032" t="s">
        <v>1424</v>
      </c>
      <c r="P1032" t="s">
        <v>1424</v>
      </c>
      <c r="Q1032" t="s">
        <v>1373</v>
      </c>
      <c r="R1032" t="s">
        <v>2051</v>
      </c>
      <c r="S1032" t="s">
        <v>51</v>
      </c>
      <c r="T1032" t="s">
        <v>52</v>
      </c>
      <c r="U1032" t="s">
        <v>843</v>
      </c>
      <c r="V1032" t="s">
        <v>843</v>
      </c>
      <c r="W1032" t="s">
        <v>2117</v>
      </c>
      <c r="X1032" t="s">
        <v>1305</v>
      </c>
      <c r="Y1032" t="s">
        <v>1345</v>
      </c>
      <c r="Z1032" t="s">
        <v>1380</v>
      </c>
      <c r="AA1032" t="s">
        <v>1381</v>
      </c>
      <c r="AB1032" t="s">
        <v>32</v>
      </c>
      <c r="AC1032" t="s">
        <v>87</v>
      </c>
      <c r="AD1032" t="s">
        <v>87</v>
      </c>
      <c r="AE1032" s="35"/>
      <c r="AF1032" t="s">
        <v>1382</v>
      </c>
      <c r="AG1032" t="s">
        <v>87</v>
      </c>
      <c r="AH1032" t="s">
        <v>1563</v>
      </c>
      <c r="AI1032" t="s">
        <v>1383</v>
      </c>
      <c r="AJ1032" t="s">
        <v>1383</v>
      </c>
      <c r="AK1032" t="s">
        <v>85</v>
      </c>
      <c r="AL1032" t="s">
        <v>1258</v>
      </c>
      <c r="AM1032" t="s">
        <v>1798</v>
      </c>
      <c r="AN1032" t="s">
        <v>1799</v>
      </c>
      <c r="AO1032" t="s">
        <v>1384</v>
      </c>
      <c r="AP1032" t="s">
        <v>1529</v>
      </c>
      <c r="AQ1032" t="s">
        <v>1652</v>
      </c>
      <c r="AR1032" t="s">
        <v>1653</v>
      </c>
      <c r="AS1032" t="s">
        <v>1568</v>
      </c>
      <c r="AT1032" t="s">
        <v>1800</v>
      </c>
      <c r="AU1032" t="s">
        <v>1801</v>
      </c>
      <c r="AV1032" t="s">
        <v>689</v>
      </c>
      <c r="AW1032" t="s">
        <v>690</v>
      </c>
      <c r="AX1032">
        <v>14</v>
      </c>
      <c r="AY1032" t="s">
        <v>1563</v>
      </c>
      <c r="AZ1032">
        <v>8</v>
      </c>
      <c r="BA1032">
        <v>8</v>
      </c>
      <c r="BC1032" t="s">
        <v>1570</v>
      </c>
      <c r="BD1032" t="s">
        <v>1568</v>
      </c>
      <c r="BE1032" t="s">
        <v>77</v>
      </c>
      <c r="BF1032" t="s">
        <v>31</v>
      </c>
      <c r="BG1032" t="s">
        <v>78</v>
      </c>
      <c r="BH1032" t="s">
        <v>32</v>
      </c>
      <c r="BI1032" t="s">
        <v>1270</v>
      </c>
      <c r="BJ1032" t="s">
        <v>1271</v>
      </c>
      <c r="BK1032" s="2">
        <v>0</v>
      </c>
      <c r="BL1032" s="2">
        <v>0</v>
      </c>
      <c r="BM1032" s="2">
        <v>0</v>
      </c>
      <c r="BN1032" s="2">
        <v>7504.92</v>
      </c>
      <c r="BO1032" s="2">
        <v>-218.89</v>
      </c>
      <c r="BP1032" s="2">
        <v>0</v>
      </c>
      <c r="BQ1032" s="2">
        <v>7286.03</v>
      </c>
      <c r="BR1032" s="2">
        <v>7504.92</v>
      </c>
      <c r="BS1032" s="2">
        <v>0</v>
      </c>
      <c r="BT1032" s="2">
        <v>0</v>
      </c>
      <c r="BU1032" s="2">
        <v>0</v>
      </c>
      <c r="BV1032" s="2">
        <v>0</v>
      </c>
      <c r="BW1032" s="2">
        <v>0</v>
      </c>
      <c r="BX1032" s="2">
        <v>0</v>
      </c>
      <c r="BY1032" s="2">
        <v>0</v>
      </c>
      <c r="BZ1032" s="2">
        <v>0</v>
      </c>
      <c r="CA1032" s="2">
        <v>0</v>
      </c>
      <c r="CB1032" s="2">
        <v>0</v>
      </c>
      <c r="CC1032" s="2">
        <v>0</v>
      </c>
      <c r="CD1032" s="2">
        <v>0</v>
      </c>
      <c r="CE1032" s="2">
        <v>0</v>
      </c>
      <c r="CF1032" s="2">
        <v>0</v>
      </c>
      <c r="CG1032" s="2">
        <v>0</v>
      </c>
      <c r="CH1032" s="2">
        <v>0</v>
      </c>
      <c r="CI1032" s="2">
        <v>0</v>
      </c>
      <c r="CJ1032" s="2">
        <v>0</v>
      </c>
      <c r="CK1032" t="s">
        <v>32</v>
      </c>
      <c r="CL1032" t="s">
        <v>2373</v>
      </c>
      <c r="CM1032" t="s">
        <v>2377</v>
      </c>
      <c r="CN1032" t="s">
        <v>2374</v>
      </c>
    </row>
    <row r="1033" spans="1:96" x14ac:dyDescent="0.25">
      <c r="A1033" t="s">
        <v>18</v>
      </c>
      <c r="B1033" t="s">
        <v>2118</v>
      </c>
      <c r="C1033" t="str">
        <f t="shared" si="16"/>
        <v>000001310042-2021-20211231Campagnano</v>
      </c>
      <c r="D1033" t="s">
        <v>841</v>
      </c>
      <c r="E1033" t="s">
        <v>842</v>
      </c>
      <c r="F1033" t="s">
        <v>76</v>
      </c>
      <c r="G1033" t="s">
        <v>1368</v>
      </c>
      <c r="H1033" t="s">
        <v>1368</v>
      </c>
      <c r="I1033" t="s">
        <v>1297</v>
      </c>
      <c r="J1033" t="s">
        <v>2028</v>
      </c>
      <c r="K1033" t="s">
        <v>2029</v>
      </c>
      <c r="L1033" t="s">
        <v>2030</v>
      </c>
      <c r="M1033" t="s">
        <v>2031</v>
      </c>
      <c r="N1033" t="s">
        <v>1245</v>
      </c>
      <c r="O1033" t="s">
        <v>1367</v>
      </c>
      <c r="P1033" t="s">
        <v>1367</v>
      </c>
      <c r="Q1033" t="s">
        <v>1373</v>
      </c>
      <c r="R1033" t="s">
        <v>2051</v>
      </c>
      <c r="S1033" t="s">
        <v>51</v>
      </c>
      <c r="T1033" t="s">
        <v>52</v>
      </c>
      <c r="U1033" t="s">
        <v>843</v>
      </c>
      <c r="V1033" t="s">
        <v>843</v>
      </c>
      <c r="W1033" t="s">
        <v>2117</v>
      </c>
      <c r="X1033" t="s">
        <v>1305</v>
      </c>
      <c r="Y1033" t="s">
        <v>1345</v>
      </c>
      <c r="Z1033" t="s">
        <v>1380</v>
      </c>
      <c r="AA1033" t="s">
        <v>1381</v>
      </c>
      <c r="AB1033" t="s">
        <v>32</v>
      </c>
      <c r="AC1033" t="s">
        <v>87</v>
      </c>
      <c r="AD1033" t="s">
        <v>87</v>
      </c>
      <c r="AE1033" s="35"/>
      <c r="AF1033" t="s">
        <v>1382</v>
      </c>
      <c r="AG1033" t="s">
        <v>87</v>
      </c>
      <c r="AH1033" t="s">
        <v>1563</v>
      </c>
      <c r="AI1033" t="s">
        <v>1383</v>
      </c>
      <c r="AJ1033" t="s">
        <v>1383</v>
      </c>
      <c r="AK1033" t="s">
        <v>85</v>
      </c>
      <c r="AL1033" t="s">
        <v>1258</v>
      </c>
      <c r="AM1033" t="s">
        <v>1798</v>
      </c>
      <c r="AN1033" t="s">
        <v>1799</v>
      </c>
      <c r="AO1033" t="s">
        <v>1384</v>
      </c>
      <c r="AP1033" t="s">
        <v>1529</v>
      </c>
      <c r="AQ1033" t="s">
        <v>1652</v>
      </c>
      <c r="AR1033" t="s">
        <v>1653</v>
      </c>
      <c r="AS1033" t="s">
        <v>1568</v>
      </c>
      <c r="AT1033" t="s">
        <v>1800</v>
      </c>
      <c r="AU1033" t="s">
        <v>1801</v>
      </c>
      <c r="AV1033" t="s">
        <v>689</v>
      </c>
      <c r="AW1033" t="s">
        <v>690</v>
      </c>
      <c r="AX1033">
        <v>14</v>
      </c>
      <c r="AY1033" t="s">
        <v>1563</v>
      </c>
      <c r="AZ1033">
        <v>8</v>
      </c>
      <c r="BA1033">
        <v>8</v>
      </c>
      <c r="BC1033" t="s">
        <v>1570</v>
      </c>
      <c r="BD1033" t="s">
        <v>1568</v>
      </c>
      <c r="BE1033" t="s">
        <v>77</v>
      </c>
      <c r="BF1033" t="s">
        <v>31</v>
      </c>
      <c r="BG1033" t="s">
        <v>78</v>
      </c>
      <c r="BH1033" t="s">
        <v>32</v>
      </c>
      <c r="BI1033" t="s">
        <v>1270</v>
      </c>
      <c r="BJ1033" t="s">
        <v>1271</v>
      </c>
      <c r="BK1033" s="2">
        <v>0</v>
      </c>
      <c r="BL1033" s="2">
        <v>0</v>
      </c>
      <c r="BM1033" s="2">
        <v>0</v>
      </c>
      <c r="BN1033" s="2">
        <v>143.16</v>
      </c>
      <c r="BO1033" s="2">
        <v>-1.19</v>
      </c>
      <c r="BP1033" s="2">
        <v>0</v>
      </c>
      <c r="BQ1033" s="2">
        <v>141.97</v>
      </c>
      <c r="BR1033" s="2">
        <v>0</v>
      </c>
      <c r="BS1033" s="2">
        <v>0</v>
      </c>
      <c r="BT1033" s="2">
        <v>0</v>
      </c>
      <c r="BU1033" s="2">
        <v>0</v>
      </c>
      <c r="BV1033" s="2">
        <v>0</v>
      </c>
      <c r="BW1033" s="2">
        <v>0</v>
      </c>
      <c r="BX1033" s="2">
        <v>0</v>
      </c>
      <c r="BY1033" s="2">
        <v>0</v>
      </c>
      <c r="BZ1033" s="2">
        <v>0</v>
      </c>
      <c r="CA1033" s="2">
        <v>0</v>
      </c>
      <c r="CB1033" s="2">
        <v>0</v>
      </c>
      <c r="CC1033" s="2">
        <v>0</v>
      </c>
      <c r="CD1033" s="2">
        <v>0</v>
      </c>
      <c r="CE1033" s="2">
        <v>0</v>
      </c>
      <c r="CF1033" s="2">
        <v>0</v>
      </c>
      <c r="CG1033" s="2">
        <v>143.16</v>
      </c>
      <c r="CH1033" s="2">
        <v>0</v>
      </c>
      <c r="CI1033" s="2">
        <v>0</v>
      </c>
      <c r="CJ1033" s="2">
        <v>0</v>
      </c>
      <c r="CK1033" t="s">
        <v>32</v>
      </c>
      <c r="CL1033" t="s">
        <v>2373</v>
      </c>
      <c r="CM1033" t="s">
        <v>2377</v>
      </c>
      <c r="CN1033" t="s">
        <v>2374</v>
      </c>
    </row>
    <row r="1034" spans="1:96" x14ac:dyDescent="0.25">
      <c r="A1034" t="s">
        <v>18</v>
      </c>
      <c r="B1034" t="s">
        <v>2118</v>
      </c>
      <c r="C1034" t="str">
        <f t="shared" si="16"/>
        <v>000001310042-2021-20211231Campagnano</v>
      </c>
      <c r="D1034" t="s">
        <v>841</v>
      </c>
      <c r="E1034" t="s">
        <v>842</v>
      </c>
      <c r="F1034" t="s">
        <v>76</v>
      </c>
      <c r="G1034" t="s">
        <v>1368</v>
      </c>
      <c r="H1034" t="s">
        <v>1368</v>
      </c>
      <c r="I1034" t="s">
        <v>1297</v>
      </c>
      <c r="J1034" t="s">
        <v>2028</v>
      </c>
      <c r="K1034" t="s">
        <v>2029</v>
      </c>
      <c r="L1034" t="s">
        <v>2030</v>
      </c>
      <c r="M1034" t="s">
        <v>2031</v>
      </c>
      <c r="N1034" t="s">
        <v>1245</v>
      </c>
      <c r="O1034" t="s">
        <v>1371</v>
      </c>
      <c r="P1034" t="s">
        <v>1371</v>
      </c>
      <c r="Q1034" t="s">
        <v>1373</v>
      </c>
      <c r="R1034" t="s">
        <v>2051</v>
      </c>
      <c r="S1034" t="s">
        <v>51</v>
      </c>
      <c r="T1034" t="s">
        <v>52</v>
      </c>
      <c r="U1034" t="s">
        <v>843</v>
      </c>
      <c r="V1034" t="s">
        <v>843</v>
      </c>
      <c r="W1034" t="s">
        <v>2117</v>
      </c>
      <c r="X1034" t="s">
        <v>1305</v>
      </c>
      <c r="Y1034" t="s">
        <v>1345</v>
      </c>
      <c r="Z1034" t="s">
        <v>1380</v>
      </c>
      <c r="AA1034" t="s">
        <v>1381</v>
      </c>
      <c r="AB1034" t="s">
        <v>32</v>
      </c>
      <c r="AC1034" t="s">
        <v>87</v>
      </c>
      <c r="AD1034" t="s">
        <v>87</v>
      </c>
      <c r="AE1034" s="35"/>
      <c r="AF1034" t="s">
        <v>1382</v>
      </c>
      <c r="AG1034" t="s">
        <v>87</v>
      </c>
      <c r="AH1034" t="s">
        <v>1563</v>
      </c>
      <c r="AI1034" t="s">
        <v>1383</v>
      </c>
      <c r="AJ1034" t="s">
        <v>1383</v>
      </c>
      <c r="AK1034" t="s">
        <v>85</v>
      </c>
      <c r="AL1034" t="s">
        <v>1258</v>
      </c>
      <c r="AM1034" t="s">
        <v>1798</v>
      </c>
      <c r="AN1034" t="s">
        <v>1799</v>
      </c>
      <c r="AO1034" t="s">
        <v>1384</v>
      </c>
      <c r="AP1034" t="s">
        <v>1529</v>
      </c>
      <c r="AQ1034" t="s">
        <v>1652</v>
      </c>
      <c r="AR1034" t="s">
        <v>1653</v>
      </c>
      <c r="AS1034" t="s">
        <v>1568</v>
      </c>
      <c r="AT1034" t="s">
        <v>1800</v>
      </c>
      <c r="AU1034" t="s">
        <v>1801</v>
      </c>
      <c r="AV1034" t="s">
        <v>689</v>
      </c>
      <c r="AW1034" t="s">
        <v>690</v>
      </c>
      <c r="AX1034">
        <v>14</v>
      </c>
      <c r="AY1034" t="s">
        <v>1563</v>
      </c>
      <c r="AZ1034">
        <v>8</v>
      </c>
      <c r="BA1034">
        <v>8</v>
      </c>
      <c r="BC1034" t="s">
        <v>1570</v>
      </c>
      <c r="BD1034" t="s">
        <v>1568</v>
      </c>
      <c r="BE1034" t="s">
        <v>77</v>
      </c>
      <c r="BF1034" t="s">
        <v>31</v>
      </c>
      <c r="BG1034" t="s">
        <v>78</v>
      </c>
      <c r="BH1034" t="s">
        <v>32</v>
      </c>
      <c r="BI1034" t="s">
        <v>1270</v>
      </c>
      <c r="BJ1034" t="s">
        <v>1271</v>
      </c>
      <c r="BK1034" s="2">
        <v>0</v>
      </c>
      <c r="BL1034" s="2">
        <v>0</v>
      </c>
      <c r="BM1034" s="2">
        <v>0</v>
      </c>
      <c r="BN1034" s="2">
        <v>143.19999999999999</v>
      </c>
      <c r="BO1034" s="2">
        <v>-0.6</v>
      </c>
      <c r="BP1034" s="2">
        <v>0</v>
      </c>
      <c r="BQ1034" s="2">
        <v>142.6</v>
      </c>
      <c r="BR1034" s="2">
        <v>286.36</v>
      </c>
      <c r="BS1034" s="2">
        <v>0</v>
      </c>
      <c r="BT1034" s="2">
        <v>0</v>
      </c>
      <c r="BU1034" s="2">
        <v>0</v>
      </c>
      <c r="BV1034" s="2">
        <v>0</v>
      </c>
      <c r="BW1034" s="2">
        <v>0</v>
      </c>
      <c r="BX1034" s="2">
        <v>0</v>
      </c>
      <c r="BY1034" s="2">
        <v>0</v>
      </c>
      <c r="BZ1034" s="2">
        <v>0</v>
      </c>
      <c r="CA1034" s="2">
        <v>0</v>
      </c>
      <c r="CB1034" s="2">
        <v>0</v>
      </c>
      <c r="CC1034" s="2">
        <v>0</v>
      </c>
      <c r="CD1034" s="2">
        <v>0</v>
      </c>
      <c r="CE1034" s="2">
        <v>0</v>
      </c>
      <c r="CF1034" s="2">
        <v>-143.16</v>
      </c>
      <c r="CG1034" s="2">
        <v>0</v>
      </c>
      <c r="CH1034" s="2">
        <v>0</v>
      </c>
      <c r="CI1034" s="2">
        <v>0</v>
      </c>
      <c r="CJ1034" s="2">
        <v>0</v>
      </c>
      <c r="CK1034" t="s">
        <v>32</v>
      </c>
      <c r="CL1034" t="s">
        <v>2373</v>
      </c>
      <c r="CM1034" t="s">
        <v>2377</v>
      </c>
      <c r="CN1034" t="s">
        <v>2374</v>
      </c>
    </row>
    <row r="1035" spans="1:96" x14ac:dyDescent="0.25">
      <c r="A1035" t="s">
        <v>18</v>
      </c>
      <c r="B1035" t="s">
        <v>2119</v>
      </c>
      <c r="C1035" t="str">
        <f t="shared" si="16"/>
        <v>000001310043-2020-20201031Termoli</v>
      </c>
      <c r="D1035" t="s">
        <v>844</v>
      </c>
      <c r="E1035" t="s">
        <v>845</v>
      </c>
      <c r="F1035" t="s">
        <v>71</v>
      </c>
      <c r="G1035" t="s">
        <v>1361</v>
      </c>
      <c r="H1035" t="s">
        <v>1361</v>
      </c>
      <c r="I1035" t="s">
        <v>1297</v>
      </c>
      <c r="J1035" t="s">
        <v>2028</v>
      </c>
      <c r="K1035" t="s">
        <v>2029</v>
      </c>
      <c r="L1035" t="s">
        <v>2030</v>
      </c>
      <c r="M1035" t="s">
        <v>2031</v>
      </c>
      <c r="N1035" t="s">
        <v>1245</v>
      </c>
      <c r="O1035" t="s">
        <v>1362</v>
      </c>
      <c r="P1035" t="s">
        <v>1362</v>
      </c>
      <c r="Q1035" t="s">
        <v>1373</v>
      </c>
      <c r="R1035" t="s">
        <v>2051</v>
      </c>
      <c r="S1035" t="s">
        <v>51</v>
      </c>
      <c r="T1035" t="s">
        <v>52</v>
      </c>
      <c r="U1035" t="s">
        <v>845</v>
      </c>
      <c r="V1035" t="s">
        <v>845</v>
      </c>
      <c r="W1035" t="s">
        <v>2120</v>
      </c>
      <c r="X1035" t="s">
        <v>1391</v>
      </c>
      <c r="Y1035" t="s">
        <v>1345</v>
      </c>
      <c r="Z1035" t="s">
        <v>1380</v>
      </c>
      <c r="AA1035" t="s">
        <v>1381</v>
      </c>
      <c r="AB1035" t="s">
        <v>32</v>
      </c>
      <c r="AC1035" t="s">
        <v>87</v>
      </c>
      <c r="AD1035" t="s">
        <v>87</v>
      </c>
      <c r="AE1035" t="s">
        <v>87</v>
      </c>
      <c r="AF1035" t="s">
        <v>1382</v>
      </c>
      <c r="AG1035" t="s">
        <v>87</v>
      </c>
      <c r="AH1035" t="s">
        <v>1563</v>
      </c>
      <c r="AI1035" t="s">
        <v>1383</v>
      </c>
      <c r="AJ1035" t="s">
        <v>1383</v>
      </c>
      <c r="AK1035" t="s">
        <v>85</v>
      </c>
      <c r="AL1035" t="s">
        <v>1258</v>
      </c>
      <c r="AM1035" t="s">
        <v>1564</v>
      </c>
      <c r="AN1035" t="s">
        <v>1565</v>
      </c>
      <c r="AO1035" t="s">
        <v>1384</v>
      </c>
      <c r="AP1035" t="s">
        <v>1474</v>
      </c>
      <c r="AQ1035" t="s">
        <v>1652</v>
      </c>
      <c r="AR1035" t="s">
        <v>1653</v>
      </c>
      <c r="AS1035" t="s">
        <v>1568</v>
      </c>
      <c r="AT1035" t="s">
        <v>1800</v>
      </c>
      <c r="AU1035" t="s">
        <v>1801</v>
      </c>
      <c r="AV1035" t="s">
        <v>689</v>
      </c>
      <c r="AW1035" t="s">
        <v>690</v>
      </c>
      <c r="AX1035">
        <v>14</v>
      </c>
      <c r="AY1035" t="s">
        <v>1563</v>
      </c>
      <c r="AZ1035">
        <v>8</v>
      </c>
      <c r="BA1035">
        <v>8</v>
      </c>
      <c r="BB1035" t="s">
        <v>689</v>
      </c>
      <c r="BC1035" t="s">
        <v>1570</v>
      </c>
      <c r="BD1035" t="s">
        <v>1568</v>
      </c>
      <c r="BE1035" t="s">
        <v>55</v>
      </c>
      <c r="BF1035" t="s">
        <v>56</v>
      </c>
      <c r="BG1035" t="s">
        <v>32</v>
      </c>
      <c r="BH1035" t="s">
        <v>32</v>
      </c>
      <c r="BI1035" t="s">
        <v>1270</v>
      </c>
      <c r="BJ1035" t="s">
        <v>1271</v>
      </c>
      <c r="BK1035" s="2">
        <v>2831.18</v>
      </c>
      <c r="BL1035" s="2">
        <v>-35.39</v>
      </c>
      <c r="BM1035" s="2">
        <v>2795.79</v>
      </c>
      <c r="BN1035" s="2">
        <v>0</v>
      </c>
      <c r="BO1035" s="2">
        <v>-141.56</v>
      </c>
      <c r="BP1035" s="2">
        <v>0</v>
      </c>
      <c r="BQ1035" s="2">
        <v>2654.23</v>
      </c>
      <c r="BR1035" s="2">
        <v>0</v>
      </c>
      <c r="BS1035" s="2">
        <v>0</v>
      </c>
      <c r="BT1035" s="2">
        <v>0</v>
      </c>
      <c r="BU1035" s="2">
        <v>0</v>
      </c>
      <c r="BV1035" s="2">
        <v>0</v>
      </c>
      <c r="BW1035" s="2">
        <v>0</v>
      </c>
      <c r="BX1035" s="2">
        <v>0</v>
      </c>
      <c r="BY1035" s="2">
        <v>0</v>
      </c>
      <c r="BZ1035" s="2">
        <v>0</v>
      </c>
      <c r="CA1035" s="2">
        <v>0</v>
      </c>
      <c r="CB1035" s="2">
        <v>0</v>
      </c>
      <c r="CC1035" s="2">
        <v>0</v>
      </c>
      <c r="CD1035" s="2">
        <v>0</v>
      </c>
      <c r="CE1035" s="2">
        <v>0</v>
      </c>
      <c r="CF1035" s="2">
        <v>0</v>
      </c>
      <c r="CG1035" s="2">
        <v>0</v>
      </c>
      <c r="CH1035" s="2">
        <v>0</v>
      </c>
      <c r="CI1035" s="2">
        <v>0</v>
      </c>
      <c r="CJ1035" s="2">
        <v>0</v>
      </c>
      <c r="CK1035" t="s">
        <v>32</v>
      </c>
      <c r="CL1035" t="s">
        <v>2378</v>
      </c>
      <c r="CM1035" t="s">
        <v>2377</v>
      </c>
      <c r="CN1035" t="s">
        <v>2374</v>
      </c>
      <c r="CO1035" t="s">
        <v>87</v>
      </c>
      <c r="CP1035" t="b">
        <v>1</v>
      </c>
      <c r="CQ1035" t="s">
        <v>2378</v>
      </c>
      <c r="CR1035" t="b">
        <v>1</v>
      </c>
    </row>
    <row r="1036" spans="1:96" x14ac:dyDescent="0.25">
      <c r="A1036" t="s">
        <v>18</v>
      </c>
      <c r="B1036" t="s">
        <v>2119</v>
      </c>
      <c r="C1036" t="str">
        <f t="shared" si="16"/>
        <v>000001310043-2020-20201231Termoli</v>
      </c>
      <c r="D1036" t="s">
        <v>844</v>
      </c>
      <c r="E1036" t="s">
        <v>845</v>
      </c>
      <c r="F1036" t="s">
        <v>71</v>
      </c>
      <c r="G1036" t="s">
        <v>1363</v>
      </c>
      <c r="H1036" t="s">
        <v>1363</v>
      </c>
      <c r="I1036" t="s">
        <v>1297</v>
      </c>
      <c r="J1036" t="s">
        <v>2028</v>
      </c>
      <c r="K1036" t="s">
        <v>2029</v>
      </c>
      <c r="L1036" t="s">
        <v>2030</v>
      </c>
      <c r="M1036" t="s">
        <v>2031</v>
      </c>
      <c r="N1036" t="s">
        <v>1245</v>
      </c>
      <c r="O1036" t="s">
        <v>1364</v>
      </c>
      <c r="P1036" t="s">
        <v>1364</v>
      </c>
      <c r="Q1036" t="s">
        <v>1373</v>
      </c>
      <c r="R1036" t="s">
        <v>2051</v>
      </c>
      <c r="S1036" t="s">
        <v>51</v>
      </c>
      <c r="T1036" t="s">
        <v>52</v>
      </c>
      <c r="U1036" t="s">
        <v>845</v>
      </c>
      <c r="V1036" t="s">
        <v>845</v>
      </c>
      <c r="W1036" t="s">
        <v>2120</v>
      </c>
      <c r="X1036" t="s">
        <v>1391</v>
      </c>
      <c r="Y1036" t="s">
        <v>1345</v>
      </c>
      <c r="Z1036" t="s">
        <v>1380</v>
      </c>
      <c r="AA1036" t="s">
        <v>1381</v>
      </c>
      <c r="AB1036" t="s">
        <v>32</v>
      </c>
      <c r="AC1036" t="s">
        <v>87</v>
      </c>
      <c r="AD1036" t="s">
        <v>87</v>
      </c>
      <c r="AE1036" t="s">
        <v>87</v>
      </c>
      <c r="AF1036" t="s">
        <v>1382</v>
      </c>
      <c r="AG1036" t="s">
        <v>87</v>
      </c>
      <c r="AH1036" t="s">
        <v>1563</v>
      </c>
      <c r="AI1036" t="s">
        <v>1383</v>
      </c>
      <c r="AJ1036" t="s">
        <v>1383</v>
      </c>
      <c r="AK1036" t="s">
        <v>85</v>
      </c>
      <c r="AL1036" t="s">
        <v>1258</v>
      </c>
      <c r="AM1036" t="s">
        <v>1564</v>
      </c>
      <c r="AN1036" t="s">
        <v>1565</v>
      </c>
      <c r="AO1036" t="s">
        <v>1384</v>
      </c>
      <c r="AP1036" t="s">
        <v>1474</v>
      </c>
      <c r="AQ1036" t="s">
        <v>1652</v>
      </c>
      <c r="AR1036" t="s">
        <v>1653</v>
      </c>
      <c r="AS1036" t="s">
        <v>1568</v>
      </c>
      <c r="AT1036" t="s">
        <v>1800</v>
      </c>
      <c r="AU1036" t="s">
        <v>1801</v>
      </c>
      <c r="AV1036" t="s">
        <v>689</v>
      </c>
      <c r="AW1036" t="s">
        <v>690</v>
      </c>
      <c r="AX1036">
        <v>14</v>
      </c>
      <c r="AY1036" t="s">
        <v>1563</v>
      </c>
      <c r="AZ1036">
        <v>8</v>
      </c>
      <c r="BA1036">
        <v>8</v>
      </c>
      <c r="BB1036" t="s">
        <v>689</v>
      </c>
      <c r="BC1036" t="s">
        <v>1570</v>
      </c>
      <c r="BD1036" t="s">
        <v>1568</v>
      </c>
      <c r="BE1036" t="s">
        <v>55</v>
      </c>
      <c r="BF1036" t="s">
        <v>56</v>
      </c>
      <c r="BG1036" t="s">
        <v>32</v>
      </c>
      <c r="BH1036" t="s">
        <v>32</v>
      </c>
      <c r="BI1036" t="s">
        <v>1270</v>
      </c>
      <c r="BJ1036" t="s">
        <v>1271</v>
      </c>
      <c r="BK1036" s="2">
        <v>27743.5</v>
      </c>
      <c r="BL1036" s="2">
        <v>-115.6</v>
      </c>
      <c r="BM1036" s="2">
        <v>27627.9</v>
      </c>
      <c r="BN1036" s="2">
        <v>0</v>
      </c>
      <c r="BO1036" s="2">
        <v>-1387.18</v>
      </c>
      <c r="BP1036" s="2">
        <v>0</v>
      </c>
      <c r="BQ1036" s="2">
        <v>26240.720000000001</v>
      </c>
      <c r="BR1036" s="2">
        <v>0</v>
      </c>
      <c r="BS1036" s="2">
        <v>0</v>
      </c>
      <c r="BT1036" s="2">
        <v>0</v>
      </c>
      <c r="BU1036" s="2">
        <v>0</v>
      </c>
      <c r="BV1036" s="2">
        <v>0</v>
      </c>
      <c r="BW1036" s="2">
        <v>0</v>
      </c>
      <c r="BX1036" s="2">
        <v>0</v>
      </c>
      <c r="BY1036" s="2">
        <v>0</v>
      </c>
      <c r="BZ1036" s="2">
        <v>0</v>
      </c>
      <c r="CA1036" s="2">
        <v>0</v>
      </c>
      <c r="CB1036" s="2">
        <v>0</v>
      </c>
      <c r="CC1036" s="2">
        <v>0</v>
      </c>
      <c r="CD1036" s="2">
        <v>0</v>
      </c>
      <c r="CE1036" s="2">
        <v>0</v>
      </c>
      <c r="CF1036" s="2">
        <v>0</v>
      </c>
      <c r="CG1036" s="2">
        <v>0</v>
      </c>
      <c r="CH1036" s="2">
        <v>0</v>
      </c>
      <c r="CI1036" s="2">
        <v>0</v>
      </c>
      <c r="CJ1036" s="2">
        <v>0</v>
      </c>
      <c r="CK1036" t="s">
        <v>32</v>
      </c>
      <c r="CL1036" t="s">
        <v>2378</v>
      </c>
      <c r="CM1036" t="s">
        <v>2377</v>
      </c>
      <c r="CN1036" t="s">
        <v>2374</v>
      </c>
      <c r="CO1036" t="s">
        <v>87</v>
      </c>
      <c r="CP1036" t="b">
        <v>1</v>
      </c>
      <c r="CQ1036" t="s">
        <v>2378</v>
      </c>
      <c r="CR1036" t="b">
        <v>1</v>
      </c>
    </row>
    <row r="1037" spans="1:96" x14ac:dyDescent="0.25">
      <c r="A1037" t="s">
        <v>18</v>
      </c>
      <c r="B1037" t="s">
        <v>2121</v>
      </c>
      <c r="C1037" t="str">
        <f t="shared" si="16"/>
        <v>000001310043-2021-20210101Termoli</v>
      </c>
      <c r="D1037" t="s">
        <v>844</v>
      </c>
      <c r="E1037" t="s">
        <v>845</v>
      </c>
      <c r="F1037" t="s">
        <v>76</v>
      </c>
      <c r="G1037" t="s">
        <v>1416</v>
      </c>
      <c r="H1037" t="s">
        <v>1370</v>
      </c>
      <c r="I1037" t="s">
        <v>1297</v>
      </c>
      <c r="J1037" t="s">
        <v>2028</v>
      </c>
      <c r="K1037" t="s">
        <v>2029</v>
      </c>
      <c r="L1037" t="s">
        <v>2030</v>
      </c>
      <c r="M1037" t="s">
        <v>2031</v>
      </c>
      <c r="N1037" t="s">
        <v>1245</v>
      </c>
      <c r="O1037" t="s">
        <v>1416</v>
      </c>
      <c r="P1037" t="s">
        <v>1343</v>
      </c>
      <c r="Q1037" t="s">
        <v>1373</v>
      </c>
      <c r="R1037" t="s">
        <v>2051</v>
      </c>
      <c r="S1037" t="s">
        <v>51</v>
      </c>
      <c r="T1037" t="s">
        <v>52</v>
      </c>
      <c r="U1037" t="s">
        <v>845</v>
      </c>
      <c r="V1037" t="s">
        <v>845</v>
      </c>
      <c r="W1037" t="s">
        <v>2120</v>
      </c>
      <c r="X1037" t="s">
        <v>1391</v>
      </c>
      <c r="Y1037" t="s">
        <v>1345</v>
      </c>
      <c r="Z1037" t="s">
        <v>1380</v>
      </c>
      <c r="AA1037" t="s">
        <v>1381</v>
      </c>
      <c r="AB1037" t="s">
        <v>32</v>
      </c>
      <c r="AC1037" t="s">
        <v>87</v>
      </c>
      <c r="AD1037" t="s">
        <v>87</v>
      </c>
      <c r="AE1037" s="35"/>
      <c r="AF1037" t="s">
        <v>1382</v>
      </c>
      <c r="AG1037" t="s">
        <v>87</v>
      </c>
      <c r="AH1037" t="s">
        <v>1563</v>
      </c>
      <c r="AI1037" t="s">
        <v>1383</v>
      </c>
      <c r="AJ1037" t="s">
        <v>1383</v>
      </c>
      <c r="AK1037" t="s">
        <v>85</v>
      </c>
      <c r="AL1037" t="s">
        <v>1258</v>
      </c>
      <c r="AM1037" t="s">
        <v>1564</v>
      </c>
      <c r="AN1037" t="s">
        <v>1565</v>
      </c>
      <c r="AO1037" t="s">
        <v>1384</v>
      </c>
      <c r="AP1037" t="s">
        <v>1474</v>
      </c>
      <c r="AQ1037" t="s">
        <v>1652</v>
      </c>
      <c r="AR1037" t="s">
        <v>1653</v>
      </c>
      <c r="AS1037" t="s">
        <v>1568</v>
      </c>
      <c r="AT1037" t="s">
        <v>1800</v>
      </c>
      <c r="AU1037" t="s">
        <v>1801</v>
      </c>
      <c r="AV1037" t="s">
        <v>689</v>
      </c>
      <c r="AW1037" t="s">
        <v>690</v>
      </c>
      <c r="AX1037">
        <v>14</v>
      </c>
      <c r="AY1037" t="s">
        <v>1563</v>
      </c>
      <c r="AZ1037">
        <v>8</v>
      </c>
      <c r="BA1037">
        <v>8</v>
      </c>
      <c r="BC1037" t="s">
        <v>1570</v>
      </c>
      <c r="BD1037" t="s">
        <v>1568</v>
      </c>
      <c r="BE1037" t="s">
        <v>77</v>
      </c>
      <c r="BF1037" t="s">
        <v>31</v>
      </c>
      <c r="BG1037" t="s">
        <v>78</v>
      </c>
      <c r="BH1037" t="s">
        <v>32</v>
      </c>
      <c r="BI1037" t="s">
        <v>1270</v>
      </c>
      <c r="BJ1037" t="s">
        <v>1271</v>
      </c>
      <c r="BK1037" s="2">
        <v>0</v>
      </c>
      <c r="BL1037" s="2">
        <v>0</v>
      </c>
      <c r="BM1037" s="2">
        <v>0</v>
      </c>
      <c r="BN1037" s="2">
        <v>770.96</v>
      </c>
      <c r="BO1037" s="2">
        <v>-38.549999999999997</v>
      </c>
      <c r="BP1037" s="2">
        <v>0</v>
      </c>
      <c r="BQ1037" s="2">
        <v>732.41000000000008</v>
      </c>
      <c r="BR1037" s="2">
        <v>0</v>
      </c>
      <c r="BS1037" s="2">
        <v>0</v>
      </c>
      <c r="BT1037" s="2">
        <v>0</v>
      </c>
      <c r="BU1037" s="2">
        <v>0</v>
      </c>
      <c r="BV1037" s="2">
        <v>0</v>
      </c>
      <c r="BW1037" s="2">
        <v>0</v>
      </c>
      <c r="BX1037" s="2">
        <v>0</v>
      </c>
      <c r="BY1037" s="2">
        <v>0</v>
      </c>
      <c r="BZ1037" s="2">
        <v>0</v>
      </c>
      <c r="CA1037" s="2">
        <v>0</v>
      </c>
      <c r="CB1037" s="2">
        <v>0</v>
      </c>
      <c r="CC1037" s="2">
        <v>0</v>
      </c>
      <c r="CD1037" s="2">
        <v>0</v>
      </c>
      <c r="CE1037" s="2">
        <v>0</v>
      </c>
      <c r="CF1037" s="2">
        <v>0</v>
      </c>
      <c r="CG1037" s="2">
        <v>770.96</v>
      </c>
      <c r="CH1037" s="2">
        <v>0</v>
      </c>
      <c r="CI1037" s="2">
        <v>0</v>
      </c>
      <c r="CJ1037" s="2">
        <v>0</v>
      </c>
      <c r="CK1037" t="s">
        <v>32</v>
      </c>
      <c r="CL1037" t="s">
        <v>2378</v>
      </c>
      <c r="CM1037" t="s">
        <v>2377</v>
      </c>
      <c r="CN1037" t="s">
        <v>2374</v>
      </c>
    </row>
    <row r="1038" spans="1:96" x14ac:dyDescent="0.25">
      <c r="A1038" t="s">
        <v>18</v>
      </c>
      <c r="B1038" t="s">
        <v>2121</v>
      </c>
      <c r="C1038" t="str">
        <f t="shared" si="16"/>
        <v>000001310043-2021-20210228Termoli</v>
      </c>
      <c r="D1038" t="s">
        <v>844</v>
      </c>
      <c r="E1038" t="s">
        <v>845</v>
      </c>
      <c r="F1038" t="s">
        <v>76</v>
      </c>
      <c r="G1038" t="s">
        <v>1435</v>
      </c>
      <c r="H1038" t="s">
        <v>1370</v>
      </c>
      <c r="I1038" t="s">
        <v>1297</v>
      </c>
      <c r="J1038" t="s">
        <v>2028</v>
      </c>
      <c r="K1038" t="s">
        <v>2029</v>
      </c>
      <c r="L1038" t="s">
        <v>2030</v>
      </c>
      <c r="M1038" t="s">
        <v>2031</v>
      </c>
      <c r="N1038" t="s">
        <v>1245</v>
      </c>
      <c r="O1038" t="s">
        <v>1417</v>
      </c>
      <c r="P1038" t="s">
        <v>1417</v>
      </c>
      <c r="Q1038" t="s">
        <v>1373</v>
      </c>
      <c r="R1038" t="s">
        <v>2051</v>
      </c>
      <c r="S1038" t="s">
        <v>51</v>
      </c>
      <c r="T1038" t="s">
        <v>52</v>
      </c>
      <c r="U1038" t="s">
        <v>845</v>
      </c>
      <c r="V1038" t="s">
        <v>845</v>
      </c>
      <c r="W1038" t="s">
        <v>2120</v>
      </c>
      <c r="X1038" t="s">
        <v>1391</v>
      </c>
      <c r="Y1038" t="s">
        <v>1345</v>
      </c>
      <c r="Z1038" t="s">
        <v>1380</v>
      </c>
      <c r="AA1038" t="s">
        <v>1381</v>
      </c>
      <c r="AB1038" t="s">
        <v>32</v>
      </c>
      <c r="AC1038" t="s">
        <v>87</v>
      </c>
      <c r="AD1038" t="s">
        <v>87</v>
      </c>
      <c r="AE1038" s="35"/>
      <c r="AF1038" t="s">
        <v>1382</v>
      </c>
      <c r="AG1038" t="s">
        <v>87</v>
      </c>
      <c r="AH1038" t="s">
        <v>1563</v>
      </c>
      <c r="AI1038" t="s">
        <v>1383</v>
      </c>
      <c r="AJ1038" t="s">
        <v>1383</v>
      </c>
      <c r="AK1038" t="s">
        <v>85</v>
      </c>
      <c r="AL1038" t="s">
        <v>1258</v>
      </c>
      <c r="AM1038" t="s">
        <v>1564</v>
      </c>
      <c r="AN1038" t="s">
        <v>1565</v>
      </c>
      <c r="AO1038" t="s">
        <v>1384</v>
      </c>
      <c r="AP1038" t="s">
        <v>1474</v>
      </c>
      <c r="AQ1038" t="s">
        <v>1652</v>
      </c>
      <c r="AR1038" t="s">
        <v>1653</v>
      </c>
      <c r="AS1038" t="s">
        <v>1568</v>
      </c>
      <c r="AT1038" t="s">
        <v>1800</v>
      </c>
      <c r="AU1038" t="s">
        <v>1801</v>
      </c>
      <c r="AV1038" t="s">
        <v>689</v>
      </c>
      <c r="AW1038" t="s">
        <v>690</v>
      </c>
      <c r="AX1038">
        <v>14</v>
      </c>
      <c r="AY1038" t="s">
        <v>1563</v>
      </c>
      <c r="AZ1038">
        <v>8</v>
      </c>
      <c r="BA1038">
        <v>8</v>
      </c>
      <c r="BC1038" t="s">
        <v>1570</v>
      </c>
      <c r="BD1038" t="s">
        <v>1568</v>
      </c>
      <c r="BE1038" t="s">
        <v>77</v>
      </c>
      <c r="BF1038" t="s">
        <v>31</v>
      </c>
      <c r="BG1038" t="s">
        <v>78</v>
      </c>
      <c r="BH1038" t="s">
        <v>32</v>
      </c>
      <c r="BI1038" t="s">
        <v>1270</v>
      </c>
      <c r="BJ1038" t="s">
        <v>1271</v>
      </c>
      <c r="BK1038" s="2">
        <v>0</v>
      </c>
      <c r="BL1038" s="2">
        <v>0</v>
      </c>
      <c r="BM1038" s="2">
        <v>0</v>
      </c>
      <c r="BN1038" s="2">
        <v>1142.0899999999999</v>
      </c>
      <c r="BO1038" s="2">
        <v>-52.35</v>
      </c>
      <c r="BP1038" s="2">
        <v>0</v>
      </c>
      <c r="BQ1038" s="2">
        <v>1089.74</v>
      </c>
      <c r="BR1038" s="2">
        <v>825.84</v>
      </c>
      <c r="BS1038" s="2">
        <v>0</v>
      </c>
      <c r="BT1038" s="2">
        <v>0</v>
      </c>
      <c r="BU1038" s="2">
        <v>0</v>
      </c>
      <c r="BV1038" s="2">
        <v>0</v>
      </c>
      <c r="BW1038" s="2">
        <v>0</v>
      </c>
      <c r="BX1038" s="2">
        <v>0</v>
      </c>
      <c r="BY1038" s="2">
        <v>0</v>
      </c>
      <c r="BZ1038" s="2">
        <v>0</v>
      </c>
      <c r="CA1038" s="2">
        <v>0</v>
      </c>
      <c r="CB1038" s="2">
        <v>0</v>
      </c>
      <c r="CC1038" s="2">
        <v>0</v>
      </c>
      <c r="CD1038" s="2">
        <v>0</v>
      </c>
      <c r="CE1038" s="2">
        <v>0</v>
      </c>
      <c r="CF1038" s="2">
        <v>-438.1</v>
      </c>
      <c r="CG1038" s="2">
        <v>754.35</v>
      </c>
      <c r="CH1038" s="2">
        <v>0</v>
      </c>
      <c r="CI1038" s="2">
        <v>0</v>
      </c>
      <c r="CJ1038" s="2">
        <v>0</v>
      </c>
      <c r="CK1038" t="s">
        <v>32</v>
      </c>
      <c r="CL1038" t="s">
        <v>2378</v>
      </c>
      <c r="CM1038" t="s">
        <v>2377</v>
      </c>
      <c r="CN1038" t="s">
        <v>2374</v>
      </c>
    </row>
    <row r="1039" spans="1:96" x14ac:dyDescent="0.25">
      <c r="A1039" t="s">
        <v>18</v>
      </c>
      <c r="B1039" t="s">
        <v>2121</v>
      </c>
      <c r="C1039" t="str">
        <f t="shared" si="16"/>
        <v>000001310043-2021-20210301Termoli</v>
      </c>
      <c r="D1039" t="s">
        <v>844</v>
      </c>
      <c r="E1039" t="s">
        <v>845</v>
      </c>
      <c r="F1039" t="s">
        <v>76</v>
      </c>
      <c r="G1039" t="s">
        <v>1419</v>
      </c>
      <c r="H1039" t="s">
        <v>1370</v>
      </c>
      <c r="I1039" t="s">
        <v>1297</v>
      </c>
      <c r="J1039" t="s">
        <v>2028</v>
      </c>
      <c r="K1039" t="s">
        <v>2029</v>
      </c>
      <c r="L1039" t="s">
        <v>2030</v>
      </c>
      <c r="M1039" t="s">
        <v>2031</v>
      </c>
      <c r="N1039" t="s">
        <v>1245</v>
      </c>
      <c r="O1039" t="s">
        <v>1419</v>
      </c>
      <c r="P1039" t="s">
        <v>1343</v>
      </c>
      <c r="Q1039" t="s">
        <v>1373</v>
      </c>
      <c r="R1039" t="s">
        <v>2051</v>
      </c>
      <c r="S1039" t="s">
        <v>51</v>
      </c>
      <c r="T1039" t="s">
        <v>52</v>
      </c>
      <c r="U1039" t="s">
        <v>845</v>
      </c>
      <c r="V1039" t="s">
        <v>845</v>
      </c>
      <c r="W1039" t="s">
        <v>2120</v>
      </c>
      <c r="X1039" t="s">
        <v>1391</v>
      </c>
      <c r="Y1039" t="s">
        <v>1345</v>
      </c>
      <c r="Z1039" t="s">
        <v>1380</v>
      </c>
      <c r="AA1039" t="s">
        <v>1381</v>
      </c>
      <c r="AB1039" t="s">
        <v>32</v>
      </c>
      <c r="AC1039" t="s">
        <v>87</v>
      </c>
      <c r="AD1039" t="s">
        <v>87</v>
      </c>
      <c r="AE1039" s="35"/>
      <c r="AF1039" t="s">
        <v>1382</v>
      </c>
      <c r="AG1039" t="s">
        <v>87</v>
      </c>
      <c r="AH1039" t="s">
        <v>1563</v>
      </c>
      <c r="AI1039" t="s">
        <v>1383</v>
      </c>
      <c r="AJ1039" t="s">
        <v>1383</v>
      </c>
      <c r="AK1039" t="s">
        <v>85</v>
      </c>
      <c r="AL1039" t="s">
        <v>1258</v>
      </c>
      <c r="AM1039" t="s">
        <v>1564</v>
      </c>
      <c r="AN1039" t="s">
        <v>1565</v>
      </c>
      <c r="AO1039" t="s">
        <v>1384</v>
      </c>
      <c r="AP1039" t="s">
        <v>1474</v>
      </c>
      <c r="AQ1039" t="s">
        <v>1652</v>
      </c>
      <c r="AR1039" t="s">
        <v>1653</v>
      </c>
      <c r="AS1039" t="s">
        <v>1568</v>
      </c>
      <c r="AT1039" t="s">
        <v>1800</v>
      </c>
      <c r="AU1039" t="s">
        <v>1801</v>
      </c>
      <c r="AV1039" t="s">
        <v>689</v>
      </c>
      <c r="AW1039" t="s">
        <v>690</v>
      </c>
      <c r="AX1039">
        <v>14</v>
      </c>
      <c r="AY1039" t="s">
        <v>1563</v>
      </c>
      <c r="AZ1039">
        <v>8</v>
      </c>
      <c r="BA1039">
        <v>8</v>
      </c>
      <c r="BC1039" t="s">
        <v>1570</v>
      </c>
      <c r="BD1039" t="s">
        <v>1568</v>
      </c>
      <c r="BE1039" t="s">
        <v>77</v>
      </c>
      <c r="BF1039" t="s">
        <v>31</v>
      </c>
      <c r="BG1039" t="s">
        <v>78</v>
      </c>
      <c r="BH1039" t="s">
        <v>32</v>
      </c>
      <c r="BI1039" t="s">
        <v>1270</v>
      </c>
      <c r="BJ1039" t="s">
        <v>1271</v>
      </c>
      <c r="BK1039" s="2">
        <v>0</v>
      </c>
      <c r="BL1039" s="2">
        <v>0</v>
      </c>
      <c r="BM1039" s="2">
        <v>0</v>
      </c>
      <c r="BN1039" s="2">
        <v>759.24</v>
      </c>
      <c r="BO1039" s="2">
        <v>-31.64</v>
      </c>
      <c r="BP1039" s="2">
        <v>0</v>
      </c>
      <c r="BQ1039" s="2">
        <v>727.6</v>
      </c>
      <c r="BR1039" s="2">
        <v>0</v>
      </c>
      <c r="BS1039" s="2">
        <v>0</v>
      </c>
      <c r="BT1039" s="2">
        <v>0</v>
      </c>
      <c r="BU1039" s="2">
        <v>0</v>
      </c>
      <c r="BV1039" s="2">
        <v>0</v>
      </c>
      <c r="BW1039" s="2">
        <v>0</v>
      </c>
      <c r="BX1039" s="2">
        <v>0</v>
      </c>
      <c r="BY1039" s="2">
        <v>0</v>
      </c>
      <c r="BZ1039" s="2">
        <v>0</v>
      </c>
      <c r="CA1039" s="2">
        <v>0</v>
      </c>
      <c r="CB1039" s="2">
        <v>0</v>
      </c>
      <c r="CC1039" s="2">
        <v>0</v>
      </c>
      <c r="CD1039" s="2">
        <v>0</v>
      </c>
      <c r="CE1039" s="2">
        <v>0</v>
      </c>
      <c r="CF1039" s="2">
        <v>0</v>
      </c>
      <c r="CG1039" s="2">
        <v>759.24</v>
      </c>
      <c r="CH1039" s="2">
        <v>0</v>
      </c>
      <c r="CI1039" s="2">
        <v>0</v>
      </c>
      <c r="CJ1039" s="2">
        <v>0</v>
      </c>
      <c r="CK1039" t="s">
        <v>32</v>
      </c>
      <c r="CL1039" t="s">
        <v>2378</v>
      </c>
      <c r="CM1039" t="s">
        <v>2377</v>
      </c>
      <c r="CN1039" t="s">
        <v>2374</v>
      </c>
    </row>
    <row r="1040" spans="1:96" x14ac:dyDescent="0.25">
      <c r="A1040" t="s">
        <v>18</v>
      </c>
      <c r="B1040" t="s">
        <v>2121</v>
      </c>
      <c r="C1040" t="str">
        <f t="shared" si="16"/>
        <v>000001310043-2021-20210401Termoli</v>
      </c>
      <c r="D1040" t="s">
        <v>844</v>
      </c>
      <c r="E1040" t="s">
        <v>845</v>
      </c>
      <c r="F1040" t="s">
        <v>76</v>
      </c>
      <c r="G1040" t="s">
        <v>1421</v>
      </c>
      <c r="H1040" t="s">
        <v>1370</v>
      </c>
      <c r="I1040" t="s">
        <v>1297</v>
      </c>
      <c r="J1040" t="s">
        <v>2028</v>
      </c>
      <c r="K1040" t="s">
        <v>2029</v>
      </c>
      <c r="L1040" t="s">
        <v>2030</v>
      </c>
      <c r="M1040" t="s">
        <v>2031</v>
      </c>
      <c r="N1040" t="s">
        <v>1245</v>
      </c>
      <c r="O1040" t="s">
        <v>1421</v>
      </c>
      <c r="P1040" t="s">
        <v>1343</v>
      </c>
      <c r="Q1040" t="s">
        <v>1373</v>
      </c>
      <c r="R1040" t="s">
        <v>2051</v>
      </c>
      <c r="S1040" t="s">
        <v>51</v>
      </c>
      <c r="T1040" t="s">
        <v>52</v>
      </c>
      <c r="U1040" t="s">
        <v>845</v>
      </c>
      <c r="V1040" t="s">
        <v>845</v>
      </c>
      <c r="W1040" t="s">
        <v>2120</v>
      </c>
      <c r="X1040" t="s">
        <v>1391</v>
      </c>
      <c r="Y1040" t="s">
        <v>1345</v>
      </c>
      <c r="Z1040" t="s">
        <v>1380</v>
      </c>
      <c r="AA1040" t="s">
        <v>1381</v>
      </c>
      <c r="AB1040" t="s">
        <v>32</v>
      </c>
      <c r="AC1040" t="s">
        <v>87</v>
      </c>
      <c r="AD1040" t="s">
        <v>87</v>
      </c>
      <c r="AE1040" s="35"/>
      <c r="AF1040" t="s">
        <v>1382</v>
      </c>
      <c r="AG1040" t="s">
        <v>87</v>
      </c>
      <c r="AH1040" t="s">
        <v>1563</v>
      </c>
      <c r="AI1040" t="s">
        <v>1383</v>
      </c>
      <c r="AJ1040" t="s">
        <v>1383</v>
      </c>
      <c r="AK1040" t="s">
        <v>85</v>
      </c>
      <c r="AL1040" t="s">
        <v>1258</v>
      </c>
      <c r="AM1040" t="s">
        <v>1564</v>
      </c>
      <c r="AN1040" t="s">
        <v>1565</v>
      </c>
      <c r="AO1040" t="s">
        <v>1384</v>
      </c>
      <c r="AP1040" t="s">
        <v>1474</v>
      </c>
      <c r="AQ1040" t="s">
        <v>1652</v>
      </c>
      <c r="AR1040" t="s">
        <v>1653</v>
      </c>
      <c r="AS1040" t="s">
        <v>1568</v>
      </c>
      <c r="AT1040" t="s">
        <v>1800</v>
      </c>
      <c r="AU1040" t="s">
        <v>1801</v>
      </c>
      <c r="AV1040" t="s">
        <v>689</v>
      </c>
      <c r="AW1040" t="s">
        <v>690</v>
      </c>
      <c r="AX1040">
        <v>14</v>
      </c>
      <c r="AY1040" t="s">
        <v>1563</v>
      </c>
      <c r="AZ1040">
        <v>8</v>
      </c>
      <c r="BA1040">
        <v>8</v>
      </c>
      <c r="BC1040" t="s">
        <v>1570</v>
      </c>
      <c r="BD1040" t="s">
        <v>1568</v>
      </c>
      <c r="BE1040" t="s">
        <v>77</v>
      </c>
      <c r="BF1040" t="s">
        <v>31</v>
      </c>
      <c r="BG1040" t="s">
        <v>78</v>
      </c>
      <c r="BH1040" t="s">
        <v>32</v>
      </c>
      <c r="BI1040" t="s">
        <v>1270</v>
      </c>
      <c r="BJ1040" t="s">
        <v>1271</v>
      </c>
      <c r="BK1040" s="2">
        <v>0</v>
      </c>
      <c r="BL1040" s="2">
        <v>0</v>
      </c>
      <c r="BM1040" s="2">
        <v>0</v>
      </c>
      <c r="BN1040" s="2">
        <v>1068.6500000000001</v>
      </c>
      <c r="BO1040" s="2">
        <v>-40.07</v>
      </c>
      <c r="BP1040" s="2">
        <v>0</v>
      </c>
      <c r="BQ1040" s="2">
        <v>1028.58</v>
      </c>
      <c r="BR1040" s="2">
        <v>0</v>
      </c>
      <c r="BS1040" s="2">
        <v>0</v>
      </c>
      <c r="BT1040" s="2">
        <v>0</v>
      </c>
      <c r="BU1040" s="2">
        <v>0</v>
      </c>
      <c r="BV1040" s="2">
        <v>0</v>
      </c>
      <c r="BW1040" s="2">
        <v>0</v>
      </c>
      <c r="BX1040" s="2">
        <v>0</v>
      </c>
      <c r="BY1040" s="2">
        <v>0</v>
      </c>
      <c r="BZ1040" s="2">
        <v>0</v>
      </c>
      <c r="CA1040" s="2">
        <v>0</v>
      </c>
      <c r="CB1040" s="2">
        <v>0</v>
      </c>
      <c r="CC1040" s="2">
        <v>0</v>
      </c>
      <c r="CD1040" s="2">
        <v>0</v>
      </c>
      <c r="CE1040" s="2">
        <v>0</v>
      </c>
      <c r="CF1040" s="2">
        <v>0</v>
      </c>
      <c r="CG1040" s="2">
        <v>1068.6500000000001</v>
      </c>
      <c r="CH1040" s="2">
        <v>0</v>
      </c>
      <c r="CI1040" s="2">
        <v>0</v>
      </c>
      <c r="CJ1040" s="2">
        <v>0</v>
      </c>
      <c r="CK1040" t="s">
        <v>32</v>
      </c>
      <c r="CL1040" t="s">
        <v>2378</v>
      </c>
      <c r="CM1040" t="s">
        <v>2377</v>
      </c>
      <c r="CN1040" t="s">
        <v>2374</v>
      </c>
    </row>
    <row r="1041" spans="1:96" x14ac:dyDescent="0.25">
      <c r="A1041" t="s">
        <v>18</v>
      </c>
      <c r="B1041" t="s">
        <v>2121</v>
      </c>
      <c r="C1041" t="str">
        <f t="shared" si="16"/>
        <v>000001310043-2021-20210501Termoli</v>
      </c>
      <c r="D1041" t="s">
        <v>844</v>
      </c>
      <c r="E1041" t="s">
        <v>845</v>
      </c>
      <c r="F1041" t="s">
        <v>76</v>
      </c>
      <c r="G1041" t="s">
        <v>1423</v>
      </c>
      <c r="H1041" t="s">
        <v>1370</v>
      </c>
      <c r="I1041" t="s">
        <v>1297</v>
      </c>
      <c r="J1041" t="s">
        <v>2028</v>
      </c>
      <c r="K1041" t="s">
        <v>2029</v>
      </c>
      <c r="L1041" t="s">
        <v>2030</v>
      </c>
      <c r="M1041" t="s">
        <v>2031</v>
      </c>
      <c r="N1041" t="s">
        <v>1245</v>
      </c>
      <c r="O1041" t="s">
        <v>1423</v>
      </c>
      <c r="P1041" t="s">
        <v>1343</v>
      </c>
      <c r="Q1041" t="s">
        <v>1373</v>
      </c>
      <c r="R1041" t="s">
        <v>2051</v>
      </c>
      <c r="S1041" t="s">
        <v>51</v>
      </c>
      <c r="T1041" t="s">
        <v>52</v>
      </c>
      <c r="U1041" t="s">
        <v>845</v>
      </c>
      <c r="V1041" t="s">
        <v>845</v>
      </c>
      <c r="W1041" t="s">
        <v>2120</v>
      </c>
      <c r="X1041" t="s">
        <v>1391</v>
      </c>
      <c r="Y1041" t="s">
        <v>1345</v>
      </c>
      <c r="Z1041" t="s">
        <v>1380</v>
      </c>
      <c r="AA1041" t="s">
        <v>1381</v>
      </c>
      <c r="AB1041" t="s">
        <v>32</v>
      </c>
      <c r="AC1041" t="s">
        <v>87</v>
      </c>
      <c r="AD1041" t="s">
        <v>87</v>
      </c>
      <c r="AE1041" s="35"/>
      <c r="AF1041" t="s">
        <v>1382</v>
      </c>
      <c r="AG1041" t="s">
        <v>87</v>
      </c>
      <c r="AH1041" t="s">
        <v>1563</v>
      </c>
      <c r="AI1041" t="s">
        <v>1383</v>
      </c>
      <c r="AJ1041" t="s">
        <v>1383</v>
      </c>
      <c r="AK1041" t="s">
        <v>85</v>
      </c>
      <c r="AL1041" t="s">
        <v>1258</v>
      </c>
      <c r="AM1041" t="s">
        <v>1564</v>
      </c>
      <c r="AN1041" t="s">
        <v>1565</v>
      </c>
      <c r="AO1041" t="s">
        <v>1384</v>
      </c>
      <c r="AP1041" t="s">
        <v>1474</v>
      </c>
      <c r="AQ1041" t="s">
        <v>1652</v>
      </c>
      <c r="AR1041" t="s">
        <v>1653</v>
      </c>
      <c r="AS1041" t="s">
        <v>1568</v>
      </c>
      <c r="AT1041" t="s">
        <v>1800</v>
      </c>
      <c r="AU1041" t="s">
        <v>1801</v>
      </c>
      <c r="AV1041" t="s">
        <v>689</v>
      </c>
      <c r="AW1041" t="s">
        <v>690</v>
      </c>
      <c r="AX1041">
        <v>14</v>
      </c>
      <c r="AY1041" t="s">
        <v>1563</v>
      </c>
      <c r="AZ1041">
        <v>8</v>
      </c>
      <c r="BA1041">
        <v>8</v>
      </c>
      <c r="BC1041" t="s">
        <v>1570</v>
      </c>
      <c r="BD1041" t="s">
        <v>1568</v>
      </c>
      <c r="BE1041" t="s">
        <v>77</v>
      </c>
      <c r="BF1041" t="s">
        <v>31</v>
      </c>
      <c r="BG1041" t="s">
        <v>78</v>
      </c>
      <c r="BH1041" t="s">
        <v>32</v>
      </c>
      <c r="BI1041" t="s">
        <v>1270</v>
      </c>
      <c r="BJ1041" t="s">
        <v>1271</v>
      </c>
      <c r="BK1041" s="2">
        <v>0</v>
      </c>
      <c r="BL1041" s="2">
        <v>0</v>
      </c>
      <c r="BM1041" s="2">
        <v>0</v>
      </c>
      <c r="BN1041" s="2">
        <v>919.98</v>
      </c>
      <c r="BO1041" s="2">
        <v>-30.67</v>
      </c>
      <c r="BP1041" s="2">
        <v>0</v>
      </c>
      <c r="BQ1041" s="2">
        <v>889.31</v>
      </c>
      <c r="BR1041" s="2">
        <v>0</v>
      </c>
      <c r="BS1041" s="2">
        <v>0</v>
      </c>
      <c r="BT1041" s="2">
        <v>0</v>
      </c>
      <c r="BU1041" s="2">
        <v>0</v>
      </c>
      <c r="BV1041" s="2">
        <v>0</v>
      </c>
      <c r="BW1041" s="2">
        <v>0</v>
      </c>
      <c r="BX1041" s="2">
        <v>0</v>
      </c>
      <c r="BY1041" s="2">
        <v>0</v>
      </c>
      <c r="BZ1041" s="2">
        <v>0</v>
      </c>
      <c r="CA1041" s="2">
        <v>0</v>
      </c>
      <c r="CB1041" s="2">
        <v>0</v>
      </c>
      <c r="CC1041" s="2">
        <v>0</v>
      </c>
      <c r="CD1041" s="2">
        <v>0</v>
      </c>
      <c r="CE1041" s="2">
        <v>0</v>
      </c>
      <c r="CF1041" s="2">
        <v>0</v>
      </c>
      <c r="CG1041" s="2">
        <v>919.98</v>
      </c>
      <c r="CH1041" s="2">
        <v>0</v>
      </c>
      <c r="CI1041" s="2">
        <v>0</v>
      </c>
      <c r="CJ1041" s="2">
        <v>0</v>
      </c>
      <c r="CK1041" t="s">
        <v>32</v>
      </c>
      <c r="CL1041" t="s">
        <v>2378</v>
      </c>
      <c r="CM1041" t="s">
        <v>2377</v>
      </c>
      <c r="CN1041" t="s">
        <v>2374</v>
      </c>
    </row>
    <row r="1042" spans="1:96" x14ac:dyDescent="0.25">
      <c r="A1042" t="s">
        <v>18</v>
      </c>
      <c r="B1042" t="s">
        <v>2121</v>
      </c>
      <c r="C1042" t="str">
        <f t="shared" si="16"/>
        <v>000001310043-2021-20210601Termoli</v>
      </c>
      <c r="D1042" t="s">
        <v>844</v>
      </c>
      <c r="E1042" t="s">
        <v>845</v>
      </c>
      <c r="F1042" t="s">
        <v>76</v>
      </c>
      <c r="G1042" t="s">
        <v>1424</v>
      </c>
      <c r="H1042" t="s">
        <v>1435</v>
      </c>
      <c r="I1042" t="s">
        <v>1297</v>
      </c>
      <c r="J1042" t="s">
        <v>2028</v>
      </c>
      <c r="K1042" t="s">
        <v>2029</v>
      </c>
      <c r="L1042" t="s">
        <v>2030</v>
      </c>
      <c r="M1042" t="s">
        <v>2031</v>
      </c>
      <c r="N1042" t="s">
        <v>1245</v>
      </c>
      <c r="O1042" t="s">
        <v>1424</v>
      </c>
      <c r="P1042" t="s">
        <v>1343</v>
      </c>
      <c r="Q1042" t="s">
        <v>1373</v>
      </c>
      <c r="R1042" t="s">
        <v>2051</v>
      </c>
      <c r="S1042" t="s">
        <v>51</v>
      </c>
      <c r="T1042" t="s">
        <v>52</v>
      </c>
      <c r="U1042" t="s">
        <v>845</v>
      </c>
      <c r="V1042" t="s">
        <v>845</v>
      </c>
      <c r="W1042" t="s">
        <v>2120</v>
      </c>
      <c r="X1042" t="s">
        <v>1391</v>
      </c>
      <c r="Y1042" t="s">
        <v>1345</v>
      </c>
      <c r="Z1042" t="s">
        <v>1380</v>
      </c>
      <c r="AA1042" t="s">
        <v>1381</v>
      </c>
      <c r="AB1042" t="s">
        <v>32</v>
      </c>
      <c r="AC1042" t="s">
        <v>87</v>
      </c>
      <c r="AD1042" t="s">
        <v>87</v>
      </c>
      <c r="AE1042" s="35"/>
      <c r="AF1042" t="s">
        <v>1382</v>
      </c>
      <c r="AG1042" t="s">
        <v>87</v>
      </c>
      <c r="AH1042" t="s">
        <v>1563</v>
      </c>
      <c r="AI1042" t="s">
        <v>1383</v>
      </c>
      <c r="AJ1042" t="s">
        <v>1383</v>
      </c>
      <c r="AK1042" t="s">
        <v>85</v>
      </c>
      <c r="AL1042" t="s">
        <v>1258</v>
      </c>
      <c r="AM1042" t="s">
        <v>1564</v>
      </c>
      <c r="AN1042" t="s">
        <v>1565</v>
      </c>
      <c r="AO1042" t="s">
        <v>1384</v>
      </c>
      <c r="AP1042" t="s">
        <v>1474</v>
      </c>
      <c r="AQ1042" t="s">
        <v>1652</v>
      </c>
      <c r="AR1042" t="s">
        <v>1653</v>
      </c>
      <c r="AS1042" t="s">
        <v>1568</v>
      </c>
      <c r="AT1042" t="s">
        <v>1800</v>
      </c>
      <c r="AU1042" t="s">
        <v>1801</v>
      </c>
      <c r="AV1042" t="s">
        <v>689</v>
      </c>
      <c r="AW1042" t="s">
        <v>690</v>
      </c>
      <c r="AX1042">
        <v>14</v>
      </c>
      <c r="AY1042" t="s">
        <v>1563</v>
      </c>
      <c r="AZ1042">
        <v>8</v>
      </c>
      <c r="BA1042">
        <v>8</v>
      </c>
      <c r="BC1042" t="s">
        <v>1570</v>
      </c>
      <c r="BD1042" t="s">
        <v>1568</v>
      </c>
      <c r="BE1042" t="s">
        <v>77</v>
      </c>
      <c r="BF1042" t="s">
        <v>31</v>
      </c>
      <c r="BG1042" t="s">
        <v>78</v>
      </c>
      <c r="BH1042" t="s">
        <v>32</v>
      </c>
      <c r="BI1042" t="s">
        <v>1270</v>
      </c>
      <c r="BJ1042" t="s">
        <v>1271</v>
      </c>
      <c r="BK1042" s="2">
        <v>0</v>
      </c>
      <c r="BL1042" s="2">
        <v>0</v>
      </c>
      <c r="BM1042" s="2">
        <v>0</v>
      </c>
      <c r="BN1042" s="2">
        <v>902.09</v>
      </c>
      <c r="BO1042" s="2">
        <v>-26.31</v>
      </c>
      <c r="BP1042" s="2">
        <v>0</v>
      </c>
      <c r="BQ1042" s="2">
        <v>875.78000000000009</v>
      </c>
      <c r="BR1042" s="2">
        <v>-438.1</v>
      </c>
      <c r="BS1042" s="2">
        <v>0</v>
      </c>
      <c r="BT1042" s="2">
        <v>0</v>
      </c>
      <c r="BU1042" s="2">
        <v>0</v>
      </c>
      <c r="BV1042" s="2">
        <v>0</v>
      </c>
      <c r="BW1042" s="2">
        <v>0</v>
      </c>
      <c r="BX1042" s="2">
        <v>0</v>
      </c>
      <c r="BY1042" s="2">
        <v>0</v>
      </c>
      <c r="BZ1042" s="2">
        <v>0</v>
      </c>
      <c r="CA1042" s="2">
        <v>0</v>
      </c>
      <c r="CB1042" s="2">
        <v>0</v>
      </c>
      <c r="CC1042" s="2">
        <v>0</v>
      </c>
      <c r="CD1042" s="2">
        <v>0</v>
      </c>
      <c r="CE1042" s="2">
        <v>0</v>
      </c>
      <c r="CF1042" s="2">
        <v>0</v>
      </c>
      <c r="CG1042" s="2">
        <v>1340.19</v>
      </c>
      <c r="CH1042" s="2">
        <v>0</v>
      </c>
      <c r="CI1042" s="2">
        <v>0</v>
      </c>
      <c r="CJ1042" s="2">
        <v>0</v>
      </c>
      <c r="CK1042" t="s">
        <v>32</v>
      </c>
      <c r="CL1042" t="s">
        <v>2378</v>
      </c>
      <c r="CM1042" t="s">
        <v>2377</v>
      </c>
      <c r="CN1042" t="s">
        <v>2374</v>
      </c>
    </row>
    <row r="1043" spans="1:96" x14ac:dyDescent="0.25">
      <c r="A1043" t="s">
        <v>18</v>
      </c>
      <c r="B1043" t="s">
        <v>2121</v>
      </c>
      <c r="C1043" t="str">
        <f t="shared" si="16"/>
        <v>000001310043-2021-20210701Termoli</v>
      </c>
      <c r="D1043" t="s">
        <v>844</v>
      </c>
      <c r="E1043" t="s">
        <v>845</v>
      </c>
      <c r="F1043" t="s">
        <v>76</v>
      </c>
      <c r="G1043" t="s">
        <v>1425</v>
      </c>
      <c r="H1043" t="s">
        <v>1367</v>
      </c>
      <c r="I1043" t="s">
        <v>1297</v>
      </c>
      <c r="J1043" t="s">
        <v>2028</v>
      </c>
      <c r="K1043" t="s">
        <v>2029</v>
      </c>
      <c r="L1043" t="s">
        <v>2030</v>
      </c>
      <c r="M1043" t="s">
        <v>2031</v>
      </c>
      <c r="N1043" t="s">
        <v>1245</v>
      </c>
      <c r="O1043" t="s">
        <v>1425</v>
      </c>
      <c r="P1043" t="s">
        <v>1343</v>
      </c>
      <c r="Q1043" t="s">
        <v>1373</v>
      </c>
      <c r="R1043" t="s">
        <v>2051</v>
      </c>
      <c r="S1043" t="s">
        <v>51</v>
      </c>
      <c r="T1043" t="s">
        <v>52</v>
      </c>
      <c r="U1043" t="s">
        <v>845</v>
      </c>
      <c r="V1043" t="s">
        <v>845</v>
      </c>
      <c r="W1043" t="s">
        <v>2120</v>
      </c>
      <c r="X1043" t="s">
        <v>1391</v>
      </c>
      <c r="Y1043" t="s">
        <v>1345</v>
      </c>
      <c r="Z1043" t="s">
        <v>1380</v>
      </c>
      <c r="AA1043" t="s">
        <v>1381</v>
      </c>
      <c r="AB1043" t="s">
        <v>32</v>
      </c>
      <c r="AC1043" t="s">
        <v>87</v>
      </c>
      <c r="AD1043" t="s">
        <v>87</v>
      </c>
      <c r="AE1043" s="35"/>
      <c r="AF1043" t="s">
        <v>1382</v>
      </c>
      <c r="AG1043" t="s">
        <v>87</v>
      </c>
      <c r="AH1043" t="s">
        <v>1563</v>
      </c>
      <c r="AI1043" t="s">
        <v>1383</v>
      </c>
      <c r="AJ1043" t="s">
        <v>1383</v>
      </c>
      <c r="AK1043" t="s">
        <v>85</v>
      </c>
      <c r="AL1043" t="s">
        <v>1258</v>
      </c>
      <c r="AM1043" t="s">
        <v>1564</v>
      </c>
      <c r="AN1043" t="s">
        <v>1565</v>
      </c>
      <c r="AO1043" t="s">
        <v>1384</v>
      </c>
      <c r="AP1043" t="s">
        <v>1474</v>
      </c>
      <c r="AQ1043" t="s">
        <v>1652</v>
      </c>
      <c r="AR1043" t="s">
        <v>1653</v>
      </c>
      <c r="AS1043" t="s">
        <v>1568</v>
      </c>
      <c r="AT1043" t="s">
        <v>1800</v>
      </c>
      <c r="AU1043" t="s">
        <v>1801</v>
      </c>
      <c r="AV1043" t="s">
        <v>689</v>
      </c>
      <c r="AW1043" t="s">
        <v>690</v>
      </c>
      <c r="AX1043">
        <v>14</v>
      </c>
      <c r="AY1043" t="s">
        <v>1563</v>
      </c>
      <c r="AZ1043">
        <v>8</v>
      </c>
      <c r="BA1043">
        <v>8</v>
      </c>
      <c r="BC1043" t="s">
        <v>1570</v>
      </c>
      <c r="BD1043" t="s">
        <v>1568</v>
      </c>
      <c r="BE1043" t="s">
        <v>77</v>
      </c>
      <c r="BF1043" t="s">
        <v>31</v>
      </c>
      <c r="BG1043" t="s">
        <v>78</v>
      </c>
      <c r="BH1043" t="s">
        <v>32</v>
      </c>
      <c r="BI1043" t="s">
        <v>1270</v>
      </c>
      <c r="BJ1043" t="s">
        <v>1271</v>
      </c>
      <c r="BK1043" s="2">
        <v>0</v>
      </c>
      <c r="BL1043" s="2">
        <v>0</v>
      </c>
      <c r="BM1043" s="2">
        <v>0</v>
      </c>
      <c r="BN1043" s="2">
        <v>303.55</v>
      </c>
      <c r="BO1043" s="2">
        <v>-7.59</v>
      </c>
      <c r="BP1043" s="2">
        <v>0</v>
      </c>
      <c r="BQ1043" s="2">
        <v>295.95999999999998</v>
      </c>
      <c r="BR1043" s="2">
        <v>0</v>
      </c>
      <c r="BS1043" s="2">
        <v>0</v>
      </c>
      <c r="BT1043" s="2">
        <v>0</v>
      </c>
      <c r="BU1043" s="2">
        <v>0</v>
      </c>
      <c r="BV1043" s="2">
        <v>0</v>
      </c>
      <c r="BW1043" s="2">
        <v>0</v>
      </c>
      <c r="BX1043" s="2">
        <v>0</v>
      </c>
      <c r="BY1043" s="2">
        <v>0</v>
      </c>
      <c r="BZ1043" s="2">
        <v>0</v>
      </c>
      <c r="CA1043" s="2">
        <v>0</v>
      </c>
      <c r="CB1043" s="2">
        <v>0</v>
      </c>
      <c r="CC1043" s="2">
        <v>0</v>
      </c>
      <c r="CD1043" s="2">
        <v>0</v>
      </c>
      <c r="CE1043" s="2">
        <v>0</v>
      </c>
      <c r="CF1043" s="2">
        <v>0</v>
      </c>
      <c r="CG1043" s="2">
        <v>303.55</v>
      </c>
      <c r="CH1043" s="2">
        <v>0</v>
      </c>
      <c r="CI1043" s="2">
        <v>0</v>
      </c>
      <c r="CJ1043" s="2">
        <v>0</v>
      </c>
      <c r="CK1043" t="s">
        <v>32</v>
      </c>
      <c r="CL1043" t="s">
        <v>2378</v>
      </c>
      <c r="CM1043" t="s">
        <v>2377</v>
      </c>
      <c r="CN1043" t="s">
        <v>2374</v>
      </c>
    </row>
    <row r="1044" spans="1:96" x14ac:dyDescent="0.25">
      <c r="A1044" t="s">
        <v>18</v>
      </c>
      <c r="B1044" t="s">
        <v>2121</v>
      </c>
      <c r="C1044" t="str">
        <f t="shared" si="16"/>
        <v>000001310043-2021-20210801Termoli</v>
      </c>
      <c r="D1044" t="s">
        <v>844</v>
      </c>
      <c r="E1044" t="s">
        <v>845</v>
      </c>
      <c r="F1044" t="s">
        <v>76</v>
      </c>
      <c r="G1044" t="s">
        <v>1426</v>
      </c>
      <c r="H1044" t="s">
        <v>1367</v>
      </c>
      <c r="I1044" t="s">
        <v>1297</v>
      </c>
      <c r="J1044" t="s">
        <v>2028</v>
      </c>
      <c r="K1044" t="s">
        <v>2029</v>
      </c>
      <c r="L1044" t="s">
        <v>2030</v>
      </c>
      <c r="M1044" t="s">
        <v>2031</v>
      </c>
      <c r="N1044" t="s">
        <v>1245</v>
      </c>
      <c r="O1044" t="s">
        <v>1426</v>
      </c>
      <c r="P1044" t="s">
        <v>1343</v>
      </c>
      <c r="Q1044" t="s">
        <v>1373</v>
      </c>
      <c r="R1044" t="s">
        <v>2051</v>
      </c>
      <c r="S1044" t="s">
        <v>51</v>
      </c>
      <c r="T1044" t="s">
        <v>52</v>
      </c>
      <c r="U1044" t="s">
        <v>845</v>
      </c>
      <c r="V1044" t="s">
        <v>845</v>
      </c>
      <c r="W1044" t="s">
        <v>2120</v>
      </c>
      <c r="X1044" t="s">
        <v>1391</v>
      </c>
      <c r="Y1044" t="s">
        <v>1345</v>
      </c>
      <c r="Z1044" t="s">
        <v>1380</v>
      </c>
      <c r="AA1044" t="s">
        <v>1381</v>
      </c>
      <c r="AB1044" t="s">
        <v>32</v>
      </c>
      <c r="AC1044" t="s">
        <v>87</v>
      </c>
      <c r="AD1044" t="s">
        <v>87</v>
      </c>
      <c r="AE1044" s="35"/>
      <c r="AF1044" t="s">
        <v>1382</v>
      </c>
      <c r="AG1044" t="s">
        <v>87</v>
      </c>
      <c r="AH1044" t="s">
        <v>1563</v>
      </c>
      <c r="AI1044" t="s">
        <v>1383</v>
      </c>
      <c r="AJ1044" t="s">
        <v>1383</v>
      </c>
      <c r="AK1044" t="s">
        <v>85</v>
      </c>
      <c r="AL1044" t="s">
        <v>1258</v>
      </c>
      <c r="AM1044" t="s">
        <v>1564</v>
      </c>
      <c r="AN1044" t="s">
        <v>1565</v>
      </c>
      <c r="AO1044" t="s">
        <v>1384</v>
      </c>
      <c r="AP1044" t="s">
        <v>1474</v>
      </c>
      <c r="AQ1044" t="s">
        <v>1652</v>
      </c>
      <c r="AR1044" t="s">
        <v>1653</v>
      </c>
      <c r="AS1044" t="s">
        <v>1568</v>
      </c>
      <c r="AT1044" t="s">
        <v>1800</v>
      </c>
      <c r="AU1044" t="s">
        <v>1801</v>
      </c>
      <c r="AV1044" t="s">
        <v>689</v>
      </c>
      <c r="AW1044" t="s">
        <v>690</v>
      </c>
      <c r="AX1044">
        <v>14</v>
      </c>
      <c r="AY1044" t="s">
        <v>1563</v>
      </c>
      <c r="AZ1044">
        <v>8</v>
      </c>
      <c r="BA1044">
        <v>8</v>
      </c>
      <c r="BC1044" t="s">
        <v>1570</v>
      </c>
      <c r="BD1044" t="s">
        <v>1568</v>
      </c>
      <c r="BE1044" t="s">
        <v>77</v>
      </c>
      <c r="BF1044" t="s">
        <v>31</v>
      </c>
      <c r="BG1044" t="s">
        <v>78</v>
      </c>
      <c r="BH1044" t="s">
        <v>32</v>
      </c>
      <c r="BI1044" t="s">
        <v>1270</v>
      </c>
      <c r="BJ1044" t="s">
        <v>1271</v>
      </c>
      <c r="BK1044" s="2">
        <v>0</v>
      </c>
      <c r="BL1044" s="2">
        <v>0</v>
      </c>
      <c r="BM1044" s="2">
        <v>0</v>
      </c>
      <c r="BN1044" s="2">
        <v>310.56</v>
      </c>
      <c r="BO1044" s="2">
        <v>-6.47</v>
      </c>
      <c r="BP1044" s="2">
        <v>0</v>
      </c>
      <c r="BQ1044" s="2">
        <v>304.08999999999997</v>
      </c>
      <c r="BR1044" s="2">
        <v>0</v>
      </c>
      <c r="BS1044" s="2">
        <v>0</v>
      </c>
      <c r="BT1044" s="2">
        <v>0</v>
      </c>
      <c r="BU1044" s="2">
        <v>0</v>
      </c>
      <c r="BV1044" s="2">
        <v>0</v>
      </c>
      <c r="BW1044" s="2">
        <v>0</v>
      </c>
      <c r="BX1044" s="2">
        <v>0</v>
      </c>
      <c r="BY1044" s="2">
        <v>0</v>
      </c>
      <c r="BZ1044" s="2">
        <v>0</v>
      </c>
      <c r="CA1044" s="2">
        <v>0</v>
      </c>
      <c r="CB1044" s="2">
        <v>0</v>
      </c>
      <c r="CC1044" s="2">
        <v>0</v>
      </c>
      <c r="CD1044" s="2">
        <v>0</v>
      </c>
      <c r="CE1044" s="2">
        <v>0</v>
      </c>
      <c r="CF1044" s="2">
        <v>0</v>
      </c>
      <c r="CG1044" s="2">
        <v>310.56</v>
      </c>
      <c r="CH1044" s="2">
        <v>0</v>
      </c>
      <c r="CI1044" s="2">
        <v>0</v>
      </c>
      <c r="CJ1044" s="2">
        <v>0</v>
      </c>
      <c r="CK1044" t="s">
        <v>32</v>
      </c>
      <c r="CL1044" t="s">
        <v>2378</v>
      </c>
      <c r="CM1044" t="s">
        <v>2377</v>
      </c>
      <c r="CN1044" t="s">
        <v>2374</v>
      </c>
    </row>
    <row r="1045" spans="1:96" x14ac:dyDescent="0.25">
      <c r="A1045" t="s">
        <v>18</v>
      </c>
      <c r="B1045" t="s">
        <v>2121</v>
      </c>
      <c r="C1045" t="str">
        <f t="shared" si="16"/>
        <v>000001310043-2021-20211001Termoli</v>
      </c>
      <c r="D1045" t="s">
        <v>844</v>
      </c>
      <c r="E1045" t="s">
        <v>845</v>
      </c>
      <c r="F1045" t="s">
        <v>76</v>
      </c>
      <c r="G1045" t="s">
        <v>1370</v>
      </c>
      <c r="H1045" t="s">
        <v>1370</v>
      </c>
      <c r="I1045" t="s">
        <v>1297</v>
      </c>
      <c r="J1045" t="s">
        <v>2028</v>
      </c>
      <c r="K1045" t="s">
        <v>2029</v>
      </c>
      <c r="L1045" t="s">
        <v>2030</v>
      </c>
      <c r="M1045" t="s">
        <v>2031</v>
      </c>
      <c r="N1045" t="s">
        <v>1245</v>
      </c>
      <c r="O1045" t="s">
        <v>1370</v>
      </c>
      <c r="P1045" t="s">
        <v>1343</v>
      </c>
      <c r="Q1045" t="s">
        <v>1373</v>
      </c>
      <c r="R1045" t="s">
        <v>2051</v>
      </c>
      <c r="S1045" t="s">
        <v>51</v>
      </c>
      <c r="T1045" t="s">
        <v>52</v>
      </c>
      <c r="U1045" t="s">
        <v>845</v>
      </c>
      <c r="V1045" t="s">
        <v>845</v>
      </c>
      <c r="W1045" t="s">
        <v>2120</v>
      </c>
      <c r="X1045" t="s">
        <v>1391</v>
      </c>
      <c r="Y1045" t="s">
        <v>1345</v>
      </c>
      <c r="Z1045" t="s">
        <v>1380</v>
      </c>
      <c r="AA1045" t="s">
        <v>1381</v>
      </c>
      <c r="AB1045" t="s">
        <v>32</v>
      </c>
      <c r="AC1045" t="s">
        <v>87</v>
      </c>
      <c r="AD1045" t="s">
        <v>87</v>
      </c>
      <c r="AE1045" s="35"/>
      <c r="AF1045" t="s">
        <v>1382</v>
      </c>
      <c r="AG1045" t="s">
        <v>87</v>
      </c>
      <c r="AH1045" t="s">
        <v>1563</v>
      </c>
      <c r="AI1045" t="s">
        <v>1383</v>
      </c>
      <c r="AJ1045" t="s">
        <v>1383</v>
      </c>
      <c r="AK1045" t="s">
        <v>85</v>
      </c>
      <c r="AL1045" t="s">
        <v>1258</v>
      </c>
      <c r="AM1045" t="s">
        <v>1564</v>
      </c>
      <c r="AN1045" t="s">
        <v>1565</v>
      </c>
      <c r="AO1045" t="s">
        <v>1384</v>
      </c>
      <c r="AP1045" t="s">
        <v>1474</v>
      </c>
      <c r="AQ1045" t="s">
        <v>1652</v>
      </c>
      <c r="AR1045" t="s">
        <v>1653</v>
      </c>
      <c r="AS1045" t="s">
        <v>1568</v>
      </c>
      <c r="AT1045" t="s">
        <v>1800</v>
      </c>
      <c r="AU1045" t="s">
        <v>1801</v>
      </c>
      <c r="AV1045" t="s">
        <v>689</v>
      </c>
      <c r="AW1045" t="s">
        <v>690</v>
      </c>
      <c r="AX1045">
        <v>14</v>
      </c>
      <c r="AY1045" t="s">
        <v>1563</v>
      </c>
      <c r="AZ1045">
        <v>8</v>
      </c>
      <c r="BA1045">
        <v>8</v>
      </c>
      <c r="BC1045" t="s">
        <v>1570</v>
      </c>
      <c r="BD1045" t="s">
        <v>1568</v>
      </c>
      <c r="BE1045" t="s">
        <v>77</v>
      </c>
      <c r="BF1045" t="s">
        <v>31</v>
      </c>
      <c r="BG1045" t="s">
        <v>32</v>
      </c>
      <c r="BH1045" t="s">
        <v>32</v>
      </c>
      <c r="BI1045" t="s">
        <v>1270</v>
      </c>
      <c r="BJ1045" t="s">
        <v>1271</v>
      </c>
      <c r="BK1045" s="2">
        <v>0</v>
      </c>
      <c r="BL1045" s="2">
        <v>0</v>
      </c>
      <c r="BM1045" s="2">
        <v>0</v>
      </c>
      <c r="BN1045" s="2">
        <v>0</v>
      </c>
      <c r="BO1045" s="2">
        <v>0</v>
      </c>
      <c r="BP1045" s="2">
        <v>0</v>
      </c>
      <c r="BQ1045" s="2">
        <v>0</v>
      </c>
      <c r="BR1045" s="2">
        <v>4534.8</v>
      </c>
      <c r="BS1045" s="2">
        <v>0</v>
      </c>
      <c r="BT1045" s="2">
        <v>0</v>
      </c>
      <c r="BU1045" s="2">
        <v>0</v>
      </c>
      <c r="BV1045" s="2">
        <v>0</v>
      </c>
      <c r="BW1045" s="2">
        <v>0</v>
      </c>
      <c r="BX1045" s="2">
        <v>0</v>
      </c>
      <c r="BY1045" s="2">
        <v>0</v>
      </c>
      <c r="BZ1045" s="2">
        <v>0</v>
      </c>
      <c r="CA1045" s="2">
        <v>0</v>
      </c>
      <c r="CB1045" s="2">
        <v>0</v>
      </c>
      <c r="CC1045" s="2">
        <v>0</v>
      </c>
      <c r="CD1045" s="2">
        <v>0</v>
      </c>
      <c r="CE1045" s="2">
        <v>0</v>
      </c>
      <c r="CF1045" s="2">
        <v>-4534.8</v>
      </c>
      <c r="CG1045" s="2">
        <v>0</v>
      </c>
      <c r="CH1045" s="2">
        <v>0</v>
      </c>
      <c r="CI1045" s="2">
        <v>0</v>
      </c>
      <c r="CJ1045" s="2">
        <v>0</v>
      </c>
      <c r="CK1045" t="s">
        <v>32</v>
      </c>
      <c r="CL1045" t="s">
        <v>2378</v>
      </c>
      <c r="CM1045" t="s">
        <v>2377</v>
      </c>
      <c r="CN1045" t="s">
        <v>2374</v>
      </c>
    </row>
    <row r="1046" spans="1:96" x14ac:dyDescent="0.25">
      <c r="A1046" t="s">
        <v>18</v>
      </c>
      <c r="B1046" t="s">
        <v>2121</v>
      </c>
      <c r="C1046" t="str">
        <f t="shared" si="16"/>
        <v>000001310043-2021-20211101Termoli</v>
      </c>
      <c r="D1046" t="s">
        <v>844</v>
      </c>
      <c r="E1046" t="s">
        <v>845</v>
      </c>
      <c r="F1046" t="s">
        <v>76</v>
      </c>
      <c r="G1046" t="s">
        <v>1367</v>
      </c>
      <c r="H1046" t="s">
        <v>1367</v>
      </c>
      <c r="I1046" t="s">
        <v>1297</v>
      </c>
      <c r="J1046" t="s">
        <v>2028</v>
      </c>
      <c r="K1046" t="s">
        <v>2029</v>
      </c>
      <c r="L1046" t="s">
        <v>2030</v>
      </c>
      <c r="M1046" t="s">
        <v>2031</v>
      </c>
      <c r="N1046" t="s">
        <v>1245</v>
      </c>
      <c r="O1046" t="s">
        <v>1367</v>
      </c>
      <c r="P1046" t="s">
        <v>1343</v>
      </c>
      <c r="Q1046" t="s">
        <v>1373</v>
      </c>
      <c r="R1046" t="s">
        <v>2051</v>
      </c>
      <c r="S1046" t="s">
        <v>51</v>
      </c>
      <c r="T1046" t="s">
        <v>52</v>
      </c>
      <c r="U1046" t="s">
        <v>845</v>
      </c>
      <c r="V1046" t="s">
        <v>845</v>
      </c>
      <c r="W1046" t="s">
        <v>2120</v>
      </c>
      <c r="X1046" t="s">
        <v>1391</v>
      </c>
      <c r="Y1046" t="s">
        <v>1345</v>
      </c>
      <c r="Z1046" t="s">
        <v>1380</v>
      </c>
      <c r="AA1046" t="s">
        <v>1381</v>
      </c>
      <c r="AB1046" t="s">
        <v>32</v>
      </c>
      <c r="AC1046" t="s">
        <v>87</v>
      </c>
      <c r="AD1046" t="s">
        <v>87</v>
      </c>
      <c r="AE1046" s="35"/>
      <c r="AF1046" t="s">
        <v>1382</v>
      </c>
      <c r="AG1046" t="s">
        <v>87</v>
      </c>
      <c r="AH1046" t="s">
        <v>1563</v>
      </c>
      <c r="AI1046" t="s">
        <v>1383</v>
      </c>
      <c r="AJ1046" t="s">
        <v>1383</v>
      </c>
      <c r="AK1046" t="s">
        <v>85</v>
      </c>
      <c r="AL1046" t="s">
        <v>1258</v>
      </c>
      <c r="AM1046" t="s">
        <v>1564</v>
      </c>
      <c r="AN1046" t="s">
        <v>1565</v>
      </c>
      <c r="AO1046" t="s">
        <v>1384</v>
      </c>
      <c r="AP1046" t="s">
        <v>1474</v>
      </c>
      <c r="AQ1046" t="s">
        <v>1652</v>
      </c>
      <c r="AR1046" t="s">
        <v>1653</v>
      </c>
      <c r="AS1046" t="s">
        <v>1568</v>
      </c>
      <c r="AT1046" t="s">
        <v>1800</v>
      </c>
      <c r="AU1046" t="s">
        <v>1801</v>
      </c>
      <c r="AV1046" t="s">
        <v>689</v>
      </c>
      <c r="AW1046" t="s">
        <v>690</v>
      </c>
      <c r="AX1046">
        <v>14</v>
      </c>
      <c r="AY1046" t="s">
        <v>1563</v>
      </c>
      <c r="AZ1046">
        <v>8</v>
      </c>
      <c r="BA1046">
        <v>8</v>
      </c>
      <c r="BC1046" t="s">
        <v>1570</v>
      </c>
      <c r="BD1046" t="s">
        <v>1568</v>
      </c>
      <c r="BE1046" t="s">
        <v>77</v>
      </c>
      <c r="BF1046" t="s">
        <v>31</v>
      </c>
      <c r="BG1046" t="s">
        <v>32</v>
      </c>
      <c r="BH1046" t="s">
        <v>32</v>
      </c>
      <c r="BI1046" t="s">
        <v>1270</v>
      </c>
      <c r="BJ1046" t="s">
        <v>1271</v>
      </c>
      <c r="BK1046" s="2">
        <v>0</v>
      </c>
      <c r="BL1046" s="2">
        <v>0</v>
      </c>
      <c r="BM1046" s="2">
        <v>0</v>
      </c>
      <c r="BN1046" s="2">
        <v>0</v>
      </c>
      <c r="BO1046" s="2">
        <v>0</v>
      </c>
      <c r="BP1046" s="2">
        <v>0</v>
      </c>
      <c r="BQ1046" s="2">
        <v>0</v>
      </c>
      <c r="BR1046" s="2">
        <v>118.82</v>
      </c>
      <c r="BS1046" s="2">
        <v>0</v>
      </c>
      <c r="BT1046" s="2">
        <v>0</v>
      </c>
      <c r="BU1046" s="2">
        <v>0</v>
      </c>
      <c r="BV1046" s="2">
        <v>0</v>
      </c>
      <c r="BW1046" s="2">
        <v>0</v>
      </c>
      <c r="BX1046" s="2">
        <v>0</v>
      </c>
      <c r="BY1046" s="2">
        <v>0</v>
      </c>
      <c r="BZ1046" s="2">
        <v>0</v>
      </c>
      <c r="CA1046" s="2">
        <v>0</v>
      </c>
      <c r="CB1046" s="2">
        <v>0</v>
      </c>
      <c r="CC1046" s="2">
        <v>0</v>
      </c>
      <c r="CD1046" s="2">
        <v>0</v>
      </c>
      <c r="CE1046" s="2">
        <v>0</v>
      </c>
      <c r="CF1046" s="2">
        <v>-118.82</v>
      </c>
      <c r="CG1046" s="2">
        <v>0</v>
      </c>
      <c r="CH1046" s="2">
        <v>0</v>
      </c>
      <c r="CI1046" s="2">
        <v>0</v>
      </c>
      <c r="CJ1046" s="2">
        <v>0</v>
      </c>
      <c r="CK1046" t="s">
        <v>32</v>
      </c>
      <c r="CL1046" t="s">
        <v>2378</v>
      </c>
      <c r="CM1046" t="s">
        <v>2377</v>
      </c>
      <c r="CN1046" t="s">
        <v>2374</v>
      </c>
    </row>
    <row r="1047" spans="1:96" x14ac:dyDescent="0.25">
      <c r="A1047" t="s">
        <v>18</v>
      </c>
      <c r="B1047" t="s">
        <v>2121</v>
      </c>
      <c r="C1047" t="str">
        <f t="shared" si="16"/>
        <v>000001310043-2021-20211231Termoli</v>
      </c>
      <c r="D1047" t="s">
        <v>844</v>
      </c>
      <c r="E1047" t="s">
        <v>845</v>
      </c>
      <c r="F1047" t="s">
        <v>76</v>
      </c>
      <c r="G1047" t="s">
        <v>1368</v>
      </c>
      <c r="H1047" t="s">
        <v>1368</v>
      </c>
      <c r="I1047" t="s">
        <v>1297</v>
      </c>
      <c r="J1047" t="s">
        <v>2028</v>
      </c>
      <c r="K1047" t="s">
        <v>2029</v>
      </c>
      <c r="L1047" t="s">
        <v>2030</v>
      </c>
      <c r="M1047" t="s">
        <v>2031</v>
      </c>
      <c r="N1047" t="s">
        <v>1245</v>
      </c>
      <c r="O1047" t="s">
        <v>1371</v>
      </c>
      <c r="P1047" t="s">
        <v>1371</v>
      </c>
      <c r="Q1047" t="s">
        <v>1373</v>
      </c>
      <c r="R1047" t="s">
        <v>2051</v>
      </c>
      <c r="S1047" t="s">
        <v>51</v>
      </c>
      <c r="T1047" t="s">
        <v>52</v>
      </c>
      <c r="U1047" t="s">
        <v>845</v>
      </c>
      <c r="V1047" t="s">
        <v>845</v>
      </c>
      <c r="W1047" t="s">
        <v>2120</v>
      </c>
      <c r="X1047" t="s">
        <v>1391</v>
      </c>
      <c r="Y1047" t="s">
        <v>1345</v>
      </c>
      <c r="Z1047" t="s">
        <v>1380</v>
      </c>
      <c r="AA1047" t="s">
        <v>1381</v>
      </c>
      <c r="AB1047" t="s">
        <v>32</v>
      </c>
      <c r="AC1047" t="s">
        <v>87</v>
      </c>
      <c r="AD1047" t="s">
        <v>87</v>
      </c>
      <c r="AE1047" s="35"/>
      <c r="AF1047" t="s">
        <v>1382</v>
      </c>
      <c r="AG1047" t="s">
        <v>87</v>
      </c>
      <c r="AH1047" t="s">
        <v>1563</v>
      </c>
      <c r="AI1047" t="s">
        <v>1383</v>
      </c>
      <c r="AJ1047" t="s">
        <v>1383</v>
      </c>
      <c r="AK1047" t="s">
        <v>85</v>
      </c>
      <c r="AL1047" t="s">
        <v>1258</v>
      </c>
      <c r="AM1047" t="s">
        <v>1564</v>
      </c>
      <c r="AN1047" t="s">
        <v>1565</v>
      </c>
      <c r="AO1047" t="s">
        <v>1384</v>
      </c>
      <c r="AP1047" t="s">
        <v>1474</v>
      </c>
      <c r="AQ1047" t="s">
        <v>1652</v>
      </c>
      <c r="AR1047" t="s">
        <v>1653</v>
      </c>
      <c r="AS1047" t="s">
        <v>1568</v>
      </c>
      <c r="AT1047" t="s">
        <v>1800</v>
      </c>
      <c r="AU1047" t="s">
        <v>1801</v>
      </c>
      <c r="AV1047" t="s">
        <v>689</v>
      </c>
      <c r="AW1047" t="s">
        <v>690</v>
      </c>
      <c r="AX1047">
        <v>14</v>
      </c>
      <c r="AY1047" t="s">
        <v>1563</v>
      </c>
      <c r="AZ1047">
        <v>8</v>
      </c>
      <c r="BA1047">
        <v>8</v>
      </c>
      <c r="BC1047" t="s">
        <v>1570</v>
      </c>
      <c r="BD1047" t="s">
        <v>1568</v>
      </c>
      <c r="BE1047" t="s">
        <v>77</v>
      </c>
      <c r="BF1047" t="s">
        <v>31</v>
      </c>
      <c r="BG1047" t="s">
        <v>78</v>
      </c>
      <c r="BH1047" t="s">
        <v>32</v>
      </c>
      <c r="BI1047" t="s">
        <v>1270</v>
      </c>
      <c r="BJ1047" t="s">
        <v>1271</v>
      </c>
      <c r="BK1047" s="2">
        <v>0</v>
      </c>
      <c r="BL1047" s="2">
        <v>0</v>
      </c>
      <c r="BM1047" s="2">
        <v>0</v>
      </c>
      <c r="BN1047" s="2">
        <v>1098.75</v>
      </c>
      <c r="BO1047" s="2">
        <v>-4.58</v>
      </c>
      <c r="BP1047" s="2">
        <v>0</v>
      </c>
      <c r="BQ1047" s="2">
        <v>1094.17</v>
      </c>
      <c r="BR1047" s="2">
        <v>2234.5100000000002</v>
      </c>
      <c r="BS1047" s="2">
        <v>0</v>
      </c>
      <c r="BT1047" s="2">
        <v>0</v>
      </c>
      <c r="BU1047" s="2">
        <v>0</v>
      </c>
      <c r="BV1047" s="2">
        <v>0</v>
      </c>
      <c r="BW1047" s="2">
        <v>0</v>
      </c>
      <c r="BX1047" s="2">
        <v>0</v>
      </c>
      <c r="BY1047" s="2">
        <v>0</v>
      </c>
      <c r="BZ1047" s="2">
        <v>0</v>
      </c>
      <c r="CA1047" s="2">
        <v>0</v>
      </c>
      <c r="CB1047" s="2">
        <v>0</v>
      </c>
      <c r="CC1047" s="2">
        <v>0</v>
      </c>
      <c r="CD1047" s="2">
        <v>0</v>
      </c>
      <c r="CE1047" s="2">
        <v>0</v>
      </c>
      <c r="CF1047" s="2">
        <v>-1135.76</v>
      </c>
      <c r="CG1047" s="2">
        <v>0</v>
      </c>
      <c r="CH1047" s="2">
        <v>0</v>
      </c>
      <c r="CI1047" s="2">
        <v>0</v>
      </c>
      <c r="CJ1047" s="2">
        <v>0</v>
      </c>
      <c r="CK1047" t="s">
        <v>32</v>
      </c>
      <c r="CL1047" t="s">
        <v>2378</v>
      </c>
      <c r="CM1047" t="s">
        <v>2377</v>
      </c>
      <c r="CN1047" t="s">
        <v>2374</v>
      </c>
    </row>
    <row r="1048" spans="1:96" x14ac:dyDescent="0.25">
      <c r="A1048" t="s">
        <v>18</v>
      </c>
      <c r="B1048" t="s">
        <v>2122</v>
      </c>
      <c r="C1048" t="str">
        <f t="shared" si="16"/>
        <v>000001310044-2020-20201130Termoli</v>
      </c>
      <c r="D1048" t="s">
        <v>846</v>
      </c>
      <c r="E1048" t="s">
        <v>847</v>
      </c>
      <c r="F1048" t="s">
        <v>71</v>
      </c>
      <c r="G1048" t="s">
        <v>1444</v>
      </c>
      <c r="H1048" t="s">
        <v>1363</v>
      </c>
      <c r="I1048" t="s">
        <v>1297</v>
      </c>
      <c r="J1048" t="s">
        <v>2028</v>
      </c>
      <c r="K1048" t="s">
        <v>2029</v>
      </c>
      <c r="L1048" t="s">
        <v>2030</v>
      </c>
      <c r="M1048" t="s">
        <v>2031</v>
      </c>
      <c r="N1048" t="s">
        <v>1245</v>
      </c>
      <c r="O1048" t="s">
        <v>1445</v>
      </c>
      <c r="P1048" t="s">
        <v>1445</v>
      </c>
      <c r="Q1048" t="s">
        <v>1373</v>
      </c>
      <c r="R1048" t="s">
        <v>2051</v>
      </c>
      <c r="S1048" t="s">
        <v>51</v>
      </c>
      <c r="T1048" t="s">
        <v>52</v>
      </c>
      <c r="U1048" t="s">
        <v>848</v>
      </c>
      <c r="V1048" t="s">
        <v>848</v>
      </c>
      <c r="W1048" t="s">
        <v>2123</v>
      </c>
      <c r="X1048" t="s">
        <v>1391</v>
      </c>
      <c r="Y1048" t="s">
        <v>1345</v>
      </c>
      <c r="Z1048" t="s">
        <v>1380</v>
      </c>
      <c r="AA1048" t="s">
        <v>1381</v>
      </c>
      <c r="AB1048" t="s">
        <v>32</v>
      </c>
      <c r="AC1048" t="s">
        <v>87</v>
      </c>
      <c r="AD1048" t="s">
        <v>87</v>
      </c>
      <c r="AE1048" t="s">
        <v>87</v>
      </c>
      <c r="AF1048" t="s">
        <v>1382</v>
      </c>
      <c r="AG1048" t="s">
        <v>87</v>
      </c>
      <c r="AH1048" t="s">
        <v>1563</v>
      </c>
      <c r="AI1048" t="s">
        <v>1383</v>
      </c>
      <c r="AJ1048" t="s">
        <v>1383</v>
      </c>
      <c r="AK1048" t="s">
        <v>85</v>
      </c>
      <c r="AL1048" t="s">
        <v>1258</v>
      </c>
      <c r="AM1048" t="s">
        <v>1798</v>
      </c>
      <c r="AN1048" t="s">
        <v>1799</v>
      </c>
      <c r="AO1048" t="s">
        <v>1384</v>
      </c>
      <c r="AP1048" t="s">
        <v>1476</v>
      </c>
      <c r="AQ1048" t="s">
        <v>1652</v>
      </c>
      <c r="AR1048" t="s">
        <v>1653</v>
      </c>
      <c r="AS1048" t="s">
        <v>1568</v>
      </c>
      <c r="AT1048" t="s">
        <v>1800</v>
      </c>
      <c r="AU1048" t="s">
        <v>1801</v>
      </c>
      <c r="AV1048" t="s">
        <v>689</v>
      </c>
      <c r="AW1048" t="s">
        <v>690</v>
      </c>
      <c r="AX1048">
        <v>14</v>
      </c>
      <c r="AY1048" t="s">
        <v>1563</v>
      </c>
      <c r="AZ1048">
        <v>8</v>
      </c>
      <c r="BA1048">
        <v>8</v>
      </c>
      <c r="BB1048" t="s">
        <v>689</v>
      </c>
      <c r="BC1048" t="s">
        <v>1570</v>
      </c>
      <c r="BD1048" t="s">
        <v>1568</v>
      </c>
      <c r="BE1048" t="s">
        <v>55</v>
      </c>
      <c r="BF1048" t="s">
        <v>56</v>
      </c>
      <c r="BG1048" t="s">
        <v>32</v>
      </c>
      <c r="BH1048" t="s">
        <v>32</v>
      </c>
      <c r="BI1048" t="s">
        <v>1270</v>
      </c>
      <c r="BJ1048" t="s">
        <v>1271</v>
      </c>
      <c r="BK1048" s="2">
        <v>8395.92</v>
      </c>
      <c r="BL1048" s="2">
        <v>-69.97</v>
      </c>
      <c r="BM1048" s="2">
        <v>8325.9500000000007</v>
      </c>
      <c r="BN1048" s="2">
        <v>0</v>
      </c>
      <c r="BO1048" s="2">
        <v>-419.8</v>
      </c>
      <c r="BP1048" s="2">
        <v>0</v>
      </c>
      <c r="BQ1048" s="2">
        <v>7906.15</v>
      </c>
      <c r="BR1048" s="2">
        <v>0</v>
      </c>
      <c r="BS1048" s="2">
        <v>0</v>
      </c>
      <c r="BT1048" s="2">
        <v>0</v>
      </c>
      <c r="BU1048" s="2">
        <v>0</v>
      </c>
      <c r="BV1048" s="2">
        <v>0</v>
      </c>
      <c r="BW1048" s="2">
        <v>0</v>
      </c>
      <c r="BX1048" s="2">
        <v>0</v>
      </c>
      <c r="BY1048" s="2">
        <v>0</v>
      </c>
      <c r="BZ1048" s="2">
        <v>0</v>
      </c>
      <c r="CA1048" s="2">
        <v>0</v>
      </c>
      <c r="CB1048" s="2">
        <v>0</v>
      </c>
      <c r="CC1048" s="2">
        <v>0</v>
      </c>
      <c r="CD1048" s="2">
        <v>0</v>
      </c>
      <c r="CE1048" s="2">
        <v>0</v>
      </c>
      <c r="CF1048" s="2">
        <v>0</v>
      </c>
      <c r="CG1048" s="2">
        <v>0</v>
      </c>
      <c r="CH1048" s="2">
        <v>0</v>
      </c>
      <c r="CI1048" s="2">
        <v>0</v>
      </c>
      <c r="CJ1048" s="2">
        <v>0</v>
      </c>
      <c r="CK1048" t="s">
        <v>32</v>
      </c>
      <c r="CL1048" t="s">
        <v>2378</v>
      </c>
      <c r="CM1048" t="s">
        <v>2377</v>
      </c>
      <c r="CN1048" t="s">
        <v>2374</v>
      </c>
      <c r="CO1048" t="s">
        <v>87</v>
      </c>
      <c r="CP1048" t="b">
        <v>1</v>
      </c>
      <c r="CQ1048" t="s">
        <v>2378</v>
      </c>
      <c r="CR1048" t="b">
        <v>1</v>
      </c>
    </row>
    <row r="1049" spans="1:96" x14ac:dyDescent="0.25">
      <c r="A1049" t="s">
        <v>18</v>
      </c>
      <c r="B1049" t="s">
        <v>2122</v>
      </c>
      <c r="C1049" t="str">
        <f t="shared" si="16"/>
        <v>000001310044-2020-20201231Termoli</v>
      </c>
      <c r="D1049" t="s">
        <v>846</v>
      </c>
      <c r="E1049" t="s">
        <v>847</v>
      </c>
      <c r="F1049" t="s">
        <v>71</v>
      </c>
      <c r="G1049" t="s">
        <v>1363</v>
      </c>
      <c r="H1049" t="s">
        <v>1363</v>
      </c>
      <c r="I1049" t="s">
        <v>1297</v>
      </c>
      <c r="J1049" t="s">
        <v>2028</v>
      </c>
      <c r="K1049" t="s">
        <v>2029</v>
      </c>
      <c r="L1049" t="s">
        <v>2030</v>
      </c>
      <c r="M1049" t="s">
        <v>2031</v>
      </c>
      <c r="N1049" t="s">
        <v>1245</v>
      </c>
      <c r="O1049" t="s">
        <v>1364</v>
      </c>
      <c r="P1049" t="s">
        <v>1364</v>
      </c>
      <c r="Q1049" t="s">
        <v>1373</v>
      </c>
      <c r="R1049" t="s">
        <v>2051</v>
      </c>
      <c r="S1049" t="s">
        <v>51</v>
      </c>
      <c r="T1049" t="s">
        <v>52</v>
      </c>
      <c r="U1049" t="s">
        <v>848</v>
      </c>
      <c r="V1049" t="s">
        <v>848</v>
      </c>
      <c r="W1049" t="s">
        <v>2123</v>
      </c>
      <c r="X1049" t="s">
        <v>1391</v>
      </c>
      <c r="Y1049" t="s">
        <v>1345</v>
      </c>
      <c r="Z1049" t="s">
        <v>1380</v>
      </c>
      <c r="AA1049" t="s">
        <v>1381</v>
      </c>
      <c r="AB1049" t="s">
        <v>32</v>
      </c>
      <c r="AC1049" t="s">
        <v>87</v>
      </c>
      <c r="AD1049" t="s">
        <v>87</v>
      </c>
      <c r="AE1049" t="s">
        <v>87</v>
      </c>
      <c r="AF1049" t="s">
        <v>1382</v>
      </c>
      <c r="AG1049" t="s">
        <v>87</v>
      </c>
      <c r="AH1049" t="s">
        <v>1563</v>
      </c>
      <c r="AI1049" t="s">
        <v>1383</v>
      </c>
      <c r="AJ1049" t="s">
        <v>1383</v>
      </c>
      <c r="AK1049" t="s">
        <v>85</v>
      </c>
      <c r="AL1049" t="s">
        <v>1258</v>
      </c>
      <c r="AM1049" t="s">
        <v>1798</v>
      </c>
      <c r="AN1049" t="s">
        <v>1799</v>
      </c>
      <c r="AO1049" t="s">
        <v>1384</v>
      </c>
      <c r="AP1049" t="s">
        <v>1476</v>
      </c>
      <c r="AQ1049" t="s">
        <v>1652</v>
      </c>
      <c r="AR1049" t="s">
        <v>1653</v>
      </c>
      <c r="AS1049" t="s">
        <v>1568</v>
      </c>
      <c r="AT1049" t="s">
        <v>1800</v>
      </c>
      <c r="AU1049" t="s">
        <v>1801</v>
      </c>
      <c r="AV1049" t="s">
        <v>689</v>
      </c>
      <c r="AW1049" t="s">
        <v>690</v>
      </c>
      <c r="AX1049">
        <v>14</v>
      </c>
      <c r="AY1049" t="s">
        <v>1563</v>
      </c>
      <c r="AZ1049">
        <v>8</v>
      </c>
      <c r="BA1049">
        <v>8</v>
      </c>
      <c r="BB1049" t="s">
        <v>689</v>
      </c>
      <c r="BC1049" t="s">
        <v>1570</v>
      </c>
      <c r="BD1049" t="s">
        <v>1568</v>
      </c>
      <c r="BE1049" t="s">
        <v>55</v>
      </c>
      <c r="BF1049" t="s">
        <v>31</v>
      </c>
      <c r="BG1049" t="s">
        <v>32</v>
      </c>
      <c r="BH1049" t="s">
        <v>32</v>
      </c>
      <c r="BI1049" t="s">
        <v>1270</v>
      </c>
      <c r="BJ1049" t="s">
        <v>1271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0</v>
      </c>
      <c r="BV1049" s="2">
        <v>0</v>
      </c>
      <c r="BW1049" s="2">
        <v>0</v>
      </c>
      <c r="BX1049" s="2">
        <v>0</v>
      </c>
      <c r="BY1049" s="2">
        <v>0</v>
      </c>
      <c r="BZ1049" s="2">
        <v>0</v>
      </c>
      <c r="CA1049" s="2">
        <v>0</v>
      </c>
      <c r="CB1049" s="2">
        <v>0</v>
      </c>
      <c r="CC1049" s="2">
        <v>0</v>
      </c>
      <c r="CD1049" s="2">
        <v>0</v>
      </c>
      <c r="CE1049" s="2">
        <v>0</v>
      </c>
      <c r="CF1049" s="2">
        <v>0</v>
      </c>
      <c r="CG1049" s="2">
        <v>0</v>
      </c>
      <c r="CH1049" s="2">
        <v>0</v>
      </c>
      <c r="CI1049" s="2">
        <v>0</v>
      </c>
      <c r="CJ1049" s="2">
        <v>0</v>
      </c>
      <c r="CK1049" t="s">
        <v>32</v>
      </c>
      <c r="CL1049" t="s">
        <v>2378</v>
      </c>
      <c r="CM1049" t="s">
        <v>2377</v>
      </c>
      <c r="CN1049" t="s">
        <v>2374</v>
      </c>
      <c r="CO1049" t="s">
        <v>87</v>
      </c>
      <c r="CP1049" t="b">
        <v>1</v>
      </c>
      <c r="CQ1049" t="s">
        <v>2378</v>
      </c>
      <c r="CR1049" t="b">
        <v>1</v>
      </c>
    </row>
    <row r="1050" spans="1:96" x14ac:dyDescent="0.25">
      <c r="A1050" t="s">
        <v>18</v>
      </c>
      <c r="B1050" t="s">
        <v>2124</v>
      </c>
      <c r="C1050" t="str">
        <f t="shared" si="16"/>
        <v>000001310044-2021-20210101Termoli</v>
      </c>
      <c r="D1050" t="s">
        <v>846</v>
      </c>
      <c r="E1050" t="s">
        <v>847</v>
      </c>
      <c r="F1050" t="s">
        <v>76</v>
      </c>
      <c r="G1050" t="s">
        <v>1416</v>
      </c>
      <c r="H1050" t="s">
        <v>1363</v>
      </c>
      <c r="I1050" t="s">
        <v>1297</v>
      </c>
      <c r="J1050" t="s">
        <v>2028</v>
      </c>
      <c r="K1050" t="s">
        <v>2029</v>
      </c>
      <c r="L1050" t="s">
        <v>2030</v>
      </c>
      <c r="M1050" t="s">
        <v>2031</v>
      </c>
      <c r="N1050" t="s">
        <v>1245</v>
      </c>
      <c r="O1050" t="s">
        <v>1416</v>
      </c>
      <c r="P1050" t="s">
        <v>1343</v>
      </c>
      <c r="Q1050" t="s">
        <v>1373</v>
      </c>
      <c r="R1050" t="s">
        <v>2051</v>
      </c>
      <c r="S1050" t="s">
        <v>51</v>
      </c>
      <c r="T1050" t="s">
        <v>52</v>
      </c>
      <c r="U1050" t="s">
        <v>848</v>
      </c>
      <c r="V1050" t="s">
        <v>848</v>
      </c>
      <c r="W1050" t="s">
        <v>2123</v>
      </c>
      <c r="X1050" t="s">
        <v>1391</v>
      </c>
      <c r="Y1050" t="s">
        <v>1345</v>
      </c>
      <c r="Z1050" t="s">
        <v>1380</v>
      </c>
      <c r="AA1050" t="s">
        <v>1381</v>
      </c>
      <c r="AB1050" t="s">
        <v>32</v>
      </c>
      <c r="AC1050" t="s">
        <v>87</v>
      </c>
      <c r="AD1050" t="s">
        <v>87</v>
      </c>
      <c r="AE1050" s="35"/>
      <c r="AF1050" t="s">
        <v>1382</v>
      </c>
      <c r="AG1050" t="s">
        <v>87</v>
      </c>
      <c r="AH1050" t="s">
        <v>1563</v>
      </c>
      <c r="AI1050" t="s">
        <v>1383</v>
      </c>
      <c r="AJ1050" t="s">
        <v>1383</v>
      </c>
      <c r="AK1050" t="s">
        <v>85</v>
      </c>
      <c r="AL1050" t="s">
        <v>1258</v>
      </c>
      <c r="AM1050" t="s">
        <v>1798</v>
      </c>
      <c r="AN1050" t="s">
        <v>1799</v>
      </c>
      <c r="AO1050" t="s">
        <v>1384</v>
      </c>
      <c r="AP1050" t="s">
        <v>1476</v>
      </c>
      <c r="AQ1050" t="s">
        <v>1652</v>
      </c>
      <c r="AR1050" t="s">
        <v>1653</v>
      </c>
      <c r="AS1050" t="s">
        <v>1568</v>
      </c>
      <c r="AT1050" t="s">
        <v>1800</v>
      </c>
      <c r="AU1050" t="s">
        <v>1801</v>
      </c>
      <c r="AV1050" t="s">
        <v>689</v>
      </c>
      <c r="AW1050" t="s">
        <v>690</v>
      </c>
      <c r="AX1050">
        <v>14</v>
      </c>
      <c r="AY1050" t="s">
        <v>1563</v>
      </c>
      <c r="AZ1050">
        <v>8</v>
      </c>
      <c r="BA1050">
        <v>8</v>
      </c>
      <c r="BC1050" t="s">
        <v>1570</v>
      </c>
      <c r="BD1050" t="s">
        <v>1568</v>
      </c>
      <c r="BE1050" t="s">
        <v>77</v>
      </c>
      <c r="BF1050" t="s">
        <v>31</v>
      </c>
      <c r="BG1050" t="s">
        <v>78</v>
      </c>
      <c r="BH1050" t="s">
        <v>32</v>
      </c>
      <c r="BI1050" t="s">
        <v>1270</v>
      </c>
      <c r="BJ1050" t="s">
        <v>1271</v>
      </c>
      <c r="BK1050" s="2">
        <v>0</v>
      </c>
      <c r="BL1050" s="2">
        <v>0</v>
      </c>
      <c r="BM1050" s="2">
        <v>0</v>
      </c>
      <c r="BN1050" s="2">
        <v>1936.36</v>
      </c>
      <c r="BO1050" s="2">
        <v>-96.82</v>
      </c>
      <c r="BP1050" s="2">
        <v>0</v>
      </c>
      <c r="BQ1050" s="2">
        <v>1839.54</v>
      </c>
      <c r="BR1050" s="2">
        <v>0</v>
      </c>
      <c r="BS1050" s="2">
        <v>0</v>
      </c>
      <c r="BT1050" s="2">
        <v>0</v>
      </c>
      <c r="BU1050" s="2">
        <v>0</v>
      </c>
      <c r="BV1050" s="2">
        <v>0</v>
      </c>
      <c r="BW1050" s="2">
        <v>0</v>
      </c>
      <c r="BX1050" s="2">
        <v>0</v>
      </c>
      <c r="BY1050" s="2">
        <v>0</v>
      </c>
      <c r="BZ1050" s="2">
        <v>0</v>
      </c>
      <c r="CA1050" s="2">
        <v>0</v>
      </c>
      <c r="CB1050" s="2">
        <v>0</v>
      </c>
      <c r="CC1050" s="2">
        <v>0</v>
      </c>
      <c r="CD1050" s="2">
        <v>0</v>
      </c>
      <c r="CE1050" s="2">
        <v>0</v>
      </c>
      <c r="CF1050" s="2">
        <v>0</v>
      </c>
      <c r="CG1050" s="2">
        <v>1936.36</v>
      </c>
      <c r="CH1050" s="2">
        <v>0</v>
      </c>
      <c r="CI1050" s="2">
        <v>0</v>
      </c>
      <c r="CJ1050" s="2">
        <v>0</v>
      </c>
      <c r="CK1050" t="s">
        <v>32</v>
      </c>
      <c r="CL1050" t="s">
        <v>2378</v>
      </c>
      <c r="CM1050" t="s">
        <v>2377</v>
      </c>
      <c r="CN1050" t="s">
        <v>2374</v>
      </c>
    </row>
    <row r="1051" spans="1:96" x14ac:dyDescent="0.25">
      <c r="A1051" t="s">
        <v>18</v>
      </c>
      <c r="B1051" t="s">
        <v>2124</v>
      </c>
      <c r="C1051" t="str">
        <f t="shared" si="16"/>
        <v>000001310044-2021-20210201Termoli</v>
      </c>
      <c r="D1051" t="s">
        <v>846</v>
      </c>
      <c r="E1051" t="s">
        <v>847</v>
      </c>
      <c r="F1051" t="s">
        <v>76</v>
      </c>
      <c r="G1051" t="s">
        <v>1417</v>
      </c>
      <c r="H1051" t="s">
        <v>1363</v>
      </c>
      <c r="I1051" t="s">
        <v>1297</v>
      </c>
      <c r="J1051" t="s">
        <v>2028</v>
      </c>
      <c r="K1051" t="s">
        <v>2029</v>
      </c>
      <c r="L1051" t="s">
        <v>2030</v>
      </c>
      <c r="M1051" t="s">
        <v>2031</v>
      </c>
      <c r="N1051" t="s">
        <v>1245</v>
      </c>
      <c r="O1051" t="s">
        <v>1417</v>
      </c>
      <c r="P1051" t="s">
        <v>1343</v>
      </c>
      <c r="Q1051" t="s">
        <v>1373</v>
      </c>
      <c r="R1051" t="s">
        <v>2051</v>
      </c>
      <c r="S1051" t="s">
        <v>51</v>
      </c>
      <c r="T1051" t="s">
        <v>52</v>
      </c>
      <c r="U1051" t="s">
        <v>848</v>
      </c>
      <c r="V1051" t="s">
        <v>848</v>
      </c>
      <c r="W1051" t="s">
        <v>2123</v>
      </c>
      <c r="X1051" t="s">
        <v>1391</v>
      </c>
      <c r="Y1051" t="s">
        <v>1345</v>
      </c>
      <c r="Z1051" t="s">
        <v>1380</v>
      </c>
      <c r="AA1051" t="s">
        <v>1381</v>
      </c>
      <c r="AB1051" t="s">
        <v>32</v>
      </c>
      <c r="AC1051" t="s">
        <v>87</v>
      </c>
      <c r="AD1051" t="s">
        <v>87</v>
      </c>
      <c r="AE1051" s="35"/>
      <c r="AF1051" t="s">
        <v>1382</v>
      </c>
      <c r="AG1051" t="s">
        <v>87</v>
      </c>
      <c r="AH1051" t="s">
        <v>1563</v>
      </c>
      <c r="AI1051" t="s">
        <v>1383</v>
      </c>
      <c r="AJ1051" t="s">
        <v>1383</v>
      </c>
      <c r="AK1051" t="s">
        <v>85</v>
      </c>
      <c r="AL1051" t="s">
        <v>1258</v>
      </c>
      <c r="AM1051" t="s">
        <v>1798</v>
      </c>
      <c r="AN1051" t="s">
        <v>1799</v>
      </c>
      <c r="AO1051" t="s">
        <v>1384</v>
      </c>
      <c r="AP1051" t="s">
        <v>1476</v>
      </c>
      <c r="AQ1051" t="s">
        <v>1652</v>
      </c>
      <c r="AR1051" t="s">
        <v>1653</v>
      </c>
      <c r="AS1051" t="s">
        <v>1568</v>
      </c>
      <c r="AT1051" t="s">
        <v>1800</v>
      </c>
      <c r="AU1051" t="s">
        <v>1801</v>
      </c>
      <c r="AV1051" t="s">
        <v>689</v>
      </c>
      <c r="AW1051" t="s">
        <v>690</v>
      </c>
      <c r="AX1051">
        <v>14</v>
      </c>
      <c r="AY1051" t="s">
        <v>1563</v>
      </c>
      <c r="AZ1051">
        <v>8</v>
      </c>
      <c r="BA1051">
        <v>8</v>
      </c>
      <c r="BC1051" t="s">
        <v>1570</v>
      </c>
      <c r="BD1051" t="s">
        <v>1568</v>
      </c>
      <c r="BE1051" t="s">
        <v>77</v>
      </c>
      <c r="BF1051" t="s">
        <v>31</v>
      </c>
      <c r="BG1051" t="s">
        <v>78</v>
      </c>
      <c r="BH1051" t="s">
        <v>32</v>
      </c>
      <c r="BI1051" t="s">
        <v>1270</v>
      </c>
      <c r="BJ1051" t="s">
        <v>1271</v>
      </c>
      <c r="BK1051" s="2">
        <v>0</v>
      </c>
      <c r="BL1051" s="2">
        <v>0</v>
      </c>
      <c r="BM1051" s="2">
        <v>0</v>
      </c>
      <c r="BN1051" s="2">
        <v>1445.12</v>
      </c>
      <c r="BO1051" s="2">
        <v>-66.23</v>
      </c>
      <c r="BP1051" s="2">
        <v>0</v>
      </c>
      <c r="BQ1051" s="2">
        <v>1378.89</v>
      </c>
      <c r="BR1051" s="2">
        <v>0</v>
      </c>
      <c r="BS1051" s="2">
        <v>0</v>
      </c>
      <c r="BT1051" s="2">
        <v>0</v>
      </c>
      <c r="BU1051" s="2">
        <v>0</v>
      </c>
      <c r="BV1051" s="2">
        <v>0</v>
      </c>
      <c r="BW1051" s="2">
        <v>0</v>
      </c>
      <c r="BX1051" s="2">
        <v>0</v>
      </c>
      <c r="BY1051" s="2">
        <v>0</v>
      </c>
      <c r="BZ1051" s="2">
        <v>0</v>
      </c>
      <c r="CA1051" s="2">
        <v>0</v>
      </c>
      <c r="CB1051" s="2">
        <v>0</v>
      </c>
      <c r="CC1051" s="2">
        <v>0</v>
      </c>
      <c r="CD1051" s="2">
        <v>0</v>
      </c>
      <c r="CE1051" s="2">
        <v>0</v>
      </c>
      <c r="CF1051" s="2">
        <v>0</v>
      </c>
      <c r="CG1051" s="2">
        <v>1445.12</v>
      </c>
      <c r="CH1051" s="2">
        <v>0</v>
      </c>
      <c r="CI1051" s="2">
        <v>0</v>
      </c>
      <c r="CJ1051" s="2">
        <v>0</v>
      </c>
      <c r="CK1051" t="s">
        <v>32</v>
      </c>
      <c r="CL1051" t="s">
        <v>2378</v>
      </c>
      <c r="CM1051" t="s">
        <v>2377</v>
      </c>
      <c r="CN1051" t="s">
        <v>2374</v>
      </c>
    </row>
    <row r="1052" spans="1:96" x14ac:dyDescent="0.25">
      <c r="A1052" t="s">
        <v>18</v>
      </c>
      <c r="B1052" t="s">
        <v>2124</v>
      </c>
      <c r="C1052" t="str">
        <f t="shared" si="16"/>
        <v>000001310044-2021-20210301Termoli</v>
      </c>
      <c r="D1052" t="s">
        <v>846</v>
      </c>
      <c r="E1052" t="s">
        <v>847</v>
      </c>
      <c r="F1052" t="s">
        <v>76</v>
      </c>
      <c r="G1052" t="s">
        <v>1419</v>
      </c>
      <c r="H1052" t="s">
        <v>1363</v>
      </c>
      <c r="I1052" t="s">
        <v>1297</v>
      </c>
      <c r="J1052" t="s">
        <v>2028</v>
      </c>
      <c r="K1052" t="s">
        <v>2029</v>
      </c>
      <c r="L1052" t="s">
        <v>2030</v>
      </c>
      <c r="M1052" t="s">
        <v>2031</v>
      </c>
      <c r="N1052" t="s">
        <v>1245</v>
      </c>
      <c r="O1052" t="s">
        <v>1419</v>
      </c>
      <c r="P1052" t="s">
        <v>1343</v>
      </c>
      <c r="Q1052" t="s">
        <v>1373</v>
      </c>
      <c r="R1052" t="s">
        <v>2051</v>
      </c>
      <c r="S1052" t="s">
        <v>51</v>
      </c>
      <c r="T1052" t="s">
        <v>52</v>
      </c>
      <c r="U1052" t="s">
        <v>848</v>
      </c>
      <c r="V1052" t="s">
        <v>848</v>
      </c>
      <c r="W1052" t="s">
        <v>2123</v>
      </c>
      <c r="X1052" t="s">
        <v>1391</v>
      </c>
      <c r="Y1052" t="s">
        <v>1345</v>
      </c>
      <c r="Z1052" t="s">
        <v>1380</v>
      </c>
      <c r="AA1052" t="s">
        <v>1381</v>
      </c>
      <c r="AB1052" t="s">
        <v>32</v>
      </c>
      <c r="AC1052" t="s">
        <v>87</v>
      </c>
      <c r="AD1052" t="s">
        <v>87</v>
      </c>
      <c r="AE1052" s="35"/>
      <c r="AF1052" t="s">
        <v>1382</v>
      </c>
      <c r="AG1052" t="s">
        <v>87</v>
      </c>
      <c r="AH1052" t="s">
        <v>1563</v>
      </c>
      <c r="AI1052" t="s">
        <v>1383</v>
      </c>
      <c r="AJ1052" t="s">
        <v>1383</v>
      </c>
      <c r="AK1052" t="s">
        <v>85</v>
      </c>
      <c r="AL1052" t="s">
        <v>1258</v>
      </c>
      <c r="AM1052" t="s">
        <v>1798</v>
      </c>
      <c r="AN1052" t="s">
        <v>1799</v>
      </c>
      <c r="AO1052" t="s">
        <v>1384</v>
      </c>
      <c r="AP1052" t="s">
        <v>1476</v>
      </c>
      <c r="AQ1052" t="s">
        <v>1652</v>
      </c>
      <c r="AR1052" t="s">
        <v>1653</v>
      </c>
      <c r="AS1052" t="s">
        <v>1568</v>
      </c>
      <c r="AT1052" t="s">
        <v>1800</v>
      </c>
      <c r="AU1052" t="s">
        <v>1801</v>
      </c>
      <c r="AV1052" t="s">
        <v>689</v>
      </c>
      <c r="AW1052" t="s">
        <v>690</v>
      </c>
      <c r="AX1052">
        <v>14</v>
      </c>
      <c r="AY1052" t="s">
        <v>1563</v>
      </c>
      <c r="AZ1052">
        <v>8</v>
      </c>
      <c r="BA1052">
        <v>8</v>
      </c>
      <c r="BC1052" t="s">
        <v>1570</v>
      </c>
      <c r="BD1052" t="s">
        <v>1568</v>
      </c>
      <c r="BE1052" t="s">
        <v>77</v>
      </c>
      <c r="BF1052" t="s">
        <v>31</v>
      </c>
      <c r="BG1052" t="s">
        <v>78</v>
      </c>
      <c r="BH1052" t="s">
        <v>32</v>
      </c>
      <c r="BI1052" t="s">
        <v>1270</v>
      </c>
      <c r="BJ1052" t="s">
        <v>1271</v>
      </c>
      <c r="BK1052" s="2">
        <v>0</v>
      </c>
      <c r="BL1052" s="2">
        <v>0</v>
      </c>
      <c r="BM1052" s="2">
        <v>0</v>
      </c>
      <c r="BN1052" s="2">
        <v>2872.32</v>
      </c>
      <c r="BO1052" s="2">
        <v>-119.68</v>
      </c>
      <c r="BP1052" s="2">
        <v>0</v>
      </c>
      <c r="BQ1052" s="2">
        <v>2752.64</v>
      </c>
      <c r="BR1052" s="2">
        <v>0</v>
      </c>
      <c r="BS1052" s="2">
        <v>0</v>
      </c>
      <c r="BT1052" s="2">
        <v>0</v>
      </c>
      <c r="BU1052" s="2">
        <v>0</v>
      </c>
      <c r="BV1052" s="2">
        <v>0</v>
      </c>
      <c r="BW1052" s="2">
        <v>0</v>
      </c>
      <c r="BX1052" s="2">
        <v>0</v>
      </c>
      <c r="BY1052" s="2">
        <v>0</v>
      </c>
      <c r="BZ1052" s="2">
        <v>0</v>
      </c>
      <c r="CA1052" s="2">
        <v>0</v>
      </c>
      <c r="CB1052" s="2">
        <v>0</v>
      </c>
      <c r="CC1052" s="2">
        <v>0</v>
      </c>
      <c r="CD1052" s="2">
        <v>0</v>
      </c>
      <c r="CE1052" s="2">
        <v>0</v>
      </c>
      <c r="CF1052" s="2">
        <v>0</v>
      </c>
      <c r="CG1052" s="2">
        <v>2872.32</v>
      </c>
      <c r="CH1052" s="2">
        <v>0</v>
      </c>
      <c r="CI1052" s="2">
        <v>0</v>
      </c>
      <c r="CJ1052" s="2">
        <v>0</v>
      </c>
      <c r="CK1052" t="s">
        <v>32</v>
      </c>
      <c r="CL1052" t="s">
        <v>2378</v>
      </c>
      <c r="CM1052" t="s">
        <v>2377</v>
      </c>
      <c r="CN1052" t="s">
        <v>2374</v>
      </c>
    </row>
    <row r="1053" spans="1:96" x14ac:dyDescent="0.25">
      <c r="A1053" t="s">
        <v>18</v>
      </c>
      <c r="B1053" t="s">
        <v>2124</v>
      </c>
      <c r="C1053" t="str">
        <f t="shared" si="16"/>
        <v>000001310044-2021-20210430Termoli</v>
      </c>
      <c r="D1053" t="s">
        <v>846</v>
      </c>
      <c r="E1053" t="s">
        <v>847</v>
      </c>
      <c r="F1053" t="s">
        <v>76</v>
      </c>
      <c r="G1053" t="s">
        <v>1420</v>
      </c>
      <c r="H1053" t="s">
        <v>1363</v>
      </c>
      <c r="I1053" t="s">
        <v>1297</v>
      </c>
      <c r="J1053" t="s">
        <v>2028</v>
      </c>
      <c r="K1053" t="s">
        <v>2029</v>
      </c>
      <c r="L1053" t="s">
        <v>2030</v>
      </c>
      <c r="M1053" t="s">
        <v>2031</v>
      </c>
      <c r="N1053" t="s">
        <v>1245</v>
      </c>
      <c r="O1053" t="s">
        <v>1421</v>
      </c>
      <c r="P1053" t="s">
        <v>1421</v>
      </c>
      <c r="Q1053" t="s">
        <v>1373</v>
      </c>
      <c r="R1053" t="s">
        <v>2051</v>
      </c>
      <c r="S1053" t="s">
        <v>51</v>
      </c>
      <c r="T1053" t="s">
        <v>52</v>
      </c>
      <c r="U1053" t="s">
        <v>848</v>
      </c>
      <c r="V1053" t="s">
        <v>848</v>
      </c>
      <c r="W1053" t="s">
        <v>2123</v>
      </c>
      <c r="X1053" t="s">
        <v>1391</v>
      </c>
      <c r="Y1053" t="s">
        <v>1345</v>
      </c>
      <c r="Z1053" t="s">
        <v>1380</v>
      </c>
      <c r="AA1053" t="s">
        <v>1381</v>
      </c>
      <c r="AB1053" t="s">
        <v>32</v>
      </c>
      <c r="AC1053" t="s">
        <v>87</v>
      </c>
      <c r="AD1053" t="s">
        <v>87</v>
      </c>
      <c r="AE1053" s="35"/>
      <c r="AF1053" t="s">
        <v>1382</v>
      </c>
      <c r="AG1053" t="s">
        <v>87</v>
      </c>
      <c r="AH1053" t="s">
        <v>1563</v>
      </c>
      <c r="AI1053" t="s">
        <v>1383</v>
      </c>
      <c r="AJ1053" t="s">
        <v>1383</v>
      </c>
      <c r="AK1053" t="s">
        <v>85</v>
      </c>
      <c r="AL1053" t="s">
        <v>1258</v>
      </c>
      <c r="AM1053" t="s">
        <v>1798</v>
      </c>
      <c r="AN1053" t="s">
        <v>1799</v>
      </c>
      <c r="AO1053" t="s">
        <v>1384</v>
      </c>
      <c r="AP1053" t="s">
        <v>1476</v>
      </c>
      <c r="AQ1053" t="s">
        <v>1652</v>
      </c>
      <c r="AR1053" t="s">
        <v>1653</v>
      </c>
      <c r="AS1053" t="s">
        <v>1568</v>
      </c>
      <c r="AT1053" t="s">
        <v>1800</v>
      </c>
      <c r="AU1053" t="s">
        <v>1801</v>
      </c>
      <c r="AV1053" t="s">
        <v>689</v>
      </c>
      <c r="AW1053" t="s">
        <v>690</v>
      </c>
      <c r="AX1053">
        <v>14</v>
      </c>
      <c r="AY1053" t="s">
        <v>1563</v>
      </c>
      <c r="AZ1053">
        <v>8</v>
      </c>
      <c r="BA1053">
        <v>8</v>
      </c>
      <c r="BC1053" t="s">
        <v>1570</v>
      </c>
      <c r="BD1053" t="s">
        <v>1568</v>
      </c>
      <c r="BE1053" t="s">
        <v>77</v>
      </c>
      <c r="BF1053" t="s">
        <v>31</v>
      </c>
      <c r="BG1053" t="s">
        <v>78</v>
      </c>
      <c r="BH1053" t="s">
        <v>32</v>
      </c>
      <c r="BI1053" t="s">
        <v>1270</v>
      </c>
      <c r="BJ1053" t="s">
        <v>1271</v>
      </c>
      <c r="BK1053" s="2">
        <v>0</v>
      </c>
      <c r="BL1053" s="2">
        <v>0</v>
      </c>
      <c r="BM1053" s="2">
        <v>0</v>
      </c>
      <c r="BN1053" s="2">
        <v>4420.9399999999996</v>
      </c>
      <c r="BO1053" s="2">
        <v>-165.79</v>
      </c>
      <c r="BP1053" s="2">
        <v>0</v>
      </c>
      <c r="BQ1053" s="2">
        <v>4255.1499999999996</v>
      </c>
      <c r="BR1053" s="2">
        <v>1779.64</v>
      </c>
      <c r="BS1053" s="2">
        <v>0</v>
      </c>
      <c r="BT1053" s="2">
        <v>0</v>
      </c>
      <c r="BU1053" s="2">
        <v>0</v>
      </c>
      <c r="BV1053" s="2">
        <v>0</v>
      </c>
      <c r="BW1053" s="2">
        <v>0</v>
      </c>
      <c r="BX1053" s="2">
        <v>0</v>
      </c>
      <c r="BY1053" s="2">
        <v>0</v>
      </c>
      <c r="BZ1053" s="2">
        <v>0</v>
      </c>
      <c r="CA1053" s="2">
        <v>0</v>
      </c>
      <c r="CB1053" s="2">
        <v>0</v>
      </c>
      <c r="CC1053" s="2">
        <v>0</v>
      </c>
      <c r="CD1053" s="2">
        <v>0</v>
      </c>
      <c r="CE1053" s="2">
        <v>0</v>
      </c>
      <c r="CF1053" s="2">
        <v>0</v>
      </c>
      <c r="CG1053" s="2">
        <v>2641.3</v>
      </c>
      <c r="CH1053" s="2">
        <v>0</v>
      </c>
      <c r="CI1053" s="2">
        <v>0</v>
      </c>
      <c r="CJ1053" s="2">
        <v>0</v>
      </c>
      <c r="CK1053" t="s">
        <v>32</v>
      </c>
      <c r="CL1053" t="s">
        <v>2378</v>
      </c>
      <c r="CM1053" t="s">
        <v>2377</v>
      </c>
      <c r="CN1053" t="s">
        <v>2374</v>
      </c>
    </row>
    <row r="1054" spans="1:96" x14ac:dyDescent="0.25">
      <c r="A1054" t="s">
        <v>18</v>
      </c>
      <c r="B1054" t="s">
        <v>2124</v>
      </c>
      <c r="C1054" t="str">
        <f t="shared" si="16"/>
        <v>000001310044-2021-20210501Termoli</v>
      </c>
      <c r="D1054" t="s">
        <v>846</v>
      </c>
      <c r="E1054" t="s">
        <v>847</v>
      </c>
      <c r="F1054" t="s">
        <v>76</v>
      </c>
      <c r="G1054" t="s">
        <v>1423</v>
      </c>
      <c r="H1054" t="s">
        <v>1363</v>
      </c>
      <c r="I1054" t="s">
        <v>1297</v>
      </c>
      <c r="J1054" t="s">
        <v>2028</v>
      </c>
      <c r="K1054" t="s">
        <v>2029</v>
      </c>
      <c r="L1054" t="s">
        <v>2030</v>
      </c>
      <c r="M1054" t="s">
        <v>2031</v>
      </c>
      <c r="N1054" t="s">
        <v>1245</v>
      </c>
      <c r="O1054" t="s">
        <v>1423</v>
      </c>
      <c r="P1054" t="s">
        <v>1343</v>
      </c>
      <c r="Q1054" t="s">
        <v>1373</v>
      </c>
      <c r="R1054" t="s">
        <v>2051</v>
      </c>
      <c r="S1054" t="s">
        <v>51</v>
      </c>
      <c r="T1054" t="s">
        <v>52</v>
      </c>
      <c r="U1054" t="s">
        <v>848</v>
      </c>
      <c r="V1054" t="s">
        <v>848</v>
      </c>
      <c r="W1054" t="s">
        <v>2123</v>
      </c>
      <c r="X1054" t="s">
        <v>1391</v>
      </c>
      <c r="Y1054" t="s">
        <v>1345</v>
      </c>
      <c r="Z1054" t="s">
        <v>1380</v>
      </c>
      <c r="AA1054" t="s">
        <v>1381</v>
      </c>
      <c r="AB1054" t="s">
        <v>32</v>
      </c>
      <c r="AC1054" t="s">
        <v>87</v>
      </c>
      <c r="AD1054" t="s">
        <v>87</v>
      </c>
      <c r="AE1054" s="35"/>
      <c r="AF1054" t="s">
        <v>1382</v>
      </c>
      <c r="AG1054" t="s">
        <v>87</v>
      </c>
      <c r="AH1054" t="s">
        <v>1563</v>
      </c>
      <c r="AI1054" t="s">
        <v>1383</v>
      </c>
      <c r="AJ1054" t="s">
        <v>1383</v>
      </c>
      <c r="AK1054" t="s">
        <v>85</v>
      </c>
      <c r="AL1054" t="s">
        <v>1258</v>
      </c>
      <c r="AM1054" t="s">
        <v>1798</v>
      </c>
      <c r="AN1054" t="s">
        <v>1799</v>
      </c>
      <c r="AO1054" t="s">
        <v>1384</v>
      </c>
      <c r="AP1054" t="s">
        <v>1476</v>
      </c>
      <c r="AQ1054" t="s">
        <v>1652</v>
      </c>
      <c r="AR1054" t="s">
        <v>1653</v>
      </c>
      <c r="AS1054" t="s">
        <v>1568</v>
      </c>
      <c r="AT1054" t="s">
        <v>1800</v>
      </c>
      <c r="AU1054" t="s">
        <v>1801</v>
      </c>
      <c r="AV1054" t="s">
        <v>689</v>
      </c>
      <c r="AW1054" t="s">
        <v>690</v>
      </c>
      <c r="AX1054">
        <v>14</v>
      </c>
      <c r="AY1054" t="s">
        <v>1563</v>
      </c>
      <c r="AZ1054">
        <v>8</v>
      </c>
      <c r="BA1054">
        <v>8</v>
      </c>
      <c r="BC1054" t="s">
        <v>1570</v>
      </c>
      <c r="BD1054" t="s">
        <v>1568</v>
      </c>
      <c r="BE1054" t="s">
        <v>77</v>
      </c>
      <c r="BF1054" t="s">
        <v>31</v>
      </c>
      <c r="BG1054" t="s">
        <v>78</v>
      </c>
      <c r="BH1054" t="s">
        <v>32</v>
      </c>
      <c r="BI1054" t="s">
        <v>1270</v>
      </c>
      <c r="BJ1054" t="s">
        <v>1271</v>
      </c>
      <c r="BK1054" s="2">
        <v>0</v>
      </c>
      <c r="BL1054" s="2">
        <v>0</v>
      </c>
      <c r="BM1054" s="2">
        <v>0</v>
      </c>
      <c r="BN1054" s="2">
        <v>1762.97</v>
      </c>
      <c r="BO1054" s="2">
        <v>-58.77</v>
      </c>
      <c r="BP1054" s="2">
        <v>0</v>
      </c>
      <c r="BQ1054" s="2">
        <v>1704.2</v>
      </c>
      <c r="BR1054" s="2">
        <v>0</v>
      </c>
      <c r="BS1054" s="2">
        <v>0</v>
      </c>
      <c r="BT1054" s="2">
        <v>0</v>
      </c>
      <c r="BU1054" s="2">
        <v>0</v>
      </c>
      <c r="BV1054" s="2">
        <v>0</v>
      </c>
      <c r="BW1054" s="2">
        <v>0</v>
      </c>
      <c r="BX1054" s="2">
        <v>0</v>
      </c>
      <c r="BY1054" s="2">
        <v>0</v>
      </c>
      <c r="BZ1054" s="2">
        <v>0</v>
      </c>
      <c r="CA1054" s="2">
        <v>0</v>
      </c>
      <c r="CB1054" s="2">
        <v>0</v>
      </c>
      <c r="CC1054" s="2">
        <v>0</v>
      </c>
      <c r="CD1054" s="2">
        <v>0</v>
      </c>
      <c r="CE1054" s="2">
        <v>0</v>
      </c>
      <c r="CF1054" s="2">
        <v>0</v>
      </c>
      <c r="CG1054" s="2">
        <v>1762.97</v>
      </c>
      <c r="CH1054" s="2">
        <v>0</v>
      </c>
      <c r="CI1054" s="2">
        <v>0</v>
      </c>
      <c r="CJ1054" s="2">
        <v>0</v>
      </c>
      <c r="CK1054" t="s">
        <v>32</v>
      </c>
      <c r="CL1054" t="s">
        <v>2378</v>
      </c>
      <c r="CM1054" t="s">
        <v>2377</v>
      </c>
      <c r="CN1054" t="s">
        <v>2374</v>
      </c>
    </row>
    <row r="1055" spans="1:96" x14ac:dyDescent="0.25">
      <c r="A1055" t="s">
        <v>18</v>
      </c>
      <c r="B1055" t="s">
        <v>2124</v>
      </c>
      <c r="C1055" t="str">
        <f t="shared" si="16"/>
        <v>000001310044-2021-20210601Termoli</v>
      </c>
      <c r="D1055" t="s">
        <v>846</v>
      </c>
      <c r="E1055" t="s">
        <v>847</v>
      </c>
      <c r="F1055" t="s">
        <v>76</v>
      </c>
      <c r="G1055" t="s">
        <v>1424</v>
      </c>
      <c r="H1055" t="s">
        <v>1363</v>
      </c>
      <c r="I1055" t="s">
        <v>1297</v>
      </c>
      <c r="J1055" t="s">
        <v>2028</v>
      </c>
      <c r="K1055" t="s">
        <v>2029</v>
      </c>
      <c r="L1055" t="s">
        <v>2030</v>
      </c>
      <c r="M1055" t="s">
        <v>2031</v>
      </c>
      <c r="N1055" t="s">
        <v>1245</v>
      </c>
      <c r="O1055" t="s">
        <v>1424</v>
      </c>
      <c r="P1055" t="s">
        <v>1343</v>
      </c>
      <c r="Q1055" t="s">
        <v>1373</v>
      </c>
      <c r="R1055" t="s">
        <v>2051</v>
      </c>
      <c r="S1055" t="s">
        <v>51</v>
      </c>
      <c r="T1055" t="s">
        <v>52</v>
      </c>
      <c r="U1055" t="s">
        <v>848</v>
      </c>
      <c r="V1055" t="s">
        <v>848</v>
      </c>
      <c r="W1055" t="s">
        <v>2123</v>
      </c>
      <c r="X1055" t="s">
        <v>1391</v>
      </c>
      <c r="Y1055" t="s">
        <v>1345</v>
      </c>
      <c r="Z1055" t="s">
        <v>1380</v>
      </c>
      <c r="AA1055" t="s">
        <v>1381</v>
      </c>
      <c r="AB1055" t="s">
        <v>32</v>
      </c>
      <c r="AC1055" t="s">
        <v>87</v>
      </c>
      <c r="AD1055" t="s">
        <v>87</v>
      </c>
      <c r="AE1055" s="35"/>
      <c r="AF1055" t="s">
        <v>1382</v>
      </c>
      <c r="AG1055" t="s">
        <v>87</v>
      </c>
      <c r="AH1055" t="s">
        <v>1563</v>
      </c>
      <c r="AI1055" t="s">
        <v>1383</v>
      </c>
      <c r="AJ1055" t="s">
        <v>1383</v>
      </c>
      <c r="AK1055" t="s">
        <v>85</v>
      </c>
      <c r="AL1055" t="s">
        <v>1258</v>
      </c>
      <c r="AM1055" t="s">
        <v>1798</v>
      </c>
      <c r="AN1055" t="s">
        <v>1799</v>
      </c>
      <c r="AO1055" t="s">
        <v>1384</v>
      </c>
      <c r="AP1055" t="s">
        <v>1476</v>
      </c>
      <c r="AQ1055" t="s">
        <v>1652</v>
      </c>
      <c r="AR1055" t="s">
        <v>1653</v>
      </c>
      <c r="AS1055" t="s">
        <v>1568</v>
      </c>
      <c r="AT1055" t="s">
        <v>1800</v>
      </c>
      <c r="AU1055" t="s">
        <v>1801</v>
      </c>
      <c r="AV1055" t="s">
        <v>689</v>
      </c>
      <c r="AW1055" t="s">
        <v>690</v>
      </c>
      <c r="AX1055">
        <v>14</v>
      </c>
      <c r="AY1055" t="s">
        <v>1563</v>
      </c>
      <c r="AZ1055">
        <v>8</v>
      </c>
      <c r="BA1055">
        <v>8</v>
      </c>
      <c r="BC1055" t="s">
        <v>1570</v>
      </c>
      <c r="BD1055" t="s">
        <v>1568</v>
      </c>
      <c r="BE1055" t="s">
        <v>77</v>
      </c>
      <c r="BF1055" t="s">
        <v>31</v>
      </c>
      <c r="BG1055" t="s">
        <v>78</v>
      </c>
      <c r="BH1055" t="s">
        <v>32</v>
      </c>
      <c r="BI1055" t="s">
        <v>1270</v>
      </c>
      <c r="BJ1055" t="s">
        <v>1271</v>
      </c>
      <c r="BK1055" s="2">
        <v>0</v>
      </c>
      <c r="BL1055" s="2">
        <v>0</v>
      </c>
      <c r="BM1055" s="2">
        <v>0</v>
      </c>
      <c r="BN1055" s="2">
        <v>7177.02</v>
      </c>
      <c r="BO1055" s="2">
        <v>-209.33</v>
      </c>
      <c r="BP1055" s="2">
        <v>0</v>
      </c>
      <c r="BQ1055" s="2">
        <v>6967.69</v>
      </c>
      <c r="BR1055" s="2">
        <v>5472.83</v>
      </c>
      <c r="BS1055" s="2">
        <v>0</v>
      </c>
      <c r="BT1055" s="2">
        <v>0</v>
      </c>
      <c r="BU1055" s="2">
        <v>0</v>
      </c>
      <c r="BV1055" s="2">
        <v>0</v>
      </c>
      <c r="BW1055" s="2">
        <v>0</v>
      </c>
      <c r="BX1055" s="2">
        <v>0</v>
      </c>
      <c r="BY1055" s="2">
        <v>0</v>
      </c>
      <c r="BZ1055" s="2">
        <v>0</v>
      </c>
      <c r="CA1055" s="2">
        <v>0</v>
      </c>
      <c r="CB1055" s="2">
        <v>0</v>
      </c>
      <c r="CC1055" s="2">
        <v>0</v>
      </c>
      <c r="CD1055" s="2">
        <v>0</v>
      </c>
      <c r="CE1055" s="2">
        <v>0</v>
      </c>
      <c r="CF1055" s="2">
        <v>0</v>
      </c>
      <c r="CG1055" s="2">
        <v>1704.19</v>
      </c>
      <c r="CH1055" s="2">
        <v>0</v>
      </c>
      <c r="CI1055" s="2">
        <v>0</v>
      </c>
      <c r="CJ1055" s="2">
        <v>0</v>
      </c>
      <c r="CK1055" t="s">
        <v>32</v>
      </c>
      <c r="CL1055" t="s">
        <v>2378</v>
      </c>
      <c r="CM1055" t="s">
        <v>2377</v>
      </c>
      <c r="CN1055" t="s">
        <v>2374</v>
      </c>
    </row>
    <row r="1056" spans="1:96" x14ac:dyDescent="0.25">
      <c r="A1056" t="s">
        <v>18</v>
      </c>
      <c r="B1056" t="s">
        <v>2124</v>
      </c>
      <c r="C1056" t="str">
        <f t="shared" si="16"/>
        <v>000001310044-2021-20210701Termoli</v>
      </c>
      <c r="D1056" t="s">
        <v>846</v>
      </c>
      <c r="E1056" t="s">
        <v>847</v>
      </c>
      <c r="F1056" t="s">
        <v>76</v>
      </c>
      <c r="G1056" t="s">
        <v>1425</v>
      </c>
      <c r="H1056" t="s">
        <v>1363</v>
      </c>
      <c r="I1056" t="s">
        <v>1297</v>
      </c>
      <c r="J1056" t="s">
        <v>2028</v>
      </c>
      <c r="K1056" t="s">
        <v>2029</v>
      </c>
      <c r="L1056" t="s">
        <v>2030</v>
      </c>
      <c r="M1056" t="s">
        <v>2031</v>
      </c>
      <c r="N1056" t="s">
        <v>1245</v>
      </c>
      <c r="O1056" t="s">
        <v>1425</v>
      </c>
      <c r="P1056" t="s">
        <v>1343</v>
      </c>
      <c r="Q1056" t="s">
        <v>1373</v>
      </c>
      <c r="R1056" t="s">
        <v>2051</v>
      </c>
      <c r="S1056" t="s">
        <v>51</v>
      </c>
      <c r="T1056" t="s">
        <v>52</v>
      </c>
      <c r="U1056" t="s">
        <v>848</v>
      </c>
      <c r="V1056" t="s">
        <v>848</v>
      </c>
      <c r="W1056" t="s">
        <v>2123</v>
      </c>
      <c r="X1056" t="s">
        <v>1391</v>
      </c>
      <c r="Y1056" t="s">
        <v>1345</v>
      </c>
      <c r="Z1056" t="s">
        <v>1380</v>
      </c>
      <c r="AA1056" t="s">
        <v>1381</v>
      </c>
      <c r="AB1056" t="s">
        <v>32</v>
      </c>
      <c r="AC1056" t="s">
        <v>87</v>
      </c>
      <c r="AD1056" t="s">
        <v>87</v>
      </c>
      <c r="AE1056" s="35"/>
      <c r="AF1056" t="s">
        <v>1382</v>
      </c>
      <c r="AG1056" t="s">
        <v>87</v>
      </c>
      <c r="AH1056" t="s">
        <v>1563</v>
      </c>
      <c r="AI1056" t="s">
        <v>1383</v>
      </c>
      <c r="AJ1056" t="s">
        <v>1383</v>
      </c>
      <c r="AK1056" t="s">
        <v>85</v>
      </c>
      <c r="AL1056" t="s">
        <v>1258</v>
      </c>
      <c r="AM1056" t="s">
        <v>1798</v>
      </c>
      <c r="AN1056" t="s">
        <v>1799</v>
      </c>
      <c r="AO1056" t="s">
        <v>1384</v>
      </c>
      <c r="AP1056" t="s">
        <v>1476</v>
      </c>
      <c r="AQ1056" t="s">
        <v>1652</v>
      </c>
      <c r="AR1056" t="s">
        <v>1653</v>
      </c>
      <c r="AS1056" t="s">
        <v>1568</v>
      </c>
      <c r="AT1056" t="s">
        <v>1800</v>
      </c>
      <c r="AU1056" t="s">
        <v>1801</v>
      </c>
      <c r="AV1056" t="s">
        <v>689</v>
      </c>
      <c r="AW1056" t="s">
        <v>690</v>
      </c>
      <c r="AX1056">
        <v>14</v>
      </c>
      <c r="AY1056" t="s">
        <v>1563</v>
      </c>
      <c r="AZ1056">
        <v>8</v>
      </c>
      <c r="BA1056">
        <v>8</v>
      </c>
      <c r="BC1056" t="s">
        <v>1570</v>
      </c>
      <c r="BD1056" t="s">
        <v>1568</v>
      </c>
      <c r="BE1056" t="s">
        <v>77</v>
      </c>
      <c r="BF1056" t="s">
        <v>31</v>
      </c>
      <c r="BG1056" t="s">
        <v>78</v>
      </c>
      <c r="BH1056" t="s">
        <v>32</v>
      </c>
      <c r="BI1056" t="s">
        <v>1270</v>
      </c>
      <c r="BJ1056" t="s">
        <v>1271</v>
      </c>
      <c r="BK1056" s="2">
        <v>0</v>
      </c>
      <c r="BL1056" s="2">
        <v>0</v>
      </c>
      <c r="BM1056" s="2">
        <v>0</v>
      </c>
      <c r="BN1056" s="2">
        <v>413.66</v>
      </c>
      <c r="BO1056" s="2">
        <v>-10.34</v>
      </c>
      <c r="BP1056" s="2">
        <v>0</v>
      </c>
      <c r="BQ1056" s="2">
        <v>403.32000000000011</v>
      </c>
      <c r="BR1056" s="2">
        <v>0</v>
      </c>
      <c r="BS1056" s="2">
        <v>0</v>
      </c>
      <c r="BT1056" s="2">
        <v>0</v>
      </c>
      <c r="BU1056" s="2">
        <v>0</v>
      </c>
      <c r="BV1056" s="2">
        <v>0</v>
      </c>
      <c r="BW1056" s="2">
        <v>0</v>
      </c>
      <c r="BX1056" s="2">
        <v>0</v>
      </c>
      <c r="BY1056" s="2">
        <v>0</v>
      </c>
      <c r="BZ1056" s="2">
        <v>0</v>
      </c>
      <c r="CA1056" s="2">
        <v>0</v>
      </c>
      <c r="CB1056" s="2">
        <v>0</v>
      </c>
      <c r="CC1056" s="2">
        <v>0</v>
      </c>
      <c r="CD1056" s="2">
        <v>0</v>
      </c>
      <c r="CE1056" s="2">
        <v>0</v>
      </c>
      <c r="CF1056" s="2">
        <v>0</v>
      </c>
      <c r="CG1056" s="2">
        <v>413.66</v>
      </c>
      <c r="CH1056" s="2">
        <v>0</v>
      </c>
      <c r="CI1056" s="2">
        <v>0</v>
      </c>
      <c r="CJ1056" s="2">
        <v>0</v>
      </c>
      <c r="CK1056" t="s">
        <v>32</v>
      </c>
      <c r="CL1056" t="s">
        <v>2378</v>
      </c>
      <c r="CM1056" t="s">
        <v>2377</v>
      </c>
      <c r="CN1056" t="s">
        <v>2374</v>
      </c>
    </row>
    <row r="1057" spans="1:96" x14ac:dyDescent="0.25">
      <c r="A1057" t="s">
        <v>18</v>
      </c>
      <c r="B1057" t="s">
        <v>2124</v>
      </c>
      <c r="C1057" t="str">
        <f t="shared" si="16"/>
        <v>000001310044-2021-20210801Termoli</v>
      </c>
      <c r="D1057" t="s">
        <v>846</v>
      </c>
      <c r="E1057" t="s">
        <v>847</v>
      </c>
      <c r="F1057" t="s">
        <v>76</v>
      </c>
      <c r="G1057" t="s">
        <v>1426</v>
      </c>
      <c r="H1057" t="s">
        <v>1363</v>
      </c>
      <c r="I1057" t="s">
        <v>1297</v>
      </c>
      <c r="J1057" t="s">
        <v>2028</v>
      </c>
      <c r="K1057" t="s">
        <v>2029</v>
      </c>
      <c r="L1057" t="s">
        <v>2030</v>
      </c>
      <c r="M1057" t="s">
        <v>2031</v>
      </c>
      <c r="N1057" t="s">
        <v>1245</v>
      </c>
      <c r="O1057" t="s">
        <v>1426</v>
      </c>
      <c r="P1057" t="s">
        <v>1343</v>
      </c>
      <c r="Q1057" t="s">
        <v>1373</v>
      </c>
      <c r="R1057" t="s">
        <v>2051</v>
      </c>
      <c r="S1057" t="s">
        <v>51</v>
      </c>
      <c r="T1057" t="s">
        <v>52</v>
      </c>
      <c r="U1057" t="s">
        <v>848</v>
      </c>
      <c r="V1057" t="s">
        <v>848</v>
      </c>
      <c r="W1057" t="s">
        <v>2123</v>
      </c>
      <c r="X1057" t="s">
        <v>1391</v>
      </c>
      <c r="Y1057" t="s">
        <v>1345</v>
      </c>
      <c r="Z1057" t="s">
        <v>1380</v>
      </c>
      <c r="AA1057" t="s">
        <v>1381</v>
      </c>
      <c r="AB1057" t="s">
        <v>32</v>
      </c>
      <c r="AC1057" t="s">
        <v>87</v>
      </c>
      <c r="AD1057" t="s">
        <v>87</v>
      </c>
      <c r="AE1057" s="35"/>
      <c r="AF1057" t="s">
        <v>1382</v>
      </c>
      <c r="AG1057" t="s">
        <v>87</v>
      </c>
      <c r="AH1057" t="s">
        <v>1563</v>
      </c>
      <c r="AI1057" t="s">
        <v>1383</v>
      </c>
      <c r="AJ1057" t="s">
        <v>1383</v>
      </c>
      <c r="AK1057" t="s">
        <v>85</v>
      </c>
      <c r="AL1057" t="s">
        <v>1258</v>
      </c>
      <c r="AM1057" t="s">
        <v>1798</v>
      </c>
      <c r="AN1057" t="s">
        <v>1799</v>
      </c>
      <c r="AO1057" t="s">
        <v>1384</v>
      </c>
      <c r="AP1057" t="s">
        <v>1476</v>
      </c>
      <c r="AQ1057" t="s">
        <v>1652</v>
      </c>
      <c r="AR1057" t="s">
        <v>1653</v>
      </c>
      <c r="AS1057" t="s">
        <v>1568</v>
      </c>
      <c r="AT1057" t="s">
        <v>1800</v>
      </c>
      <c r="AU1057" t="s">
        <v>1801</v>
      </c>
      <c r="AV1057" t="s">
        <v>689</v>
      </c>
      <c r="AW1057" t="s">
        <v>690</v>
      </c>
      <c r="AX1057">
        <v>14</v>
      </c>
      <c r="AY1057" t="s">
        <v>1563</v>
      </c>
      <c r="AZ1057">
        <v>8</v>
      </c>
      <c r="BA1057">
        <v>8</v>
      </c>
      <c r="BC1057" t="s">
        <v>1570</v>
      </c>
      <c r="BD1057" t="s">
        <v>1568</v>
      </c>
      <c r="BE1057" t="s">
        <v>77</v>
      </c>
      <c r="BF1057" t="s">
        <v>31</v>
      </c>
      <c r="BG1057" t="s">
        <v>78</v>
      </c>
      <c r="BH1057" t="s">
        <v>32</v>
      </c>
      <c r="BI1057" t="s">
        <v>1270</v>
      </c>
      <c r="BJ1057" t="s">
        <v>1271</v>
      </c>
      <c r="BK1057" s="2">
        <v>0</v>
      </c>
      <c r="BL1057" s="2">
        <v>0</v>
      </c>
      <c r="BM1057" s="2">
        <v>0</v>
      </c>
      <c r="BN1057" s="2">
        <v>460.16</v>
      </c>
      <c r="BO1057" s="2">
        <v>-9.59</v>
      </c>
      <c r="BP1057" s="2">
        <v>0</v>
      </c>
      <c r="BQ1057" s="2">
        <v>450.57000000000011</v>
      </c>
      <c r="BR1057" s="2">
        <v>0</v>
      </c>
      <c r="BS1057" s="2">
        <v>0</v>
      </c>
      <c r="BT1057" s="2">
        <v>0</v>
      </c>
      <c r="BU1057" s="2">
        <v>0</v>
      </c>
      <c r="BV1057" s="2">
        <v>0</v>
      </c>
      <c r="BW1057" s="2">
        <v>0</v>
      </c>
      <c r="BX1057" s="2">
        <v>0</v>
      </c>
      <c r="BY1057" s="2">
        <v>0</v>
      </c>
      <c r="BZ1057" s="2">
        <v>0</v>
      </c>
      <c r="CA1057" s="2">
        <v>0</v>
      </c>
      <c r="CB1057" s="2">
        <v>0</v>
      </c>
      <c r="CC1057" s="2">
        <v>0</v>
      </c>
      <c r="CD1057" s="2">
        <v>0</v>
      </c>
      <c r="CE1057" s="2">
        <v>0</v>
      </c>
      <c r="CF1057" s="2">
        <v>0</v>
      </c>
      <c r="CG1057" s="2">
        <v>460.16</v>
      </c>
      <c r="CH1057" s="2">
        <v>0</v>
      </c>
      <c r="CI1057" s="2">
        <v>0</v>
      </c>
      <c r="CJ1057" s="2">
        <v>0</v>
      </c>
      <c r="CK1057" t="s">
        <v>32</v>
      </c>
      <c r="CL1057" t="s">
        <v>2378</v>
      </c>
      <c r="CM1057" t="s">
        <v>2377</v>
      </c>
      <c r="CN1057" t="s">
        <v>2374</v>
      </c>
    </row>
    <row r="1058" spans="1:96" x14ac:dyDescent="0.25">
      <c r="A1058" t="s">
        <v>18</v>
      </c>
      <c r="B1058" t="s">
        <v>2124</v>
      </c>
      <c r="C1058" t="str">
        <f t="shared" si="16"/>
        <v>000001310044-2021-20210930Termoli</v>
      </c>
      <c r="D1058" t="s">
        <v>846</v>
      </c>
      <c r="E1058" t="s">
        <v>847</v>
      </c>
      <c r="F1058" t="s">
        <v>76</v>
      </c>
      <c r="G1058" t="s">
        <v>1437</v>
      </c>
      <c r="H1058" t="s">
        <v>1363</v>
      </c>
      <c r="I1058" t="s">
        <v>1297</v>
      </c>
      <c r="J1058" t="s">
        <v>2028</v>
      </c>
      <c r="K1058" t="s">
        <v>2029</v>
      </c>
      <c r="L1058" t="s">
        <v>2030</v>
      </c>
      <c r="M1058" t="s">
        <v>2031</v>
      </c>
      <c r="N1058" t="s">
        <v>1245</v>
      </c>
      <c r="O1058" t="s">
        <v>1366</v>
      </c>
      <c r="P1058" t="s">
        <v>1366</v>
      </c>
      <c r="Q1058" t="s">
        <v>1373</v>
      </c>
      <c r="R1058" t="s">
        <v>2051</v>
      </c>
      <c r="S1058" t="s">
        <v>51</v>
      </c>
      <c r="T1058" t="s">
        <v>52</v>
      </c>
      <c r="U1058" t="s">
        <v>848</v>
      </c>
      <c r="V1058" t="s">
        <v>848</v>
      </c>
      <c r="W1058" t="s">
        <v>2123</v>
      </c>
      <c r="X1058" t="s">
        <v>1391</v>
      </c>
      <c r="Y1058" t="s">
        <v>1345</v>
      </c>
      <c r="Z1058" t="s">
        <v>1380</v>
      </c>
      <c r="AA1058" t="s">
        <v>1381</v>
      </c>
      <c r="AB1058" t="s">
        <v>32</v>
      </c>
      <c r="AC1058" t="s">
        <v>87</v>
      </c>
      <c r="AD1058" t="s">
        <v>87</v>
      </c>
      <c r="AE1058" s="35"/>
      <c r="AF1058" t="s">
        <v>1382</v>
      </c>
      <c r="AG1058" t="s">
        <v>87</v>
      </c>
      <c r="AH1058" t="s">
        <v>1563</v>
      </c>
      <c r="AI1058" t="s">
        <v>1383</v>
      </c>
      <c r="AJ1058" t="s">
        <v>1383</v>
      </c>
      <c r="AK1058" t="s">
        <v>85</v>
      </c>
      <c r="AL1058" t="s">
        <v>1258</v>
      </c>
      <c r="AM1058" t="s">
        <v>1798</v>
      </c>
      <c r="AN1058" t="s">
        <v>1799</v>
      </c>
      <c r="AO1058" t="s">
        <v>1384</v>
      </c>
      <c r="AP1058" t="s">
        <v>1476</v>
      </c>
      <c r="AQ1058" t="s">
        <v>1652</v>
      </c>
      <c r="AR1058" t="s">
        <v>1653</v>
      </c>
      <c r="AS1058" t="s">
        <v>1568</v>
      </c>
      <c r="AT1058" t="s">
        <v>1800</v>
      </c>
      <c r="AU1058" t="s">
        <v>1801</v>
      </c>
      <c r="AV1058" t="s">
        <v>689</v>
      </c>
      <c r="AW1058" t="s">
        <v>690</v>
      </c>
      <c r="AX1058">
        <v>14</v>
      </c>
      <c r="AY1058" t="s">
        <v>1563</v>
      </c>
      <c r="AZ1058">
        <v>8</v>
      </c>
      <c r="BA1058">
        <v>8</v>
      </c>
      <c r="BC1058" t="s">
        <v>1570</v>
      </c>
      <c r="BD1058" t="s">
        <v>1568</v>
      </c>
      <c r="BE1058" t="s">
        <v>77</v>
      </c>
      <c r="BF1058" t="s">
        <v>31</v>
      </c>
      <c r="BG1058" t="s">
        <v>78</v>
      </c>
      <c r="BH1058" t="s">
        <v>32</v>
      </c>
      <c r="BI1058" t="s">
        <v>1270</v>
      </c>
      <c r="BJ1058" t="s">
        <v>1271</v>
      </c>
      <c r="BK1058" s="2">
        <v>0</v>
      </c>
      <c r="BL1058" s="2">
        <v>0</v>
      </c>
      <c r="BM1058" s="2">
        <v>0</v>
      </c>
      <c r="BN1058" s="2">
        <v>12131.51</v>
      </c>
      <c r="BO1058" s="2">
        <v>-202.19</v>
      </c>
      <c r="BP1058" s="2">
        <v>0</v>
      </c>
      <c r="BQ1058" s="2">
        <v>11929.32</v>
      </c>
      <c r="BR1058" s="2">
        <v>11927.65</v>
      </c>
      <c r="BS1058" s="2">
        <v>0</v>
      </c>
      <c r="BT1058" s="2">
        <v>0</v>
      </c>
      <c r="BU1058" s="2">
        <v>0</v>
      </c>
      <c r="BV1058" s="2">
        <v>0</v>
      </c>
      <c r="BW1058" s="2">
        <v>0</v>
      </c>
      <c r="BX1058" s="2">
        <v>0</v>
      </c>
      <c r="BY1058" s="2">
        <v>0</v>
      </c>
      <c r="BZ1058" s="2">
        <v>0</v>
      </c>
      <c r="CA1058" s="2">
        <v>0</v>
      </c>
      <c r="CB1058" s="2">
        <v>0</v>
      </c>
      <c r="CC1058" s="2">
        <v>0</v>
      </c>
      <c r="CD1058" s="2">
        <v>0</v>
      </c>
      <c r="CE1058" s="2">
        <v>0</v>
      </c>
      <c r="CF1058" s="2">
        <v>0</v>
      </c>
      <c r="CG1058" s="2">
        <v>203.86</v>
      </c>
      <c r="CH1058" s="2">
        <v>0</v>
      </c>
      <c r="CI1058" s="2">
        <v>0</v>
      </c>
      <c r="CJ1058" s="2">
        <v>0</v>
      </c>
      <c r="CK1058" t="s">
        <v>32</v>
      </c>
      <c r="CL1058" t="s">
        <v>2378</v>
      </c>
      <c r="CM1058" t="s">
        <v>2377</v>
      </c>
      <c r="CN1058" t="s">
        <v>2374</v>
      </c>
    </row>
    <row r="1059" spans="1:96" x14ac:dyDescent="0.25">
      <c r="A1059" t="s">
        <v>18</v>
      </c>
      <c r="B1059" t="s">
        <v>2124</v>
      </c>
      <c r="C1059" t="str">
        <f t="shared" si="16"/>
        <v>000001310044-2021-20211001Termoli</v>
      </c>
      <c r="D1059" t="s">
        <v>846</v>
      </c>
      <c r="E1059" t="s">
        <v>847</v>
      </c>
      <c r="F1059" t="s">
        <v>76</v>
      </c>
      <c r="G1059" t="s">
        <v>1370</v>
      </c>
      <c r="H1059" t="s">
        <v>1363</v>
      </c>
      <c r="I1059" t="s">
        <v>1297</v>
      </c>
      <c r="J1059" t="s">
        <v>2028</v>
      </c>
      <c r="K1059" t="s">
        <v>2029</v>
      </c>
      <c r="L1059" t="s">
        <v>2030</v>
      </c>
      <c r="M1059" t="s">
        <v>2031</v>
      </c>
      <c r="N1059" t="s">
        <v>1245</v>
      </c>
      <c r="O1059" t="s">
        <v>1370</v>
      </c>
      <c r="P1059" t="s">
        <v>1343</v>
      </c>
      <c r="Q1059" t="s">
        <v>1373</v>
      </c>
      <c r="R1059" t="s">
        <v>2051</v>
      </c>
      <c r="S1059" t="s">
        <v>51</v>
      </c>
      <c r="T1059" t="s">
        <v>52</v>
      </c>
      <c r="U1059" t="s">
        <v>848</v>
      </c>
      <c r="V1059" t="s">
        <v>848</v>
      </c>
      <c r="W1059" t="s">
        <v>2123</v>
      </c>
      <c r="X1059" t="s">
        <v>1391</v>
      </c>
      <c r="Y1059" t="s">
        <v>1345</v>
      </c>
      <c r="Z1059" t="s">
        <v>1380</v>
      </c>
      <c r="AA1059" t="s">
        <v>1381</v>
      </c>
      <c r="AB1059" t="s">
        <v>32</v>
      </c>
      <c r="AC1059" t="s">
        <v>87</v>
      </c>
      <c r="AD1059" t="s">
        <v>87</v>
      </c>
      <c r="AE1059" s="35"/>
      <c r="AF1059" t="s">
        <v>1382</v>
      </c>
      <c r="AG1059" t="s">
        <v>87</v>
      </c>
      <c r="AH1059" t="s">
        <v>1563</v>
      </c>
      <c r="AI1059" t="s">
        <v>1383</v>
      </c>
      <c r="AJ1059" t="s">
        <v>1383</v>
      </c>
      <c r="AK1059" t="s">
        <v>85</v>
      </c>
      <c r="AL1059" t="s">
        <v>1258</v>
      </c>
      <c r="AM1059" t="s">
        <v>1798</v>
      </c>
      <c r="AN1059" t="s">
        <v>1799</v>
      </c>
      <c r="AO1059" t="s">
        <v>1384</v>
      </c>
      <c r="AP1059" t="s">
        <v>1476</v>
      </c>
      <c r="AQ1059" t="s">
        <v>1652</v>
      </c>
      <c r="AR1059" t="s">
        <v>1653</v>
      </c>
      <c r="AS1059" t="s">
        <v>1568</v>
      </c>
      <c r="AT1059" t="s">
        <v>1800</v>
      </c>
      <c r="AU1059" t="s">
        <v>1801</v>
      </c>
      <c r="AV1059" t="s">
        <v>689</v>
      </c>
      <c r="AW1059" t="s">
        <v>690</v>
      </c>
      <c r="AX1059">
        <v>14</v>
      </c>
      <c r="AY1059" t="s">
        <v>1563</v>
      </c>
      <c r="AZ1059">
        <v>8</v>
      </c>
      <c r="BA1059">
        <v>8</v>
      </c>
      <c r="BC1059" t="s">
        <v>1570</v>
      </c>
      <c r="BD1059" t="s">
        <v>1568</v>
      </c>
      <c r="BE1059" t="s">
        <v>77</v>
      </c>
      <c r="BF1059" t="s">
        <v>31</v>
      </c>
      <c r="BG1059" t="s">
        <v>32</v>
      </c>
      <c r="BH1059" t="s">
        <v>32</v>
      </c>
      <c r="BI1059" t="s">
        <v>1270</v>
      </c>
      <c r="BJ1059" t="s">
        <v>1271</v>
      </c>
      <c r="BK1059" s="2">
        <v>0</v>
      </c>
      <c r="BL1059" s="2">
        <v>0</v>
      </c>
      <c r="BM1059" s="2">
        <v>0</v>
      </c>
      <c r="BN1059" s="2">
        <v>0</v>
      </c>
      <c r="BO1059" s="2">
        <v>0</v>
      </c>
      <c r="BP1059" s="2">
        <v>0</v>
      </c>
      <c r="BQ1059" s="2">
        <v>0</v>
      </c>
      <c r="BR1059" s="2">
        <v>8728.31</v>
      </c>
      <c r="BS1059" s="2">
        <v>0</v>
      </c>
      <c r="BT1059" s="2">
        <v>0</v>
      </c>
      <c r="BU1059" s="2">
        <v>0</v>
      </c>
      <c r="BV1059" s="2">
        <v>0</v>
      </c>
      <c r="BW1059" s="2">
        <v>0</v>
      </c>
      <c r="BX1059" s="2">
        <v>0</v>
      </c>
      <c r="BY1059" s="2">
        <v>0</v>
      </c>
      <c r="BZ1059" s="2">
        <v>0</v>
      </c>
      <c r="CA1059" s="2">
        <v>0</v>
      </c>
      <c r="CB1059" s="2">
        <v>0</v>
      </c>
      <c r="CC1059" s="2">
        <v>0</v>
      </c>
      <c r="CD1059" s="2">
        <v>0</v>
      </c>
      <c r="CE1059" s="2">
        <v>0</v>
      </c>
      <c r="CF1059" s="2">
        <v>-8728.31</v>
      </c>
      <c r="CG1059" s="2">
        <v>0</v>
      </c>
      <c r="CH1059" s="2">
        <v>0</v>
      </c>
      <c r="CI1059" s="2">
        <v>0</v>
      </c>
      <c r="CJ1059" s="2">
        <v>0</v>
      </c>
      <c r="CK1059" t="s">
        <v>32</v>
      </c>
      <c r="CL1059" t="s">
        <v>2378</v>
      </c>
      <c r="CM1059" t="s">
        <v>2377</v>
      </c>
      <c r="CN1059" t="s">
        <v>2374</v>
      </c>
    </row>
    <row r="1060" spans="1:96" x14ac:dyDescent="0.25">
      <c r="A1060" t="s">
        <v>18</v>
      </c>
      <c r="B1060" t="s">
        <v>2124</v>
      </c>
      <c r="C1060" t="str">
        <f t="shared" si="16"/>
        <v>000001310044-2021-20211101Termoli</v>
      </c>
      <c r="D1060" t="s">
        <v>846</v>
      </c>
      <c r="E1060" t="s">
        <v>847</v>
      </c>
      <c r="F1060" t="s">
        <v>76</v>
      </c>
      <c r="G1060" t="s">
        <v>1367</v>
      </c>
      <c r="H1060" t="s">
        <v>1363</v>
      </c>
      <c r="I1060" t="s">
        <v>1297</v>
      </c>
      <c r="J1060" t="s">
        <v>2028</v>
      </c>
      <c r="K1060" t="s">
        <v>2029</v>
      </c>
      <c r="L1060" t="s">
        <v>2030</v>
      </c>
      <c r="M1060" t="s">
        <v>2031</v>
      </c>
      <c r="N1060" t="s">
        <v>1245</v>
      </c>
      <c r="O1060" t="s">
        <v>1367</v>
      </c>
      <c r="P1060" t="s">
        <v>1343</v>
      </c>
      <c r="Q1060" t="s">
        <v>1373</v>
      </c>
      <c r="R1060" t="s">
        <v>2051</v>
      </c>
      <c r="S1060" t="s">
        <v>51</v>
      </c>
      <c r="T1060" t="s">
        <v>52</v>
      </c>
      <c r="U1060" t="s">
        <v>848</v>
      </c>
      <c r="V1060" t="s">
        <v>848</v>
      </c>
      <c r="W1060" t="s">
        <v>2123</v>
      </c>
      <c r="X1060" t="s">
        <v>1391</v>
      </c>
      <c r="Y1060" t="s">
        <v>1345</v>
      </c>
      <c r="Z1060" t="s">
        <v>1380</v>
      </c>
      <c r="AA1060" t="s">
        <v>1381</v>
      </c>
      <c r="AB1060" t="s">
        <v>32</v>
      </c>
      <c r="AC1060" t="s">
        <v>87</v>
      </c>
      <c r="AD1060" t="s">
        <v>87</v>
      </c>
      <c r="AE1060" s="35"/>
      <c r="AF1060" t="s">
        <v>1382</v>
      </c>
      <c r="AG1060" t="s">
        <v>87</v>
      </c>
      <c r="AH1060" t="s">
        <v>1563</v>
      </c>
      <c r="AI1060" t="s">
        <v>1383</v>
      </c>
      <c r="AJ1060" t="s">
        <v>1383</v>
      </c>
      <c r="AK1060" t="s">
        <v>85</v>
      </c>
      <c r="AL1060" t="s">
        <v>1258</v>
      </c>
      <c r="AM1060" t="s">
        <v>1798</v>
      </c>
      <c r="AN1060" t="s">
        <v>1799</v>
      </c>
      <c r="AO1060" t="s">
        <v>1384</v>
      </c>
      <c r="AP1060" t="s">
        <v>1476</v>
      </c>
      <c r="AQ1060" t="s">
        <v>1652</v>
      </c>
      <c r="AR1060" t="s">
        <v>1653</v>
      </c>
      <c r="AS1060" t="s">
        <v>1568</v>
      </c>
      <c r="AT1060" t="s">
        <v>1800</v>
      </c>
      <c r="AU1060" t="s">
        <v>1801</v>
      </c>
      <c r="AV1060" t="s">
        <v>689</v>
      </c>
      <c r="AW1060" t="s">
        <v>690</v>
      </c>
      <c r="AX1060">
        <v>14</v>
      </c>
      <c r="AY1060" t="s">
        <v>1563</v>
      </c>
      <c r="AZ1060">
        <v>8</v>
      </c>
      <c r="BA1060">
        <v>8</v>
      </c>
      <c r="BC1060" t="s">
        <v>1570</v>
      </c>
      <c r="BD1060" t="s">
        <v>1568</v>
      </c>
      <c r="BE1060" t="s">
        <v>77</v>
      </c>
      <c r="BF1060" t="s">
        <v>31</v>
      </c>
      <c r="BG1060" t="s">
        <v>78</v>
      </c>
      <c r="BH1060" t="s">
        <v>32</v>
      </c>
      <c r="BI1060" t="s">
        <v>1270</v>
      </c>
      <c r="BJ1060" t="s">
        <v>1271</v>
      </c>
      <c r="BK1060" s="2">
        <v>0</v>
      </c>
      <c r="BL1060" s="2">
        <v>0</v>
      </c>
      <c r="BM1060" s="2">
        <v>0</v>
      </c>
      <c r="BN1060" s="2">
        <v>15768.1</v>
      </c>
      <c r="BO1060" s="2">
        <v>-131.4</v>
      </c>
      <c r="BP1060" s="2">
        <v>0</v>
      </c>
      <c r="BQ1060" s="2">
        <v>15636.7</v>
      </c>
      <c r="BR1060" s="2">
        <v>16090.95</v>
      </c>
      <c r="BS1060" s="2">
        <v>0</v>
      </c>
      <c r="BT1060" s="2">
        <v>0</v>
      </c>
      <c r="BU1060" s="2">
        <v>0</v>
      </c>
      <c r="BV1060" s="2">
        <v>0</v>
      </c>
      <c r="BW1060" s="2">
        <v>0</v>
      </c>
      <c r="BX1060" s="2">
        <v>0</v>
      </c>
      <c r="BY1060" s="2">
        <v>0</v>
      </c>
      <c r="BZ1060" s="2">
        <v>0</v>
      </c>
      <c r="CA1060" s="2">
        <v>0</v>
      </c>
      <c r="CB1060" s="2">
        <v>0</v>
      </c>
      <c r="CC1060" s="2">
        <v>0</v>
      </c>
      <c r="CD1060" s="2">
        <v>0</v>
      </c>
      <c r="CE1060" s="2">
        <v>0</v>
      </c>
      <c r="CF1060" s="2">
        <v>-462.75</v>
      </c>
      <c r="CG1060" s="2">
        <v>139.9</v>
      </c>
      <c r="CH1060" s="2">
        <v>0</v>
      </c>
      <c r="CI1060" s="2">
        <v>0</v>
      </c>
      <c r="CJ1060" s="2">
        <v>0</v>
      </c>
      <c r="CK1060" t="s">
        <v>32</v>
      </c>
      <c r="CL1060" t="s">
        <v>2378</v>
      </c>
      <c r="CM1060" t="s">
        <v>2377</v>
      </c>
      <c r="CN1060" t="s">
        <v>2374</v>
      </c>
    </row>
    <row r="1061" spans="1:96" x14ac:dyDescent="0.25">
      <c r="A1061" t="s">
        <v>18</v>
      </c>
      <c r="B1061" t="s">
        <v>2124</v>
      </c>
      <c r="C1061" t="str">
        <f t="shared" si="16"/>
        <v>000001310044-2021-20211231Termoli</v>
      </c>
      <c r="D1061" t="s">
        <v>846</v>
      </c>
      <c r="E1061" t="s">
        <v>847</v>
      </c>
      <c r="F1061" t="s">
        <v>76</v>
      </c>
      <c r="G1061" t="s">
        <v>1368</v>
      </c>
      <c r="H1061" t="s">
        <v>1363</v>
      </c>
      <c r="I1061" t="s">
        <v>1297</v>
      </c>
      <c r="J1061" t="s">
        <v>2028</v>
      </c>
      <c r="K1061" t="s">
        <v>2029</v>
      </c>
      <c r="L1061" t="s">
        <v>2030</v>
      </c>
      <c r="M1061" t="s">
        <v>2031</v>
      </c>
      <c r="N1061" t="s">
        <v>1245</v>
      </c>
      <c r="O1061" t="s">
        <v>1371</v>
      </c>
      <c r="P1061" t="s">
        <v>1371</v>
      </c>
      <c r="Q1061" t="s">
        <v>1373</v>
      </c>
      <c r="R1061" t="s">
        <v>2051</v>
      </c>
      <c r="S1061" t="s">
        <v>51</v>
      </c>
      <c r="T1061" t="s">
        <v>52</v>
      </c>
      <c r="U1061" t="s">
        <v>848</v>
      </c>
      <c r="V1061" t="s">
        <v>848</v>
      </c>
      <c r="W1061" t="s">
        <v>2123</v>
      </c>
      <c r="X1061" t="s">
        <v>1391</v>
      </c>
      <c r="Y1061" t="s">
        <v>1345</v>
      </c>
      <c r="Z1061" t="s">
        <v>1380</v>
      </c>
      <c r="AA1061" t="s">
        <v>1381</v>
      </c>
      <c r="AB1061" t="s">
        <v>32</v>
      </c>
      <c r="AC1061" t="s">
        <v>87</v>
      </c>
      <c r="AD1061" t="s">
        <v>87</v>
      </c>
      <c r="AE1061" s="35"/>
      <c r="AF1061" t="s">
        <v>1382</v>
      </c>
      <c r="AG1061" t="s">
        <v>87</v>
      </c>
      <c r="AH1061" t="s">
        <v>1563</v>
      </c>
      <c r="AI1061" t="s">
        <v>1383</v>
      </c>
      <c r="AJ1061" t="s">
        <v>1383</v>
      </c>
      <c r="AK1061" t="s">
        <v>85</v>
      </c>
      <c r="AL1061" t="s">
        <v>1258</v>
      </c>
      <c r="AM1061" t="s">
        <v>1798</v>
      </c>
      <c r="AN1061" t="s">
        <v>1799</v>
      </c>
      <c r="AO1061" t="s">
        <v>1384</v>
      </c>
      <c r="AP1061" t="s">
        <v>1476</v>
      </c>
      <c r="AQ1061" t="s">
        <v>1652</v>
      </c>
      <c r="AR1061" t="s">
        <v>1653</v>
      </c>
      <c r="AS1061" t="s">
        <v>1568</v>
      </c>
      <c r="AT1061" t="s">
        <v>1800</v>
      </c>
      <c r="AU1061" t="s">
        <v>1801</v>
      </c>
      <c r="AV1061" t="s">
        <v>689</v>
      </c>
      <c r="AW1061" t="s">
        <v>690</v>
      </c>
      <c r="AX1061">
        <v>14</v>
      </c>
      <c r="AY1061" t="s">
        <v>1563</v>
      </c>
      <c r="AZ1061">
        <v>8</v>
      </c>
      <c r="BA1061">
        <v>8</v>
      </c>
      <c r="BC1061" t="s">
        <v>1570</v>
      </c>
      <c r="BD1061" t="s">
        <v>1568</v>
      </c>
      <c r="BE1061" t="s">
        <v>77</v>
      </c>
      <c r="BF1061" t="s">
        <v>31</v>
      </c>
      <c r="BG1061" t="s">
        <v>78</v>
      </c>
      <c r="BH1061" t="s">
        <v>32</v>
      </c>
      <c r="BI1061" t="s">
        <v>1270</v>
      </c>
      <c r="BJ1061" t="s">
        <v>1271</v>
      </c>
      <c r="BK1061" s="2">
        <v>0</v>
      </c>
      <c r="BL1061" s="2">
        <v>0</v>
      </c>
      <c r="BM1061" s="2">
        <v>0</v>
      </c>
      <c r="BN1061" s="2">
        <v>13254.55</v>
      </c>
      <c r="BO1061" s="2">
        <v>-55.23</v>
      </c>
      <c r="BP1061" s="2">
        <v>0</v>
      </c>
      <c r="BQ1061" s="2">
        <v>13199.32</v>
      </c>
      <c r="BR1061" s="2">
        <v>17643.330000000002</v>
      </c>
      <c r="BS1061" s="2">
        <v>0</v>
      </c>
      <c r="BT1061" s="2">
        <v>0</v>
      </c>
      <c r="BU1061" s="2">
        <v>0</v>
      </c>
      <c r="BV1061" s="2">
        <v>0</v>
      </c>
      <c r="BW1061" s="2">
        <v>0</v>
      </c>
      <c r="BX1061" s="2">
        <v>0</v>
      </c>
      <c r="BY1061" s="2">
        <v>0</v>
      </c>
      <c r="BZ1061" s="2">
        <v>0</v>
      </c>
      <c r="CA1061" s="2">
        <v>0</v>
      </c>
      <c r="CB1061" s="2">
        <v>0</v>
      </c>
      <c r="CC1061" s="2">
        <v>0</v>
      </c>
      <c r="CD1061" s="2">
        <v>0</v>
      </c>
      <c r="CE1061" s="2">
        <v>0</v>
      </c>
      <c r="CF1061" s="2">
        <v>-4388.78</v>
      </c>
      <c r="CG1061" s="2">
        <v>0</v>
      </c>
      <c r="CH1061" s="2">
        <v>0</v>
      </c>
      <c r="CI1061" s="2">
        <v>0</v>
      </c>
      <c r="CJ1061" s="2">
        <v>0</v>
      </c>
      <c r="CK1061" t="s">
        <v>32</v>
      </c>
      <c r="CL1061" t="s">
        <v>2378</v>
      </c>
      <c r="CM1061" t="s">
        <v>2377</v>
      </c>
      <c r="CN1061" t="s">
        <v>2374</v>
      </c>
    </row>
    <row r="1062" spans="1:96" x14ac:dyDescent="0.25">
      <c r="A1062" t="s">
        <v>18</v>
      </c>
      <c r="B1062" t="s">
        <v>2125</v>
      </c>
      <c r="C1062" t="str">
        <f t="shared" si="16"/>
        <v>000001310045-2020-20201231Termoli</v>
      </c>
      <c r="D1062" t="s">
        <v>849</v>
      </c>
      <c r="E1062" t="s">
        <v>850</v>
      </c>
      <c r="F1062" t="s">
        <v>71</v>
      </c>
      <c r="G1062" t="s">
        <v>1363</v>
      </c>
      <c r="H1062" t="s">
        <v>1363</v>
      </c>
      <c r="I1062" t="s">
        <v>1297</v>
      </c>
      <c r="J1062" t="s">
        <v>2028</v>
      </c>
      <c r="K1062" t="s">
        <v>2029</v>
      </c>
      <c r="L1062" t="s">
        <v>2030</v>
      </c>
      <c r="M1062" t="s">
        <v>2031</v>
      </c>
      <c r="N1062" t="s">
        <v>1245</v>
      </c>
      <c r="O1062" t="s">
        <v>1364</v>
      </c>
      <c r="P1062" t="s">
        <v>1364</v>
      </c>
      <c r="Q1062" t="s">
        <v>1275</v>
      </c>
      <c r="R1062" t="s">
        <v>2032</v>
      </c>
      <c r="S1062" t="s">
        <v>51</v>
      </c>
      <c r="T1062" t="s">
        <v>52</v>
      </c>
      <c r="U1062" t="s">
        <v>851</v>
      </c>
      <c r="V1062" t="s">
        <v>851</v>
      </c>
      <c r="W1062" t="s">
        <v>850</v>
      </c>
      <c r="X1062" t="s">
        <v>1391</v>
      </c>
      <c r="Y1062" t="s">
        <v>1345</v>
      </c>
      <c r="Z1062" t="s">
        <v>1380</v>
      </c>
      <c r="AA1062" t="s">
        <v>1381</v>
      </c>
      <c r="AB1062" t="s">
        <v>32</v>
      </c>
      <c r="AC1062" t="s">
        <v>87</v>
      </c>
      <c r="AD1062" t="s">
        <v>87</v>
      </c>
      <c r="AE1062" t="s">
        <v>87</v>
      </c>
      <c r="AF1062" t="s">
        <v>1382</v>
      </c>
      <c r="AG1062" t="s">
        <v>87</v>
      </c>
      <c r="AH1062" t="s">
        <v>1563</v>
      </c>
      <c r="AI1062" t="s">
        <v>1383</v>
      </c>
      <c r="AJ1062" t="s">
        <v>1383</v>
      </c>
      <c r="AK1062" t="s">
        <v>85</v>
      </c>
      <c r="AL1062" t="s">
        <v>1258</v>
      </c>
      <c r="AM1062" t="s">
        <v>1375</v>
      </c>
      <c r="AN1062" t="s">
        <v>1376</v>
      </c>
      <c r="AO1062" t="s">
        <v>1384</v>
      </c>
      <c r="AP1062" t="s">
        <v>1474</v>
      </c>
      <c r="AQ1062" t="s">
        <v>1652</v>
      </c>
      <c r="AR1062" t="s">
        <v>1653</v>
      </c>
      <c r="AS1062" t="s">
        <v>1568</v>
      </c>
      <c r="AT1062" t="s">
        <v>1822</v>
      </c>
      <c r="AU1062" t="s">
        <v>1823</v>
      </c>
      <c r="AV1062" t="s">
        <v>689</v>
      </c>
      <c r="AW1062" t="s">
        <v>690</v>
      </c>
      <c r="AX1062">
        <v>14</v>
      </c>
      <c r="AY1062" t="s">
        <v>1563</v>
      </c>
      <c r="AZ1062">
        <v>8</v>
      </c>
      <c r="BA1062">
        <v>8</v>
      </c>
      <c r="BB1062" t="s">
        <v>689</v>
      </c>
      <c r="BC1062" t="s">
        <v>1570</v>
      </c>
      <c r="BD1062" t="s">
        <v>1568</v>
      </c>
      <c r="BE1062" t="s">
        <v>55</v>
      </c>
      <c r="BF1062" t="s">
        <v>56</v>
      </c>
      <c r="BG1062" t="s">
        <v>32</v>
      </c>
      <c r="BH1062" t="s">
        <v>32</v>
      </c>
      <c r="BI1062" t="s">
        <v>1270</v>
      </c>
      <c r="BJ1062" t="s">
        <v>1271</v>
      </c>
      <c r="BK1062" s="2">
        <v>15625.49</v>
      </c>
      <c r="BL1062" s="2">
        <v>-43.4</v>
      </c>
      <c r="BM1062" s="2">
        <v>15582.09</v>
      </c>
      <c r="BN1062" s="2">
        <v>0</v>
      </c>
      <c r="BO1062" s="2">
        <v>-520.85</v>
      </c>
      <c r="BP1062" s="2">
        <v>0</v>
      </c>
      <c r="BQ1062" s="2">
        <v>15061.24</v>
      </c>
      <c r="BR1062" s="2">
        <v>0</v>
      </c>
      <c r="BS1062" s="2">
        <v>0</v>
      </c>
      <c r="BT1062" s="2">
        <v>0</v>
      </c>
      <c r="BU1062" s="2">
        <v>0</v>
      </c>
      <c r="BV1062" s="2">
        <v>0</v>
      </c>
      <c r="BW1062" s="2">
        <v>0</v>
      </c>
      <c r="BX1062" s="2">
        <v>0</v>
      </c>
      <c r="BY1062" s="2">
        <v>0</v>
      </c>
      <c r="BZ1062" s="2">
        <v>0</v>
      </c>
      <c r="CA1062" s="2">
        <v>0</v>
      </c>
      <c r="CB1062" s="2">
        <v>0</v>
      </c>
      <c r="CC1062" s="2">
        <v>0</v>
      </c>
      <c r="CD1062" s="2">
        <v>0</v>
      </c>
      <c r="CE1062" s="2">
        <v>0</v>
      </c>
      <c r="CF1062" s="2">
        <v>0</v>
      </c>
      <c r="CG1062" s="2">
        <v>0</v>
      </c>
      <c r="CH1062" s="2">
        <v>0</v>
      </c>
      <c r="CI1062" s="2">
        <v>0</v>
      </c>
      <c r="CJ1062" s="2">
        <v>0</v>
      </c>
      <c r="CK1062" t="s">
        <v>32</v>
      </c>
      <c r="CL1062" t="s">
        <v>2378</v>
      </c>
      <c r="CM1062" t="s">
        <v>2377</v>
      </c>
      <c r="CN1062" t="s">
        <v>2374</v>
      </c>
      <c r="CO1062" t="s">
        <v>87</v>
      </c>
      <c r="CP1062" t="b">
        <v>1</v>
      </c>
      <c r="CQ1062" t="s">
        <v>2378</v>
      </c>
      <c r="CR1062" t="b">
        <v>1</v>
      </c>
    </row>
    <row r="1063" spans="1:96" x14ac:dyDescent="0.25">
      <c r="A1063" t="s">
        <v>18</v>
      </c>
      <c r="B1063" t="s">
        <v>2126</v>
      </c>
      <c r="C1063" t="str">
        <f t="shared" si="16"/>
        <v>000001310046-2020-20201231Campagnano</v>
      </c>
      <c r="D1063" t="s">
        <v>852</v>
      </c>
      <c r="E1063" t="s">
        <v>853</v>
      </c>
      <c r="F1063" t="s">
        <v>71</v>
      </c>
      <c r="G1063" t="s">
        <v>1363</v>
      </c>
      <c r="H1063" t="s">
        <v>1363</v>
      </c>
      <c r="I1063" t="s">
        <v>1297</v>
      </c>
      <c r="J1063" t="s">
        <v>2028</v>
      </c>
      <c r="K1063" t="s">
        <v>2029</v>
      </c>
      <c r="L1063" t="s">
        <v>2030</v>
      </c>
      <c r="M1063" t="s">
        <v>2031</v>
      </c>
      <c r="N1063" t="s">
        <v>1245</v>
      </c>
      <c r="O1063" t="s">
        <v>1364</v>
      </c>
      <c r="P1063" t="s">
        <v>1364</v>
      </c>
      <c r="Q1063" t="s">
        <v>1275</v>
      </c>
      <c r="R1063" t="s">
        <v>2032</v>
      </c>
      <c r="S1063" t="s">
        <v>51</v>
      </c>
      <c r="T1063" t="s">
        <v>52</v>
      </c>
      <c r="U1063" t="s">
        <v>854</v>
      </c>
      <c r="V1063" t="s">
        <v>854</v>
      </c>
      <c r="W1063" t="s">
        <v>853</v>
      </c>
      <c r="X1063" t="s">
        <v>1305</v>
      </c>
      <c r="Y1063" t="s">
        <v>1345</v>
      </c>
      <c r="Z1063" t="s">
        <v>1380</v>
      </c>
      <c r="AA1063" t="s">
        <v>1381</v>
      </c>
      <c r="AB1063" t="s">
        <v>32</v>
      </c>
      <c r="AC1063" t="s">
        <v>87</v>
      </c>
      <c r="AD1063" t="s">
        <v>87</v>
      </c>
      <c r="AE1063" t="s">
        <v>87</v>
      </c>
      <c r="AF1063" t="s">
        <v>1382</v>
      </c>
      <c r="AG1063" t="s">
        <v>87</v>
      </c>
      <c r="AH1063" t="s">
        <v>1563</v>
      </c>
      <c r="AI1063" t="s">
        <v>1383</v>
      </c>
      <c r="AJ1063" t="s">
        <v>1383</v>
      </c>
      <c r="AK1063" t="s">
        <v>85</v>
      </c>
      <c r="AL1063" t="s">
        <v>1258</v>
      </c>
      <c r="AM1063" t="s">
        <v>1312</v>
      </c>
      <c r="AN1063" t="s">
        <v>1313</v>
      </c>
      <c r="AO1063" t="s">
        <v>1384</v>
      </c>
      <c r="AP1063" t="s">
        <v>1529</v>
      </c>
      <c r="AQ1063" t="s">
        <v>1652</v>
      </c>
      <c r="AR1063" t="s">
        <v>1653</v>
      </c>
      <c r="AS1063" t="s">
        <v>1568</v>
      </c>
      <c r="AT1063" t="s">
        <v>1822</v>
      </c>
      <c r="AU1063" t="s">
        <v>1823</v>
      </c>
      <c r="AV1063" t="s">
        <v>689</v>
      </c>
      <c r="AW1063" t="s">
        <v>690</v>
      </c>
      <c r="AX1063">
        <v>14</v>
      </c>
      <c r="AY1063" t="s">
        <v>1563</v>
      </c>
      <c r="AZ1063">
        <v>8</v>
      </c>
      <c r="BA1063">
        <v>8</v>
      </c>
      <c r="BB1063" t="s">
        <v>689</v>
      </c>
      <c r="BC1063" t="s">
        <v>1570</v>
      </c>
      <c r="BD1063" t="s">
        <v>1568</v>
      </c>
      <c r="BE1063" t="s">
        <v>55</v>
      </c>
      <c r="BF1063" t="s">
        <v>56</v>
      </c>
      <c r="BG1063" t="s">
        <v>32</v>
      </c>
      <c r="BH1063" t="s">
        <v>32</v>
      </c>
      <c r="BI1063" t="s">
        <v>1270</v>
      </c>
      <c r="BJ1063" t="s">
        <v>1271</v>
      </c>
      <c r="BK1063" s="2">
        <v>4318.5600000000004</v>
      </c>
      <c r="BL1063" s="2">
        <v>-12</v>
      </c>
      <c r="BM1063" s="2">
        <v>4306.5600000000004</v>
      </c>
      <c r="BN1063" s="2">
        <v>0</v>
      </c>
      <c r="BO1063" s="2">
        <v>-143.94999999999999</v>
      </c>
      <c r="BP1063" s="2">
        <v>0</v>
      </c>
      <c r="BQ1063" s="2">
        <v>4162.6100000000006</v>
      </c>
      <c r="BR1063" s="2">
        <v>0</v>
      </c>
      <c r="BS1063" s="2">
        <v>0</v>
      </c>
      <c r="BT1063" s="2">
        <v>0</v>
      </c>
      <c r="BU1063" s="2">
        <v>0</v>
      </c>
      <c r="BV1063" s="2">
        <v>0</v>
      </c>
      <c r="BW1063" s="2">
        <v>0</v>
      </c>
      <c r="BX1063" s="2">
        <v>0</v>
      </c>
      <c r="BY1063" s="2">
        <v>0</v>
      </c>
      <c r="BZ1063" s="2">
        <v>0</v>
      </c>
      <c r="CA1063" s="2">
        <v>0</v>
      </c>
      <c r="CB1063" s="2">
        <v>0</v>
      </c>
      <c r="CC1063" s="2">
        <v>0</v>
      </c>
      <c r="CD1063" s="2">
        <v>0</v>
      </c>
      <c r="CE1063" s="2">
        <v>0</v>
      </c>
      <c r="CF1063" s="2">
        <v>0</v>
      </c>
      <c r="CG1063" s="2">
        <v>0</v>
      </c>
      <c r="CH1063" s="2">
        <v>0</v>
      </c>
      <c r="CI1063" s="2">
        <v>0</v>
      </c>
      <c r="CJ1063" s="2">
        <v>0</v>
      </c>
      <c r="CK1063" t="s">
        <v>32</v>
      </c>
      <c r="CL1063" t="s">
        <v>2373</v>
      </c>
      <c r="CM1063" t="s">
        <v>2377</v>
      </c>
      <c r="CN1063" t="s">
        <v>2374</v>
      </c>
      <c r="CO1063" t="s">
        <v>87</v>
      </c>
      <c r="CP1063" t="b">
        <v>1</v>
      </c>
      <c r="CQ1063" t="s">
        <v>2373</v>
      </c>
      <c r="CR1063" t="b">
        <v>1</v>
      </c>
    </row>
    <row r="1064" spans="1:96" x14ac:dyDescent="0.25">
      <c r="A1064" t="s">
        <v>18</v>
      </c>
      <c r="B1064" t="s">
        <v>2127</v>
      </c>
      <c r="C1064" t="str">
        <f t="shared" si="16"/>
        <v>000001310046-2021-20211101Campagnano</v>
      </c>
      <c r="D1064" t="s">
        <v>852</v>
      </c>
      <c r="E1064" t="s">
        <v>853</v>
      </c>
      <c r="F1064" t="s">
        <v>76</v>
      </c>
      <c r="G1064" t="s">
        <v>1367</v>
      </c>
      <c r="H1064" t="s">
        <v>1367</v>
      </c>
      <c r="I1064" t="s">
        <v>1297</v>
      </c>
      <c r="J1064" t="s">
        <v>2028</v>
      </c>
      <c r="K1064" t="s">
        <v>2029</v>
      </c>
      <c r="L1064" t="s">
        <v>2030</v>
      </c>
      <c r="M1064" t="s">
        <v>2031</v>
      </c>
      <c r="N1064" t="s">
        <v>1245</v>
      </c>
      <c r="O1064" t="s">
        <v>1367</v>
      </c>
      <c r="P1064" t="s">
        <v>1343</v>
      </c>
      <c r="Q1064" t="s">
        <v>1275</v>
      </c>
      <c r="R1064" t="s">
        <v>2032</v>
      </c>
      <c r="S1064" t="s">
        <v>51</v>
      </c>
      <c r="T1064" t="s">
        <v>52</v>
      </c>
      <c r="U1064" t="s">
        <v>854</v>
      </c>
      <c r="V1064" t="s">
        <v>854</v>
      </c>
      <c r="W1064" t="s">
        <v>853</v>
      </c>
      <c r="X1064" t="s">
        <v>1305</v>
      </c>
      <c r="Y1064" t="s">
        <v>1345</v>
      </c>
      <c r="Z1064" t="s">
        <v>1380</v>
      </c>
      <c r="AA1064" t="s">
        <v>1381</v>
      </c>
      <c r="AB1064" t="s">
        <v>32</v>
      </c>
      <c r="AC1064" t="s">
        <v>87</v>
      </c>
      <c r="AD1064" t="s">
        <v>87</v>
      </c>
      <c r="AE1064" s="35"/>
      <c r="AF1064" t="s">
        <v>1382</v>
      </c>
      <c r="AG1064" t="s">
        <v>87</v>
      </c>
      <c r="AH1064" t="s">
        <v>1563</v>
      </c>
      <c r="AI1064" t="s">
        <v>1383</v>
      </c>
      <c r="AJ1064" t="s">
        <v>1383</v>
      </c>
      <c r="AK1064" t="s">
        <v>85</v>
      </c>
      <c r="AL1064" t="s">
        <v>1258</v>
      </c>
      <c r="AM1064" t="s">
        <v>1312</v>
      </c>
      <c r="AN1064" t="s">
        <v>1313</v>
      </c>
      <c r="AO1064" t="s">
        <v>1384</v>
      </c>
      <c r="AP1064" t="s">
        <v>1529</v>
      </c>
      <c r="AQ1064" t="s">
        <v>1652</v>
      </c>
      <c r="AR1064" t="s">
        <v>1653</v>
      </c>
      <c r="AS1064" t="s">
        <v>1568</v>
      </c>
      <c r="AT1064" t="s">
        <v>1822</v>
      </c>
      <c r="AU1064" t="s">
        <v>1823</v>
      </c>
      <c r="AV1064" t="s">
        <v>689</v>
      </c>
      <c r="AW1064" t="s">
        <v>690</v>
      </c>
      <c r="AX1064">
        <v>14</v>
      </c>
      <c r="AY1064" t="s">
        <v>1563</v>
      </c>
      <c r="AZ1064">
        <v>8</v>
      </c>
      <c r="BA1064">
        <v>8</v>
      </c>
      <c r="BC1064" t="s">
        <v>1570</v>
      </c>
      <c r="BD1064" t="s">
        <v>1568</v>
      </c>
      <c r="BE1064" t="s">
        <v>77</v>
      </c>
      <c r="BF1064" t="s">
        <v>31</v>
      </c>
      <c r="BG1064" t="s">
        <v>78</v>
      </c>
      <c r="BH1064" t="s">
        <v>32</v>
      </c>
      <c r="BI1064" t="s">
        <v>1270</v>
      </c>
      <c r="BJ1064" t="s">
        <v>1271</v>
      </c>
      <c r="BK1064" s="2">
        <v>0</v>
      </c>
      <c r="BL1064" s="2">
        <v>0</v>
      </c>
      <c r="BM1064" s="2">
        <v>0</v>
      </c>
      <c r="BN1064" s="2">
        <v>438.39</v>
      </c>
      <c r="BO1064" s="2">
        <v>-2.44</v>
      </c>
      <c r="BP1064" s="2">
        <v>0</v>
      </c>
      <c r="BQ1064" s="2">
        <v>435.95</v>
      </c>
      <c r="BR1064" s="2">
        <v>438.39</v>
      </c>
      <c r="BS1064" s="2">
        <v>0</v>
      </c>
      <c r="BT1064" s="2">
        <v>0</v>
      </c>
      <c r="BU1064" s="2">
        <v>0</v>
      </c>
      <c r="BV1064" s="2">
        <v>0</v>
      </c>
      <c r="BW1064" s="2">
        <v>0</v>
      </c>
      <c r="BX1064" s="2">
        <v>0</v>
      </c>
      <c r="BY1064" s="2">
        <v>0</v>
      </c>
      <c r="BZ1064" s="2">
        <v>0</v>
      </c>
      <c r="CA1064" s="2">
        <v>0</v>
      </c>
      <c r="CB1064" s="2">
        <v>0</v>
      </c>
      <c r="CC1064" s="2">
        <v>0</v>
      </c>
      <c r="CD1064" s="2">
        <v>0</v>
      </c>
      <c r="CE1064" s="2">
        <v>0</v>
      </c>
      <c r="CF1064" s="2">
        <v>0</v>
      </c>
      <c r="CG1064" s="2">
        <v>0</v>
      </c>
      <c r="CH1064" s="2">
        <v>0</v>
      </c>
      <c r="CI1064" s="2">
        <v>0</v>
      </c>
      <c r="CJ1064" s="2">
        <v>0</v>
      </c>
      <c r="CK1064" t="s">
        <v>32</v>
      </c>
      <c r="CL1064" t="s">
        <v>2373</v>
      </c>
      <c r="CM1064" t="s">
        <v>2377</v>
      </c>
      <c r="CN1064" t="s">
        <v>2374</v>
      </c>
    </row>
    <row r="1065" spans="1:96" x14ac:dyDescent="0.25">
      <c r="A1065" t="s">
        <v>18</v>
      </c>
      <c r="B1065" t="s">
        <v>2128</v>
      </c>
      <c r="C1065" t="str">
        <f t="shared" si="16"/>
        <v>000001310047-2020-20201231Termoli</v>
      </c>
      <c r="D1065" t="s">
        <v>855</v>
      </c>
      <c r="E1065" t="s">
        <v>856</v>
      </c>
      <c r="F1065" t="s">
        <v>71</v>
      </c>
      <c r="G1065" t="s">
        <v>1363</v>
      </c>
      <c r="H1065" t="s">
        <v>1363</v>
      </c>
      <c r="I1065" t="s">
        <v>1297</v>
      </c>
      <c r="J1065" t="s">
        <v>2028</v>
      </c>
      <c r="K1065" t="s">
        <v>2029</v>
      </c>
      <c r="L1065" t="s">
        <v>2030</v>
      </c>
      <c r="M1065" t="s">
        <v>2031</v>
      </c>
      <c r="N1065" t="s">
        <v>1245</v>
      </c>
      <c r="O1065" t="s">
        <v>1364</v>
      </c>
      <c r="P1065" t="s">
        <v>1364</v>
      </c>
      <c r="Q1065" t="s">
        <v>1275</v>
      </c>
      <c r="R1065" t="s">
        <v>2032</v>
      </c>
      <c r="S1065" t="s">
        <v>51</v>
      </c>
      <c r="T1065" t="s">
        <v>52</v>
      </c>
      <c r="U1065" t="s">
        <v>857</v>
      </c>
      <c r="V1065" t="s">
        <v>857</v>
      </c>
      <c r="W1065" t="s">
        <v>856</v>
      </c>
      <c r="X1065" t="s">
        <v>1391</v>
      </c>
      <c r="Y1065" t="s">
        <v>1345</v>
      </c>
      <c r="Z1065" t="s">
        <v>1380</v>
      </c>
      <c r="AA1065" t="s">
        <v>1381</v>
      </c>
      <c r="AB1065" t="s">
        <v>32</v>
      </c>
      <c r="AC1065" t="s">
        <v>87</v>
      </c>
      <c r="AD1065" t="s">
        <v>87</v>
      </c>
      <c r="AE1065" t="s">
        <v>87</v>
      </c>
      <c r="AF1065" t="s">
        <v>1382</v>
      </c>
      <c r="AG1065" t="s">
        <v>87</v>
      </c>
      <c r="AH1065" t="s">
        <v>1563</v>
      </c>
      <c r="AI1065" t="s">
        <v>1383</v>
      </c>
      <c r="AJ1065" t="s">
        <v>1383</v>
      </c>
      <c r="AK1065" t="s">
        <v>85</v>
      </c>
      <c r="AL1065" t="s">
        <v>1258</v>
      </c>
      <c r="AM1065" t="s">
        <v>1312</v>
      </c>
      <c r="AN1065" t="s">
        <v>1313</v>
      </c>
      <c r="AO1065" t="s">
        <v>1384</v>
      </c>
      <c r="AP1065" t="s">
        <v>1476</v>
      </c>
      <c r="AQ1065" t="s">
        <v>1652</v>
      </c>
      <c r="AR1065" t="s">
        <v>1653</v>
      </c>
      <c r="AS1065" t="s">
        <v>1568</v>
      </c>
      <c r="AT1065" t="s">
        <v>1822</v>
      </c>
      <c r="AU1065" t="s">
        <v>1823</v>
      </c>
      <c r="AV1065" t="s">
        <v>689</v>
      </c>
      <c r="AW1065" t="s">
        <v>690</v>
      </c>
      <c r="AX1065">
        <v>14</v>
      </c>
      <c r="AY1065" t="s">
        <v>1563</v>
      </c>
      <c r="AZ1065">
        <v>8</v>
      </c>
      <c r="BA1065">
        <v>8</v>
      </c>
      <c r="BB1065" t="s">
        <v>689</v>
      </c>
      <c r="BC1065" t="s">
        <v>1570</v>
      </c>
      <c r="BD1065" t="s">
        <v>1568</v>
      </c>
      <c r="BE1065" t="s">
        <v>55</v>
      </c>
      <c r="BF1065" t="s">
        <v>56</v>
      </c>
      <c r="BG1065" t="s">
        <v>32</v>
      </c>
      <c r="BH1065" t="s">
        <v>32</v>
      </c>
      <c r="BI1065" t="s">
        <v>1270</v>
      </c>
      <c r="BJ1065" t="s">
        <v>1271</v>
      </c>
      <c r="BK1065" s="2">
        <v>5337.53</v>
      </c>
      <c r="BL1065" s="2">
        <v>-14.83</v>
      </c>
      <c r="BM1065" s="2">
        <v>5322.7</v>
      </c>
      <c r="BN1065" s="2">
        <v>0</v>
      </c>
      <c r="BO1065" s="2">
        <v>-177.92</v>
      </c>
      <c r="BP1065" s="2">
        <v>0</v>
      </c>
      <c r="BQ1065" s="2">
        <v>5144.78</v>
      </c>
      <c r="BR1065" s="2">
        <v>0</v>
      </c>
      <c r="BS1065" s="2">
        <v>0</v>
      </c>
      <c r="BT1065" s="2">
        <v>0</v>
      </c>
      <c r="BU1065" s="2">
        <v>0</v>
      </c>
      <c r="BV1065" s="2">
        <v>0</v>
      </c>
      <c r="BW1065" s="2">
        <v>0</v>
      </c>
      <c r="BX1065" s="2">
        <v>0</v>
      </c>
      <c r="BY1065" s="2">
        <v>0</v>
      </c>
      <c r="BZ1065" s="2">
        <v>0</v>
      </c>
      <c r="CA1065" s="2">
        <v>0</v>
      </c>
      <c r="CB1065" s="2">
        <v>0</v>
      </c>
      <c r="CC1065" s="2">
        <v>0</v>
      </c>
      <c r="CD1065" s="2">
        <v>0</v>
      </c>
      <c r="CE1065" s="2">
        <v>0</v>
      </c>
      <c r="CF1065" s="2">
        <v>0</v>
      </c>
      <c r="CG1065" s="2">
        <v>0</v>
      </c>
      <c r="CH1065" s="2">
        <v>0</v>
      </c>
      <c r="CI1065" s="2">
        <v>0</v>
      </c>
      <c r="CJ1065" s="2">
        <v>0</v>
      </c>
      <c r="CK1065" t="s">
        <v>32</v>
      </c>
      <c r="CL1065" t="s">
        <v>2378</v>
      </c>
      <c r="CM1065" t="s">
        <v>2377</v>
      </c>
      <c r="CN1065" t="s">
        <v>2374</v>
      </c>
      <c r="CO1065" t="s">
        <v>87</v>
      </c>
      <c r="CP1065" t="b">
        <v>1</v>
      </c>
      <c r="CQ1065" t="s">
        <v>2378</v>
      </c>
      <c r="CR1065" t="b">
        <v>1</v>
      </c>
    </row>
    <row r="1066" spans="1:96" x14ac:dyDescent="0.25">
      <c r="A1066" t="s">
        <v>18</v>
      </c>
      <c r="B1066" t="s">
        <v>2129</v>
      </c>
      <c r="C1066" t="str">
        <f t="shared" si="16"/>
        <v>000001310047-2021-20210601Termoli</v>
      </c>
      <c r="D1066" t="s">
        <v>855</v>
      </c>
      <c r="E1066" t="s">
        <v>856</v>
      </c>
      <c r="F1066" t="s">
        <v>76</v>
      </c>
      <c r="G1066" t="s">
        <v>1424</v>
      </c>
      <c r="H1066" t="s">
        <v>1424</v>
      </c>
      <c r="I1066" t="s">
        <v>1297</v>
      </c>
      <c r="J1066" t="s">
        <v>2028</v>
      </c>
      <c r="K1066" t="s">
        <v>2029</v>
      </c>
      <c r="L1066" t="s">
        <v>2030</v>
      </c>
      <c r="M1066" t="s">
        <v>2031</v>
      </c>
      <c r="N1066" t="s">
        <v>1245</v>
      </c>
      <c r="O1066" t="s">
        <v>1424</v>
      </c>
      <c r="P1066" t="s">
        <v>1343</v>
      </c>
      <c r="Q1066" t="s">
        <v>1275</v>
      </c>
      <c r="R1066" t="s">
        <v>2032</v>
      </c>
      <c r="S1066" t="s">
        <v>51</v>
      </c>
      <c r="T1066" t="s">
        <v>52</v>
      </c>
      <c r="U1066" t="s">
        <v>857</v>
      </c>
      <c r="V1066" t="s">
        <v>857</v>
      </c>
      <c r="W1066" t="s">
        <v>856</v>
      </c>
      <c r="X1066" t="s">
        <v>1391</v>
      </c>
      <c r="Y1066" t="s">
        <v>1345</v>
      </c>
      <c r="Z1066" t="s">
        <v>1380</v>
      </c>
      <c r="AA1066" t="s">
        <v>1381</v>
      </c>
      <c r="AB1066" t="s">
        <v>32</v>
      </c>
      <c r="AC1066" t="s">
        <v>87</v>
      </c>
      <c r="AD1066" t="s">
        <v>87</v>
      </c>
      <c r="AE1066" s="35"/>
      <c r="AF1066" t="s">
        <v>1382</v>
      </c>
      <c r="AG1066" t="s">
        <v>87</v>
      </c>
      <c r="AH1066" t="s">
        <v>1563</v>
      </c>
      <c r="AI1066" t="s">
        <v>1383</v>
      </c>
      <c r="AJ1066" t="s">
        <v>1383</v>
      </c>
      <c r="AK1066" t="s">
        <v>85</v>
      </c>
      <c r="AL1066" t="s">
        <v>1258</v>
      </c>
      <c r="AM1066" t="s">
        <v>1312</v>
      </c>
      <c r="AN1066" t="s">
        <v>1313</v>
      </c>
      <c r="AO1066" t="s">
        <v>1384</v>
      </c>
      <c r="AP1066" t="s">
        <v>1476</v>
      </c>
      <c r="AQ1066" t="s">
        <v>1652</v>
      </c>
      <c r="AR1066" t="s">
        <v>1653</v>
      </c>
      <c r="AS1066" t="s">
        <v>1568</v>
      </c>
      <c r="AT1066" t="s">
        <v>1822</v>
      </c>
      <c r="AU1066" t="s">
        <v>1823</v>
      </c>
      <c r="AV1066" t="s">
        <v>689</v>
      </c>
      <c r="AW1066" t="s">
        <v>690</v>
      </c>
      <c r="AX1066">
        <v>14</v>
      </c>
      <c r="AY1066" t="s">
        <v>1563</v>
      </c>
      <c r="AZ1066">
        <v>8</v>
      </c>
      <c r="BA1066">
        <v>8</v>
      </c>
      <c r="BC1066" t="s">
        <v>1570</v>
      </c>
      <c r="BD1066" t="s">
        <v>1568</v>
      </c>
      <c r="BE1066" t="s">
        <v>77</v>
      </c>
      <c r="BF1066" t="s">
        <v>31</v>
      </c>
      <c r="BG1066" t="s">
        <v>78</v>
      </c>
      <c r="BH1066" t="s">
        <v>32</v>
      </c>
      <c r="BI1066" t="s">
        <v>1270</v>
      </c>
      <c r="BJ1066" t="s">
        <v>1271</v>
      </c>
      <c r="BK1066" s="2">
        <v>0</v>
      </c>
      <c r="BL1066" s="2">
        <v>0</v>
      </c>
      <c r="BM1066" s="2">
        <v>0</v>
      </c>
      <c r="BN1066" s="2">
        <v>2686.28</v>
      </c>
      <c r="BO1066" s="2">
        <v>-52.23</v>
      </c>
      <c r="BP1066" s="2">
        <v>0</v>
      </c>
      <c r="BQ1066" s="2">
        <v>2634.05</v>
      </c>
      <c r="BR1066" s="2">
        <v>2686.28</v>
      </c>
      <c r="BS1066" s="2">
        <v>0</v>
      </c>
      <c r="BT1066" s="2">
        <v>0</v>
      </c>
      <c r="BU1066" s="2">
        <v>0</v>
      </c>
      <c r="BV1066" s="2">
        <v>0</v>
      </c>
      <c r="BW1066" s="2">
        <v>0</v>
      </c>
      <c r="BX1066" s="2">
        <v>0</v>
      </c>
      <c r="BY1066" s="2">
        <v>0</v>
      </c>
      <c r="BZ1066" s="2">
        <v>0</v>
      </c>
      <c r="CA1066" s="2">
        <v>0</v>
      </c>
      <c r="CB1066" s="2">
        <v>0</v>
      </c>
      <c r="CC1066" s="2">
        <v>0</v>
      </c>
      <c r="CD1066" s="2">
        <v>0</v>
      </c>
      <c r="CE1066" s="2">
        <v>0</v>
      </c>
      <c r="CF1066" s="2">
        <v>0</v>
      </c>
      <c r="CG1066" s="2">
        <v>0</v>
      </c>
      <c r="CH1066" s="2">
        <v>0</v>
      </c>
      <c r="CI1066" s="2">
        <v>0</v>
      </c>
      <c r="CJ1066" s="2">
        <v>0</v>
      </c>
      <c r="CK1066" t="s">
        <v>32</v>
      </c>
      <c r="CL1066" t="s">
        <v>2378</v>
      </c>
      <c r="CM1066" t="s">
        <v>2377</v>
      </c>
      <c r="CN1066" t="s">
        <v>2374</v>
      </c>
    </row>
    <row r="1067" spans="1:96" x14ac:dyDescent="0.25">
      <c r="A1067" t="s">
        <v>18</v>
      </c>
      <c r="B1067" t="s">
        <v>2129</v>
      </c>
      <c r="C1067" t="str">
        <f t="shared" si="16"/>
        <v>000001310047-2021-20210701Termoli</v>
      </c>
      <c r="D1067" t="s">
        <v>855</v>
      </c>
      <c r="E1067" t="s">
        <v>856</v>
      </c>
      <c r="F1067" t="s">
        <v>76</v>
      </c>
      <c r="G1067" t="s">
        <v>1425</v>
      </c>
      <c r="H1067" t="s">
        <v>1367</v>
      </c>
      <c r="I1067" t="s">
        <v>1297</v>
      </c>
      <c r="J1067" t="s">
        <v>2028</v>
      </c>
      <c r="K1067" t="s">
        <v>2029</v>
      </c>
      <c r="L1067" t="s">
        <v>2030</v>
      </c>
      <c r="M1067" t="s">
        <v>2031</v>
      </c>
      <c r="N1067" t="s">
        <v>1245</v>
      </c>
      <c r="O1067" t="s">
        <v>1425</v>
      </c>
      <c r="P1067" t="s">
        <v>1343</v>
      </c>
      <c r="Q1067" t="s">
        <v>1275</v>
      </c>
      <c r="R1067" t="s">
        <v>2032</v>
      </c>
      <c r="S1067" t="s">
        <v>51</v>
      </c>
      <c r="T1067" t="s">
        <v>52</v>
      </c>
      <c r="U1067" t="s">
        <v>857</v>
      </c>
      <c r="V1067" t="s">
        <v>857</v>
      </c>
      <c r="W1067" t="s">
        <v>856</v>
      </c>
      <c r="X1067" t="s">
        <v>1391</v>
      </c>
      <c r="Y1067" t="s">
        <v>1345</v>
      </c>
      <c r="Z1067" t="s">
        <v>1380</v>
      </c>
      <c r="AA1067" t="s">
        <v>1381</v>
      </c>
      <c r="AB1067" t="s">
        <v>32</v>
      </c>
      <c r="AC1067" t="s">
        <v>87</v>
      </c>
      <c r="AD1067" t="s">
        <v>87</v>
      </c>
      <c r="AE1067" s="35"/>
      <c r="AF1067" t="s">
        <v>1382</v>
      </c>
      <c r="AG1067" t="s">
        <v>87</v>
      </c>
      <c r="AH1067" t="s">
        <v>1563</v>
      </c>
      <c r="AI1067" t="s">
        <v>1383</v>
      </c>
      <c r="AJ1067" t="s">
        <v>1383</v>
      </c>
      <c r="AK1067" t="s">
        <v>85</v>
      </c>
      <c r="AL1067" t="s">
        <v>1258</v>
      </c>
      <c r="AM1067" t="s">
        <v>1312</v>
      </c>
      <c r="AN1067" t="s">
        <v>1313</v>
      </c>
      <c r="AO1067" t="s">
        <v>1384</v>
      </c>
      <c r="AP1067" t="s">
        <v>1476</v>
      </c>
      <c r="AQ1067" t="s">
        <v>1652</v>
      </c>
      <c r="AR1067" t="s">
        <v>1653</v>
      </c>
      <c r="AS1067" t="s">
        <v>1568</v>
      </c>
      <c r="AT1067" t="s">
        <v>1822</v>
      </c>
      <c r="AU1067" t="s">
        <v>1823</v>
      </c>
      <c r="AV1067" t="s">
        <v>689</v>
      </c>
      <c r="AW1067" t="s">
        <v>690</v>
      </c>
      <c r="AX1067">
        <v>14</v>
      </c>
      <c r="AY1067" t="s">
        <v>1563</v>
      </c>
      <c r="AZ1067">
        <v>8</v>
      </c>
      <c r="BA1067">
        <v>8</v>
      </c>
      <c r="BC1067" t="s">
        <v>1570</v>
      </c>
      <c r="BD1067" t="s">
        <v>1568</v>
      </c>
      <c r="BE1067" t="s">
        <v>77</v>
      </c>
      <c r="BF1067" t="s">
        <v>31</v>
      </c>
      <c r="BG1067" t="s">
        <v>78</v>
      </c>
      <c r="BH1067" t="s">
        <v>32</v>
      </c>
      <c r="BI1067" t="s">
        <v>1270</v>
      </c>
      <c r="BJ1067" t="s">
        <v>1271</v>
      </c>
      <c r="BK1067" s="2">
        <v>0</v>
      </c>
      <c r="BL1067" s="2">
        <v>0</v>
      </c>
      <c r="BM1067" s="2">
        <v>0</v>
      </c>
      <c r="BN1067" s="2">
        <v>284.39999999999998</v>
      </c>
      <c r="BO1067" s="2">
        <v>-4.74</v>
      </c>
      <c r="BP1067" s="2">
        <v>0</v>
      </c>
      <c r="BQ1067" s="2">
        <v>279.66000000000003</v>
      </c>
      <c r="BR1067" s="2">
        <v>0</v>
      </c>
      <c r="BS1067" s="2">
        <v>0</v>
      </c>
      <c r="BT1067" s="2">
        <v>0</v>
      </c>
      <c r="BU1067" s="2">
        <v>0</v>
      </c>
      <c r="BV1067" s="2">
        <v>0</v>
      </c>
      <c r="BW1067" s="2">
        <v>0</v>
      </c>
      <c r="BX1067" s="2">
        <v>0</v>
      </c>
      <c r="BY1067" s="2">
        <v>0</v>
      </c>
      <c r="BZ1067" s="2">
        <v>0</v>
      </c>
      <c r="CA1067" s="2">
        <v>0</v>
      </c>
      <c r="CB1067" s="2">
        <v>0</v>
      </c>
      <c r="CC1067" s="2">
        <v>0</v>
      </c>
      <c r="CD1067" s="2">
        <v>0</v>
      </c>
      <c r="CE1067" s="2">
        <v>0</v>
      </c>
      <c r="CF1067" s="2">
        <v>0</v>
      </c>
      <c r="CG1067" s="2">
        <v>284.39999999999998</v>
      </c>
      <c r="CH1067" s="2">
        <v>0</v>
      </c>
      <c r="CI1067" s="2">
        <v>0</v>
      </c>
      <c r="CJ1067" s="2">
        <v>0</v>
      </c>
      <c r="CK1067" t="s">
        <v>32</v>
      </c>
      <c r="CL1067" t="s">
        <v>2378</v>
      </c>
      <c r="CM1067" t="s">
        <v>2377</v>
      </c>
      <c r="CN1067" t="s">
        <v>2374</v>
      </c>
    </row>
    <row r="1068" spans="1:96" x14ac:dyDescent="0.25">
      <c r="A1068" t="s">
        <v>18</v>
      </c>
      <c r="B1068" t="s">
        <v>2129</v>
      </c>
      <c r="C1068" t="str">
        <f t="shared" si="16"/>
        <v>000001310047-2021-20210801Termoli</v>
      </c>
      <c r="D1068" t="s">
        <v>855</v>
      </c>
      <c r="E1068" t="s">
        <v>856</v>
      </c>
      <c r="F1068" t="s">
        <v>76</v>
      </c>
      <c r="G1068" t="s">
        <v>1426</v>
      </c>
      <c r="H1068" t="s">
        <v>1367</v>
      </c>
      <c r="I1068" t="s">
        <v>1297</v>
      </c>
      <c r="J1068" t="s">
        <v>2028</v>
      </c>
      <c r="K1068" t="s">
        <v>2029</v>
      </c>
      <c r="L1068" t="s">
        <v>2030</v>
      </c>
      <c r="M1068" t="s">
        <v>2031</v>
      </c>
      <c r="N1068" t="s">
        <v>1245</v>
      </c>
      <c r="O1068" t="s">
        <v>1426</v>
      </c>
      <c r="P1068" t="s">
        <v>1343</v>
      </c>
      <c r="Q1068" t="s">
        <v>1275</v>
      </c>
      <c r="R1068" t="s">
        <v>2032</v>
      </c>
      <c r="S1068" t="s">
        <v>51</v>
      </c>
      <c r="T1068" t="s">
        <v>52</v>
      </c>
      <c r="U1068" t="s">
        <v>857</v>
      </c>
      <c r="V1068" t="s">
        <v>857</v>
      </c>
      <c r="W1068" t="s">
        <v>856</v>
      </c>
      <c r="X1068" t="s">
        <v>1391</v>
      </c>
      <c r="Y1068" t="s">
        <v>1345</v>
      </c>
      <c r="Z1068" t="s">
        <v>1380</v>
      </c>
      <c r="AA1068" t="s">
        <v>1381</v>
      </c>
      <c r="AB1068" t="s">
        <v>32</v>
      </c>
      <c r="AC1068" t="s">
        <v>87</v>
      </c>
      <c r="AD1068" t="s">
        <v>87</v>
      </c>
      <c r="AE1068" s="35"/>
      <c r="AF1068" t="s">
        <v>1382</v>
      </c>
      <c r="AG1068" t="s">
        <v>87</v>
      </c>
      <c r="AH1068" t="s">
        <v>1563</v>
      </c>
      <c r="AI1068" t="s">
        <v>1383</v>
      </c>
      <c r="AJ1068" t="s">
        <v>1383</v>
      </c>
      <c r="AK1068" t="s">
        <v>85</v>
      </c>
      <c r="AL1068" t="s">
        <v>1258</v>
      </c>
      <c r="AM1068" t="s">
        <v>1312</v>
      </c>
      <c r="AN1068" t="s">
        <v>1313</v>
      </c>
      <c r="AO1068" t="s">
        <v>1384</v>
      </c>
      <c r="AP1068" t="s">
        <v>1476</v>
      </c>
      <c r="AQ1068" t="s">
        <v>1652</v>
      </c>
      <c r="AR1068" t="s">
        <v>1653</v>
      </c>
      <c r="AS1068" t="s">
        <v>1568</v>
      </c>
      <c r="AT1068" t="s">
        <v>1822</v>
      </c>
      <c r="AU1068" t="s">
        <v>1823</v>
      </c>
      <c r="AV1068" t="s">
        <v>689</v>
      </c>
      <c r="AW1068" t="s">
        <v>690</v>
      </c>
      <c r="AX1068">
        <v>14</v>
      </c>
      <c r="AY1068" t="s">
        <v>1563</v>
      </c>
      <c r="AZ1068">
        <v>8</v>
      </c>
      <c r="BA1068">
        <v>8</v>
      </c>
      <c r="BC1068" t="s">
        <v>1570</v>
      </c>
      <c r="BD1068" t="s">
        <v>1568</v>
      </c>
      <c r="BE1068" t="s">
        <v>77</v>
      </c>
      <c r="BF1068" t="s">
        <v>31</v>
      </c>
      <c r="BG1068" t="s">
        <v>78</v>
      </c>
      <c r="BH1068" t="s">
        <v>32</v>
      </c>
      <c r="BI1068" t="s">
        <v>1270</v>
      </c>
      <c r="BJ1068" t="s">
        <v>1271</v>
      </c>
      <c r="BK1068" s="2">
        <v>0</v>
      </c>
      <c r="BL1068" s="2">
        <v>0</v>
      </c>
      <c r="BM1068" s="2">
        <v>0</v>
      </c>
      <c r="BN1068" s="2">
        <v>35.76</v>
      </c>
      <c r="BO1068" s="2">
        <v>-0.5</v>
      </c>
      <c r="BP1068" s="2">
        <v>0</v>
      </c>
      <c r="BQ1068" s="2">
        <v>35.26</v>
      </c>
      <c r="BR1068" s="2">
        <v>0</v>
      </c>
      <c r="BS1068" s="2">
        <v>0</v>
      </c>
      <c r="BT1068" s="2">
        <v>0</v>
      </c>
      <c r="BU1068" s="2">
        <v>0</v>
      </c>
      <c r="BV1068" s="2">
        <v>0</v>
      </c>
      <c r="BW1068" s="2">
        <v>0</v>
      </c>
      <c r="BX1068" s="2">
        <v>0</v>
      </c>
      <c r="BY1068" s="2">
        <v>0</v>
      </c>
      <c r="BZ1068" s="2">
        <v>0</v>
      </c>
      <c r="CA1068" s="2">
        <v>0</v>
      </c>
      <c r="CB1068" s="2">
        <v>0</v>
      </c>
      <c r="CC1068" s="2">
        <v>0</v>
      </c>
      <c r="CD1068" s="2">
        <v>0</v>
      </c>
      <c r="CE1068" s="2">
        <v>0</v>
      </c>
      <c r="CF1068" s="2">
        <v>0</v>
      </c>
      <c r="CG1068" s="2">
        <v>35.76</v>
      </c>
      <c r="CH1068" s="2">
        <v>0</v>
      </c>
      <c r="CI1068" s="2">
        <v>0</v>
      </c>
      <c r="CJ1068" s="2">
        <v>0</v>
      </c>
      <c r="CK1068" t="s">
        <v>32</v>
      </c>
      <c r="CL1068" t="s">
        <v>2378</v>
      </c>
      <c r="CM1068" t="s">
        <v>2377</v>
      </c>
      <c r="CN1068" t="s">
        <v>2374</v>
      </c>
    </row>
    <row r="1069" spans="1:96" x14ac:dyDescent="0.25">
      <c r="A1069" t="s">
        <v>18</v>
      </c>
      <c r="B1069" t="s">
        <v>2129</v>
      </c>
      <c r="C1069" t="str">
        <f t="shared" si="16"/>
        <v>000001310047-2021-20210901Termoli</v>
      </c>
      <c r="D1069" t="s">
        <v>855</v>
      </c>
      <c r="E1069" t="s">
        <v>856</v>
      </c>
      <c r="F1069" t="s">
        <v>76</v>
      </c>
      <c r="G1069" t="s">
        <v>1366</v>
      </c>
      <c r="H1069" t="s">
        <v>1367</v>
      </c>
      <c r="I1069" t="s">
        <v>1297</v>
      </c>
      <c r="J1069" t="s">
        <v>2028</v>
      </c>
      <c r="K1069" t="s">
        <v>2029</v>
      </c>
      <c r="L1069" t="s">
        <v>2030</v>
      </c>
      <c r="M1069" t="s">
        <v>2031</v>
      </c>
      <c r="N1069" t="s">
        <v>1245</v>
      </c>
      <c r="O1069" t="s">
        <v>1366</v>
      </c>
      <c r="P1069" t="s">
        <v>1343</v>
      </c>
      <c r="Q1069" t="s">
        <v>1275</v>
      </c>
      <c r="R1069" t="s">
        <v>2032</v>
      </c>
      <c r="S1069" t="s">
        <v>51</v>
      </c>
      <c r="T1069" t="s">
        <v>52</v>
      </c>
      <c r="U1069" t="s">
        <v>857</v>
      </c>
      <c r="V1069" t="s">
        <v>857</v>
      </c>
      <c r="W1069" t="s">
        <v>856</v>
      </c>
      <c r="X1069" t="s">
        <v>1391</v>
      </c>
      <c r="Y1069" t="s">
        <v>1345</v>
      </c>
      <c r="Z1069" t="s">
        <v>1380</v>
      </c>
      <c r="AA1069" t="s">
        <v>1381</v>
      </c>
      <c r="AB1069" t="s">
        <v>32</v>
      </c>
      <c r="AC1069" t="s">
        <v>87</v>
      </c>
      <c r="AD1069" t="s">
        <v>87</v>
      </c>
      <c r="AE1069" s="35"/>
      <c r="AF1069" t="s">
        <v>1382</v>
      </c>
      <c r="AG1069" t="s">
        <v>87</v>
      </c>
      <c r="AH1069" t="s">
        <v>1563</v>
      </c>
      <c r="AI1069" t="s">
        <v>1383</v>
      </c>
      <c r="AJ1069" t="s">
        <v>1383</v>
      </c>
      <c r="AK1069" t="s">
        <v>85</v>
      </c>
      <c r="AL1069" t="s">
        <v>1258</v>
      </c>
      <c r="AM1069" t="s">
        <v>1312</v>
      </c>
      <c r="AN1069" t="s">
        <v>1313</v>
      </c>
      <c r="AO1069" t="s">
        <v>1384</v>
      </c>
      <c r="AP1069" t="s">
        <v>1476</v>
      </c>
      <c r="AQ1069" t="s">
        <v>1652</v>
      </c>
      <c r="AR1069" t="s">
        <v>1653</v>
      </c>
      <c r="AS1069" t="s">
        <v>1568</v>
      </c>
      <c r="AT1069" t="s">
        <v>1822</v>
      </c>
      <c r="AU1069" t="s">
        <v>1823</v>
      </c>
      <c r="AV1069" t="s">
        <v>689</v>
      </c>
      <c r="AW1069" t="s">
        <v>690</v>
      </c>
      <c r="AX1069">
        <v>14</v>
      </c>
      <c r="AY1069" t="s">
        <v>1563</v>
      </c>
      <c r="AZ1069">
        <v>8</v>
      </c>
      <c r="BA1069">
        <v>8</v>
      </c>
      <c r="BC1069" t="s">
        <v>1570</v>
      </c>
      <c r="BD1069" t="s">
        <v>1568</v>
      </c>
      <c r="BE1069" t="s">
        <v>77</v>
      </c>
      <c r="BF1069" t="s">
        <v>31</v>
      </c>
      <c r="BG1069" t="s">
        <v>78</v>
      </c>
      <c r="BH1069" t="s">
        <v>32</v>
      </c>
      <c r="BI1069" t="s">
        <v>1270</v>
      </c>
      <c r="BJ1069" t="s">
        <v>1271</v>
      </c>
      <c r="BK1069" s="2">
        <v>0</v>
      </c>
      <c r="BL1069" s="2">
        <v>0</v>
      </c>
      <c r="BM1069" s="2">
        <v>0</v>
      </c>
      <c r="BN1069" s="2">
        <v>35.770000000000003</v>
      </c>
      <c r="BO1069" s="2">
        <v>-0.4</v>
      </c>
      <c r="BP1069" s="2">
        <v>0</v>
      </c>
      <c r="BQ1069" s="2">
        <v>35.369999999999997</v>
      </c>
      <c r="BR1069" s="2">
        <v>0</v>
      </c>
      <c r="BS1069" s="2">
        <v>0</v>
      </c>
      <c r="BT1069" s="2">
        <v>0</v>
      </c>
      <c r="BU1069" s="2">
        <v>0</v>
      </c>
      <c r="BV1069" s="2">
        <v>0</v>
      </c>
      <c r="BW1069" s="2">
        <v>0</v>
      </c>
      <c r="BX1069" s="2">
        <v>0</v>
      </c>
      <c r="BY1069" s="2">
        <v>0</v>
      </c>
      <c r="BZ1069" s="2">
        <v>0</v>
      </c>
      <c r="CA1069" s="2">
        <v>0</v>
      </c>
      <c r="CB1069" s="2">
        <v>0</v>
      </c>
      <c r="CC1069" s="2">
        <v>0</v>
      </c>
      <c r="CD1069" s="2">
        <v>0</v>
      </c>
      <c r="CE1069" s="2">
        <v>0</v>
      </c>
      <c r="CF1069" s="2">
        <v>0</v>
      </c>
      <c r="CG1069" s="2">
        <v>35.770000000000003</v>
      </c>
      <c r="CH1069" s="2">
        <v>0</v>
      </c>
      <c r="CI1069" s="2">
        <v>0</v>
      </c>
      <c r="CJ1069" s="2">
        <v>0</v>
      </c>
      <c r="CK1069" t="s">
        <v>32</v>
      </c>
      <c r="CL1069" t="s">
        <v>2378</v>
      </c>
      <c r="CM1069" t="s">
        <v>2377</v>
      </c>
      <c r="CN1069" t="s">
        <v>2374</v>
      </c>
    </row>
    <row r="1070" spans="1:96" x14ac:dyDescent="0.25">
      <c r="A1070" t="s">
        <v>18</v>
      </c>
      <c r="B1070" t="s">
        <v>2129</v>
      </c>
      <c r="C1070" t="str">
        <f t="shared" si="16"/>
        <v>000001310047-2021-20211101Termoli</v>
      </c>
      <c r="D1070" t="s">
        <v>855</v>
      </c>
      <c r="E1070" t="s">
        <v>856</v>
      </c>
      <c r="F1070" t="s">
        <v>76</v>
      </c>
      <c r="G1070" t="s">
        <v>1367</v>
      </c>
      <c r="H1070" t="s">
        <v>1368</v>
      </c>
      <c r="I1070" t="s">
        <v>1297</v>
      </c>
      <c r="J1070" t="s">
        <v>2028</v>
      </c>
      <c r="K1070" t="s">
        <v>2029</v>
      </c>
      <c r="L1070" t="s">
        <v>2030</v>
      </c>
      <c r="M1070" t="s">
        <v>2031</v>
      </c>
      <c r="N1070" t="s">
        <v>1245</v>
      </c>
      <c r="O1070" t="s">
        <v>1367</v>
      </c>
      <c r="P1070" t="s">
        <v>1343</v>
      </c>
      <c r="Q1070" t="s">
        <v>1275</v>
      </c>
      <c r="R1070" t="s">
        <v>2032</v>
      </c>
      <c r="S1070" t="s">
        <v>51</v>
      </c>
      <c r="T1070" t="s">
        <v>52</v>
      </c>
      <c r="U1070" t="s">
        <v>857</v>
      </c>
      <c r="V1070" t="s">
        <v>857</v>
      </c>
      <c r="W1070" t="s">
        <v>856</v>
      </c>
      <c r="X1070" t="s">
        <v>1391</v>
      </c>
      <c r="Y1070" t="s">
        <v>1345</v>
      </c>
      <c r="Z1070" t="s">
        <v>1380</v>
      </c>
      <c r="AA1070" t="s">
        <v>1381</v>
      </c>
      <c r="AB1070" t="s">
        <v>32</v>
      </c>
      <c r="AC1070" t="s">
        <v>87</v>
      </c>
      <c r="AD1070" t="s">
        <v>87</v>
      </c>
      <c r="AE1070" s="35"/>
      <c r="AF1070" t="s">
        <v>1382</v>
      </c>
      <c r="AG1070" t="s">
        <v>87</v>
      </c>
      <c r="AH1070" t="s">
        <v>1563</v>
      </c>
      <c r="AI1070" t="s">
        <v>1383</v>
      </c>
      <c r="AJ1070" t="s">
        <v>1383</v>
      </c>
      <c r="AK1070" t="s">
        <v>85</v>
      </c>
      <c r="AL1070" t="s">
        <v>1258</v>
      </c>
      <c r="AM1070" t="s">
        <v>1312</v>
      </c>
      <c r="AN1070" t="s">
        <v>1313</v>
      </c>
      <c r="AO1070" t="s">
        <v>1384</v>
      </c>
      <c r="AP1070" t="s">
        <v>1476</v>
      </c>
      <c r="AQ1070" t="s">
        <v>1652</v>
      </c>
      <c r="AR1070" t="s">
        <v>1653</v>
      </c>
      <c r="AS1070" t="s">
        <v>1568</v>
      </c>
      <c r="AT1070" t="s">
        <v>1822</v>
      </c>
      <c r="AU1070" t="s">
        <v>1823</v>
      </c>
      <c r="AV1070" t="s">
        <v>689</v>
      </c>
      <c r="AW1070" t="s">
        <v>690</v>
      </c>
      <c r="AX1070">
        <v>14</v>
      </c>
      <c r="AY1070" t="s">
        <v>1563</v>
      </c>
      <c r="AZ1070">
        <v>8</v>
      </c>
      <c r="BA1070">
        <v>8</v>
      </c>
      <c r="BC1070" t="s">
        <v>1570</v>
      </c>
      <c r="BD1070" t="s">
        <v>1568</v>
      </c>
      <c r="BE1070" t="s">
        <v>77</v>
      </c>
      <c r="BF1070" t="s">
        <v>31</v>
      </c>
      <c r="BG1070" t="s">
        <v>78</v>
      </c>
      <c r="BH1070" t="s">
        <v>32</v>
      </c>
      <c r="BI1070" t="s">
        <v>1270</v>
      </c>
      <c r="BJ1070" t="s">
        <v>1271</v>
      </c>
      <c r="BK1070" s="2">
        <v>0</v>
      </c>
      <c r="BL1070" s="2">
        <v>0</v>
      </c>
      <c r="BM1070" s="2">
        <v>0</v>
      </c>
      <c r="BN1070" s="2">
        <v>3531.39</v>
      </c>
      <c r="BO1070" s="2">
        <v>-19.62</v>
      </c>
      <c r="BP1070" s="2">
        <v>0</v>
      </c>
      <c r="BQ1070" s="2">
        <v>3511.77</v>
      </c>
      <c r="BR1070" s="2">
        <v>3806.74</v>
      </c>
      <c r="BS1070" s="2">
        <v>0</v>
      </c>
      <c r="BT1070" s="2">
        <v>0</v>
      </c>
      <c r="BU1070" s="2">
        <v>0</v>
      </c>
      <c r="BV1070" s="2">
        <v>0</v>
      </c>
      <c r="BW1070" s="2">
        <v>0</v>
      </c>
      <c r="BX1070" s="2">
        <v>0</v>
      </c>
      <c r="BY1070" s="2">
        <v>0</v>
      </c>
      <c r="BZ1070" s="2">
        <v>0</v>
      </c>
      <c r="CA1070" s="2">
        <v>0</v>
      </c>
      <c r="CB1070" s="2">
        <v>0</v>
      </c>
      <c r="CC1070" s="2">
        <v>0</v>
      </c>
      <c r="CD1070" s="2">
        <v>0</v>
      </c>
      <c r="CE1070" s="2">
        <v>0</v>
      </c>
      <c r="CF1070" s="2">
        <v>-583.13</v>
      </c>
      <c r="CG1070" s="2">
        <v>307.77999999999997</v>
      </c>
      <c r="CH1070" s="2">
        <v>0</v>
      </c>
      <c r="CI1070" s="2">
        <v>0</v>
      </c>
      <c r="CJ1070" s="2">
        <v>0</v>
      </c>
      <c r="CK1070" t="s">
        <v>32</v>
      </c>
      <c r="CL1070" t="s">
        <v>2378</v>
      </c>
      <c r="CM1070" t="s">
        <v>2377</v>
      </c>
      <c r="CN1070" t="s">
        <v>2374</v>
      </c>
    </row>
    <row r="1071" spans="1:96" x14ac:dyDescent="0.25">
      <c r="A1071" t="s">
        <v>18</v>
      </c>
      <c r="B1071" t="s">
        <v>2129</v>
      </c>
      <c r="C1071" t="str">
        <f t="shared" si="16"/>
        <v>000001310047-2021-20211130Termoli</v>
      </c>
      <c r="D1071" t="s">
        <v>855</v>
      </c>
      <c r="E1071" t="s">
        <v>856</v>
      </c>
      <c r="F1071" t="s">
        <v>76</v>
      </c>
      <c r="G1071" t="s">
        <v>1369</v>
      </c>
      <c r="H1071" t="s">
        <v>1367</v>
      </c>
      <c r="I1071" t="s">
        <v>1297</v>
      </c>
      <c r="J1071" t="s">
        <v>2028</v>
      </c>
      <c r="K1071" t="s">
        <v>2029</v>
      </c>
      <c r="L1071" t="s">
        <v>2030</v>
      </c>
      <c r="M1071" t="s">
        <v>2031</v>
      </c>
      <c r="N1071" t="s">
        <v>1245</v>
      </c>
      <c r="O1071" t="s">
        <v>1370</v>
      </c>
      <c r="P1071" t="s">
        <v>1370</v>
      </c>
      <c r="Q1071" t="s">
        <v>1275</v>
      </c>
      <c r="R1071" t="s">
        <v>2032</v>
      </c>
      <c r="S1071" t="s">
        <v>51</v>
      </c>
      <c r="T1071" t="s">
        <v>52</v>
      </c>
      <c r="U1071" t="s">
        <v>857</v>
      </c>
      <c r="V1071" t="s">
        <v>857</v>
      </c>
      <c r="W1071" t="s">
        <v>856</v>
      </c>
      <c r="X1071" t="s">
        <v>1391</v>
      </c>
      <c r="Y1071" t="s">
        <v>1345</v>
      </c>
      <c r="Z1071" t="s">
        <v>1380</v>
      </c>
      <c r="AA1071" t="s">
        <v>1381</v>
      </c>
      <c r="AB1071" t="s">
        <v>32</v>
      </c>
      <c r="AC1071" t="s">
        <v>87</v>
      </c>
      <c r="AD1071" t="s">
        <v>87</v>
      </c>
      <c r="AE1071" s="35"/>
      <c r="AF1071" t="s">
        <v>1382</v>
      </c>
      <c r="AG1071" t="s">
        <v>87</v>
      </c>
      <c r="AH1071" t="s">
        <v>1563</v>
      </c>
      <c r="AI1071" t="s">
        <v>1383</v>
      </c>
      <c r="AJ1071" t="s">
        <v>1383</v>
      </c>
      <c r="AK1071" t="s">
        <v>85</v>
      </c>
      <c r="AL1071" t="s">
        <v>1258</v>
      </c>
      <c r="AM1071" t="s">
        <v>1312</v>
      </c>
      <c r="AN1071" t="s">
        <v>1313</v>
      </c>
      <c r="AO1071" t="s">
        <v>1384</v>
      </c>
      <c r="AP1071" t="s">
        <v>1476</v>
      </c>
      <c r="AQ1071" t="s">
        <v>1652</v>
      </c>
      <c r="AR1071" t="s">
        <v>1653</v>
      </c>
      <c r="AS1071" t="s">
        <v>1568</v>
      </c>
      <c r="AT1071" t="s">
        <v>1822</v>
      </c>
      <c r="AU1071" t="s">
        <v>1823</v>
      </c>
      <c r="AV1071" t="s">
        <v>689</v>
      </c>
      <c r="AW1071" t="s">
        <v>690</v>
      </c>
      <c r="AX1071">
        <v>14</v>
      </c>
      <c r="AY1071" t="s">
        <v>1563</v>
      </c>
      <c r="AZ1071">
        <v>8</v>
      </c>
      <c r="BA1071">
        <v>8</v>
      </c>
      <c r="BC1071" t="s">
        <v>1570</v>
      </c>
      <c r="BD1071" t="s">
        <v>1568</v>
      </c>
      <c r="BE1071" t="s">
        <v>77</v>
      </c>
      <c r="BF1071" t="s">
        <v>31</v>
      </c>
      <c r="BG1071" t="s">
        <v>78</v>
      </c>
      <c r="BH1071" t="s">
        <v>32</v>
      </c>
      <c r="BI1071" t="s">
        <v>1270</v>
      </c>
      <c r="BJ1071" t="s">
        <v>1271</v>
      </c>
      <c r="BK1071" s="2">
        <v>0</v>
      </c>
      <c r="BL1071" s="2">
        <v>0</v>
      </c>
      <c r="BM1071" s="2">
        <v>0</v>
      </c>
      <c r="BN1071" s="2">
        <v>227.2</v>
      </c>
      <c r="BO1071" s="2">
        <v>-1.89</v>
      </c>
      <c r="BP1071" s="2">
        <v>0</v>
      </c>
      <c r="BQ1071" s="2">
        <v>225.31</v>
      </c>
      <c r="BR1071" s="2">
        <v>0</v>
      </c>
      <c r="BS1071" s="2">
        <v>0</v>
      </c>
      <c r="BT1071" s="2">
        <v>0</v>
      </c>
      <c r="BU1071" s="2">
        <v>0</v>
      </c>
      <c r="BV1071" s="2">
        <v>0</v>
      </c>
      <c r="BW1071" s="2">
        <v>0</v>
      </c>
      <c r="BX1071" s="2">
        <v>0</v>
      </c>
      <c r="BY1071" s="2">
        <v>0</v>
      </c>
      <c r="BZ1071" s="2">
        <v>0</v>
      </c>
      <c r="CA1071" s="2">
        <v>0</v>
      </c>
      <c r="CB1071" s="2">
        <v>0</v>
      </c>
      <c r="CC1071" s="2">
        <v>0</v>
      </c>
      <c r="CD1071" s="2">
        <v>0</v>
      </c>
      <c r="CE1071" s="2">
        <v>0</v>
      </c>
      <c r="CF1071" s="2">
        <v>0</v>
      </c>
      <c r="CG1071" s="2">
        <v>227.2</v>
      </c>
      <c r="CH1071" s="2">
        <v>0</v>
      </c>
      <c r="CI1071" s="2">
        <v>0</v>
      </c>
      <c r="CJ1071" s="2">
        <v>0</v>
      </c>
      <c r="CK1071" t="s">
        <v>32</v>
      </c>
      <c r="CL1071" t="s">
        <v>2378</v>
      </c>
      <c r="CM1071" t="s">
        <v>2377</v>
      </c>
      <c r="CN1071" t="s">
        <v>2374</v>
      </c>
    </row>
    <row r="1072" spans="1:96" x14ac:dyDescent="0.25">
      <c r="A1072" t="s">
        <v>18</v>
      </c>
      <c r="B1072" t="s">
        <v>2129</v>
      </c>
      <c r="C1072" t="str">
        <f t="shared" si="16"/>
        <v>000001310047-2021-20211231Termoli</v>
      </c>
      <c r="D1072" t="s">
        <v>855</v>
      </c>
      <c r="E1072" t="s">
        <v>856</v>
      </c>
      <c r="F1072" t="s">
        <v>76</v>
      </c>
      <c r="G1072" t="s">
        <v>1368</v>
      </c>
      <c r="H1072" t="s">
        <v>1368</v>
      </c>
      <c r="I1072" t="s">
        <v>1297</v>
      </c>
      <c r="J1072" t="s">
        <v>2028</v>
      </c>
      <c r="K1072" t="s">
        <v>2029</v>
      </c>
      <c r="L1072" t="s">
        <v>2030</v>
      </c>
      <c r="M1072" t="s">
        <v>2031</v>
      </c>
      <c r="N1072" t="s">
        <v>1245</v>
      </c>
      <c r="O1072" t="s">
        <v>1416</v>
      </c>
      <c r="P1072" t="s">
        <v>1416</v>
      </c>
      <c r="Q1072" t="s">
        <v>1275</v>
      </c>
      <c r="R1072" t="s">
        <v>2032</v>
      </c>
      <c r="S1072" t="s">
        <v>51</v>
      </c>
      <c r="T1072" t="s">
        <v>52</v>
      </c>
      <c r="U1072" t="s">
        <v>857</v>
      </c>
      <c r="V1072" t="s">
        <v>857</v>
      </c>
      <c r="W1072" t="s">
        <v>856</v>
      </c>
      <c r="X1072" t="s">
        <v>1391</v>
      </c>
      <c r="Y1072" t="s">
        <v>1345</v>
      </c>
      <c r="Z1072" t="s">
        <v>1380</v>
      </c>
      <c r="AA1072" t="s">
        <v>1381</v>
      </c>
      <c r="AB1072" t="s">
        <v>32</v>
      </c>
      <c r="AC1072" t="s">
        <v>87</v>
      </c>
      <c r="AD1072" t="s">
        <v>87</v>
      </c>
      <c r="AE1072" s="35"/>
      <c r="AF1072" t="s">
        <v>1382</v>
      </c>
      <c r="AG1072" t="s">
        <v>87</v>
      </c>
      <c r="AH1072" t="s">
        <v>1563</v>
      </c>
      <c r="AI1072" t="s">
        <v>1383</v>
      </c>
      <c r="AJ1072" t="s">
        <v>1383</v>
      </c>
      <c r="AK1072" t="s">
        <v>85</v>
      </c>
      <c r="AL1072" t="s">
        <v>1258</v>
      </c>
      <c r="AM1072" t="s">
        <v>1312</v>
      </c>
      <c r="AN1072" t="s">
        <v>1313</v>
      </c>
      <c r="AO1072" t="s">
        <v>1384</v>
      </c>
      <c r="AP1072" t="s">
        <v>1476</v>
      </c>
      <c r="AQ1072" t="s">
        <v>1652</v>
      </c>
      <c r="AR1072" t="s">
        <v>1653</v>
      </c>
      <c r="AS1072" t="s">
        <v>1568</v>
      </c>
      <c r="AT1072" t="s">
        <v>1822</v>
      </c>
      <c r="AU1072" t="s">
        <v>1823</v>
      </c>
      <c r="AV1072" t="s">
        <v>689</v>
      </c>
      <c r="AW1072" t="s">
        <v>690</v>
      </c>
      <c r="AX1072">
        <v>14</v>
      </c>
      <c r="AY1072" t="s">
        <v>1563</v>
      </c>
      <c r="AZ1072">
        <v>8</v>
      </c>
      <c r="BA1072">
        <v>8</v>
      </c>
      <c r="BC1072" t="s">
        <v>1570</v>
      </c>
      <c r="BD1072" t="s">
        <v>1568</v>
      </c>
      <c r="BE1072" t="s">
        <v>77</v>
      </c>
      <c r="BF1072" t="s">
        <v>31</v>
      </c>
      <c r="BG1072" t="s">
        <v>78</v>
      </c>
      <c r="BH1072" t="s">
        <v>32</v>
      </c>
      <c r="BI1072" t="s">
        <v>1270</v>
      </c>
      <c r="BJ1072" t="s">
        <v>1271</v>
      </c>
      <c r="BK1072" s="2">
        <v>0</v>
      </c>
      <c r="BL1072" s="2">
        <v>0</v>
      </c>
      <c r="BM1072" s="2">
        <v>0</v>
      </c>
      <c r="BN1072" s="2">
        <v>84.81</v>
      </c>
      <c r="BO1072" s="2">
        <v>-2.83</v>
      </c>
      <c r="BP1072" s="2">
        <v>0</v>
      </c>
      <c r="BQ1072" s="2">
        <v>81.98</v>
      </c>
      <c r="BR1072" s="2">
        <v>0</v>
      </c>
      <c r="BS1072" s="2">
        <v>0</v>
      </c>
      <c r="BT1072" s="2">
        <v>0</v>
      </c>
      <c r="BU1072" s="2">
        <v>0</v>
      </c>
      <c r="BV1072" s="2">
        <v>0</v>
      </c>
      <c r="BW1072" s="2">
        <v>0</v>
      </c>
      <c r="BX1072" s="2">
        <v>0</v>
      </c>
      <c r="BY1072" s="2">
        <v>0</v>
      </c>
      <c r="BZ1072" s="2">
        <v>0</v>
      </c>
      <c r="CA1072" s="2">
        <v>0</v>
      </c>
      <c r="CB1072" s="2">
        <v>0</v>
      </c>
      <c r="CC1072" s="2">
        <v>0</v>
      </c>
      <c r="CD1072" s="2">
        <v>0</v>
      </c>
      <c r="CE1072" s="2">
        <v>0</v>
      </c>
      <c r="CF1072" s="2">
        <v>0</v>
      </c>
      <c r="CG1072" s="2">
        <v>84.81</v>
      </c>
      <c r="CH1072" s="2">
        <v>0</v>
      </c>
      <c r="CI1072" s="2">
        <v>0</v>
      </c>
      <c r="CJ1072" s="2">
        <v>0</v>
      </c>
      <c r="CK1072" t="s">
        <v>32</v>
      </c>
      <c r="CL1072" t="s">
        <v>2378</v>
      </c>
      <c r="CM1072" t="s">
        <v>2377</v>
      </c>
      <c r="CN1072" t="s">
        <v>2374</v>
      </c>
    </row>
    <row r="1073" spans="1:96" x14ac:dyDescent="0.25">
      <c r="A1073" t="s">
        <v>18</v>
      </c>
      <c r="B1073" t="s">
        <v>2129</v>
      </c>
      <c r="C1073" t="str">
        <f t="shared" si="16"/>
        <v>000001310047-2021-20211231Termoli</v>
      </c>
      <c r="D1073" t="s">
        <v>855</v>
      </c>
      <c r="E1073" t="s">
        <v>856</v>
      </c>
      <c r="F1073" t="s">
        <v>76</v>
      </c>
      <c r="G1073" t="s">
        <v>1368</v>
      </c>
      <c r="H1073" t="s">
        <v>1368</v>
      </c>
      <c r="I1073" t="s">
        <v>1297</v>
      </c>
      <c r="J1073" t="s">
        <v>2028</v>
      </c>
      <c r="K1073" t="s">
        <v>2029</v>
      </c>
      <c r="L1073" t="s">
        <v>2030</v>
      </c>
      <c r="M1073" t="s">
        <v>2031</v>
      </c>
      <c r="N1073" t="s">
        <v>1245</v>
      </c>
      <c r="O1073" t="s">
        <v>1421</v>
      </c>
      <c r="P1073" t="s">
        <v>1421</v>
      </c>
      <c r="Q1073" t="s">
        <v>1275</v>
      </c>
      <c r="R1073" t="s">
        <v>2032</v>
      </c>
      <c r="S1073" t="s">
        <v>51</v>
      </c>
      <c r="T1073" t="s">
        <v>52</v>
      </c>
      <c r="U1073" t="s">
        <v>857</v>
      </c>
      <c r="V1073" t="s">
        <v>857</v>
      </c>
      <c r="W1073" t="s">
        <v>856</v>
      </c>
      <c r="X1073" t="s">
        <v>1391</v>
      </c>
      <c r="Y1073" t="s">
        <v>1345</v>
      </c>
      <c r="Z1073" t="s">
        <v>1380</v>
      </c>
      <c r="AA1073" t="s">
        <v>1381</v>
      </c>
      <c r="AB1073" t="s">
        <v>32</v>
      </c>
      <c r="AC1073" t="s">
        <v>87</v>
      </c>
      <c r="AD1073" t="s">
        <v>87</v>
      </c>
      <c r="AE1073" s="35"/>
      <c r="AF1073" t="s">
        <v>1382</v>
      </c>
      <c r="AG1073" t="s">
        <v>87</v>
      </c>
      <c r="AH1073" t="s">
        <v>1563</v>
      </c>
      <c r="AI1073" t="s">
        <v>1383</v>
      </c>
      <c r="AJ1073" t="s">
        <v>1383</v>
      </c>
      <c r="AK1073" t="s">
        <v>85</v>
      </c>
      <c r="AL1073" t="s">
        <v>1258</v>
      </c>
      <c r="AM1073" t="s">
        <v>1312</v>
      </c>
      <c r="AN1073" t="s">
        <v>1313</v>
      </c>
      <c r="AO1073" t="s">
        <v>1384</v>
      </c>
      <c r="AP1073" t="s">
        <v>1476</v>
      </c>
      <c r="AQ1073" t="s">
        <v>1652</v>
      </c>
      <c r="AR1073" t="s">
        <v>1653</v>
      </c>
      <c r="AS1073" t="s">
        <v>1568</v>
      </c>
      <c r="AT1073" t="s">
        <v>1822</v>
      </c>
      <c r="AU1073" t="s">
        <v>1823</v>
      </c>
      <c r="AV1073" t="s">
        <v>689</v>
      </c>
      <c r="AW1073" t="s">
        <v>690</v>
      </c>
      <c r="AX1073">
        <v>14</v>
      </c>
      <c r="AY1073" t="s">
        <v>1563</v>
      </c>
      <c r="AZ1073">
        <v>8</v>
      </c>
      <c r="BA1073">
        <v>8</v>
      </c>
      <c r="BC1073" t="s">
        <v>1570</v>
      </c>
      <c r="BD1073" t="s">
        <v>1568</v>
      </c>
      <c r="BE1073" t="s">
        <v>77</v>
      </c>
      <c r="BF1073" t="s">
        <v>31</v>
      </c>
      <c r="BG1073" t="s">
        <v>78</v>
      </c>
      <c r="BH1073" t="s">
        <v>32</v>
      </c>
      <c r="BI1073" t="s">
        <v>1270</v>
      </c>
      <c r="BJ1073" t="s">
        <v>1271</v>
      </c>
      <c r="BK1073" s="2">
        <v>0</v>
      </c>
      <c r="BL1073" s="2">
        <v>0</v>
      </c>
      <c r="BM1073" s="2">
        <v>0</v>
      </c>
      <c r="BN1073" s="2">
        <v>500.22</v>
      </c>
      <c r="BO1073" s="2">
        <v>-12.51</v>
      </c>
      <c r="BP1073" s="2">
        <v>0</v>
      </c>
      <c r="BQ1073" s="2">
        <v>487.71</v>
      </c>
      <c r="BR1073" s="2">
        <v>0</v>
      </c>
      <c r="BS1073" s="2">
        <v>0</v>
      </c>
      <c r="BT1073" s="2">
        <v>0</v>
      </c>
      <c r="BU1073" s="2">
        <v>0</v>
      </c>
      <c r="BV1073" s="2">
        <v>0</v>
      </c>
      <c r="BW1073" s="2">
        <v>0</v>
      </c>
      <c r="BX1073" s="2">
        <v>0</v>
      </c>
      <c r="BY1073" s="2">
        <v>0</v>
      </c>
      <c r="BZ1073" s="2">
        <v>0</v>
      </c>
      <c r="CA1073" s="2">
        <v>0</v>
      </c>
      <c r="CB1073" s="2">
        <v>0</v>
      </c>
      <c r="CC1073" s="2">
        <v>0</v>
      </c>
      <c r="CD1073" s="2">
        <v>0</v>
      </c>
      <c r="CE1073" s="2">
        <v>0</v>
      </c>
      <c r="CF1073" s="2">
        <v>0</v>
      </c>
      <c r="CG1073" s="2">
        <v>500.22</v>
      </c>
      <c r="CH1073" s="2">
        <v>0</v>
      </c>
      <c r="CI1073" s="2">
        <v>0</v>
      </c>
      <c r="CJ1073" s="2">
        <v>0</v>
      </c>
      <c r="CK1073" t="s">
        <v>32</v>
      </c>
      <c r="CL1073" t="s">
        <v>2378</v>
      </c>
      <c r="CM1073" t="s">
        <v>2377</v>
      </c>
      <c r="CN1073" t="s">
        <v>2374</v>
      </c>
    </row>
    <row r="1074" spans="1:96" x14ac:dyDescent="0.25">
      <c r="A1074" t="s">
        <v>18</v>
      </c>
      <c r="B1074" t="s">
        <v>2129</v>
      </c>
      <c r="C1074" t="str">
        <f t="shared" si="16"/>
        <v>000001310047-2021-20211231Termoli</v>
      </c>
      <c r="D1074" t="s">
        <v>855</v>
      </c>
      <c r="E1074" t="s">
        <v>856</v>
      </c>
      <c r="F1074" t="s">
        <v>76</v>
      </c>
      <c r="G1074" t="s">
        <v>1368</v>
      </c>
      <c r="H1074" t="s">
        <v>1368</v>
      </c>
      <c r="I1074" t="s">
        <v>1297</v>
      </c>
      <c r="J1074" t="s">
        <v>2028</v>
      </c>
      <c r="K1074" t="s">
        <v>2029</v>
      </c>
      <c r="L1074" t="s">
        <v>2030</v>
      </c>
      <c r="M1074" t="s">
        <v>2031</v>
      </c>
      <c r="N1074" t="s">
        <v>1245</v>
      </c>
      <c r="O1074" t="s">
        <v>1371</v>
      </c>
      <c r="P1074" t="s">
        <v>1371</v>
      </c>
      <c r="Q1074" t="s">
        <v>1275</v>
      </c>
      <c r="R1074" t="s">
        <v>2032</v>
      </c>
      <c r="S1074" t="s">
        <v>51</v>
      </c>
      <c r="T1074" t="s">
        <v>52</v>
      </c>
      <c r="U1074" t="s">
        <v>857</v>
      </c>
      <c r="V1074" t="s">
        <v>857</v>
      </c>
      <c r="W1074" t="s">
        <v>856</v>
      </c>
      <c r="X1074" t="s">
        <v>1391</v>
      </c>
      <c r="Y1074" t="s">
        <v>1345</v>
      </c>
      <c r="Z1074" t="s">
        <v>1380</v>
      </c>
      <c r="AA1074" t="s">
        <v>1381</v>
      </c>
      <c r="AB1074" t="s">
        <v>32</v>
      </c>
      <c r="AC1074" t="s">
        <v>87</v>
      </c>
      <c r="AD1074" t="s">
        <v>87</v>
      </c>
      <c r="AE1074" s="35"/>
      <c r="AF1074" t="s">
        <v>1382</v>
      </c>
      <c r="AG1074" t="s">
        <v>87</v>
      </c>
      <c r="AH1074" t="s">
        <v>1563</v>
      </c>
      <c r="AI1074" t="s">
        <v>1383</v>
      </c>
      <c r="AJ1074" t="s">
        <v>1383</v>
      </c>
      <c r="AK1074" t="s">
        <v>85</v>
      </c>
      <c r="AL1074" t="s">
        <v>1258</v>
      </c>
      <c r="AM1074" t="s">
        <v>1312</v>
      </c>
      <c r="AN1074" t="s">
        <v>1313</v>
      </c>
      <c r="AO1074" t="s">
        <v>1384</v>
      </c>
      <c r="AP1074" t="s">
        <v>1476</v>
      </c>
      <c r="AQ1074" t="s">
        <v>1652</v>
      </c>
      <c r="AR1074" t="s">
        <v>1653</v>
      </c>
      <c r="AS1074" t="s">
        <v>1568</v>
      </c>
      <c r="AT1074" t="s">
        <v>1822</v>
      </c>
      <c r="AU1074" t="s">
        <v>1823</v>
      </c>
      <c r="AV1074" t="s">
        <v>689</v>
      </c>
      <c r="AW1074" t="s">
        <v>690</v>
      </c>
      <c r="AX1074">
        <v>14</v>
      </c>
      <c r="AY1074" t="s">
        <v>1563</v>
      </c>
      <c r="AZ1074">
        <v>8</v>
      </c>
      <c r="BA1074">
        <v>8</v>
      </c>
      <c r="BC1074" t="s">
        <v>1570</v>
      </c>
      <c r="BD1074" t="s">
        <v>1568</v>
      </c>
      <c r="BE1074" t="s">
        <v>77</v>
      </c>
      <c r="BF1074" t="s">
        <v>31</v>
      </c>
      <c r="BG1074" t="s">
        <v>78</v>
      </c>
      <c r="BH1074" t="s">
        <v>32</v>
      </c>
      <c r="BI1074" t="s">
        <v>1270</v>
      </c>
      <c r="BJ1074" t="s">
        <v>1271</v>
      </c>
      <c r="BK1074" s="2">
        <v>0</v>
      </c>
      <c r="BL1074" s="2">
        <v>0</v>
      </c>
      <c r="BM1074" s="2">
        <v>0</v>
      </c>
      <c r="BN1074" s="2">
        <v>1009.35</v>
      </c>
      <c r="BO1074" s="2">
        <v>-2.8</v>
      </c>
      <c r="BP1074" s="2">
        <v>0</v>
      </c>
      <c r="BQ1074" s="2">
        <v>1006.55</v>
      </c>
      <c r="BR1074" s="2">
        <v>1902.16</v>
      </c>
      <c r="BS1074" s="2">
        <v>0</v>
      </c>
      <c r="BT1074" s="2">
        <v>0</v>
      </c>
      <c r="BU1074" s="2">
        <v>0</v>
      </c>
      <c r="BV1074" s="2">
        <v>0</v>
      </c>
      <c r="BW1074" s="2">
        <v>0</v>
      </c>
      <c r="BX1074" s="2">
        <v>0</v>
      </c>
      <c r="BY1074" s="2">
        <v>0</v>
      </c>
      <c r="BZ1074" s="2">
        <v>0</v>
      </c>
      <c r="CA1074" s="2">
        <v>0</v>
      </c>
      <c r="CB1074" s="2">
        <v>0</v>
      </c>
      <c r="CC1074" s="2">
        <v>0</v>
      </c>
      <c r="CD1074" s="2">
        <v>0</v>
      </c>
      <c r="CE1074" s="2">
        <v>0</v>
      </c>
      <c r="CF1074" s="2">
        <v>-892.81</v>
      </c>
      <c r="CG1074" s="2">
        <v>0</v>
      </c>
      <c r="CH1074" s="2">
        <v>0</v>
      </c>
      <c r="CI1074" s="2">
        <v>0</v>
      </c>
      <c r="CJ1074" s="2">
        <v>0</v>
      </c>
      <c r="CK1074" t="s">
        <v>32</v>
      </c>
      <c r="CL1074" t="s">
        <v>2378</v>
      </c>
      <c r="CM1074" t="s">
        <v>2377</v>
      </c>
      <c r="CN1074" t="s">
        <v>2374</v>
      </c>
    </row>
    <row r="1075" spans="1:96" x14ac:dyDescent="0.25">
      <c r="A1075" t="s">
        <v>18</v>
      </c>
      <c r="B1075" t="s">
        <v>2130</v>
      </c>
      <c r="C1075" t="str">
        <f t="shared" si="16"/>
        <v>000001310048-2020-20201231Termoli</v>
      </c>
      <c r="D1075" t="s">
        <v>858</v>
      </c>
      <c r="E1075" t="s">
        <v>859</v>
      </c>
      <c r="F1075" t="s">
        <v>71</v>
      </c>
      <c r="G1075" t="s">
        <v>1363</v>
      </c>
      <c r="H1075" t="s">
        <v>1363</v>
      </c>
      <c r="I1075" t="s">
        <v>1297</v>
      </c>
      <c r="J1075" t="s">
        <v>2028</v>
      </c>
      <c r="K1075" t="s">
        <v>2029</v>
      </c>
      <c r="L1075" t="s">
        <v>2030</v>
      </c>
      <c r="M1075" t="s">
        <v>2031</v>
      </c>
      <c r="N1075" t="s">
        <v>1245</v>
      </c>
      <c r="O1075" t="s">
        <v>1364</v>
      </c>
      <c r="P1075" t="s">
        <v>1364</v>
      </c>
      <c r="Q1075" t="s">
        <v>1373</v>
      </c>
      <c r="R1075" t="s">
        <v>2051</v>
      </c>
      <c r="S1075" t="s">
        <v>51</v>
      </c>
      <c r="T1075" t="s">
        <v>52</v>
      </c>
      <c r="U1075" t="s">
        <v>860</v>
      </c>
      <c r="V1075" t="s">
        <v>860</v>
      </c>
      <c r="W1075" t="s">
        <v>859</v>
      </c>
      <c r="X1075" t="s">
        <v>1391</v>
      </c>
      <c r="Y1075" t="s">
        <v>1345</v>
      </c>
      <c r="Z1075" t="s">
        <v>1545</v>
      </c>
      <c r="AA1075" t="s">
        <v>1546</v>
      </c>
      <c r="AB1075" t="s">
        <v>32</v>
      </c>
      <c r="AC1075" t="s">
        <v>246</v>
      </c>
      <c r="AD1075" t="s">
        <v>246</v>
      </c>
      <c r="AE1075" t="s">
        <v>50</v>
      </c>
      <c r="AF1075" t="s">
        <v>1309</v>
      </c>
      <c r="AG1075" t="s">
        <v>50</v>
      </c>
      <c r="AH1075" t="s">
        <v>1563</v>
      </c>
      <c r="AI1075" t="s">
        <v>1311</v>
      </c>
      <c r="AJ1075" t="s">
        <v>1311</v>
      </c>
      <c r="AK1075" t="s">
        <v>48</v>
      </c>
      <c r="AL1075" t="s">
        <v>1258</v>
      </c>
      <c r="AM1075" t="s">
        <v>1526</v>
      </c>
      <c r="AN1075" t="s">
        <v>1527</v>
      </c>
      <c r="AO1075" t="s">
        <v>1314</v>
      </c>
      <c r="AP1075" t="s">
        <v>1397</v>
      </c>
      <c r="AQ1075" t="s">
        <v>2034</v>
      </c>
      <c r="AR1075" t="s">
        <v>2035</v>
      </c>
      <c r="AS1075" t="s">
        <v>1568</v>
      </c>
      <c r="AT1075" t="s">
        <v>1800</v>
      </c>
      <c r="AU1075" t="s">
        <v>1801</v>
      </c>
      <c r="AV1075" t="s">
        <v>278</v>
      </c>
      <c r="AW1075" t="s">
        <v>279</v>
      </c>
      <c r="AX1075">
        <v>5</v>
      </c>
      <c r="AY1075" t="s">
        <v>1563</v>
      </c>
      <c r="AZ1075">
        <v>8</v>
      </c>
      <c r="BA1075">
        <v>8</v>
      </c>
      <c r="BB1075" t="s">
        <v>278</v>
      </c>
      <c r="BC1075" t="s">
        <v>1570</v>
      </c>
      <c r="BD1075" t="s">
        <v>1568</v>
      </c>
      <c r="BE1075" t="s">
        <v>55</v>
      </c>
      <c r="BF1075" t="s">
        <v>56</v>
      </c>
      <c r="BG1075" t="s">
        <v>32</v>
      </c>
      <c r="BH1075" t="s">
        <v>32</v>
      </c>
      <c r="BI1075" t="s">
        <v>1270</v>
      </c>
      <c r="BJ1075" t="s">
        <v>1271</v>
      </c>
      <c r="BK1075" s="2">
        <v>168.78</v>
      </c>
      <c r="BL1075" s="2">
        <v>-0.7</v>
      </c>
      <c r="BM1075" s="2">
        <v>168.08</v>
      </c>
      <c r="BN1075" s="2">
        <v>0</v>
      </c>
      <c r="BO1075" s="2">
        <v>-8.44</v>
      </c>
      <c r="BP1075" s="2">
        <v>0</v>
      </c>
      <c r="BQ1075" s="2">
        <v>159.63999999999999</v>
      </c>
      <c r="BR1075" s="2">
        <v>0</v>
      </c>
      <c r="BS1075" s="2">
        <v>0</v>
      </c>
      <c r="BT1075" s="2">
        <v>0</v>
      </c>
      <c r="BU1075" s="2">
        <v>0</v>
      </c>
      <c r="BV1075" s="2">
        <v>0</v>
      </c>
      <c r="BW1075" s="2">
        <v>0</v>
      </c>
      <c r="BX1075" s="2">
        <v>0</v>
      </c>
      <c r="BY1075" s="2">
        <v>0</v>
      </c>
      <c r="BZ1075" s="2">
        <v>0</v>
      </c>
      <c r="CA1075" s="2">
        <v>0</v>
      </c>
      <c r="CB1075" s="2">
        <v>0</v>
      </c>
      <c r="CC1075" s="2">
        <v>0</v>
      </c>
      <c r="CD1075" s="2">
        <v>0</v>
      </c>
      <c r="CE1075" s="2">
        <v>0</v>
      </c>
      <c r="CF1075" s="2">
        <v>0</v>
      </c>
      <c r="CG1075" s="2">
        <v>0</v>
      </c>
      <c r="CH1075" s="2">
        <v>0</v>
      </c>
      <c r="CI1075" s="2">
        <v>0</v>
      </c>
      <c r="CJ1075" s="2">
        <v>0</v>
      </c>
      <c r="CK1075" t="s">
        <v>32</v>
      </c>
      <c r="CL1075" t="s">
        <v>2378</v>
      </c>
      <c r="CM1075" t="s">
        <v>2377</v>
      </c>
      <c r="CN1075" t="s">
        <v>2374</v>
      </c>
      <c r="CO1075" t="s">
        <v>50</v>
      </c>
      <c r="CP1075" t="b">
        <v>1</v>
      </c>
      <c r="CQ1075" t="s">
        <v>2378</v>
      </c>
      <c r="CR1075" t="b">
        <v>1</v>
      </c>
    </row>
    <row r="1076" spans="1:96" x14ac:dyDescent="0.25">
      <c r="A1076" t="s">
        <v>18</v>
      </c>
      <c r="B1076" t="s">
        <v>2131</v>
      </c>
      <c r="C1076" t="str">
        <f t="shared" si="16"/>
        <v>000001310049-2020-20201231Termoli</v>
      </c>
      <c r="D1076" t="s">
        <v>861</v>
      </c>
      <c r="E1076" t="s">
        <v>862</v>
      </c>
      <c r="F1076" t="s">
        <v>71</v>
      </c>
      <c r="G1076" t="s">
        <v>1363</v>
      </c>
      <c r="H1076" t="s">
        <v>1363</v>
      </c>
      <c r="I1076" t="s">
        <v>1297</v>
      </c>
      <c r="J1076" t="s">
        <v>2028</v>
      </c>
      <c r="K1076" t="s">
        <v>2029</v>
      </c>
      <c r="L1076" t="s">
        <v>2030</v>
      </c>
      <c r="M1076" t="s">
        <v>2031</v>
      </c>
      <c r="N1076" t="s">
        <v>1245</v>
      </c>
      <c r="O1076" t="s">
        <v>1364</v>
      </c>
      <c r="P1076" t="s">
        <v>1364</v>
      </c>
      <c r="Q1076" t="s">
        <v>1275</v>
      </c>
      <c r="R1076" t="s">
        <v>2032</v>
      </c>
      <c r="S1076" t="s">
        <v>51</v>
      </c>
      <c r="T1076" t="s">
        <v>52</v>
      </c>
      <c r="U1076" t="s">
        <v>863</v>
      </c>
      <c r="V1076" t="s">
        <v>863</v>
      </c>
      <c r="W1076" t="s">
        <v>862</v>
      </c>
      <c r="X1076" t="s">
        <v>1391</v>
      </c>
      <c r="Y1076" t="s">
        <v>1345</v>
      </c>
      <c r="Z1076" t="s">
        <v>1306</v>
      </c>
      <c r="AA1076" t="s">
        <v>1307</v>
      </c>
      <c r="AB1076" t="s">
        <v>32</v>
      </c>
      <c r="AC1076" t="s">
        <v>50</v>
      </c>
      <c r="AD1076" t="s">
        <v>1308</v>
      </c>
      <c r="AE1076" t="s">
        <v>50</v>
      </c>
      <c r="AF1076" t="s">
        <v>1309</v>
      </c>
      <c r="AG1076" t="s">
        <v>50</v>
      </c>
      <c r="AH1076" t="s">
        <v>1563</v>
      </c>
      <c r="AI1076" t="s">
        <v>1311</v>
      </c>
      <c r="AJ1076" t="s">
        <v>1311</v>
      </c>
      <c r="AK1076" t="s">
        <v>48</v>
      </c>
      <c r="AL1076" t="s">
        <v>1258</v>
      </c>
      <c r="AM1076" t="s">
        <v>1375</v>
      </c>
      <c r="AN1076" t="s">
        <v>1376</v>
      </c>
      <c r="AO1076" t="s">
        <v>1314</v>
      </c>
      <c r="AP1076" t="s">
        <v>1397</v>
      </c>
      <c r="AQ1076" t="s">
        <v>1652</v>
      </c>
      <c r="AR1076" t="s">
        <v>1653</v>
      </c>
      <c r="AS1076" t="s">
        <v>1568</v>
      </c>
      <c r="AT1076" t="s">
        <v>1822</v>
      </c>
      <c r="AU1076" t="s">
        <v>1823</v>
      </c>
      <c r="AV1076" t="s">
        <v>278</v>
      </c>
      <c r="AW1076" t="s">
        <v>279</v>
      </c>
      <c r="AX1076">
        <v>5</v>
      </c>
      <c r="AY1076" t="s">
        <v>1563</v>
      </c>
      <c r="AZ1076">
        <v>8</v>
      </c>
      <c r="BA1076">
        <v>8</v>
      </c>
      <c r="BB1076" t="s">
        <v>278</v>
      </c>
      <c r="BC1076" t="s">
        <v>1570</v>
      </c>
      <c r="BD1076" t="s">
        <v>1568</v>
      </c>
      <c r="BE1076" t="s">
        <v>55</v>
      </c>
      <c r="BF1076" t="s">
        <v>56</v>
      </c>
      <c r="BG1076" t="s">
        <v>32</v>
      </c>
      <c r="BH1076" t="s">
        <v>32</v>
      </c>
      <c r="BI1076" t="s">
        <v>1270</v>
      </c>
      <c r="BJ1076" t="s">
        <v>1271</v>
      </c>
      <c r="BK1076" s="2">
        <v>2436.58</v>
      </c>
      <c r="BL1076" s="2">
        <v>-6.77</v>
      </c>
      <c r="BM1076" s="2">
        <v>2429.81</v>
      </c>
      <c r="BN1076" s="2">
        <v>0</v>
      </c>
      <c r="BO1076" s="2">
        <v>-81.22</v>
      </c>
      <c r="BP1076" s="2">
        <v>0</v>
      </c>
      <c r="BQ1076" s="2">
        <v>2348.59</v>
      </c>
      <c r="BR1076" s="2">
        <v>0</v>
      </c>
      <c r="BS1076" s="2">
        <v>0</v>
      </c>
      <c r="BT1076" s="2">
        <v>0</v>
      </c>
      <c r="BU1076" s="2">
        <v>0</v>
      </c>
      <c r="BV1076" s="2">
        <v>0</v>
      </c>
      <c r="BW1076" s="2">
        <v>0</v>
      </c>
      <c r="BX1076" s="2">
        <v>0</v>
      </c>
      <c r="BY1076" s="2">
        <v>0</v>
      </c>
      <c r="BZ1076" s="2">
        <v>0</v>
      </c>
      <c r="CA1076" s="2">
        <v>0</v>
      </c>
      <c r="CB1076" s="2">
        <v>0</v>
      </c>
      <c r="CC1076" s="2">
        <v>0</v>
      </c>
      <c r="CD1076" s="2">
        <v>0</v>
      </c>
      <c r="CE1076" s="2">
        <v>0</v>
      </c>
      <c r="CF1076" s="2">
        <v>0</v>
      </c>
      <c r="CG1076" s="2">
        <v>0</v>
      </c>
      <c r="CH1076" s="2">
        <v>0</v>
      </c>
      <c r="CI1076" s="2">
        <v>0</v>
      </c>
      <c r="CJ1076" s="2">
        <v>0</v>
      </c>
      <c r="CK1076" t="s">
        <v>32</v>
      </c>
      <c r="CL1076" t="s">
        <v>2378</v>
      </c>
      <c r="CM1076" t="s">
        <v>2377</v>
      </c>
      <c r="CN1076" t="s">
        <v>2374</v>
      </c>
      <c r="CO1076" t="s">
        <v>50</v>
      </c>
      <c r="CP1076" t="b">
        <v>1</v>
      </c>
      <c r="CQ1076" t="s">
        <v>2378</v>
      </c>
      <c r="CR1076" t="b">
        <v>1</v>
      </c>
    </row>
    <row r="1077" spans="1:96" x14ac:dyDescent="0.25">
      <c r="A1077" t="s">
        <v>18</v>
      </c>
      <c r="B1077" t="s">
        <v>2132</v>
      </c>
      <c r="C1077" t="str">
        <f t="shared" si="16"/>
        <v>000001310049-2021-20211101Termoli</v>
      </c>
      <c r="D1077" t="s">
        <v>861</v>
      </c>
      <c r="E1077" t="s">
        <v>862</v>
      </c>
      <c r="F1077" t="s">
        <v>76</v>
      </c>
      <c r="G1077" t="s">
        <v>1367</v>
      </c>
      <c r="H1077" t="s">
        <v>1367</v>
      </c>
      <c r="I1077" t="s">
        <v>1297</v>
      </c>
      <c r="J1077" t="s">
        <v>2028</v>
      </c>
      <c r="K1077" t="s">
        <v>2029</v>
      </c>
      <c r="L1077" t="s">
        <v>2030</v>
      </c>
      <c r="M1077" t="s">
        <v>2031</v>
      </c>
      <c r="N1077" t="s">
        <v>1245</v>
      </c>
      <c r="O1077" t="s">
        <v>1367</v>
      </c>
      <c r="P1077" t="s">
        <v>1343</v>
      </c>
      <c r="Q1077" t="s">
        <v>1275</v>
      </c>
      <c r="R1077" t="s">
        <v>2032</v>
      </c>
      <c r="S1077" t="s">
        <v>51</v>
      </c>
      <c r="T1077" t="s">
        <v>52</v>
      </c>
      <c r="U1077" t="s">
        <v>863</v>
      </c>
      <c r="V1077" t="s">
        <v>863</v>
      </c>
      <c r="W1077" t="s">
        <v>862</v>
      </c>
      <c r="X1077" t="s">
        <v>1391</v>
      </c>
      <c r="Y1077" t="s">
        <v>1345</v>
      </c>
      <c r="Z1077" t="s">
        <v>1306</v>
      </c>
      <c r="AA1077" t="s">
        <v>1307</v>
      </c>
      <c r="AB1077" t="s">
        <v>32</v>
      </c>
      <c r="AC1077" t="s">
        <v>50</v>
      </c>
      <c r="AD1077" t="s">
        <v>1308</v>
      </c>
      <c r="AE1077" s="35"/>
      <c r="AF1077" t="s">
        <v>1309</v>
      </c>
      <c r="AG1077" t="s">
        <v>50</v>
      </c>
      <c r="AH1077" t="s">
        <v>1563</v>
      </c>
      <c r="AI1077" t="s">
        <v>1311</v>
      </c>
      <c r="AJ1077" t="s">
        <v>1311</v>
      </c>
      <c r="AK1077" t="s">
        <v>48</v>
      </c>
      <c r="AL1077" t="s">
        <v>1258</v>
      </c>
      <c r="AM1077" t="s">
        <v>1375</v>
      </c>
      <c r="AN1077" t="s">
        <v>1376</v>
      </c>
      <c r="AO1077" t="s">
        <v>1314</v>
      </c>
      <c r="AP1077" t="s">
        <v>1397</v>
      </c>
      <c r="AQ1077" t="s">
        <v>1652</v>
      </c>
      <c r="AR1077" t="s">
        <v>1653</v>
      </c>
      <c r="AS1077" t="s">
        <v>1568</v>
      </c>
      <c r="AT1077" t="s">
        <v>1822</v>
      </c>
      <c r="AU1077" t="s">
        <v>1823</v>
      </c>
      <c r="AV1077" t="s">
        <v>278</v>
      </c>
      <c r="AW1077" t="s">
        <v>279</v>
      </c>
      <c r="AX1077">
        <v>5</v>
      </c>
      <c r="AY1077" t="s">
        <v>1563</v>
      </c>
      <c r="AZ1077">
        <v>8</v>
      </c>
      <c r="BA1077">
        <v>8</v>
      </c>
      <c r="BC1077" t="s">
        <v>1570</v>
      </c>
      <c r="BD1077" t="s">
        <v>1568</v>
      </c>
      <c r="BE1077" t="s">
        <v>77</v>
      </c>
      <c r="BF1077" t="s">
        <v>31</v>
      </c>
      <c r="BG1077" t="s">
        <v>78</v>
      </c>
      <c r="BH1077" t="s">
        <v>32</v>
      </c>
      <c r="BI1077" t="s">
        <v>1270</v>
      </c>
      <c r="BJ1077" t="s">
        <v>1271</v>
      </c>
      <c r="BK1077" s="2">
        <v>0</v>
      </c>
      <c r="BL1077" s="2">
        <v>0</v>
      </c>
      <c r="BM1077" s="2">
        <v>0</v>
      </c>
      <c r="BN1077" s="2">
        <v>164.6</v>
      </c>
      <c r="BO1077" s="2">
        <v>-0.91</v>
      </c>
      <c r="BP1077" s="2">
        <v>0</v>
      </c>
      <c r="BQ1077" s="2">
        <v>163.69</v>
      </c>
      <c r="BR1077" s="2">
        <v>164.6</v>
      </c>
      <c r="BS1077" s="2">
        <v>0</v>
      </c>
      <c r="BT1077" s="2">
        <v>0</v>
      </c>
      <c r="BU1077" s="2">
        <v>0</v>
      </c>
      <c r="BV1077" s="2">
        <v>0</v>
      </c>
      <c r="BW1077" s="2">
        <v>0</v>
      </c>
      <c r="BX1077" s="2">
        <v>0</v>
      </c>
      <c r="BY1077" s="2">
        <v>0</v>
      </c>
      <c r="BZ1077" s="2">
        <v>0</v>
      </c>
      <c r="CA1077" s="2">
        <v>0</v>
      </c>
      <c r="CB1077" s="2">
        <v>0</v>
      </c>
      <c r="CC1077" s="2">
        <v>0</v>
      </c>
      <c r="CD1077" s="2">
        <v>0</v>
      </c>
      <c r="CE1077" s="2">
        <v>0</v>
      </c>
      <c r="CF1077" s="2">
        <v>0</v>
      </c>
      <c r="CG1077" s="2">
        <v>0</v>
      </c>
      <c r="CH1077" s="2">
        <v>0</v>
      </c>
      <c r="CI1077" s="2">
        <v>0</v>
      </c>
      <c r="CJ1077" s="2">
        <v>0</v>
      </c>
      <c r="CK1077" t="s">
        <v>32</v>
      </c>
      <c r="CL1077" t="s">
        <v>2378</v>
      </c>
      <c r="CM1077" t="s">
        <v>2377</v>
      </c>
      <c r="CN1077" t="s">
        <v>2374</v>
      </c>
    </row>
    <row r="1078" spans="1:96" x14ac:dyDescent="0.25">
      <c r="A1078" t="s">
        <v>18</v>
      </c>
      <c r="B1078" t="s">
        <v>2133</v>
      </c>
      <c r="C1078" t="str">
        <f t="shared" si="16"/>
        <v>000001310050-2020-20201231Termoli</v>
      </c>
      <c r="D1078" t="s">
        <v>864</v>
      </c>
      <c r="E1078" t="s">
        <v>865</v>
      </c>
      <c r="F1078" t="s">
        <v>71</v>
      </c>
      <c r="G1078" t="s">
        <v>1363</v>
      </c>
      <c r="H1078" t="s">
        <v>1363</v>
      </c>
      <c r="I1078" t="s">
        <v>1297</v>
      </c>
      <c r="J1078" t="s">
        <v>2028</v>
      </c>
      <c r="K1078" t="s">
        <v>2029</v>
      </c>
      <c r="L1078" t="s">
        <v>2030</v>
      </c>
      <c r="M1078" t="s">
        <v>2031</v>
      </c>
      <c r="N1078" t="s">
        <v>1245</v>
      </c>
      <c r="O1078" t="s">
        <v>1364</v>
      </c>
      <c r="P1078" t="s">
        <v>1364</v>
      </c>
      <c r="Q1078" t="s">
        <v>1373</v>
      </c>
      <c r="R1078" t="s">
        <v>2051</v>
      </c>
      <c r="S1078" t="s">
        <v>51</v>
      </c>
      <c r="T1078" t="s">
        <v>52</v>
      </c>
      <c r="U1078" t="s">
        <v>866</v>
      </c>
      <c r="V1078" t="s">
        <v>866</v>
      </c>
      <c r="W1078" t="s">
        <v>865</v>
      </c>
      <c r="X1078" t="s">
        <v>1391</v>
      </c>
      <c r="Y1078" t="s">
        <v>1345</v>
      </c>
      <c r="Z1078" t="s">
        <v>1306</v>
      </c>
      <c r="AA1078" t="s">
        <v>1307</v>
      </c>
      <c r="AB1078" t="s">
        <v>32</v>
      </c>
      <c r="AC1078" t="s">
        <v>50</v>
      </c>
      <c r="AD1078" t="s">
        <v>1308</v>
      </c>
      <c r="AE1078" t="s">
        <v>50</v>
      </c>
      <c r="AF1078" t="s">
        <v>1309</v>
      </c>
      <c r="AG1078" t="s">
        <v>50</v>
      </c>
      <c r="AH1078" t="s">
        <v>1563</v>
      </c>
      <c r="AI1078" t="s">
        <v>1311</v>
      </c>
      <c r="AJ1078" t="s">
        <v>1311</v>
      </c>
      <c r="AK1078" t="s">
        <v>48</v>
      </c>
      <c r="AL1078" t="s">
        <v>1258</v>
      </c>
      <c r="AM1078" t="s">
        <v>1564</v>
      </c>
      <c r="AN1078" t="s">
        <v>1565</v>
      </c>
      <c r="AO1078" t="s">
        <v>1314</v>
      </c>
      <c r="AP1078" t="s">
        <v>1397</v>
      </c>
      <c r="AQ1078" t="s">
        <v>1652</v>
      </c>
      <c r="AR1078" t="s">
        <v>1653</v>
      </c>
      <c r="AS1078" t="s">
        <v>1568</v>
      </c>
      <c r="AT1078" t="s">
        <v>1800</v>
      </c>
      <c r="AU1078" t="s">
        <v>1801</v>
      </c>
      <c r="AV1078" t="s">
        <v>278</v>
      </c>
      <c r="AW1078" t="s">
        <v>279</v>
      </c>
      <c r="AX1078">
        <v>5</v>
      </c>
      <c r="AY1078" t="s">
        <v>1563</v>
      </c>
      <c r="AZ1078">
        <v>8</v>
      </c>
      <c r="BA1078">
        <v>8</v>
      </c>
      <c r="BB1078" t="s">
        <v>278</v>
      </c>
      <c r="BC1078" t="s">
        <v>1570</v>
      </c>
      <c r="BD1078" t="s">
        <v>1568</v>
      </c>
      <c r="BE1078" t="s">
        <v>55</v>
      </c>
      <c r="BF1078" t="s">
        <v>56</v>
      </c>
      <c r="BG1078" t="s">
        <v>32</v>
      </c>
      <c r="BH1078" t="s">
        <v>32</v>
      </c>
      <c r="BI1078" t="s">
        <v>1270</v>
      </c>
      <c r="BJ1078" t="s">
        <v>1271</v>
      </c>
      <c r="BK1078" s="2">
        <v>1073.6500000000001</v>
      </c>
      <c r="BL1078" s="2">
        <v>-4.47</v>
      </c>
      <c r="BM1078" s="2">
        <v>1069.18</v>
      </c>
      <c r="BN1078" s="2">
        <v>0</v>
      </c>
      <c r="BO1078" s="2">
        <v>-53.68</v>
      </c>
      <c r="BP1078" s="2">
        <v>0</v>
      </c>
      <c r="BQ1078" s="2">
        <v>1015.5</v>
      </c>
      <c r="BR1078" s="2">
        <v>0</v>
      </c>
      <c r="BS1078" s="2">
        <v>0</v>
      </c>
      <c r="BT1078" s="2">
        <v>0</v>
      </c>
      <c r="BU1078" s="2">
        <v>0</v>
      </c>
      <c r="BV1078" s="2">
        <v>0</v>
      </c>
      <c r="BW1078" s="2">
        <v>0</v>
      </c>
      <c r="BX1078" s="2">
        <v>0</v>
      </c>
      <c r="BY1078" s="2">
        <v>0</v>
      </c>
      <c r="BZ1078" s="2">
        <v>0</v>
      </c>
      <c r="CA1078" s="2">
        <v>0</v>
      </c>
      <c r="CB1078" s="2">
        <v>0</v>
      </c>
      <c r="CC1078" s="2">
        <v>0</v>
      </c>
      <c r="CD1078" s="2">
        <v>0</v>
      </c>
      <c r="CE1078" s="2">
        <v>0</v>
      </c>
      <c r="CF1078" s="2">
        <v>0</v>
      </c>
      <c r="CG1078" s="2">
        <v>0</v>
      </c>
      <c r="CH1078" s="2">
        <v>0</v>
      </c>
      <c r="CI1078" s="2">
        <v>0</v>
      </c>
      <c r="CJ1078" s="2">
        <v>0</v>
      </c>
      <c r="CK1078" t="s">
        <v>32</v>
      </c>
      <c r="CL1078" t="s">
        <v>2378</v>
      </c>
      <c r="CM1078" t="s">
        <v>2377</v>
      </c>
      <c r="CN1078" t="s">
        <v>2374</v>
      </c>
      <c r="CO1078" t="s">
        <v>50</v>
      </c>
      <c r="CP1078" t="b">
        <v>1</v>
      </c>
      <c r="CQ1078" t="s">
        <v>2378</v>
      </c>
      <c r="CR1078" t="b">
        <v>1</v>
      </c>
    </row>
    <row r="1079" spans="1:96" x14ac:dyDescent="0.25">
      <c r="A1079" t="s">
        <v>18</v>
      </c>
      <c r="B1079" t="s">
        <v>2134</v>
      </c>
      <c r="C1079" t="str">
        <f t="shared" si="16"/>
        <v>000001310051-2020-20201231Termoli</v>
      </c>
      <c r="D1079" t="s">
        <v>867</v>
      </c>
      <c r="E1079" t="s">
        <v>868</v>
      </c>
      <c r="F1079" t="s">
        <v>71</v>
      </c>
      <c r="G1079" t="s">
        <v>1363</v>
      </c>
      <c r="H1079" t="s">
        <v>1363</v>
      </c>
      <c r="I1079" t="s">
        <v>1297</v>
      </c>
      <c r="J1079" t="s">
        <v>2028</v>
      </c>
      <c r="K1079" t="s">
        <v>2029</v>
      </c>
      <c r="L1079" t="s">
        <v>2030</v>
      </c>
      <c r="M1079" t="s">
        <v>2031</v>
      </c>
      <c r="N1079" t="s">
        <v>1245</v>
      </c>
      <c r="O1079" t="s">
        <v>1364</v>
      </c>
      <c r="P1079" t="s">
        <v>1364</v>
      </c>
      <c r="Q1079" t="s">
        <v>1275</v>
      </c>
      <c r="R1079" t="s">
        <v>2032</v>
      </c>
      <c r="S1079" t="s">
        <v>51</v>
      </c>
      <c r="T1079" t="s">
        <v>52</v>
      </c>
      <c r="U1079" t="s">
        <v>869</v>
      </c>
      <c r="V1079" t="s">
        <v>869</v>
      </c>
      <c r="W1079" t="s">
        <v>868</v>
      </c>
      <c r="X1079" t="s">
        <v>1391</v>
      </c>
      <c r="Y1079" t="s">
        <v>1345</v>
      </c>
      <c r="Z1079" t="s">
        <v>1380</v>
      </c>
      <c r="AA1079" t="s">
        <v>1381</v>
      </c>
      <c r="AB1079" t="s">
        <v>32</v>
      </c>
      <c r="AC1079" t="s">
        <v>87</v>
      </c>
      <c r="AD1079" t="s">
        <v>87</v>
      </c>
      <c r="AE1079" s="35"/>
      <c r="AF1079" t="s">
        <v>1382</v>
      </c>
      <c r="AG1079" t="s">
        <v>87</v>
      </c>
      <c r="AH1079" t="s">
        <v>1563</v>
      </c>
      <c r="AI1079" t="s">
        <v>1383</v>
      </c>
      <c r="AJ1079" t="s">
        <v>1383</v>
      </c>
      <c r="AK1079" t="s">
        <v>85</v>
      </c>
      <c r="AL1079" t="s">
        <v>1258</v>
      </c>
      <c r="AM1079" t="s">
        <v>1526</v>
      </c>
      <c r="AN1079" t="s">
        <v>1527</v>
      </c>
      <c r="AO1079" t="s">
        <v>1384</v>
      </c>
      <c r="AP1079" t="s">
        <v>1474</v>
      </c>
      <c r="AQ1079" t="s">
        <v>1536</v>
      </c>
      <c r="AR1079" t="s">
        <v>1537</v>
      </c>
      <c r="AS1079" t="s">
        <v>1568</v>
      </c>
      <c r="AT1079" t="s">
        <v>1822</v>
      </c>
      <c r="AU1079" t="s">
        <v>1823</v>
      </c>
      <c r="AV1079" t="s">
        <v>689</v>
      </c>
      <c r="AW1079" t="s">
        <v>690</v>
      </c>
      <c r="AX1079">
        <v>14</v>
      </c>
      <c r="AY1079" t="s">
        <v>1563</v>
      </c>
      <c r="AZ1079">
        <v>8</v>
      </c>
      <c r="BA1079">
        <v>8</v>
      </c>
      <c r="BC1079" t="s">
        <v>1570</v>
      </c>
      <c r="BD1079" t="s">
        <v>1568</v>
      </c>
      <c r="BE1079" t="s">
        <v>55</v>
      </c>
      <c r="BF1079" t="s">
        <v>56</v>
      </c>
      <c r="BG1079" t="s">
        <v>32</v>
      </c>
      <c r="BH1079" t="s">
        <v>32</v>
      </c>
      <c r="BI1079" t="s">
        <v>1270</v>
      </c>
      <c r="BJ1079" t="s">
        <v>1271</v>
      </c>
      <c r="BK1079" s="2">
        <v>4326.67</v>
      </c>
      <c r="BL1079" s="2">
        <v>-12.02</v>
      </c>
      <c r="BM1079" s="2">
        <v>4314.6499999999996</v>
      </c>
      <c r="BN1079" s="2">
        <v>0</v>
      </c>
      <c r="BO1079" s="2">
        <v>-144.22</v>
      </c>
      <c r="BP1079" s="2">
        <v>0</v>
      </c>
      <c r="BQ1079" s="2">
        <v>4170.4299999999994</v>
      </c>
      <c r="BR1079" s="2">
        <v>0</v>
      </c>
      <c r="BS1079" s="2">
        <v>0</v>
      </c>
      <c r="BT1079" s="2">
        <v>0</v>
      </c>
      <c r="BU1079" s="2">
        <v>0</v>
      </c>
      <c r="BV1079" s="2">
        <v>0</v>
      </c>
      <c r="BW1079" s="2">
        <v>0</v>
      </c>
      <c r="BX1079" s="2">
        <v>0</v>
      </c>
      <c r="BY1079" s="2">
        <v>0</v>
      </c>
      <c r="BZ1079" s="2">
        <v>0</v>
      </c>
      <c r="CA1079" s="2">
        <v>0</v>
      </c>
      <c r="CB1079" s="2">
        <v>0</v>
      </c>
      <c r="CC1079" s="2">
        <v>0</v>
      </c>
      <c r="CD1079" s="2">
        <v>0</v>
      </c>
      <c r="CE1079" s="2">
        <v>0</v>
      </c>
      <c r="CF1079" s="2">
        <v>0</v>
      </c>
      <c r="CG1079" s="2">
        <v>0</v>
      </c>
      <c r="CH1079" s="2">
        <v>0</v>
      </c>
      <c r="CI1079" s="2">
        <v>0</v>
      </c>
      <c r="CJ1079" s="2">
        <v>0</v>
      </c>
      <c r="CK1079" t="s">
        <v>32</v>
      </c>
      <c r="CL1079" t="s">
        <v>2378</v>
      </c>
      <c r="CM1079" t="s">
        <v>2377</v>
      </c>
      <c r="CN1079" t="s">
        <v>2374</v>
      </c>
      <c r="CO1079" t="s">
        <v>87</v>
      </c>
      <c r="CP1079" t="b">
        <v>1</v>
      </c>
      <c r="CQ1079" t="s">
        <v>2378</v>
      </c>
      <c r="CR1079" t="b">
        <v>1</v>
      </c>
    </row>
    <row r="1080" spans="1:96" x14ac:dyDescent="0.25">
      <c r="A1080" t="s">
        <v>18</v>
      </c>
      <c r="B1080" t="s">
        <v>2135</v>
      </c>
      <c r="C1080" t="str">
        <f t="shared" si="16"/>
        <v>000001310052-2021-20210101Termoli</v>
      </c>
      <c r="D1080" t="s">
        <v>870</v>
      </c>
      <c r="E1080" t="s">
        <v>871</v>
      </c>
      <c r="F1080" t="s">
        <v>76</v>
      </c>
      <c r="G1080" t="s">
        <v>1416</v>
      </c>
      <c r="H1080" t="s">
        <v>1370</v>
      </c>
      <c r="I1080" t="s">
        <v>1297</v>
      </c>
      <c r="J1080" t="s">
        <v>2028</v>
      </c>
      <c r="K1080" t="s">
        <v>2029</v>
      </c>
      <c r="L1080" t="s">
        <v>2030</v>
      </c>
      <c r="M1080" t="s">
        <v>2031</v>
      </c>
      <c r="N1080" t="s">
        <v>1245</v>
      </c>
      <c r="O1080" t="s">
        <v>1416</v>
      </c>
      <c r="P1080" t="s">
        <v>1343</v>
      </c>
      <c r="Q1080" t="s">
        <v>1275</v>
      </c>
      <c r="R1080" t="s">
        <v>2032</v>
      </c>
      <c r="S1080" t="s">
        <v>51</v>
      </c>
      <c r="T1080" t="s">
        <v>52</v>
      </c>
      <c r="U1080" t="s">
        <v>872</v>
      </c>
      <c r="V1080" t="s">
        <v>872</v>
      </c>
      <c r="W1080" t="s">
        <v>871</v>
      </c>
      <c r="X1080" t="s">
        <v>1391</v>
      </c>
      <c r="Y1080" t="s">
        <v>1345</v>
      </c>
      <c r="Z1080" t="s">
        <v>1460</v>
      </c>
      <c r="AA1080" t="s">
        <v>1646</v>
      </c>
      <c r="AB1080" t="s">
        <v>32</v>
      </c>
      <c r="AC1080" t="s">
        <v>123</v>
      </c>
      <c r="AD1080" t="s">
        <v>123</v>
      </c>
      <c r="AE1080" s="35"/>
      <c r="AF1080" t="s">
        <v>1462</v>
      </c>
      <c r="AG1080" t="s">
        <v>123</v>
      </c>
      <c r="AH1080" t="s">
        <v>1563</v>
      </c>
      <c r="AI1080" t="s">
        <v>1463</v>
      </c>
      <c r="AJ1080" t="s">
        <v>1463</v>
      </c>
      <c r="AK1080" t="s">
        <v>85</v>
      </c>
      <c r="AL1080" t="s">
        <v>1464</v>
      </c>
      <c r="AM1080" t="s">
        <v>1312</v>
      </c>
      <c r="AN1080" t="s">
        <v>1313</v>
      </c>
      <c r="AO1080" t="s">
        <v>1384</v>
      </c>
      <c r="AP1080" t="s">
        <v>1476</v>
      </c>
      <c r="AQ1080" t="s">
        <v>1466</v>
      </c>
      <c r="AR1080" t="s">
        <v>1467</v>
      </c>
      <c r="AS1080" t="s">
        <v>1568</v>
      </c>
      <c r="AT1080" t="s">
        <v>1822</v>
      </c>
      <c r="AU1080" t="s">
        <v>1823</v>
      </c>
      <c r="AV1080" t="s">
        <v>501</v>
      </c>
      <c r="AW1080" t="s">
        <v>502</v>
      </c>
      <c r="AX1080">
        <v>19</v>
      </c>
      <c r="AY1080" t="s">
        <v>1563</v>
      </c>
      <c r="AZ1080">
        <v>8</v>
      </c>
      <c r="BA1080">
        <v>8</v>
      </c>
      <c r="BC1080" t="s">
        <v>1570</v>
      </c>
      <c r="BD1080" t="s">
        <v>1568</v>
      </c>
      <c r="BE1080" t="s">
        <v>77</v>
      </c>
      <c r="BF1080" t="s">
        <v>31</v>
      </c>
      <c r="BG1080" t="s">
        <v>78</v>
      </c>
      <c r="BH1080" t="s">
        <v>32</v>
      </c>
      <c r="BI1080" t="s">
        <v>1270</v>
      </c>
      <c r="BJ1080" t="s">
        <v>1271</v>
      </c>
      <c r="BK1080" s="2">
        <v>0</v>
      </c>
      <c r="BL1080" s="2">
        <v>0</v>
      </c>
      <c r="BM1080" s="2">
        <v>0</v>
      </c>
      <c r="BN1080" s="2">
        <v>804.48</v>
      </c>
      <c r="BO1080" s="2">
        <v>-26.82</v>
      </c>
      <c r="BP1080" s="2">
        <v>0</v>
      </c>
      <c r="BQ1080" s="2">
        <v>777.66</v>
      </c>
      <c r="BR1080" s="2">
        <v>0</v>
      </c>
      <c r="BS1080" s="2">
        <v>0</v>
      </c>
      <c r="BT1080" s="2">
        <v>0</v>
      </c>
      <c r="BU1080" s="2">
        <v>0</v>
      </c>
      <c r="BV1080" s="2">
        <v>0</v>
      </c>
      <c r="BW1080" s="2">
        <v>0</v>
      </c>
      <c r="BX1080" s="2">
        <v>0</v>
      </c>
      <c r="BY1080" s="2">
        <v>0</v>
      </c>
      <c r="BZ1080" s="2">
        <v>0</v>
      </c>
      <c r="CA1080" s="2">
        <v>0</v>
      </c>
      <c r="CB1080" s="2">
        <v>0</v>
      </c>
      <c r="CC1080" s="2">
        <v>0</v>
      </c>
      <c r="CD1080" s="2">
        <v>0</v>
      </c>
      <c r="CE1080" s="2">
        <v>0</v>
      </c>
      <c r="CF1080" s="2">
        <v>0</v>
      </c>
      <c r="CG1080" s="2">
        <v>804.48</v>
      </c>
      <c r="CH1080" s="2">
        <v>0</v>
      </c>
      <c r="CI1080" s="2">
        <v>0</v>
      </c>
      <c r="CJ1080" s="2">
        <v>0</v>
      </c>
      <c r="CK1080" t="s">
        <v>32</v>
      </c>
      <c r="CL1080" t="s">
        <v>2378</v>
      </c>
      <c r="CM1080" t="s">
        <v>2377</v>
      </c>
      <c r="CN1080" t="s">
        <v>2374</v>
      </c>
    </row>
    <row r="1081" spans="1:96" x14ac:dyDescent="0.25">
      <c r="A1081" t="s">
        <v>18</v>
      </c>
      <c r="B1081" t="s">
        <v>2135</v>
      </c>
      <c r="C1081" t="str">
        <f t="shared" si="16"/>
        <v>000001310052-2021-20210201Termoli</v>
      </c>
      <c r="D1081" t="s">
        <v>870</v>
      </c>
      <c r="E1081" t="s">
        <v>871</v>
      </c>
      <c r="F1081" t="s">
        <v>76</v>
      </c>
      <c r="G1081" t="s">
        <v>1417</v>
      </c>
      <c r="H1081" t="s">
        <v>1370</v>
      </c>
      <c r="I1081" t="s">
        <v>1297</v>
      </c>
      <c r="J1081" t="s">
        <v>2028</v>
      </c>
      <c r="K1081" t="s">
        <v>2029</v>
      </c>
      <c r="L1081" t="s">
        <v>2030</v>
      </c>
      <c r="M1081" t="s">
        <v>2031</v>
      </c>
      <c r="N1081" t="s">
        <v>1245</v>
      </c>
      <c r="O1081" t="s">
        <v>1417</v>
      </c>
      <c r="P1081" t="s">
        <v>1343</v>
      </c>
      <c r="Q1081" t="s">
        <v>1275</v>
      </c>
      <c r="R1081" t="s">
        <v>2032</v>
      </c>
      <c r="S1081" t="s">
        <v>51</v>
      </c>
      <c r="T1081" t="s">
        <v>52</v>
      </c>
      <c r="U1081" t="s">
        <v>872</v>
      </c>
      <c r="V1081" t="s">
        <v>872</v>
      </c>
      <c r="W1081" t="s">
        <v>871</v>
      </c>
      <c r="X1081" t="s">
        <v>1391</v>
      </c>
      <c r="Y1081" t="s">
        <v>1345</v>
      </c>
      <c r="Z1081" t="s">
        <v>1460</v>
      </c>
      <c r="AA1081" t="s">
        <v>1646</v>
      </c>
      <c r="AB1081" t="s">
        <v>32</v>
      </c>
      <c r="AC1081" t="s">
        <v>123</v>
      </c>
      <c r="AD1081" t="s">
        <v>123</v>
      </c>
      <c r="AE1081" s="35"/>
      <c r="AF1081" t="s">
        <v>1462</v>
      </c>
      <c r="AG1081" t="s">
        <v>123</v>
      </c>
      <c r="AH1081" t="s">
        <v>1563</v>
      </c>
      <c r="AI1081" t="s">
        <v>1463</v>
      </c>
      <c r="AJ1081" t="s">
        <v>1463</v>
      </c>
      <c r="AK1081" t="s">
        <v>85</v>
      </c>
      <c r="AL1081" t="s">
        <v>1464</v>
      </c>
      <c r="AM1081" t="s">
        <v>1312</v>
      </c>
      <c r="AN1081" t="s">
        <v>1313</v>
      </c>
      <c r="AO1081" t="s">
        <v>1384</v>
      </c>
      <c r="AP1081" t="s">
        <v>1476</v>
      </c>
      <c r="AQ1081" t="s">
        <v>1466</v>
      </c>
      <c r="AR1081" t="s">
        <v>1467</v>
      </c>
      <c r="AS1081" t="s">
        <v>1568</v>
      </c>
      <c r="AT1081" t="s">
        <v>1822</v>
      </c>
      <c r="AU1081" t="s">
        <v>1823</v>
      </c>
      <c r="AV1081" t="s">
        <v>501</v>
      </c>
      <c r="AW1081" t="s">
        <v>502</v>
      </c>
      <c r="AX1081">
        <v>19</v>
      </c>
      <c r="AY1081" t="s">
        <v>1563</v>
      </c>
      <c r="AZ1081">
        <v>8</v>
      </c>
      <c r="BA1081">
        <v>8</v>
      </c>
      <c r="BC1081" t="s">
        <v>1570</v>
      </c>
      <c r="BD1081" t="s">
        <v>1568</v>
      </c>
      <c r="BE1081" t="s">
        <v>77</v>
      </c>
      <c r="BF1081" t="s">
        <v>31</v>
      </c>
      <c r="BG1081" t="s">
        <v>78</v>
      </c>
      <c r="BH1081" t="s">
        <v>32</v>
      </c>
      <c r="BI1081" t="s">
        <v>1270</v>
      </c>
      <c r="BJ1081" t="s">
        <v>1271</v>
      </c>
      <c r="BK1081" s="2">
        <v>0</v>
      </c>
      <c r="BL1081" s="2">
        <v>0</v>
      </c>
      <c r="BM1081" s="2">
        <v>0</v>
      </c>
      <c r="BN1081" s="2">
        <v>723.36</v>
      </c>
      <c r="BO1081" s="2">
        <v>-22.1</v>
      </c>
      <c r="BP1081" s="2">
        <v>0</v>
      </c>
      <c r="BQ1081" s="2">
        <v>701.26</v>
      </c>
      <c r="BR1081" s="2">
        <v>0</v>
      </c>
      <c r="BS1081" s="2">
        <v>0</v>
      </c>
      <c r="BT1081" s="2">
        <v>0</v>
      </c>
      <c r="BU1081" s="2">
        <v>0</v>
      </c>
      <c r="BV1081" s="2">
        <v>0</v>
      </c>
      <c r="BW1081" s="2">
        <v>0</v>
      </c>
      <c r="BX1081" s="2">
        <v>0</v>
      </c>
      <c r="BY1081" s="2">
        <v>0</v>
      </c>
      <c r="BZ1081" s="2">
        <v>0</v>
      </c>
      <c r="CA1081" s="2">
        <v>0</v>
      </c>
      <c r="CB1081" s="2">
        <v>0</v>
      </c>
      <c r="CC1081" s="2">
        <v>0</v>
      </c>
      <c r="CD1081" s="2">
        <v>0</v>
      </c>
      <c r="CE1081" s="2">
        <v>0</v>
      </c>
      <c r="CF1081" s="2">
        <v>0</v>
      </c>
      <c r="CG1081" s="2">
        <v>723.36</v>
      </c>
      <c r="CH1081" s="2">
        <v>0</v>
      </c>
      <c r="CI1081" s="2">
        <v>0</v>
      </c>
      <c r="CJ1081" s="2">
        <v>0</v>
      </c>
      <c r="CK1081" t="s">
        <v>32</v>
      </c>
      <c r="CL1081" t="s">
        <v>2378</v>
      </c>
      <c r="CM1081" t="s">
        <v>2377</v>
      </c>
      <c r="CN1081" t="s">
        <v>2374</v>
      </c>
    </row>
    <row r="1082" spans="1:96" x14ac:dyDescent="0.25">
      <c r="A1082" t="s">
        <v>18</v>
      </c>
      <c r="B1082" t="s">
        <v>2135</v>
      </c>
      <c r="C1082" t="str">
        <f t="shared" si="16"/>
        <v>000001310052-2021-20210301Termoli</v>
      </c>
      <c r="D1082" t="s">
        <v>870</v>
      </c>
      <c r="E1082" t="s">
        <v>871</v>
      </c>
      <c r="F1082" t="s">
        <v>76</v>
      </c>
      <c r="G1082" t="s">
        <v>1419</v>
      </c>
      <c r="H1082" t="s">
        <v>1370</v>
      </c>
      <c r="I1082" t="s">
        <v>1297</v>
      </c>
      <c r="J1082" t="s">
        <v>2028</v>
      </c>
      <c r="K1082" t="s">
        <v>2029</v>
      </c>
      <c r="L1082" t="s">
        <v>2030</v>
      </c>
      <c r="M1082" t="s">
        <v>2031</v>
      </c>
      <c r="N1082" t="s">
        <v>1245</v>
      </c>
      <c r="O1082" t="s">
        <v>1419</v>
      </c>
      <c r="P1082" t="s">
        <v>1343</v>
      </c>
      <c r="Q1082" t="s">
        <v>1275</v>
      </c>
      <c r="R1082" t="s">
        <v>2032</v>
      </c>
      <c r="S1082" t="s">
        <v>51</v>
      </c>
      <c r="T1082" t="s">
        <v>52</v>
      </c>
      <c r="U1082" t="s">
        <v>872</v>
      </c>
      <c r="V1082" t="s">
        <v>872</v>
      </c>
      <c r="W1082" t="s">
        <v>871</v>
      </c>
      <c r="X1082" t="s">
        <v>1391</v>
      </c>
      <c r="Y1082" t="s">
        <v>1345</v>
      </c>
      <c r="Z1082" t="s">
        <v>1460</v>
      </c>
      <c r="AA1082" t="s">
        <v>1646</v>
      </c>
      <c r="AB1082" t="s">
        <v>32</v>
      </c>
      <c r="AC1082" t="s">
        <v>123</v>
      </c>
      <c r="AD1082" t="s">
        <v>123</v>
      </c>
      <c r="AE1082" s="35"/>
      <c r="AF1082" t="s">
        <v>1462</v>
      </c>
      <c r="AG1082" t="s">
        <v>123</v>
      </c>
      <c r="AH1082" t="s">
        <v>1563</v>
      </c>
      <c r="AI1082" t="s">
        <v>1463</v>
      </c>
      <c r="AJ1082" t="s">
        <v>1463</v>
      </c>
      <c r="AK1082" t="s">
        <v>85</v>
      </c>
      <c r="AL1082" t="s">
        <v>1464</v>
      </c>
      <c r="AM1082" t="s">
        <v>1312</v>
      </c>
      <c r="AN1082" t="s">
        <v>1313</v>
      </c>
      <c r="AO1082" t="s">
        <v>1384</v>
      </c>
      <c r="AP1082" t="s">
        <v>1476</v>
      </c>
      <c r="AQ1082" t="s">
        <v>1466</v>
      </c>
      <c r="AR1082" t="s">
        <v>1467</v>
      </c>
      <c r="AS1082" t="s">
        <v>1568</v>
      </c>
      <c r="AT1082" t="s">
        <v>1822</v>
      </c>
      <c r="AU1082" t="s">
        <v>1823</v>
      </c>
      <c r="AV1082" t="s">
        <v>501</v>
      </c>
      <c r="AW1082" t="s">
        <v>502</v>
      </c>
      <c r="AX1082">
        <v>19</v>
      </c>
      <c r="AY1082" t="s">
        <v>1563</v>
      </c>
      <c r="AZ1082">
        <v>8</v>
      </c>
      <c r="BA1082">
        <v>8</v>
      </c>
      <c r="BC1082" t="s">
        <v>1570</v>
      </c>
      <c r="BD1082" t="s">
        <v>1568</v>
      </c>
      <c r="BE1082" t="s">
        <v>77</v>
      </c>
      <c r="BF1082" t="s">
        <v>31</v>
      </c>
      <c r="BG1082" t="s">
        <v>78</v>
      </c>
      <c r="BH1082" t="s">
        <v>32</v>
      </c>
      <c r="BI1082" t="s">
        <v>1270</v>
      </c>
      <c r="BJ1082" t="s">
        <v>1271</v>
      </c>
      <c r="BK1082" s="2">
        <v>0</v>
      </c>
      <c r="BL1082" s="2">
        <v>0</v>
      </c>
      <c r="BM1082" s="2">
        <v>0</v>
      </c>
      <c r="BN1082" s="2">
        <v>728.55</v>
      </c>
      <c r="BO1082" s="2">
        <v>-20.239999999999998</v>
      </c>
      <c r="BP1082" s="2">
        <v>0</v>
      </c>
      <c r="BQ1082" s="2">
        <v>708.31</v>
      </c>
      <c r="BR1082" s="2">
        <v>0</v>
      </c>
      <c r="BS1082" s="2">
        <v>0</v>
      </c>
      <c r="BT1082" s="2">
        <v>0</v>
      </c>
      <c r="BU1082" s="2">
        <v>0</v>
      </c>
      <c r="BV1082" s="2">
        <v>0</v>
      </c>
      <c r="BW1082" s="2">
        <v>0</v>
      </c>
      <c r="BX1082" s="2">
        <v>0</v>
      </c>
      <c r="BY1082" s="2">
        <v>0</v>
      </c>
      <c r="BZ1082" s="2">
        <v>0</v>
      </c>
      <c r="CA1082" s="2">
        <v>0</v>
      </c>
      <c r="CB1082" s="2">
        <v>0</v>
      </c>
      <c r="CC1082" s="2">
        <v>0</v>
      </c>
      <c r="CD1082" s="2">
        <v>0</v>
      </c>
      <c r="CE1082" s="2">
        <v>0</v>
      </c>
      <c r="CF1082" s="2">
        <v>0</v>
      </c>
      <c r="CG1082" s="2">
        <v>728.55</v>
      </c>
      <c r="CH1082" s="2">
        <v>0</v>
      </c>
      <c r="CI1082" s="2">
        <v>0</v>
      </c>
      <c r="CJ1082" s="2">
        <v>0</v>
      </c>
      <c r="CK1082" t="s">
        <v>32</v>
      </c>
      <c r="CL1082" t="s">
        <v>2378</v>
      </c>
      <c r="CM1082" t="s">
        <v>2377</v>
      </c>
      <c r="CN1082" t="s">
        <v>2374</v>
      </c>
    </row>
    <row r="1083" spans="1:96" x14ac:dyDescent="0.25">
      <c r="A1083" t="s">
        <v>18</v>
      </c>
      <c r="B1083" t="s">
        <v>2135</v>
      </c>
      <c r="C1083" t="str">
        <f t="shared" si="16"/>
        <v>000001310052-2021-20210430Termoli</v>
      </c>
      <c r="D1083" t="s">
        <v>870</v>
      </c>
      <c r="E1083" t="s">
        <v>871</v>
      </c>
      <c r="F1083" t="s">
        <v>76</v>
      </c>
      <c r="G1083" t="s">
        <v>1420</v>
      </c>
      <c r="H1083" t="s">
        <v>1370</v>
      </c>
      <c r="I1083" t="s">
        <v>1297</v>
      </c>
      <c r="J1083" t="s">
        <v>2028</v>
      </c>
      <c r="K1083" t="s">
        <v>2029</v>
      </c>
      <c r="L1083" t="s">
        <v>2030</v>
      </c>
      <c r="M1083" t="s">
        <v>2031</v>
      </c>
      <c r="N1083" t="s">
        <v>1245</v>
      </c>
      <c r="O1083" t="s">
        <v>1421</v>
      </c>
      <c r="P1083" t="s">
        <v>1421</v>
      </c>
      <c r="Q1083" t="s">
        <v>1275</v>
      </c>
      <c r="R1083" t="s">
        <v>2032</v>
      </c>
      <c r="S1083" t="s">
        <v>51</v>
      </c>
      <c r="T1083" t="s">
        <v>52</v>
      </c>
      <c r="U1083" t="s">
        <v>872</v>
      </c>
      <c r="V1083" t="s">
        <v>872</v>
      </c>
      <c r="W1083" t="s">
        <v>871</v>
      </c>
      <c r="X1083" t="s">
        <v>1391</v>
      </c>
      <c r="Y1083" t="s">
        <v>1345</v>
      </c>
      <c r="Z1083" t="s">
        <v>1460</v>
      </c>
      <c r="AA1083" t="s">
        <v>1646</v>
      </c>
      <c r="AB1083" t="s">
        <v>32</v>
      </c>
      <c r="AC1083" t="s">
        <v>123</v>
      </c>
      <c r="AD1083" t="s">
        <v>123</v>
      </c>
      <c r="AE1083" s="35"/>
      <c r="AF1083" t="s">
        <v>1462</v>
      </c>
      <c r="AG1083" t="s">
        <v>123</v>
      </c>
      <c r="AH1083" t="s">
        <v>1563</v>
      </c>
      <c r="AI1083" t="s">
        <v>1463</v>
      </c>
      <c r="AJ1083" t="s">
        <v>1463</v>
      </c>
      <c r="AK1083" t="s">
        <v>85</v>
      </c>
      <c r="AL1083" t="s">
        <v>1464</v>
      </c>
      <c r="AM1083" t="s">
        <v>1312</v>
      </c>
      <c r="AN1083" t="s">
        <v>1313</v>
      </c>
      <c r="AO1083" t="s">
        <v>1384</v>
      </c>
      <c r="AP1083" t="s">
        <v>1476</v>
      </c>
      <c r="AQ1083" t="s">
        <v>1466</v>
      </c>
      <c r="AR1083" t="s">
        <v>1467</v>
      </c>
      <c r="AS1083" t="s">
        <v>1568</v>
      </c>
      <c r="AT1083" t="s">
        <v>1822</v>
      </c>
      <c r="AU1083" t="s">
        <v>1823</v>
      </c>
      <c r="AV1083" t="s">
        <v>501</v>
      </c>
      <c r="AW1083" t="s">
        <v>502</v>
      </c>
      <c r="AX1083">
        <v>19</v>
      </c>
      <c r="AY1083" t="s">
        <v>1563</v>
      </c>
      <c r="AZ1083">
        <v>8</v>
      </c>
      <c r="BA1083">
        <v>8</v>
      </c>
      <c r="BC1083" t="s">
        <v>1570</v>
      </c>
      <c r="BD1083" t="s">
        <v>1568</v>
      </c>
      <c r="BE1083" t="s">
        <v>77</v>
      </c>
      <c r="BF1083" t="s">
        <v>31</v>
      </c>
      <c r="BG1083" t="s">
        <v>78</v>
      </c>
      <c r="BH1083" t="s">
        <v>32</v>
      </c>
      <c r="BI1083" t="s">
        <v>1270</v>
      </c>
      <c r="BJ1083" t="s">
        <v>1271</v>
      </c>
      <c r="BK1083" s="2">
        <v>0</v>
      </c>
      <c r="BL1083" s="2">
        <v>0</v>
      </c>
      <c r="BM1083" s="2">
        <v>0</v>
      </c>
      <c r="BN1083" s="2">
        <v>788.71</v>
      </c>
      <c r="BO1083" s="2">
        <v>-19.72</v>
      </c>
      <c r="BP1083" s="2">
        <v>0</v>
      </c>
      <c r="BQ1083" s="2">
        <v>768.99</v>
      </c>
      <c r="BR1083" s="2">
        <v>10.98</v>
      </c>
      <c r="BS1083" s="2">
        <v>0</v>
      </c>
      <c r="BT1083" s="2">
        <v>0</v>
      </c>
      <c r="BU1083" s="2">
        <v>0</v>
      </c>
      <c r="BV1083" s="2">
        <v>0</v>
      </c>
      <c r="BW1083" s="2">
        <v>0</v>
      </c>
      <c r="BX1083" s="2">
        <v>0</v>
      </c>
      <c r="BY1083" s="2">
        <v>0</v>
      </c>
      <c r="BZ1083" s="2">
        <v>0</v>
      </c>
      <c r="CA1083" s="2">
        <v>0</v>
      </c>
      <c r="CB1083" s="2">
        <v>0</v>
      </c>
      <c r="CC1083" s="2">
        <v>0</v>
      </c>
      <c r="CD1083" s="2">
        <v>0</v>
      </c>
      <c r="CE1083" s="2">
        <v>0</v>
      </c>
      <c r="CF1083" s="2">
        <v>0</v>
      </c>
      <c r="CG1083" s="2">
        <v>777.73</v>
      </c>
      <c r="CH1083" s="2">
        <v>0</v>
      </c>
      <c r="CI1083" s="2">
        <v>0</v>
      </c>
      <c r="CJ1083" s="2">
        <v>0</v>
      </c>
      <c r="CK1083" t="s">
        <v>32</v>
      </c>
      <c r="CL1083" t="s">
        <v>2378</v>
      </c>
      <c r="CM1083" t="s">
        <v>2377</v>
      </c>
      <c r="CN1083" t="s">
        <v>2374</v>
      </c>
    </row>
    <row r="1084" spans="1:96" x14ac:dyDescent="0.25">
      <c r="A1084" t="s">
        <v>18</v>
      </c>
      <c r="B1084" t="s">
        <v>2135</v>
      </c>
      <c r="C1084" t="str">
        <f t="shared" si="16"/>
        <v>000001310052-2021-20210501Termoli</v>
      </c>
      <c r="D1084" t="s">
        <v>870</v>
      </c>
      <c r="E1084" t="s">
        <v>871</v>
      </c>
      <c r="F1084" t="s">
        <v>76</v>
      </c>
      <c r="G1084" t="s">
        <v>1423</v>
      </c>
      <c r="H1084" t="s">
        <v>1370</v>
      </c>
      <c r="I1084" t="s">
        <v>1297</v>
      </c>
      <c r="J1084" t="s">
        <v>2028</v>
      </c>
      <c r="K1084" t="s">
        <v>2029</v>
      </c>
      <c r="L1084" t="s">
        <v>2030</v>
      </c>
      <c r="M1084" t="s">
        <v>2031</v>
      </c>
      <c r="N1084" t="s">
        <v>1245</v>
      </c>
      <c r="O1084" t="s">
        <v>1423</v>
      </c>
      <c r="P1084" t="s">
        <v>1343</v>
      </c>
      <c r="Q1084" t="s">
        <v>1275</v>
      </c>
      <c r="R1084" t="s">
        <v>2032</v>
      </c>
      <c r="S1084" t="s">
        <v>51</v>
      </c>
      <c r="T1084" t="s">
        <v>52</v>
      </c>
      <c r="U1084" t="s">
        <v>872</v>
      </c>
      <c r="V1084" t="s">
        <v>872</v>
      </c>
      <c r="W1084" t="s">
        <v>871</v>
      </c>
      <c r="X1084" t="s">
        <v>1391</v>
      </c>
      <c r="Y1084" t="s">
        <v>1345</v>
      </c>
      <c r="Z1084" t="s">
        <v>1460</v>
      </c>
      <c r="AA1084" t="s">
        <v>1646</v>
      </c>
      <c r="AB1084" t="s">
        <v>32</v>
      </c>
      <c r="AC1084" t="s">
        <v>123</v>
      </c>
      <c r="AD1084" t="s">
        <v>123</v>
      </c>
      <c r="AE1084" s="35"/>
      <c r="AF1084" t="s">
        <v>1462</v>
      </c>
      <c r="AG1084" t="s">
        <v>123</v>
      </c>
      <c r="AH1084" t="s">
        <v>1563</v>
      </c>
      <c r="AI1084" t="s">
        <v>1463</v>
      </c>
      <c r="AJ1084" t="s">
        <v>1463</v>
      </c>
      <c r="AK1084" t="s">
        <v>85</v>
      </c>
      <c r="AL1084" t="s">
        <v>1464</v>
      </c>
      <c r="AM1084" t="s">
        <v>1312</v>
      </c>
      <c r="AN1084" t="s">
        <v>1313</v>
      </c>
      <c r="AO1084" t="s">
        <v>1384</v>
      </c>
      <c r="AP1084" t="s">
        <v>1476</v>
      </c>
      <c r="AQ1084" t="s">
        <v>1466</v>
      </c>
      <c r="AR1084" t="s">
        <v>1467</v>
      </c>
      <c r="AS1084" t="s">
        <v>1568</v>
      </c>
      <c r="AT1084" t="s">
        <v>1822</v>
      </c>
      <c r="AU1084" t="s">
        <v>1823</v>
      </c>
      <c r="AV1084" t="s">
        <v>501</v>
      </c>
      <c r="AW1084" t="s">
        <v>502</v>
      </c>
      <c r="AX1084">
        <v>19</v>
      </c>
      <c r="AY1084" t="s">
        <v>1563</v>
      </c>
      <c r="AZ1084">
        <v>8</v>
      </c>
      <c r="BA1084">
        <v>8</v>
      </c>
      <c r="BC1084" t="s">
        <v>1570</v>
      </c>
      <c r="BD1084" t="s">
        <v>1568</v>
      </c>
      <c r="BE1084" t="s">
        <v>77</v>
      </c>
      <c r="BF1084" t="s">
        <v>31</v>
      </c>
      <c r="BG1084" t="s">
        <v>78</v>
      </c>
      <c r="BH1084" t="s">
        <v>32</v>
      </c>
      <c r="BI1084" t="s">
        <v>1270</v>
      </c>
      <c r="BJ1084" t="s">
        <v>1271</v>
      </c>
      <c r="BK1084" s="2">
        <v>0</v>
      </c>
      <c r="BL1084" s="2">
        <v>0</v>
      </c>
      <c r="BM1084" s="2">
        <v>0</v>
      </c>
      <c r="BN1084" s="2">
        <v>742.36</v>
      </c>
      <c r="BO1084" s="2">
        <v>-16.5</v>
      </c>
      <c r="BP1084" s="2">
        <v>0</v>
      </c>
      <c r="BQ1084" s="2">
        <v>725.86</v>
      </c>
      <c r="BR1084" s="2">
        <v>0</v>
      </c>
      <c r="BS1084" s="2">
        <v>0</v>
      </c>
      <c r="BT1084" s="2">
        <v>0</v>
      </c>
      <c r="BU1084" s="2">
        <v>0</v>
      </c>
      <c r="BV1084" s="2">
        <v>0</v>
      </c>
      <c r="BW1084" s="2">
        <v>0</v>
      </c>
      <c r="BX1084" s="2">
        <v>0</v>
      </c>
      <c r="BY1084" s="2">
        <v>0</v>
      </c>
      <c r="BZ1084" s="2">
        <v>0</v>
      </c>
      <c r="CA1084" s="2">
        <v>0</v>
      </c>
      <c r="CB1084" s="2">
        <v>0</v>
      </c>
      <c r="CC1084" s="2">
        <v>0</v>
      </c>
      <c r="CD1084" s="2">
        <v>0</v>
      </c>
      <c r="CE1084" s="2">
        <v>0</v>
      </c>
      <c r="CF1084" s="2">
        <v>0</v>
      </c>
      <c r="CG1084" s="2">
        <v>742.36</v>
      </c>
      <c r="CH1084" s="2">
        <v>0</v>
      </c>
      <c r="CI1084" s="2">
        <v>0</v>
      </c>
      <c r="CJ1084" s="2">
        <v>0</v>
      </c>
      <c r="CK1084" t="s">
        <v>32</v>
      </c>
      <c r="CL1084" t="s">
        <v>2378</v>
      </c>
      <c r="CM1084" t="s">
        <v>2377</v>
      </c>
      <c r="CN1084" t="s">
        <v>2374</v>
      </c>
    </row>
    <row r="1085" spans="1:96" x14ac:dyDescent="0.25">
      <c r="A1085" t="s">
        <v>18</v>
      </c>
      <c r="B1085" t="s">
        <v>2135</v>
      </c>
      <c r="C1085" t="str">
        <f t="shared" si="16"/>
        <v>000001310052-2021-20210601Termoli</v>
      </c>
      <c r="D1085" t="s">
        <v>870</v>
      </c>
      <c r="E1085" t="s">
        <v>871</v>
      </c>
      <c r="F1085" t="s">
        <v>76</v>
      </c>
      <c r="G1085" t="s">
        <v>1424</v>
      </c>
      <c r="H1085" t="s">
        <v>1370</v>
      </c>
      <c r="I1085" t="s">
        <v>1297</v>
      </c>
      <c r="J1085" t="s">
        <v>2028</v>
      </c>
      <c r="K1085" t="s">
        <v>2029</v>
      </c>
      <c r="L1085" t="s">
        <v>2030</v>
      </c>
      <c r="M1085" t="s">
        <v>2031</v>
      </c>
      <c r="N1085" t="s">
        <v>1245</v>
      </c>
      <c r="O1085" t="s">
        <v>1424</v>
      </c>
      <c r="P1085" t="s">
        <v>1343</v>
      </c>
      <c r="Q1085" t="s">
        <v>1275</v>
      </c>
      <c r="R1085" t="s">
        <v>2032</v>
      </c>
      <c r="S1085" t="s">
        <v>51</v>
      </c>
      <c r="T1085" t="s">
        <v>52</v>
      </c>
      <c r="U1085" t="s">
        <v>872</v>
      </c>
      <c r="V1085" t="s">
        <v>872</v>
      </c>
      <c r="W1085" t="s">
        <v>871</v>
      </c>
      <c r="X1085" t="s">
        <v>1391</v>
      </c>
      <c r="Y1085" t="s">
        <v>1345</v>
      </c>
      <c r="Z1085" t="s">
        <v>1460</v>
      </c>
      <c r="AA1085" t="s">
        <v>1646</v>
      </c>
      <c r="AB1085" t="s">
        <v>32</v>
      </c>
      <c r="AC1085" t="s">
        <v>123</v>
      </c>
      <c r="AD1085" t="s">
        <v>123</v>
      </c>
      <c r="AE1085" s="35"/>
      <c r="AF1085" t="s">
        <v>1462</v>
      </c>
      <c r="AG1085" t="s">
        <v>123</v>
      </c>
      <c r="AH1085" t="s">
        <v>1563</v>
      </c>
      <c r="AI1085" t="s">
        <v>1463</v>
      </c>
      <c r="AJ1085" t="s">
        <v>1463</v>
      </c>
      <c r="AK1085" t="s">
        <v>85</v>
      </c>
      <c r="AL1085" t="s">
        <v>1464</v>
      </c>
      <c r="AM1085" t="s">
        <v>1312</v>
      </c>
      <c r="AN1085" t="s">
        <v>1313</v>
      </c>
      <c r="AO1085" t="s">
        <v>1384</v>
      </c>
      <c r="AP1085" t="s">
        <v>1476</v>
      </c>
      <c r="AQ1085" t="s">
        <v>1466</v>
      </c>
      <c r="AR1085" t="s">
        <v>1467</v>
      </c>
      <c r="AS1085" t="s">
        <v>1568</v>
      </c>
      <c r="AT1085" t="s">
        <v>1822</v>
      </c>
      <c r="AU1085" t="s">
        <v>1823</v>
      </c>
      <c r="AV1085" t="s">
        <v>501</v>
      </c>
      <c r="AW1085" t="s">
        <v>502</v>
      </c>
      <c r="AX1085">
        <v>19</v>
      </c>
      <c r="AY1085" t="s">
        <v>1563</v>
      </c>
      <c r="AZ1085">
        <v>8</v>
      </c>
      <c r="BA1085">
        <v>8</v>
      </c>
      <c r="BC1085" t="s">
        <v>1570</v>
      </c>
      <c r="BD1085" t="s">
        <v>1568</v>
      </c>
      <c r="BE1085" t="s">
        <v>77</v>
      </c>
      <c r="BF1085" t="s">
        <v>31</v>
      </c>
      <c r="BG1085" t="s">
        <v>78</v>
      </c>
      <c r="BH1085" t="s">
        <v>32</v>
      </c>
      <c r="BI1085" t="s">
        <v>1270</v>
      </c>
      <c r="BJ1085" t="s">
        <v>1271</v>
      </c>
      <c r="BK1085" s="2">
        <v>0</v>
      </c>
      <c r="BL1085" s="2">
        <v>0</v>
      </c>
      <c r="BM1085" s="2">
        <v>0</v>
      </c>
      <c r="BN1085" s="2">
        <v>743.17</v>
      </c>
      <c r="BO1085" s="2">
        <v>-14.45</v>
      </c>
      <c r="BP1085" s="2">
        <v>0</v>
      </c>
      <c r="BQ1085" s="2">
        <v>728.71999999999991</v>
      </c>
      <c r="BR1085" s="2">
        <v>0</v>
      </c>
      <c r="BS1085" s="2">
        <v>0</v>
      </c>
      <c r="BT1085" s="2">
        <v>0</v>
      </c>
      <c r="BU1085" s="2">
        <v>0</v>
      </c>
      <c r="BV1085" s="2">
        <v>0</v>
      </c>
      <c r="BW1085" s="2">
        <v>0</v>
      </c>
      <c r="BX1085" s="2">
        <v>0</v>
      </c>
      <c r="BY1085" s="2">
        <v>0</v>
      </c>
      <c r="BZ1085" s="2">
        <v>0</v>
      </c>
      <c r="CA1085" s="2">
        <v>0</v>
      </c>
      <c r="CB1085" s="2">
        <v>0</v>
      </c>
      <c r="CC1085" s="2">
        <v>0</v>
      </c>
      <c r="CD1085" s="2">
        <v>0</v>
      </c>
      <c r="CE1085" s="2">
        <v>0</v>
      </c>
      <c r="CF1085" s="2">
        <v>0</v>
      </c>
      <c r="CG1085" s="2">
        <v>743.17</v>
      </c>
      <c r="CH1085" s="2">
        <v>0</v>
      </c>
      <c r="CI1085" s="2">
        <v>0</v>
      </c>
      <c r="CJ1085" s="2">
        <v>0</v>
      </c>
      <c r="CK1085" t="s">
        <v>32</v>
      </c>
      <c r="CL1085" t="s">
        <v>2378</v>
      </c>
      <c r="CM1085" t="s">
        <v>2377</v>
      </c>
      <c r="CN1085" t="s">
        <v>2374</v>
      </c>
    </row>
    <row r="1086" spans="1:96" x14ac:dyDescent="0.25">
      <c r="A1086" t="s">
        <v>18</v>
      </c>
      <c r="B1086" t="s">
        <v>2135</v>
      </c>
      <c r="C1086" t="str">
        <f t="shared" si="16"/>
        <v>000001310052-2021-20210701Termoli</v>
      </c>
      <c r="D1086" t="s">
        <v>870</v>
      </c>
      <c r="E1086" t="s">
        <v>871</v>
      </c>
      <c r="F1086" t="s">
        <v>76</v>
      </c>
      <c r="G1086" t="s">
        <v>1425</v>
      </c>
      <c r="H1086" t="s">
        <v>1370</v>
      </c>
      <c r="I1086" t="s">
        <v>1297</v>
      </c>
      <c r="J1086" t="s">
        <v>2028</v>
      </c>
      <c r="K1086" t="s">
        <v>2029</v>
      </c>
      <c r="L1086" t="s">
        <v>2030</v>
      </c>
      <c r="M1086" t="s">
        <v>2031</v>
      </c>
      <c r="N1086" t="s">
        <v>1245</v>
      </c>
      <c r="O1086" t="s">
        <v>1425</v>
      </c>
      <c r="P1086" t="s">
        <v>1343</v>
      </c>
      <c r="Q1086" t="s">
        <v>1275</v>
      </c>
      <c r="R1086" t="s">
        <v>2032</v>
      </c>
      <c r="S1086" t="s">
        <v>51</v>
      </c>
      <c r="T1086" t="s">
        <v>52</v>
      </c>
      <c r="U1086" t="s">
        <v>872</v>
      </c>
      <c r="V1086" t="s">
        <v>872</v>
      </c>
      <c r="W1086" t="s">
        <v>871</v>
      </c>
      <c r="X1086" t="s">
        <v>1391</v>
      </c>
      <c r="Y1086" t="s">
        <v>1345</v>
      </c>
      <c r="Z1086" t="s">
        <v>1460</v>
      </c>
      <c r="AA1086" t="s">
        <v>1646</v>
      </c>
      <c r="AB1086" t="s">
        <v>32</v>
      </c>
      <c r="AC1086" t="s">
        <v>123</v>
      </c>
      <c r="AD1086" t="s">
        <v>123</v>
      </c>
      <c r="AE1086" s="35"/>
      <c r="AF1086" t="s">
        <v>1462</v>
      </c>
      <c r="AG1086" t="s">
        <v>123</v>
      </c>
      <c r="AH1086" t="s">
        <v>1563</v>
      </c>
      <c r="AI1086" t="s">
        <v>1463</v>
      </c>
      <c r="AJ1086" t="s">
        <v>1463</v>
      </c>
      <c r="AK1086" t="s">
        <v>85</v>
      </c>
      <c r="AL1086" t="s">
        <v>1464</v>
      </c>
      <c r="AM1086" t="s">
        <v>1312</v>
      </c>
      <c r="AN1086" t="s">
        <v>1313</v>
      </c>
      <c r="AO1086" t="s">
        <v>1384</v>
      </c>
      <c r="AP1086" t="s">
        <v>1476</v>
      </c>
      <c r="AQ1086" t="s">
        <v>1466</v>
      </c>
      <c r="AR1086" t="s">
        <v>1467</v>
      </c>
      <c r="AS1086" t="s">
        <v>1568</v>
      </c>
      <c r="AT1086" t="s">
        <v>1822</v>
      </c>
      <c r="AU1086" t="s">
        <v>1823</v>
      </c>
      <c r="AV1086" t="s">
        <v>501</v>
      </c>
      <c r="AW1086" t="s">
        <v>502</v>
      </c>
      <c r="AX1086">
        <v>19</v>
      </c>
      <c r="AY1086" t="s">
        <v>1563</v>
      </c>
      <c r="AZ1086">
        <v>8</v>
      </c>
      <c r="BA1086">
        <v>8</v>
      </c>
      <c r="BC1086" t="s">
        <v>1570</v>
      </c>
      <c r="BD1086" t="s">
        <v>1568</v>
      </c>
      <c r="BE1086" t="s">
        <v>77</v>
      </c>
      <c r="BF1086" t="s">
        <v>31</v>
      </c>
      <c r="BG1086" t="s">
        <v>78</v>
      </c>
      <c r="BH1086" t="s">
        <v>32</v>
      </c>
      <c r="BI1086" t="s">
        <v>1270</v>
      </c>
      <c r="BJ1086" t="s">
        <v>1271</v>
      </c>
      <c r="BK1086" s="2">
        <v>0</v>
      </c>
      <c r="BL1086" s="2">
        <v>0</v>
      </c>
      <c r="BM1086" s="2">
        <v>0</v>
      </c>
      <c r="BN1086" s="2">
        <v>65.900000000000006</v>
      </c>
      <c r="BO1086" s="2">
        <v>-1.1000000000000001</v>
      </c>
      <c r="BP1086" s="2">
        <v>0</v>
      </c>
      <c r="BQ1086" s="2">
        <v>64.800000000000011</v>
      </c>
      <c r="BR1086" s="2">
        <v>0</v>
      </c>
      <c r="BS1086" s="2">
        <v>0</v>
      </c>
      <c r="BT1086" s="2">
        <v>0</v>
      </c>
      <c r="BU1086" s="2">
        <v>0</v>
      </c>
      <c r="BV1086" s="2">
        <v>0</v>
      </c>
      <c r="BW1086" s="2">
        <v>0</v>
      </c>
      <c r="BX1086" s="2">
        <v>0</v>
      </c>
      <c r="BY1086" s="2">
        <v>0</v>
      </c>
      <c r="BZ1086" s="2">
        <v>0</v>
      </c>
      <c r="CA1086" s="2">
        <v>0</v>
      </c>
      <c r="CB1086" s="2">
        <v>0</v>
      </c>
      <c r="CC1086" s="2">
        <v>0</v>
      </c>
      <c r="CD1086" s="2">
        <v>0</v>
      </c>
      <c r="CE1086" s="2">
        <v>0</v>
      </c>
      <c r="CF1086" s="2">
        <v>0</v>
      </c>
      <c r="CG1086" s="2">
        <v>65.900000000000006</v>
      </c>
      <c r="CH1086" s="2">
        <v>0</v>
      </c>
      <c r="CI1086" s="2">
        <v>0</v>
      </c>
      <c r="CJ1086" s="2">
        <v>0</v>
      </c>
      <c r="CK1086" t="s">
        <v>32</v>
      </c>
      <c r="CL1086" t="s">
        <v>2378</v>
      </c>
      <c r="CM1086" t="s">
        <v>2377</v>
      </c>
      <c r="CN1086" t="s">
        <v>2374</v>
      </c>
    </row>
    <row r="1087" spans="1:96" x14ac:dyDescent="0.25">
      <c r="A1087" t="s">
        <v>18</v>
      </c>
      <c r="B1087" t="s">
        <v>2135</v>
      </c>
      <c r="C1087" t="str">
        <f t="shared" si="16"/>
        <v>000001310052-2021-20210801Termoli</v>
      </c>
      <c r="D1087" t="s">
        <v>870</v>
      </c>
      <c r="E1087" t="s">
        <v>871</v>
      </c>
      <c r="F1087" t="s">
        <v>76</v>
      </c>
      <c r="G1087" t="s">
        <v>1426</v>
      </c>
      <c r="H1087" t="s">
        <v>1367</v>
      </c>
      <c r="I1087" t="s">
        <v>1297</v>
      </c>
      <c r="J1087" t="s">
        <v>2028</v>
      </c>
      <c r="K1087" t="s">
        <v>2029</v>
      </c>
      <c r="L1087" t="s">
        <v>2030</v>
      </c>
      <c r="M1087" t="s">
        <v>2031</v>
      </c>
      <c r="N1087" t="s">
        <v>1245</v>
      </c>
      <c r="O1087" t="s">
        <v>1426</v>
      </c>
      <c r="P1087" t="s">
        <v>1343</v>
      </c>
      <c r="Q1087" t="s">
        <v>1275</v>
      </c>
      <c r="R1087" t="s">
        <v>2032</v>
      </c>
      <c r="S1087" t="s">
        <v>51</v>
      </c>
      <c r="T1087" t="s">
        <v>52</v>
      </c>
      <c r="U1087" t="s">
        <v>872</v>
      </c>
      <c r="V1087" t="s">
        <v>872</v>
      </c>
      <c r="W1087" t="s">
        <v>871</v>
      </c>
      <c r="X1087" t="s">
        <v>1391</v>
      </c>
      <c r="Y1087" t="s">
        <v>1345</v>
      </c>
      <c r="Z1087" t="s">
        <v>1460</v>
      </c>
      <c r="AA1087" t="s">
        <v>1646</v>
      </c>
      <c r="AB1087" t="s">
        <v>32</v>
      </c>
      <c r="AC1087" t="s">
        <v>123</v>
      </c>
      <c r="AD1087" t="s">
        <v>123</v>
      </c>
      <c r="AE1087" s="35"/>
      <c r="AF1087" t="s">
        <v>1462</v>
      </c>
      <c r="AG1087" t="s">
        <v>123</v>
      </c>
      <c r="AH1087" t="s">
        <v>1563</v>
      </c>
      <c r="AI1087" t="s">
        <v>1463</v>
      </c>
      <c r="AJ1087" t="s">
        <v>1463</v>
      </c>
      <c r="AK1087" t="s">
        <v>85</v>
      </c>
      <c r="AL1087" t="s">
        <v>1464</v>
      </c>
      <c r="AM1087" t="s">
        <v>1312</v>
      </c>
      <c r="AN1087" t="s">
        <v>1313</v>
      </c>
      <c r="AO1087" t="s">
        <v>1384</v>
      </c>
      <c r="AP1087" t="s">
        <v>1476</v>
      </c>
      <c r="AQ1087" t="s">
        <v>1466</v>
      </c>
      <c r="AR1087" t="s">
        <v>1467</v>
      </c>
      <c r="AS1087" t="s">
        <v>1568</v>
      </c>
      <c r="AT1087" t="s">
        <v>1822</v>
      </c>
      <c r="AU1087" t="s">
        <v>1823</v>
      </c>
      <c r="AV1087" t="s">
        <v>501</v>
      </c>
      <c r="AW1087" t="s">
        <v>502</v>
      </c>
      <c r="AX1087">
        <v>19</v>
      </c>
      <c r="AY1087" t="s">
        <v>1563</v>
      </c>
      <c r="AZ1087">
        <v>8</v>
      </c>
      <c r="BA1087">
        <v>8</v>
      </c>
      <c r="BC1087" t="s">
        <v>1570</v>
      </c>
      <c r="BD1087" t="s">
        <v>1568</v>
      </c>
      <c r="BE1087" t="s">
        <v>77</v>
      </c>
      <c r="BF1087" t="s">
        <v>31</v>
      </c>
      <c r="BG1087" t="s">
        <v>78</v>
      </c>
      <c r="BH1087" t="s">
        <v>32</v>
      </c>
      <c r="BI1087" t="s">
        <v>1270</v>
      </c>
      <c r="BJ1087" t="s">
        <v>1271</v>
      </c>
      <c r="BK1087" s="2">
        <v>0</v>
      </c>
      <c r="BL1087" s="2">
        <v>0</v>
      </c>
      <c r="BM1087" s="2">
        <v>0</v>
      </c>
      <c r="BN1087" s="2">
        <v>327.72</v>
      </c>
      <c r="BO1087" s="2">
        <v>-4.55</v>
      </c>
      <c r="BP1087" s="2">
        <v>0</v>
      </c>
      <c r="BQ1087" s="2">
        <v>323.17</v>
      </c>
      <c r="BR1087" s="2">
        <v>242.3</v>
      </c>
      <c r="BS1087" s="2">
        <v>0</v>
      </c>
      <c r="BT1087" s="2">
        <v>0</v>
      </c>
      <c r="BU1087" s="2">
        <v>0</v>
      </c>
      <c r="BV1087" s="2">
        <v>0</v>
      </c>
      <c r="BW1087" s="2">
        <v>0</v>
      </c>
      <c r="BX1087" s="2">
        <v>0</v>
      </c>
      <c r="BY1087" s="2">
        <v>0</v>
      </c>
      <c r="BZ1087" s="2">
        <v>0</v>
      </c>
      <c r="CA1087" s="2">
        <v>0</v>
      </c>
      <c r="CB1087" s="2">
        <v>0</v>
      </c>
      <c r="CC1087" s="2">
        <v>0</v>
      </c>
      <c r="CD1087" s="2">
        <v>0</v>
      </c>
      <c r="CE1087" s="2">
        <v>0</v>
      </c>
      <c r="CF1087" s="2">
        <v>0</v>
      </c>
      <c r="CG1087" s="2">
        <v>85.42</v>
      </c>
      <c r="CH1087" s="2">
        <v>0</v>
      </c>
      <c r="CI1087" s="2">
        <v>0</v>
      </c>
      <c r="CJ1087" s="2">
        <v>0</v>
      </c>
      <c r="CK1087" t="s">
        <v>32</v>
      </c>
      <c r="CL1087" t="s">
        <v>2378</v>
      </c>
      <c r="CM1087" t="s">
        <v>2377</v>
      </c>
      <c r="CN1087" t="s">
        <v>2374</v>
      </c>
    </row>
    <row r="1088" spans="1:96" x14ac:dyDescent="0.25">
      <c r="A1088" t="s">
        <v>18</v>
      </c>
      <c r="B1088" t="s">
        <v>2135</v>
      </c>
      <c r="C1088" t="str">
        <f t="shared" si="16"/>
        <v>000001310052-2021-20210901Termoli</v>
      </c>
      <c r="D1088" t="s">
        <v>870</v>
      </c>
      <c r="E1088" t="s">
        <v>871</v>
      </c>
      <c r="F1088" t="s">
        <v>76</v>
      </c>
      <c r="G1088" t="s">
        <v>1366</v>
      </c>
      <c r="H1088" t="s">
        <v>1370</v>
      </c>
      <c r="I1088" t="s">
        <v>1297</v>
      </c>
      <c r="J1088" t="s">
        <v>2028</v>
      </c>
      <c r="K1088" t="s">
        <v>2029</v>
      </c>
      <c r="L1088" t="s">
        <v>2030</v>
      </c>
      <c r="M1088" t="s">
        <v>2031</v>
      </c>
      <c r="N1088" t="s">
        <v>1245</v>
      </c>
      <c r="O1088" t="s">
        <v>1366</v>
      </c>
      <c r="P1088" t="s">
        <v>1343</v>
      </c>
      <c r="Q1088" t="s">
        <v>1275</v>
      </c>
      <c r="R1088" t="s">
        <v>2032</v>
      </c>
      <c r="S1088" t="s">
        <v>51</v>
      </c>
      <c r="T1088" t="s">
        <v>52</v>
      </c>
      <c r="U1088" t="s">
        <v>872</v>
      </c>
      <c r="V1088" t="s">
        <v>872</v>
      </c>
      <c r="W1088" t="s">
        <v>871</v>
      </c>
      <c r="X1088" t="s">
        <v>1391</v>
      </c>
      <c r="Y1088" t="s">
        <v>1345</v>
      </c>
      <c r="Z1088" t="s">
        <v>1460</v>
      </c>
      <c r="AA1088" t="s">
        <v>1646</v>
      </c>
      <c r="AB1088" t="s">
        <v>32</v>
      </c>
      <c r="AC1088" t="s">
        <v>123</v>
      </c>
      <c r="AD1088" t="s">
        <v>123</v>
      </c>
      <c r="AE1088" s="35"/>
      <c r="AF1088" t="s">
        <v>1462</v>
      </c>
      <c r="AG1088" t="s">
        <v>123</v>
      </c>
      <c r="AH1088" t="s">
        <v>1563</v>
      </c>
      <c r="AI1088" t="s">
        <v>1463</v>
      </c>
      <c r="AJ1088" t="s">
        <v>1463</v>
      </c>
      <c r="AK1088" t="s">
        <v>85</v>
      </c>
      <c r="AL1088" t="s">
        <v>1464</v>
      </c>
      <c r="AM1088" t="s">
        <v>1312</v>
      </c>
      <c r="AN1088" t="s">
        <v>1313</v>
      </c>
      <c r="AO1088" t="s">
        <v>1384</v>
      </c>
      <c r="AP1088" t="s">
        <v>1476</v>
      </c>
      <c r="AQ1088" t="s">
        <v>1466</v>
      </c>
      <c r="AR1088" t="s">
        <v>1467</v>
      </c>
      <c r="AS1088" t="s">
        <v>1568</v>
      </c>
      <c r="AT1088" t="s">
        <v>1822</v>
      </c>
      <c r="AU1088" t="s">
        <v>1823</v>
      </c>
      <c r="AV1088" t="s">
        <v>501</v>
      </c>
      <c r="AW1088" t="s">
        <v>502</v>
      </c>
      <c r="AX1088">
        <v>19</v>
      </c>
      <c r="AY1088" t="s">
        <v>1563</v>
      </c>
      <c r="AZ1088">
        <v>8</v>
      </c>
      <c r="BA1088">
        <v>8</v>
      </c>
      <c r="BC1088" t="s">
        <v>1570</v>
      </c>
      <c r="BD1088" t="s">
        <v>1568</v>
      </c>
      <c r="BE1088" t="s">
        <v>77</v>
      </c>
      <c r="BF1088" t="s">
        <v>31</v>
      </c>
      <c r="BG1088" t="s">
        <v>78</v>
      </c>
      <c r="BH1088" t="s">
        <v>32</v>
      </c>
      <c r="BI1088" t="s">
        <v>1270</v>
      </c>
      <c r="BJ1088" t="s">
        <v>1271</v>
      </c>
      <c r="BK1088" s="2">
        <v>0</v>
      </c>
      <c r="BL1088" s="2">
        <v>0</v>
      </c>
      <c r="BM1088" s="2">
        <v>0</v>
      </c>
      <c r="BN1088" s="2">
        <v>25.09</v>
      </c>
      <c r="BO1088" s="2">
        <v>-0.28000000000000003</v>
      </c>
      <c r="BP1088" s="2">
        <v>0</v>
      </c>
      <c r="BQ1088" s="2">
        <v>24.81</v>
      </c>
      <c r="BR1088" s="2">
        <v>0</v>
      </c>
      <c r="BS1088" s="2">
        <v>0</v>
      </c>
      <c r="BT1088" s="2">
        <v>0</v>
      </c>
      <c r="BU1088" s="2">
        <v>0</v>
      </c>
      <c r="BV1088" s="2">
        <v>0</v>
      </c>
      <c r="BW1088" s="2">
        <v>0</v>
      </c>
      <c r="BX1088" s="2">
        <v>0</v>
      </c>
      <c r="BY1088" s="2">
        <v>0</v>
      </c>
      <c r="BZ1088" s="2">
        <v>0</v>
      </c>
      <c r="CA1088" s="2">
        <v>0</v>
      </c>
      <c r="CB1088" s="2">
        <v>0</v>
      </c>
      <c r="CC1088" s="2">
        <v>0</v>
      </c>
      <c r="CD1088" s="2">
        <v>0</v>
      </c>
      <c r="CE1088" s="2">
        <v>0</v>
      </c>
      <c r="CF1088" s="2">
        <v>0</v>
      </c>
      <c r="CG1088" s="2">
        <v>25.09</v>
      </c>
      <c r="CH1088" s="2">
        <v>0</v>
      </c>
      <c r="CI1088" s="2">
        <v>0</v>
      </c>
      <c r="CJ1088" s="2">
        <v>0</v>
      </c>
      <c r="CK1088" t="s">
        <v>32</v>
      </c>
      <c r="CL1088" t="s">
        <v>2378</v>
      </c>
      <c r="CM1088" t="s">
        <v>2377</v>
      </c>
      <c r="CN1088" t="s">
        <v>2374</v>
      </c>
    </row>
    <row r="1089" spans="1:92" x14ac:dyDescent="0.25">
      <c r="A1089" t="s">
        <v>18</v>
      </c>
      <c r="B1089" t="s">
        <v>2135</v>
      </c>
      <c r="C1089" t="str">
        <f t="shared" si="16"/>
        <v>000001310052-2021-20211001Termoli</v>
      </c>
      <c r="D1089" t="s">
        <v>870</v>
      </c>
      <c r="E1089" t="s">
        <v>871</v>
      </c>
      <c r="F1089" t="s">
        <v>76</v>
      </c>
      <c r="G1089" t="s">
        <v>1370</v>
      </c>
      <c r="H1089" t="s">
        <v>1370</v>
      </c>
      <c r="I1089" t="s">
        <v>1297</v>
      </c>
      <c r="J1089" t="s">
        <v>2028</v>
      </c>
      <c r="K1089" t="s">
        <v>2029</v>
      </c>
      <c r="L1089" t="s">
        <v>2030</v>
      </c>
      <c r="M1089" t="s">
        <v>2031</v>
      </c>
      <c r="N1089" t="s">
        <v>1245</v>
      </c>
      <c r="O1089" t="s">
        <v>1370</v>
      </c>
      <c r="P1089" t="s">
        <v>1343</v>
      </c>
      <c r="Q1089" t="s">
        <v>1275</v>
      </c>
      <c r="R1089" t="s">
        <v>2032</v>
      </c>
      <c r="S1089" t="s">
        <v>51</v>
      </c>
      <c r="T1089" t="s">
        <v>52</v>
      </c>
      <c r="U1089" t="s">
        <v>872</v>
      </c>
      <c r="V1089" t="s">
        <v>872</v>
      </c>
      <c r="W1089" t="s">
        <v>871</v>
      </c>
      <c r="X1089" t="s">
        <v>1391</v>
      </c>
      <c r="Y1089" t="s">
        <v>1345</v>
      </c>
      <c r="Z1089" t="s">
        <v>1460</v>
      </c>
      <c r="AA1089" t="s">
        <v>1646</v>
      </c>
      <c r="AB1089" t="s">
        <v>32</v>
      </c>
      <c r="AC1089" t="s">
        <v>123</v>
      </c>
      <c r="AD1089" t="s">
        <v>123</v>
      </c>
      <c r="AE1089" s="35"/>
      <c r="AF1089" t="s">
        <v>1462</v>
      </c>
      <c r="AG1089" t="s">
        <v>123</v>
      </c>
      <c r="AH1089" t="s">
        <v>1563</v>
      </c>
      <c r="AI1089" t="s">
        <v>1463</v>
      </c>
      <c r="AJ1089" t="s">
        <v>1463</v>
      </c>
      <c r="AK1089" t="s">
        <v>85</v>
      </c>
      <c r="AL1089" t="s">
        <v>1464</v>
      </c>
      <c r="AM1089" t="s">
        <v>1312</v>
      </c>
      <c r="AN1089" t="s">
        <v>1313</v>
      </c>
      <c r="AO1089" t="s">
        <v>1384</v>
      </c>
      <c r="AP1089" t="s">
        <v>1476</v>
      </c>
      <c r="AQ1089" t="s">
        <v>1466</v>
      </c>
      <c r="AR1089" t="s">
        <v>1467</v>
      </c>
      <c r="AS1089" t="s">
        <v>1568</v>
      </c>
      <c r="AT1089" t="s">
        <v>1822</v>
      </c>
      <c r="AU1089" t="s">
        <v>1823</v>
      </c>
      <c r="AV1089" t="s">
        <v>501</v>
      </c>
      <c r="AW1089" t="s">
        <v>502</v>
      </c>
      <c r="AX1089">
        <v>19</v>
      </c>
      <c r="AY1089" t="s">
        <v>1563</v>
      </c>
      <c r="AZ1089">
        <v>8</v>
      </c>
      <c r="BA1089">
        <v>8</v>
      </c>
      <c r="BC1089" t="s">
        <v>1570</v>
      </c>
      <c r="BD1089" t="s">
        <v>1568</v>
      </c>
      <c r="BE1089" t="s">
        <v>77</v>
      </c>
      <c r="BF1089" t="s">
        <v>31</v>
      </c>
      <c r="BG1089" t="s">
        <v>78</v>
      </c>
      <c r="BH1089" t="s">
        <v>32</v>
      </c>
      <c r="BI1089" t="s">
        <v>1270</v>
      </c>
      <c r="BJ1089" t="s">
        <v>1271</v>
      </c>
      <c r="BK1089" s="2">
        <v>0</v>
      </c>
      <c r="BL1089" s="2">
        <v>0</v>
      </c>
      <c r="BM1089" s="2">
        <v>0</v>
      </c>
      <c r="BN1089" s="2">
        <v>534.23</v>
      </c>
      <c r="BO1089" s="2">
        <v>-4.45</v>
      </c>
      <c r="BP1089" s="2">
        <v>0</v>
      </c>
      <c r="BQ1089" s="2">
        <v>529.78</v>
      </c>
      <c r="BR1089" s="2">
        <v>4948.17</v>
      </c>
      <c r="BS1089" s="2">
        <v>0</v>
      </c>
      <c r="BT1089" s="2">
        <v>0</v>
      </c>
      <c r="BU1089" s="2">
        <v>0</v>
      </c>
      <c r="BV1089" s="2">
        <v>0</v>
      </c>
      <c r="BW1089" s="2">
        <v>0</v>
      </c>
      <c r="BX1089" s="2">
        <v>0</v>
      </c>
      <c r="BY1089" s="2">
        <v>0</v>
      </c>
      <c r="BZ1089" s="2">
        <v>0</v>
      </c>
      <c r="CA1089" s="2">
        <v>0</v>
      </c>
      <c r="CB1089" s="2">
        <v>0</v>
      </c>
      <c r="CC1089" s="2">
        <v>0</v>
      </c>
      <c r="CD1089" s="2">
        <v>0</v>
      </c>
      <c r="CE1089" s="2">
        <v>0</v>
      </c>
      <c r="CF1089" s="2">
        <v>-4413.9399999999996</v>
      </c>
      <c r="CG1089" s="2">
        <v>0</v>
      </c>
      <c r="CH1089" s="2">
        <v>0</v>
      </c>
      <c r="CI1089" s="2">
        <v>0</v>
      </c>
      <c r="CJ1089" s="2">
        <v>0</v>
      </c>
      <c r="CK1089" t="s">
        <v>32</v>
      </c>
      <c r="CL1089" t="s">
        <v>2378</v>
      </c>
      <c r="CM1089" t="s">
        <v>2377</v>
      </c>
      <c r="CN1089" t="s">
        <v>2374</v>
      </c>
    </row>
    <row r="1090" spans="1:92" x14ac:dyDescent="0.25">
      <c r="A1090" t="s">
        <v>18</v>
      </c>
      <c r="B1090" t="s">
        <v>2135</v>
      </c>
      <c r="C1090" t="str">
        <f t="shared" si="16"/>
        <v>000001310052-2021-20211101Termoli</v>
      </c>
      <c r="D1090" t="s">
        <v>870</v>
      </c>
      <c r="E1090" t="s">
        <v>871</v>
      </c>
      <c r="F1090" t="s">
        <v>76</v>
      </c>
      <c r="G1090" t="s">
        <v>1367</v>
      </c>
      <c r="H1090" t="s">
        <v>1370</v>
      </c>
      <c r="I1090" t="s">
        <v>1297</v>
      </c>
      <c r="J1090" t="s">
        <v>2028</v>
      </c>
      <c r="K1090" t="s">
        <v>2029</v>
      </c>
      <c r="L1090" t="s">
        <v>2030</v>
      </c>
      <c r="M1090" t="s">
        <v>2031</v>
      </c>
      <c r="N1090" t="s">
        <v>1245</v>
      </c>
      <c r="O1090" t="s">
        <v>1367</v>
      </c>
      <c r="P1090" t="s">
        <v>1343</v>
      </c>
      <c r="Q1090" t="s">
        <v>1275</v>
      </c>
      <c r="R1090" t="s">
        <v>2032</v>
      </c>
      <c r="S1090" t="s">
        <v>51</v>
      </c>
      <c r="T1090" t="s">
        <v>52</v>
      </c>
      <c r="U1090" t="s">
        <v>872</v>
      </c>
      <c r="V1090" t="s">
        <v>872</v>
      </c>
      <c r="W1090" t="s">
        <v>871</v>
      </c>
      <c r="X1090" t="s">
        <v>1391</v>
      </c>
      <c r="Y1090" t="s">
        <v>1345</v>
      </c>
      <c r="Z1090" t="s">
        <v>1460</v>
      </c>
      <c r="AA1090" t="s">
        <v>1646</v>
      </c>
      <c r="AB1090" t="s">
        <v>32</v>
      </c>
      <c r="AC1090" t="s">
        <v>123</v>
      </c>
      <c r="AD1090" t="s">
        <v>123</v>
      </c>
      <c r="AE1090" s="35"/>
      <c r="AF1090" t="s">
        <v>1462</v>
      </c>
      <c r="AG1090" t="s">
        <v>123</v>
      </c>
      <c r="AH1090" t="s">
        <v>1563</v>
      </c>
      <c r="AI1090" t="s">
        <v>1463</v>
      </c>
      <c r="AJ1090" t="s">
        <v>1463</v>
      </c>
      <c r="AK1090" t="s">
        <v>85</v>
      </c>
      <c r="AL1090" t="s">
        <v>1464</v>
      </c>
      <c r="AM1090" t="s">
        <v>1312</v>
      </c>
      <c r="AN1090" t="s">
        <v>1313</v>
      </c>
      <c r="AO1090" t="s">
        <v>1384</v>
      </c>
      <c r="AP1090" t="s">
        <v>1476</v>
      </c>
      <c r="AQ1090" t="s">
        <v>1466</v>
      </c>
      <c r="AR1090" t="s">
        <v>1467</v>
      </c>
      <c r="AS1090" t="s">
        <v>1568</v>
      </c>
      <c r="AT1090" t="s">
        <v>1822</v>
      </c>
      <c r="AU1090" t="s">
        <v>1823</v>
      </c>
      <c r="AV1090" t="s">
        <v>501</v>
      </c>
      <c r="AW1090" t="s">
        <v>502</v>
      </c>
      <c r="AX1090">
        <v>19</v>
      </c>
      <c r="AY1090" t="s">
        <v>1563</v>
      </c>
      <c r="AZ1090">
        <v>8</v>
      </c>
      <c r="BA1090">
        <v>8</v>
      </c>
      <c r="BC1090" t="s">
        <v>1570</v>
      </c>
      <c r="BD1090" t="s">
        <v>1568</v>
      </c>
      <c r="BE1090" t="s">
        <v>77</v>
      </c>
      <c r="BF1090" t="s">
        <v>31</v>
      </c>
      <c r="BG1090" t="s">
        <v>32</v>
      </c>
      <c r="BH1090" t="s">
        <v>32</v>
      </c>
      <c r="BI1090" t="s">
        <v>1270</v>
      </c>
      <c r="BJ1090" t="s">
        <v>1271</v>
      </c>
      <c r="BK1090" s="2">
        <v>0</v>
      </c>
      <c r="BL1090" s="2">
        <v>0</v>
      </c>
      <c r="BM1090" s="2">
        <v>0</v>
      </c>
      <c r="BN1090" s="2">
        <v>0</v>
      </c>
      <c r="BO1090" s="2">
        <v>0</v>
      </c>
      <c r="BP1090" s="2">
        <v>0</v>
      </c>
      <c r="BQ1090" s="2">
        <v>0</v>
      </c>
      <c r="BR1090" s="2">
        <v>102.28</v>
      </c>
      <c r="BS1090" s="2">
        <v>0</v>
      </c>
      <c r="BT1090" s="2">
        <v>0</v>
      </c>
      <c r="BU1090" s="2">
        <v>0</v>
      </c>
      <c r="BV1090" s="2">
        <v>0</v>
      </c>
      <c r="BW1090" s="2">
        <v>0</v>
      </c>
      <c r="BX1090" s="2">
        <v>0</v>
      </c>
      <c r="BY1090" s="2">
        <v>0</v>
      </c>
      <c r="BZ1090" s="2">
        <v>0</v>
      </c>
      <c r="CA1090" s="2">
        <v>0</v>
      </c>
      <c r="CB1090" s="2">
        <v>0</v>
      </c>
      <c r="CC1090" s="2">
        <v>0</v>
      </c>
      <c r="CD1090" s="2">
        <v>0</v>
      </c>
      <c r="CE1090" s="2">
        <v>0</v>
      </c>
      <c r="CF1090" s="2">
        <v>-102.28</v>
      </c>
      <c r="CG1090" s="2">
        <v>0</v>
      </c>
      <c r="CH1090" s="2">
        <v>0</v>
      </c>
      <c r="CI1090" s="2">
        <v>0</v>
      </c>
      <c r="CJ1090" s="2">
        <v>0</v>
      </c>
      <c r="CK1090" t="s">
        <v>32</v>
      </c>
      <c r="CL1090" t="s">
        <v>2378</v>
      </c>
      <c r="CM1090" t="s">
        <v>2377</v>
      </c>
      <c r="CN1090" t="s">
        <v>2374</v>
      </c>
    </row>
    <row r="1091" spans="1:92" x14ac:dyDescent="0.25">
      <c r="A1091" t="s">
        <v>18</v>
      </c>
      <c r="B1091" t="s">
        <v>2135</v>
      </c>
      <c r="C1091" t="str">
        <f t="shared" ref="C1091:C1154" si="17">+B1091&amp;"-"&amp;G1091&amp;CL1091</f>
        <v>000001310052-2021-20211231Termoli</v>
      </c>
      <c r="D1091" t="s">
        <v>870</v>
      </c>
      <c r="E1091" t="s">
        <v>871</v>
      </c>
      <c r="F1091" t="s">
        <v>76</v>
      </c>
      <c r="G1091" t="s">
        <v>1368</v>
      </c>
      <c r="H1091" t="s">
        <v>1370</v>
      </c>
      <c r="I1091" t="s">
        <v>1297</v>
      </c>
      <c r="J1091" t="s">
        <v>2028</v>
      </c>
      <c r="K1091" t="s">
        <v>2029</v>
      </c>
      <c r="L1091" t="s">
        <v>2030</v>
      </c>
      <c r="M1091" t="s">
        <v>2031</v>
      </c>
      <c r="N1091" t="s">
        <v>1245</v>
      </c>
      <c r="O1091" t="s">
        <v>1371</v>
      </c>
      <c r="P1091" t="s">
        <v>1371</v>
      </c>
      <c r="Q1091" t="s">
        <v>1275</v>
      </c>
      <c r="R1091" t="s">
        <v>2032</v>
      </c>
      <c r="S1091" t="s">
        <v>51</v>
      </c>
      <c r="T1091" t="s">
        <v>52</v>
      </c>
      <c r="U1091" t="s">
        <v>872</v>
      </c>
      <c r="V1091" t="s">
        <v>872</v>
      </c>
      <c r="W1091" t="s">
        <v>871</v>
      </c>
      <c r="X1091" t="s">
        <v>1391</v>
      </c>
      <c r="Y1091" t="s">
        <v>1345</v>
      </c>
      <c r="Z1091" t="s">
        <v>1460</v>
      </c>
      <c r="AA1091" t="s">
        <v>1646</v>
      </c>
      <c r="AB1091" t="s">
        <v>32</v>
      </c>
      <c r="AC1091" t="s">
        <v>123</v>
      </c>
      <c r="AD1091" t="s">
        <v>123</v>
      </c>
      <c r="AE1091" s="35"/>
      <c r="AF1091" t="s">
        <v>1462</v>
      </c>
      <c r="AG1091" t="s">
        <v>123</v>
      </c>
      <c r="AH1091" t="s">
        <v>1563</v>
      </c>
      <c r="AI1091" t="s">
        <v>1463</v>
      </c>
      <c r="AJ1091" t="s">
        <v>1463</v>
      </c>
      <c r="AK1091" t="s">
        <v>85</v>
      </c>
      <c r="AL1091" t="s">
        <v>1464</v>
      </c>
      <c r="AM1091" t="s">
        <v>1312</v>
      </c>
      <c r="AN1091" t="s">
        <v>1313</v>
      </c>
      <c r="AO1091" t="s">
        <v>1384</v>
      </c>
      <c r="AP1091" t="s">
        <v>1476</v>
      </c>
      <c r="AQ1091" t="s">
        <v>1466</v>
      </c>
      <c r="AR1091" t="s">
        <v>1467</v>
      </c>
      <c r="AS1091" t="s">
        <v>1568</v>
      </c>
      <c r="AT1091" t="s">
        <v>1822</v>
      </c>
      <c r="AU1091" t="s">
        <v>1823</v>
      </c>
      <c r="AV1091" t="s">
        <v>501</v>
      </c>
      <c r="AW1091" t="s">
        <v>502</v>
      </c>
      <c r="AX1091">
        <v>19</v>
      </c>
      <c r="AY1091" t="s">
        <v>1563</v>
      </c>
      <c r="AZ1091">
        <v>8</v>
      </c>
      <c r="BA1091">
        <v>8</v>
      </c>
      <c r="BC1091" t="s">
        <v>1570</v>
      </c>
      <c r="BD1091" t="s">
        <v>1568</v>
      </c>
      <c r="BE1091" t="s">
        <v>77</v>
      </c>
      <c r="BF1091" t="s">
        <v>31</v>
      </c>
      <c r="BG1091" t="s">
        <v>78</v>
      </c>
      <c r="BH1091" t="s">
        <v>32</v>
      </c>
      <c r="BI1091" t="s">
        <v>1270</v>
      </c>
      <c r="BJ1091" t="s">
        <v>1271</v>
      </c>
      <c r="BK1091" s="2">
        <v>0</v>
      </c>
      <c r="BL1091" s="2">
        <v>0</v>
      </c>
      <c r="BM1091" s="2">
        <v>0</v>
      </c>
      <c r="BN1091" s="2">
        <v>0.01</v>
      </c>
      <c r="BO1091" s="2">
        <v>0</v>
      </c>
      <c r="BP1091" s="2">
        <v>0</v>
      </c>
      <c r="BQ1091" s="2">
        <v>0.01</v>
      </c>
      <c r="BR1091" s="2">
        <v>179.85</v>
      </c>
      <c r="BS1091" s="2">
        <v>0</v>
      </c>
      <c r="BT1091" s="2">
        <v>0</v>
      </c>
      <c r="BU1091" s="2">
        <v>0</v>
      </c>
      <c r="BV1091" s="2">
        <v>0</v>
      </c>
      <c r="BW1091" s="2">
        <v>0</v>
      </c>
      <c r="BX1091" s="2">
        <v>0</v>
      </c>
      <c r="BY1091" s="2">
        <v>0</v>
      </c>
      <c r="BZ1091" s="2">
        <v>0</v>
      </c>
      <c r="CA1091" s="2">
        <v>0</v>
      </c>
      <c r="CB1091" s="2">
        <v>0</v>
      </c>
      <c r="CC1091" s="2">
        <v>0</v>
      </c>
      <c r="CD1091" s="2">
        <v>0</v>
      </c>
      <c r="CE1091" s="2">
        <v>0</v>
      </c>
      <c r="CF1091" s="2">
        <v>-179.84</v>
      </c>
      <c r="CG1091" s="2">
        <v>0</v>
      </c>
      <c r="CH1091" s="2">
        <v>0</v>
      </c>
      <c r="CI1091" s="2">
        <v>0</v>
      </c>
      <c r="CJ1091" s="2">
        <v>0</v>
      </c>
      <c r="CK1091" t="s">
        <v>32</v>
      </c>
      <c r="CL1091" t="s">
        <v>2378</v>
      </c>
      <c r="CM1091" t="s">
        <v>2377</v>
      </c>
      <c r="CN1091" t="s">
        <v>2374</v>
      </c>
    </row>
    <row r="1092" spans="1:92" x14ac:dyDescent="0.25">
      <c r="A1092" t="s">
        <v>18</v>
      </c>
      <c r="B1092" t="s">
        <v>2136</v>
      </c>
      <c r="C1092" t="str">
        <f t="shared" si="17"/>
        <v>000001310053-2021-20210531Campagnano</v>
      </c>
      <c r="D1092" t="s">
        <v>874</v>
      </c>
      <c r="E1092" t="s">
        <v>875</v>
      </c>
      <c r="F1092" t="s">
        <v>76</v>
      </c>
      <c r="G1092" t="s">
        <v>1422</v>
      </c>
      <c r="H1092" t="s">
        <v>1422</v>
      </c>
      <c r="I1092" t="s">
        <v>1297</v>
      </c>
      <c r="J1092" t="s">
        <v>2028</v>
      </c>
      <c r="K1092" t="s">
        <v>2029</v>
      </c>
      <c r="L1092" t="s">
        <v>2030</v>
      </c>
      <c r="M1092" t="s">
        <v>2031</v>
      </c>
      <c r="N1092" t="s">
        <v>1245</v>
      </c>
      <c r="O1092" t="s">
        <v>1423</v>
      </c>
      <c r="P1092" t="s">
        <v>1423</v>
      </c>
      <c r="Q1092" t="s">
        <v>1275</v>
      </c>
      <c r="R1092" t="s">
        <v>2032</v>
      </c>
      <c r="S1092" t="s">
        <v>51</v>
      </c>
      <c r="T1092" t="s">
        <v>52</v>
      </c>
      <c r="U1092" t="s">
        <v>876</v>
      </c>
      <c r="V1092" t="s">
        <v>876</v>
      </c>
      <c r="W1092" t="s">
        <v>875</v>
      </c>
      <c r="X1092" t="s">
        <v>1305</v>
      </c>
      <c r="Y1092" t="s">
        <v>1345</v>
      </c>
      <c r="Z1092" t="s">
        <v>1306</v>
      </c>
      <c r="AA1092" t="s">
        <v>1307</v>
      </c>
      <c r="AB1092" t="s">
        <v>32</v>
      </c>
      <c r="AC1092" t="s">
        <v>50</v>
      </c>
      <c r="AD1092" t="s">
        <v>1308</v>
      </c>
      <c r="AE1092" s="35"/>
      <c r="AF1092" t="s">
        <v>1309</v>
      </c>
      <c r="AG1092" t="s">
        <v>50</v>
      </c>
      <c r="AH1092" t="s">
        <v>1563</v>
      </c>
      <c r="AI1092" t="s">
        <v>1311</v>
      </c>
      <c r="AJ1092" t="s">
        <v>1311</v>
      </c>
      <c r="AK1092" t="s">
        <v>48</v>
      </c>
      <c r="AL1092" t="s">
        <v>1258</v>
      </c>
      <c r="AM1092" t="s">
        <v>1375</v>
      </c>
      <c r="AN1092" t="s">
        <v>1376</v>
      </c>
      <c r="AO1092" t="s">
        <v>1314</v>
      </c>
      <c r="AP1092" t="s">
        <v>1315</v>
      </c>
      <c r="AQ1092" t="s">
        <v>1662</v>
      </c>
      <c r="AR1092" t="s">
        <v>1169</v>
      </c>
      <c r="AS1092" t="s">
        <v>1568</v>
      </c>
      <c r="AT1092" t="s">
        <v>1822</v>
      </c>
      <c r="AU1092" t="s">
        <v>1823</v>
      </c>
      <c r="AV1092" t="s">
        <v>278</v>
      </c>
      <c r="AW1092" t="s">
        <v>279</v>
      </c>
      <c r="AX1092">
        <v>5</v>
      </c>
      <c r="AY1092" t="s">
        <v>1563</v>
      </c>
      <c r="AZ1092">
        <v>8</v>
      </c>
      <c r="BA1092">
        <v>8</v>
      </c>
      <c r="BC1092" t="s">
        <v>1570</v>
      </c>
      <c r="BD1092" t="s">
        <v>1568</v>
      </c>
      <c r="BE1092" t="s">
        <v>77</v>
      </c>
      <c r="BF1092" t="s">
        <v>31</v>
      </c>
      <c r="BG1092" t="s">
        <v>78</v>
      </c>
      <c r="BH1092" t="s">
        <v>32</v>
      </c>
      <c r="BI1092" t="s">
        <v>1270</v>
      </c>
      <c r="BJ1092" t="s">
        <v>1271</v>
      </c>
      <c r="BK1092" s="2">
        <v>0</v>
      </c>
      <c r="BL1092" s="2">
        <v>0</v>
      </c>
      <c r="BM1092" s="2">
        <v>0</v>
      </c>
      <c r="BN1092" s="2">
        <v>2211.7800000000002</v>
      </c>
      <c r="BO1092" s="2">
        <v>-49.15</v>
      </c>
      <c r="BP1092" s="2">
        <v>0</v>
      </c>
      <c r="BQ1092" s="2">
        <v>2162.63</v>
      </c>
      <c r="BR1092" s="2">
        <v>2211.7800000000002</v>
      </c>
      <c r="BS1092" s="2">
        <v>0</v>
      </c>
      <c r="BT1092" s="2">
        <v>0</v>
      </c>
      <c r="BU1092" s="2">
        <v>0</v>
      </c>
      <c r="BV1092" s="2">
        <v>0</v>
      </c>
      <c r="BW1092" s="2">
        <v>0</v>
      </c>
      <c r="BX1092" s="2">
        <v>0</v>
      </c>
      <c r="BY1092" s="2">
        <v>0</v>
      </c>
      <c r="BZ1092" s="2">
        <v>0</v>
      </c>
      <c r="CA1092" s="2">
        <v>0</v>
      </c>
      <c r="CB1092" s="2">
        <v>0</v>
      </c>
      <c r="CC1092" s="2">
        <v>0</v>
      </c>
      <c r="CD1092" s="2">
        <v>0</v>
      </c>
      <c r="CE1092" s="2">
        <v>0</v>
      </c>
      <c r="CF1092" s="2">
        <v>0</v>
      </c>
      <c r="CG1092" s="2">
        <v>0</v>
      </c>
      <c r="CH1092" s="2">
        <v>0</v>
      </c>
      <c r="CI1092" s="2">
        <v>0</v>
      </c>
      <c r="CJ1092" s="2">
        <v>0</v>
      </c>
      <c r="CK1092" t="s">
        <v>32</v>
      </c>
      <c r="CL1092" t="s">
        <v>2373</v>
      </c>
      <c r="CM1092" t="s">
        <v>2377</v>
      </c>
      <c r="CN1092" t="s">
        <v>2374</v>
      </c>
    </row>
    <row r="1093" spans="1:92" x14ac:dyDescent="0.25">
      <c r="A1093" t="s">
        <v>18</v>
      </c>
      <c r="B1093" t="s">
        <v>2137</v>
      </c>
      <c r="C1093" t="str">
        <f t="shared" si="17"/>
        <v>000001310054-2021-20210531Termoli</v>
      </c>
      <c r="D1093" t="s">
        <v>877</v>
      </c>
      <c r="E1093" t="s">
        <v>871</v>
      </c>
      <c r="F1093" t="s">
        <v>76</v>
      </c>
      <c r="G1093" t="s">
        <v>1422</v>
      </c>
      <c r="H1093" t="s">
        <v>1422</v>
      </c>
      <c r="I1093" t="s">
        <v>1297</v>
      </c>
      <c r="J1093" t="s">
        <v>2028</v>
      </c>
      <c r="K1093" t="s">
        <v>2029</v>
      </c>
      <c r="L1093" t="s">
        <v>2030</v>
      </c>
      <c r="M1093" t="s">
        <v>2031</v>
      </c>
      <c r="N1093" t="s">
        <v>1245</v>
      </c>
      <c r="O1093" t="s">
        <v>1423</v>
      </c>
      <c r="P1093" t="s">
        <v>1423</v>
      </c>
      <c r="Q1093" t="s">
        <v>1275</v>
      </c>
      <c r="R1093" t="s">
        <v>2032</v>
      </c>
      <c r="S1093" t="s">
        <v>51</v>
      </c>
      <c r="T1093" t="s">
        <v>52</v>
      </c>
      <c r="U1093" t="s">
        <v>878</v>
      </c>
      <c r="V1093" t="s">
        <v>878</v>
      </c>
      <c r="W1093" t="s">
        <v>871</v>
      </c>
      <c r="X1093" t="s">
        <v>1391</v>
      </c>
      <c r="Y1093" t="s">
        <v>1345</v>
      </c>
      <c r="Z1093" t="s">
        <v>1460</v>
      </c>
      <c r="AA1093" t="s">
        <v>1646</v>
      </c>
      <c r="AB1093" t="s">
        <v>32</v>
      </c>
      <c r="AC1093" t="s">
        <v>123</v>
      </c>
      <c r="AD1093" t="s">
        <v>123</v>
      </c>
      <c r="AE1093" s="35"/>
      <c r="AF1093" t="s">
        <v>1462</v>
      </c>
      <c r="AG1093" t="s">
        <v>123</v>
      </c>
      <c r="AH1093" t="s">
        <v>1563</v>
      </c>
      <c r="AI1093" t="s">
        <v>1463</v>
      </c>
      <c r="AJ1093" t="s">
        <v>1463</v>
      </c>
      <c r="AK1093" t="s">
        <v>85</v>
      </c>
      <c r="AL1093" t="s">
        <v>1464</v>
      </c>
      <c r="AM1093" t="s">
        <v>1312</v>
      </c>
      <c r="AN1093" t="s">
        <v>1313</v>
      </c>
      <c r="AO1093" t="s">
        <v>1384</v>
      </c>
      <c r="AP1093" t="s">
        <v>1465</v>
      </c>
      <c r="AQ1093" t="s">
        <v>1466</v>
      </c>
      <c r="AR1093" t="s">
        <v>1467</v>
      </c>
      <c r="AS1093" t="s">
        <v>1568</v>
      </c>
      <c r="AT1093" t="s">
        <v>1822</v>
      </c>
      <c r="AU1093" t="s">
        <v>1823</v>
      </c>
      <c r="AV1093" t="s">
        <v>501</v>
      </c>
      <c r="AW1093" t="s">
        <v>502</v>
      </c>
      <c r="AX1093">
        <v>19</v>
      </c>
      <c r="AY1093" t="s">
        <v>1563</v>
      </c>
      <c r="AZ1093">
        <v>8</v>
      </c>
      <c r="BA1093">
        <v>8</v>
      </c>
      <c r="BC1093" t="s">
        <v>1570</v>
      </c>
      <c r="BD1093" t="s">
        <v>1568</v>
      </c>
      <c r="BE1093" t="s">
        <v>77</v>
      </c>
      <c r="BF1093" t="s">
        <v>31</v>
      </c>
      <c r="BG1093" t="s">
        <v>78</v>
      </c>
      <c r="BH1093" t="s">
        <v>32</v>
      </c>
      <c r="BI1093" t="s">
        <v>1270</v>
      </c>
      <c r="BJ1093" t="s">
        <v>1271</v>
      </c>
      <c r="BK1093" s="2">
        <v>0</v>
      </c>
      <c r="BL1093" s="2">
        <v>0</v>
      </c>
      <c r="BM1093" s="2">
        <v>0</v>
      </c>
      <c r="BN1093" s="2">
        <v>30.23</v>
      </c>
      <c r="BO1093" s="2">
        <v>-0.67</v>
      </c>
      <c r="BP1093" s="2">
        <v>0</v>
      </c>
      <c r="BQ1093" s="2">
        <v>29.56</v>
      </c>
      <c r="BR1093" s="2">
        <v>30.23</v>
      </c>
      <c r="BS1093" s="2">
        <v>0</v>
      </c>
      <c r="BT1093" s="2">
        <v>0</v>
      </c>
      <c r="BU1093" s="2">
        <v>0</v>
      </c>
      <c r="BV1093" s="2">
        <v>0</v>
      </c>
      <c r="BW1093" s="2">
        <v>0</v>
      </c>
      <c r="BX1093" s="2">
        <v>0</v>
      </c>
      <c r="BY1093" s="2">
        <v>0</v>
      </c>
      <c r="BZ1093" s="2">
        <v>0</v>
      </c>
      <c r="CA1093" s="2">
        <v>0</v>
      </c>
      <c r="CB1093" s="2">
        <v>0</v>
      </c>
      <c r="CC1093" s="2">
        <v>0</v>
      </c>
      <c r="CD1093" s="2">
        <v>0</v>
      </c>
      <c r="CE1093" s="2">
        <v>0</v>
      </c>
      <c r="CF1093" s="2">
        <v>0</v>
      </c>
      <c r="CG1093" s="2">
        <v>0</v>
      </c>
      <c r="CH1093" s="2">
        <v>0</v>
      </c>
      <c r="CI1093" s="2">
        <v>0</v>
      </c>
      <c r="CJ1093" s="2">
        <v>0</v>
      </c>
      <c r="CK1093" t="s">
        <v>32</v>
      </c>
      <c r="CL1093" t="s">
        <v>2378</v>
      </c>
      <c r="CM1093" t="s">
        <v>2377</v>
      </c>
      <c r="CN1093" t="s">
        <v>2374</v>
      </c>
    </row>
    <row r="1094" spans="1:92" x14ac:dyDescent="0.25">
      <c r="A1094" t="s">
        <v>18</v>
      </c>
      <c r="B1094" t="s">
        <v>2137</v>
      </c>
      <c r="C1094" t="str">
        <f t="shared" si="17"/>
        <v>000001310054-2021-20210801Termoli</v>
      </c>
      <c r="D1094" t="s">
        <v>877</v>
      </c>
      <c r="E1094" t="s">
        <v>871</v>
      </c>
      <c r="F1094" t="s">
        <v>76</v>
      </c>
      <c r="G1094" t="s">
        <v>1426</v>
      </c>
      <c r="H1094" t="s">
        <v>1426</v>
      </c>
      <c r="I1094" t="s">
        <v>1297</v>
      </c>
      <c r="J1094" t="s">
        <v>2028</v>
      </c>
      <c r="K1094" t="s">
        <v>2029</v>
      </c>
      <c r="L1094" t="s">
        <v>2030</v>
      </c>
      <c r="M1094" t="s">
        <v>2031</v>
      </c>
      <c r="N1094" t="s">
        <v>1245</v>
      </c>
      <c r="O1094" t="s">
        <v>1426</v>
      </c>
      <c r="P1094" t="s">
        <v>1343</v>
      </c>
      <c r="Q1094" t="s">
        <v>1275</v>
      </c>
      <c r="R1094" t="s">
        <v>2032</v>
      </c>
      <c r="S1094" t="s">
        <v>51</v>
      </c>
      <c r="T1094" t="s">
        <v>52</v>
      </c>
      <c r="U1094" t="s">
        <v>878</v>
      </c>
      <c r="V1094" t="s">
        <v>878</v>
      </c>
      <c r="W1094" t="s">
        <v>871</v>
      </c>
      <c r="X1094" t="s">
        <v>1391</v>
      </c>
      <c r="Y1094" t="s">
        <v>1345</v>
      </c>
      <c r="Z1094" t="s">
        <v>1460</v>
      </c>
      <c r="AA1094" t="s">
        <v>1646</v>
      </c>
      <c r="AB1094" t="s">
        <v>32</v>
      </c>
      <c r="AC1094" t="s">
        <v>123</v>
      </c>
      <c r="AD1094" t="s">
        <v>123</v>
      </c>
      <c r="AE1094" s="35"/>
      <c r="AF1094" t="s">
        <v>1462</v>
      </c>
      <c r="AG1094" t="s">
        <v>123</v>
      </c>
      <c r="AH1094" t="s">
        <v>1563</v>
      </c>
      <c r="AI1094" t="s">
        <v>1463</v>
      </c>
      <c r="AJ1094" t="s">
        <v>1463</v>
      </c>
      <c r="AK1094" t="s">
        <v>85</v>
      </c>
      <c r="AL1094" t="s">
        <v>1464</v>
      </c>
      <c r="AM1094" t="s">
        <v>1312</v>
      </c>
      <c r="AN1094" t="s">
        <v>1313</v>
      </c>
      <c r="AO1094" t="s">
        <v>1384</v>
      </c>
      <c r="AP1094" t="s">
        <v>1465</v>
      </c>
      <c r="AQ1094" t="s">
        <v>1466</v>
      </c>
      <c r="AR1094" t="s">
        <v>1467</v>
      </c>
      <c r="AS1094" t="s">
        <v>1568</v>
      </c>
      <c r="AT1094" t="s">
        <v>1822</v>
      </c>
      <c r="AU1094" t="s">
        <v>1823</v>
      </c>
      <c r="AV1094" t="s">
        <v>501</v>
      </c>
      <c r="AW1094" t="s">
        <v>502</v>
      </c>
      <c r="AX1094">
        <v>19</v>
      </c>
      <c r="AY1094" t="s">
        <v>1563</v>
      </c>
      <c r="AZ1094">
        <v>8</v>
      </c>
      <c r="BA1094">
        <v>8</v>
      </c>
      <c r="BC1094" t="s">
        <v>1570</v>
      </c>
      <c r="BD1094" t="s">
        <v>1568</v>
      </c>
      <c r="BE1094" t="s">
        <v>77</v>
      </c>
      <c r="BF1094" t="s">
        <v>31</v>
      </c>
      <c r="BG1094" t="s">
        <v>78</v>
      </c>
      <c r="BH1094" t="s">
        <v>32</v>
      </c>
      <c r="BI1094" t="s">
        <v>1270</v>
      </c>
      <c r="BJ1094" t="s">
        <v>1271</v>
      </c>
      <c r="BK1094" s="2">
        <v>0</v>
      </c>
      <c r="BL1094" s="2">
        <v>0</v>
      </c>
      <c r="BM1094" s="2">
        <v>0</v>
      </c>
      <c r="BN1094" s="2">
        <v>69.87</v>
      </c>
      <c r="BO1094" s="2">
        <v>-0.97</v>
      </c>
      <c r="BP1094" s="2">
        <v>0</v>
      </c>
      <c r="BQ1094" s="2">
        <v>68.900000000000006</v>
      </c>
      <c r="BR1094" s="2">
        <v>69.87</v>
      </c>
      <c r="BS1094" s="2">
        <v>0</v>
      </c>
      <c r="BT1094" s="2">
        <v>0</v>
      </c>
      <c r="BU1094" s="2">
        <v>0</v>
      </c>
      <c r="BV1094" s="2">
        <v>0</v>
      </c>
      <c r="BW1094" s="2">
        <v>0</v>
      </c>
      <c r="BX1094" s="2">
        <v>0</v>
      </c>
      <c r="BY1094" s="2">
        <v>0</v>
      </c>
      <c r="BZ1094" s="2">
        <v>0</v>
      </c>
      <c r="CA1094" s="2">
        <v>0</v>
      </c>
      <c r="CB1094" s="2">
        <v>0</v>
      </c>
      <c r="CC1094" s="2">
        <v>0</v>
      </c>
      <c r="CD1094" s="2">
        <v>0</v>
      </c>
      <c r="CE1094" s="2">
        <v>0</v>
      </c>
      <c r="CF1094" s="2">
        <v>0</v>
      </c>
      <c r="CG1094" s="2">
        <v>0</v>
      </c>
      <c r="CH1094" s="2">
        <v>0</v>
      </c>
      <c r="CI1094" s="2">
        <v>0</v>
      </c>
      <c r="CJ1094" s="2">
        <v>0</v>
      </c>
      <c r="CK1094" t="s">
        <v>32</v>
      </c>
      <c r="CL1094" t="s">
        <v>2378</v>
      </c>
      <c r="CM1094" t="s">
        <v>2377</v>
      </c>
      <c r="CN1094" t="s">
        <v>2374</v>
      </c>
    </row>
    <row r="1095" spans="1:92" x14ac:dyDescent="0.25">
      <c r="A1095" t="s">
        <v>18</v>
      </c>
      <c r="B1095" t="s">
        <v>2137</v>
      </c>
      <c r="C1095" t="str">
        <f t="shared" si="17"/>
        <v>000001310054-2021-20211101Termoli</v>
      </c>
      <c r="D1095" t="s">
        <v>877</v>
      </c>
      <c r="E1095" t="s">
        <v>871</v>
      </c>
      <c r="F1095" t="s">
        <v>76</v>
      </c>
      <c r="G1095" t="s">
        <v>1367</v>
      </c>
      <c r="H1095" t="s">
        <v>1367</v>
      </c>
      <c r="I1095" t="s">
        <v>1297</v>
      </c>
      <c r="J1095" t="s">
        <v>2028</v>
      </c>
      <c r="K1095" t="s">
        <v>2029</v>
      </c>
      <c r="L1095" t="s">
        <v>2030</v>
      </c>
      <c r="M1095" t="s">
        <v>2031</v>
      </c>
      <c r="N1095" t="s">
        <v>1245</v>
      </c>
      <c r="O1095" t="s">
        <v>1367</v>
      </c>
      <c r="P1095" t="s">
        <v>1343</v>
      </c>
      <c r="Q1095" t="s">
        <v>1275</v>
      </c>
      <c r="R1095" t="s">
        <v>2032</v>
      </c>
      <c r="S1095" t="s">
        <v>51</v>
      </c>
      <c r="T1095" t="s">
        <v>52</v>
      </c>
      <c r="U1095" t="s">
        <v>878</v>
      </c>
      <c r="V1095" t="s">
        <v>878</v>
      </c>
      <c r="W1095" t="s">
        <v>871</v>
      </c>
      <c r="X1095" t="s">
        <v>1391</v>
      </c>
      <c r="Y1095" t="s">
        <v>1345</v>
      </c>
      <c r="Z1095" t="s">
        <v>1460</v>
      </c>
      <c r="AA1095" t="s">
        <v>1646</v>
      </c>
      <c r="AB1095" t="s">
        <v>32</v>
      </c>
      <c r="AC1095" t="s">
        <v>123</v>
      </c>
      <c r="AD1095" t="s">
        <v>123</v>
      </c>
      <c r="AE1095" s="35"/>
      <c r="AF1095" t="s">
        <v>1462</v>
      </c>
      <c r="AG1095" t="s">
        <v>123</v>
      </c>
      <c r="AH1095" t="s">
        <v>1563</v>
      </c>
      <c r="AI1095" t="s">
        <v>1463</v>
      </c>
      <c r="AJ1095" t="s">
        <v>1463</v>
      </c>
      <c r="AK1095" t="s">
        <v>85</v>
      </c>
      <c r="AL1095" t="s">
        <v>1464</v>
      </c>
      <c r="AM1095" t="s">
        <v>1312</v>
      </c>
      <c r="AN1095" t="s">
        <v>1313</v>
      </c>
      <c r="AO1095" t="s">
        <v>1384</v>
      </c>
      <c r="AP1095" t="s">
        <v>1465</v>
      </c>
      <c r="AQ1095" t="s">
        <v>1466</v>
      </c>
      <c r="AR1095" t="s">
        <v>1467</v>
      </c>
      <c r="AS1095" t="s">
        <v>1568</v>
      </c>
      <c r="AT1095" t="s">
        <v>1822</v>
      </c>
      <c r="AU1095" t="s">
        <v>1823</v>
      </c>
      <c r="AV1095" t="s">
        <v>501</v>
      </c>
      <c r="AW1095" t="s">
        <v>502</v>
      </c>
      <c r="AX1095">
        <v>19</v>
      </c>
      <c r="AY1095" t="s">
        <v>1563</v>
      </c>
      <c r="AZ1095">
        <v>8</v>
      </c>
      <c r="BA1095">
        <v>8</v>
      </c>
      <c r="BC1095" t="s">
        <v>1570</v>
      </c>
      <c r="BD1095" t="s">
        <v>1568</v>
      </c>
      <c r="BE1095" t="s">
        <v>77</v>
      </c>
      <c r="BF1095" t="s">
        <v>31</v>
      </c>
      <c r="BG1095" t="s">
        <v>78</v>
      </c>
      <c r="BH1095" t="s">
        <v>32</v>
      </c>
      <c r="BI1095" t="s">
        <v>1270</v>
      </c>
      <c r="BJ1095" t="s">
        <v>1271</v>
      </c>
      <c r="BK1095" s="2">
        <v>0</v>
      </c>
      <c r="BL1095" s="2">
        <v>0</v>
      </c>
      <c r="BM1095" s="2">
        <v>0</v>
      </c>
      <c r="BN1095" s="2">
        <v>11885.7</v>
      </c>
      <c r="BO1095" s="2">
        <v>-66.03</v>
      </c>
      <c r="BP1095" s="2">
        <v>0</v>
      </c>
      <c r="BQ1095" s="2">
        <v>11819.67</v>
      </c>
      <c r="BR1095" s="2">
        <v>11885.7</v>
      </c>
      <c r="BS1095" s="2">
        <v>0</v>
      </c>
      <c r="BT1095" s="2">
        <v>0</v>
      </c>
      <c r="BU1095" s="2">
        <v>0</v>
      </c>
      <c r="BV1095" s="2">
        <v>0</v>
      </c>
      <c r="BW1095" s="2">
        <v>0</v>
      </c>
      <c r="BX1095" s="2">
        <v>0</v>
      </c>
      <c r="BY1095" s="2">
        <v>0</v>
      </c>
      <c r="BZ1095" s="2">
        <v>0</v>
      </c>
      <c r="CA1095" s="2">
        <v>0</v>
      </c>
      <c r="CB1095" s="2">
        <v>0</v>
      </c>
      <c r="CC1095" s="2">
        <v>0</v>
      </c>
      <c r="CD1095" s="2">
        <v>0</v>
      </c>
      <c r="CE1095" s="2">
        <v>0</v>
      </c>
      <c r="CF1095" s="2">
        <v>0</v>
      </c>
      <c r="CG1095" s="2">
        <v>0</v>
      </c>
      <c r="CH1095" s="2">
        <v>0</v>
      </c>
      <c r="CI1095" s="2">
        <v>0</v>
      </c>
      <c r="CJ1095" s="2">
        <v>0</v>
      </c>
      <c r="CK1095" t="s">
        <v>32</v>
      </c>
      <c r="CL1095" t="s">
        <v>2378</v>
      </c>
      <c r="CM1095" t="s">
        <v>2377</v>
      </c>
      <c r="CN1095" t="s">
        <v>2374</v>
      </c>
    </row>
    <row r="1096" spans="1:92" x14ac:dyDescent="0.25">
      <c r="A1096" t="s">
        <v>18</v>
      </c>
      <c r="B1096" t="s">
        <v>2137</v>
      </c>
      <c r="C1096" t="str">
        <f t="shared" si="17"/>
        <v>000001310054-2021-20211231Termoli</v>
      </c>
      <c r="D1096" t="s">
        <v>877</v>
      </c>
      <c r="E1096" t="s">
        <v>871</v>
      </c>
      <c r="F1096" t="s">
        <v>76</v>
      </c>
      <c r="G1096" t="s">
        <v>1368</v>
      </c>
      <c r="H1096" t="s">
        <v>1368</v>
      </c>
      <c r="I1096" t="s">
        <v>1297</v>
      </c>
      <c r="J1096" t="s">
        <v>2028</v>
      </c>
      <c r="K1096" t="s">
        <v>2029</v>
      </c>
      <c r="L1096" t="s">
        <v>2030</v>
      </c>
      <c r="M1096" t="s">
        <v>2031</v>
      </c>
      <c r="N1096" t="s">
        <v>1245</v>
      </c>
      <c r="O1096" t="s">
        <v>1371</v>
      </c>
      <c r="P1096" t="s">
        <v>1371</v>
      </c>
      <c r="Q1096" t="s">
        <v>1275</v>
      </c>
      <c r="R1096" t="s">
        <v>2032</v>
      </c>
      <c r="S1096" t="s">
        <v>51</v>
      </c>
      <c r="T1096" t="s">
        <v>52</v>
      </c>
      <c r="U1096" t="s">
        <v>878</v>
      </c>
      <c r="V1096" t="s">
        <v>878</v>
      </c>
      <c r="W1096" t="s">
        <v>871</v>
      </c>
      <c r="X1096" t="s">
        <v>1391</v>
      </c>
      <c r="Y1096" t="s">
        <v>1345</v>
      </c>
      <c r="Z1096" t="s">
        <v>1460</v>
      </c>
      <c r="AA1096" t="s">
        <v>1646</v>
      </c>
      <c r="AB1096" t="s">
        <v>32</v>
      </c>
      <c r="AC1096" t="s">
        <v>123</v>
      </c>
      <c r="AD1096" t="s">
        <v>123</v>
      </c>
      <c r="AE1096" s="35"/>
      <c r="AF1096" t="s">
        <v>1462</v>
      </c>
      <c r="AG1096" t="s">
        <v>123</v>
      </c>
      <c r="AH1096" t="s">
        <v>1563</v>
      </c>
      <c r="AI1096" t="s">
        <v>1463</v>
      </c>
      <c r="AJ1096" t="s">
        <v>1463</v>
      </c>
      <c r="AK1096" t="s">
        <v>85</v>
      </c>
      <c r="AL1096" t="s">
        <v>1464</v>
      </c>
      <c r="AM1096" t="s">
        <v>1312</v>
      </c>
      <c r="AN1096" t="s">
        <v>1313</v>
      </c>
      <c r="AO1096" t="s">
        <v>1384</v>
      </c>
      <c r="AP1096" t="s">
        <v>1465</v>
      </c>
      <c r="AQ1096" t="s">
        <v>1466</v>
      </c>
      <c r="AR1096" t="s">
        <v>1467</v>
      </c>
      <c r="AS1096" t="s">
        <v>1568</v>
      </c>
      <c r="AT1096" t="s">
        <v>1822</v>
      </c>
      <c r="AU1096" t="s">
        <v>1823</v>
      </c>
      <c r="AV1096" t="s">
        <v>501</v>
      </c>
      <c r="AW1096" t="s">
        <v>502</v>
      </c>
      <c r="AX1096">
        <v>19</v>
      </c>
      <c r="AY1096" t="s">
        <v>1563</v>
      </c>
      <c r="AZ1096">
        <v>8</v>
      </c>
      <c r="BA1096">
        <v>8</v>
      </c>
      <c r="BC1096" t="s">
        <v>1570</v>
      </c>
      <c r="BD1096" t="s">
        <v>1568</v>
      </c>
      <c r="BE1096" t="s">
        <v>77</v>
      </c>
      <c r="BF1096" t="s">
        <v>31</v>
      </c>
      <c r="BG1096" t="s">
        <v>78</v>
      </c>
      <c r="BH1096" t="s">
        <v>32</v>
      </c>
      <c r="BI1096" t="s">
        <v>1270</v>
      </c>
      <c r="BJ1096" t="s">
        <v>1271</v>
      </c>
      <c r="BK1096" s="2">
        <v>0</v>
      </c>
      <c r="BL1096" s="2">
        <v>0</v>
      </c>
      <c r="BM1096" s="2">
        <v>0</v>
      </c>
      <c r="BN1096" s="2">
        <v>1434.34</v>
      </c>
      <c r="BO1096" s="2">
        <v>-3.98</v>
      </c>
      <c r="BP1096" s="2">
        <v>0</v>
      </c>
      <c r="BQ1096" s="2">
        <v>1430.36</v>
      </c>
      <c r="BR1096" s="2">
        <v>1434.34</v>
      </c>
      <c r="BS1096" s="2">
        <v>0</v>
      </c>
      <c r="BT1096" s="2">
        <v>0</v>
      </c>
      <c r="BU1096" s="2">
        <v>0</v>
      </c>
      <c r="BV1096" s="2">
        <v>0</v>
      </c>
      <c r="BW1096" s="2">
        <v>0</v>
      </c>
      <c r="BX1096" s="2">
        <v>0</v>
      </c>
      <c r="BY1096" s="2">
        <v>0</v>
      </c>
      <c r="BZ1096" s="2">
        <v>0</v>
      </c>
      <c r="CA1096" s="2">
        <v>0</v>
      </c>
      <c r="CB1096" s="2">
        <v>0</v>
      </c>
      <c r="CC1096" s="2">
        <v>0</v>
      </c>
      <c r="CD1096" s="2">
        <v>0</v>
      </c>
      <c r="CE1096" s="2">
        <v>0</v>
      </c>
      <c r="CF1096" s="2">
        <v>0</v>
      </c>
      <c r="CG1096" s="2">
        <v>0</v>
      </c>
      <c r="CH1096" s="2">
        <v>0</v>
      </c>
      <c r="CI1096" s="2">
        <v>0</v>
      </c>
      <c r="CJ1096" s="2">
        <v>0</v>
      </c>
      <c r="CK1096" t="s">
        <v>32</v>
      </c>
      <c r="CL1096" t="s">
        <v>2378</v>
      </c>
      <c r="CM1096" t="s">
        <v>2377</v>
      </c>
      <c r="CN1096" t="s">
        <v>2374</v>
      </c>
    </row>
    <row r="1097" spans="1:92" x14ac:dyDescent="0.25">
      <c r="A1097" t="s">
        <v>18</v>
      </c>
      <c r="B1097" t="s">
        <v>2138</v>
      </c>
      <c r="C1097" t="str">
        <f t="shared" si="17"/>
        <v>000001310055-2021-20210630Campagnano</v>
      </c>
      <c r="D1097" t="s">
        <v>879</v>
      </c>
      <c r="E1097" t="s">
        <v>880</v>
      </c>
      <c r="F1097" t="s">
        <v>76</v>
      </c>
      <c r="G1097" t="s">
        <v>1436</v>
      </c>
      <c r="H1097" t="s">
        <v>1418</v>
      </c>
      <c r="I1097" t="s">
        <v>1297</v>
      </c>
      <c r="J1097" t="s">
        <v>2028</v>
      </c>
      <c r="K1097" t="s">
        <v>2029</v>
      </c>
      <c r="L1097" t="s">
        <v>2030</v>
      </c>
      <c r="M1097" t="s">
        <v>2031</v>
      </c>
      <c r="N1097" t="s">
        <v>1245</v>
      </c>
      <c r="O1097" t="s">
        <v>1424</v>
      </c>
      <c r="P1097" t="s">
        <v>1424</v>
      </c>
      <c r="Q1097" t="s">
        <v>1373</v>
      </c>
      <c r="R1097" t="s">
        <v>2051</v>
      </c>
      <c r="S1097" t="s">
        <v>51</v>
      </c>
      <c r="T1097" t="s">
        <v>52</v>
      </c>
      <c r="U1097" t="s">
        <v>881</v>
      </c>
      <c r="V1097" t="s">
        <v>881</v>
      </c>
      <c r="W1097" t="s">
        <v>880</v>
      </c>
      <c r="X1097" t="s">
        <v>1305</v>
      </c>
      <c r="Y1097" t="s">
        <v>1345</v>
      </c>
      <c r="Z1097" t="s">
        <v>1380</v>
      </c>
      <c r="AA1097" t="s">
        <v>1381</v>
      </c>
      <c r="AB1097" t="s">
        <v>32</v>
      </c>
      <c r="AC1097" t="s">
        <v>87</v>
      </c>
      <c r="AD1097" t="s">
        <v>87</v>
      </c>
      <c r="AE1097" s="35"/>
      <c r="AF1097" t="s">
        <v>1382</v>
      </c>
      <c r="AG1097" t="s">
        <v>87</v>
      </c>
      <c r="AH1097" t="s">
        <v>1563</v>
      </c>
      <c r="AI1097" t="s">
        <v>1383</v>
      </c>
      <c r="AJ1097" t="s">
        <v>1383</v>
      </c>
      <c r="AK1097" t="s">
        <v>85</v>
      </c>
      <c r="AL1097" t="s">
        <v>1258</v>
      </c>
      <c r="AM1097" t="s">
        <v>1798</v>
      </c>
      <c r="AN1097" t="s">
        <v>1799</v>
      </c>
      <c r="AO1097" t="s">
        <v>1384</v>
      </c>
      <c r="AP1097" t="s">
        <v>1531</v>
      </c>
      <c r="AQ1097" t="s">
        <v>1652</v>
      </c>
      <c r="AR1097" t="s">
        <v>1653</v>
      </c>
      <c r="AS1097" t="s">
        <v>1568</v>
      </c>
      <c r="AT1097" t="s">
        <v>1800</v>
      </c>
      <c r="AU1097" t="s">
        <v>1801</v>
      </c>
      <c r="AV1097" t="s">
        <v>689</v>
      </c>
      <c r="AW1097" t="s">
        <v>690</v>
      </c>
      <c r="AX1097">
        <v>14</v>
      </c>
      <c r="AY1097" t="s">
        <v>1563</v>
      </c>
      <c r="AZ1097">
        <v>8</v>
      </c>
      <c r="BA1097">
        <v>8</v>
      </c>
      <c r="BC1097" t="s">
        <v>1570</v>
      </c>
      <c r="BD1097" t="s">
        <v>1568</v>
      </c>
      <c r="BE1097" t="s">
        <v>77</v>
      </c>
      <c r="BF1097" t="s">
        <v>31</v>
      </c>
      <c r="BG1097" t="s">
        <v>78</v>
      </c>
      <c r="BH1097" t="s">
        <v>32</v>
      </c>
      <c r="BI1097" t="s">
        <v>1270</v>
      </c>
      <c r="BJ1097" t="s">
        <v>1271</v>
      </c>
      <c r="BK1097" s="2">
        <v>0</v>
      </c>
      <c r="BL1097" s="2">
        <v>0</v>
      </c>
      <c r="BM1097" s="2">
        <v>0</v>
      </c>
      <c r="BN1097" s="2">
        <v>1343.62</v>
      </c>
      <c r="BO1097" s="2">
        <v>-39.19</v>
      </c>
      <c r="BP1097" s="2">
        <v>0</v>
      </c>
      <c r="BQ1097" s="2">
        <v>1304.43</v>
      </c>
      <c r="BR1097" s="2">
        <v>0</v>
      </c>
      <c r="BS1097" s="2">
        <v>0</v>
      </c>
      <c r="BT1097" s="2">
        <v>0</v>
      </c>
      <c r="BU1097" s="2">
        <v>0</v>
      </c>
      <c r="BV1097" s="2">
        <v>0</v>
      </c>
      <c r="BW1097" s="2">
        <v>0</v>
      </c>
      <c r="BX1097" s="2">
        <v>0</v>
      </c>
      <c r="BY1097" s="2">
        <v>0</v>
      </c>
      <c r="BZ1097" s="66">
        <v>0</v>
      </c>
      <c r="CA1097" s="66">
        <v>1343.62</v>
      </c>
      <c r="CB1097" s="2">
        <v>0</v>
      </c>
      <c r="CC1097" s="2">
        <v>0</v>
      </c>
      <c r="CD1097" s="2">
        <v>0</v>
      </c>
      <c r="CE1097" s="2">
        <v>0</v>
      </c>
      <c r="CF1097" s="2">
        <v>0</v>
      </c>
      <c r="CG1097" s="2">
        <v>0</v>
      </c>
      <c r="CH1097" s="2">
        <v>0</v>
      </c>
      <c r="CI1097" s="2">
        <v>0</v>
      </c>
      <c r="CJ1097" s="2">
        <v>0</v>
      </c>
      <c r="CK1097" t="s">
        <v>32</v>
      </c>
      <c r="CL1097" t="s">
        <v>2373</v>
      </c>
      <c r="CM1097" t="s">
        <v>2377</v>
      </c>
      <c r="CN1097" t="s">
        <v>2374</v>
      </c>
    </row>
    <row r="1098" spans="1:92" x14ac:dyDescent="0.25">
      <c r="A1098" t="s">
        <v>18</v>
      </c>
      <c r="B1098" t="s">
        <v>2138</v>
      </c>
      <c r="C1098" t="str">
        <f t="shared" si="17"/>
        <v>000001310055-2021-20211231Campagnano</v>
      </c>
      <c r="D1098" t="s">
        <v>879</v>
      </c>
      <c r="E1098" t="s">
        <v>880</v>
      </c>
      <c r="F1098" t="s">
        <v>76</v>
      </c>
      <c r="G1098" t="s">
        <v>1368</v>
      </c>
      <c r="H1098" t="s">
        <v>1418</v>
      </c>
      <c r="I1098" t="s">
        <v>1297</v>
      </c>
      <c r="J1098" t="s">
        <v>2028</v>
      </c>
      <c r="K1098" t="s">
        <v>2029</v>
      </c>
      <c r="L1098" t="s">
        <v>2030</v>
      </c>
      <c r="M1098" t="s">
        <v>2031</v>
      </c>
      <c r="N1098" t="s">
        <v>1245</v>
      </c>
      <c r="O1098" t="s">
        <v>1371</v>
      </c>
      <c r="P1098" t="s">
        <v>1371</v>
      </c>
      <c r="Q1098" t="s">
        <v>1373</v>
      </c>
      <c r="R1098" t="s">
        <v>2051</v>
      </c>
      <c r="S1098" t="s">
        <v>51</v>
      </c>
      <c r="T1098" t="s">
        <v>52</v>
      </c>
      <c r="U1098" t="s">
        <v>881</v>
      </c>
      <c r="V1098" t="s">
        <v>881</v>
      </c>
      <c r="W1098" t="s">
        <v>880</v>
      </c>
      <c r="X1098" t="s">
        <v>1305</v>
      </c>
      <c r="Y1098" t="s">
        <v>1345</v>
      </c>
      <c r="Z1098" t="s">
        <v>1380</v>
      </c>
      <c r="AA1098" t="s">
        <v>1381</v>
      </c>
      <c r="AB1098" t="s">
        <v>32</v>
      </c>
      <c r="AC1098" t="s">
        <v>87</v>
      </c>
      <c r="AD1098" t="s">
        <v>87</v>
      </c>
      <c r="AE1098" s="35"/>
      <c r="AF1098" t="s">
        <v>1382</v>
      </c>
      <c r="AG1098" t="s">
        <v>87</v>
      </c>
      <c r="AH1098" t="s">
        <v>1563</v>
      </c>
      <c r="AI1098" t="s">
        <v>1383</v>
      </c>
      <c r="AJ1098" t="s">
        <v>1383</v>
      </c>
      <c r="AK1098" t="s">
        <v>85</v>
      </c>
      <c r="AL1098" t="s">
        <v>1258</v>
      </c>
      <c r="AM1098" t="s">
        <v>1798</v>
      </c>
      <c r="AN1098" t="s">
        <v>1799</v>
      </c>
      <c r="AO1098" t="s">
        <v>1384</v>
      </c>
      <c r="AP1098" t="s">
        <v>1531</v>
      </c>
      <c r="AQ1098" t="s">
        <v>1652</v>
      </c>
      <c r="AR1098" t="s">
        <v>1653</v>
      </c>
      <c r="AS1098" t="s">
        <v>1568</v>
      </c>
      <c r="AT1098" t="s">
        <v>1800</v>
      </c>
      <c r="AU1098" t="s">
        <v>1801</v>
      </c>
      <c r="AV1098" t="s">
        <v>689</v>
      </c>
      <c r="AW1098" t="s">
        <v>690</v>
      </c>
      <c r="AX1098">
        <v>14</v>
      </c>
      <c r="AY1098" t="s">
        <v>1563</v>
      </c>
      <c r="AZ1098">
        <v>8</v>
      </c>
      <c r="BA1098">
        <v>8</v>
      </c>
      <c r="BC1098" t="s">
        <v>1570</v>
      </c>
      <c r="BD1098" t="s">
        <v>1568</v>
      </c>
      <c r="BE1098" t="s">
        <v>77</v>
      </c>
      <c r="BF1098" t="s">
        <v>31</v>
      </c>
      <c r="BG1098" t="s">
        <v>78</v>
      </c>
      <c r="BH1098" t="s">
        <v>32</v>
      </c>
      <c r="BI1098" t="s">
        <v>1270</v>
      </c>
      <c r="BJ1098" t="s">
        <v>1271</v>
      </c>
      <c r="BK1098" s="2">
        <v>0</v>
      </c>
      <c r="BL1098" s="2">
        <v>0</v>
      </c>
      <c r="BM1098" s="2">
        <v>0</v>
      </c>
      <c r="BN1098" s="2">
        <v>214.8</v>
      </c>
      <c r="BO1098" s="2">
        <v>-0.9</v>
      </c>
      <c r="BP1098" s="2">
        <v>0</v>
      </c>
      <c r="BQ1098" s="2">
        <v>213.9</v>
      </c>
      <c r="BR1098" s="2">
        <v>0</v>
      </c>
      <c r="BS1098" s="2">
        <v>0</v>
      </c>
      <c r="BT1098" s="2">
        <v>0</v>
      </c>
      <c r="BU1098" s="2">
        <v>0</v>
      </c>
      <c r="BV1098" s="2">
        <v>0</v>
      </c>
      <c r="BW1098" s="2">
        <v>0</v>
      </c>
      <c r="BX1098" s="2">
        <v>0</v>
      </c>
      <c r="BY1098" s="2">
        <v>0</v>
      </c>
      <c r="BZ1098" s="66">
        <v>0</v>
      </c>
      <c r="CA1098" s="66">
        <v>214.8</v>
      </c>
      <c r="CB1098" s="2">
        <v>0</v>
      </c>
      <c r="CC1098" s="2">
        <v>0</v>
      </c>
      <c r="CD1098" s="2">
        <v>0</v>
      </c>
      <c r="CE1098" s="2">
        <v>0</v>
      </c>
      <c r="CF1098" s="2">
        <v>0</v>
      </c>
      <c r="CG1098" s="2">
        <v>0</v>
      </c>
      <c r="CH1098" s="2">
        <v>0</v>
      </c>
      <c r="CI1098" s="2">
        <v>0</v>
      </c>
      <c r="CJ1098" s="2">
        <v>0</v>
      </c>
      <c r="CK1098" t="s">
        <v>32</v>
      </c>
      <c r="CL1098" t="s">
        <v>2373</v>
      </c>
      <c r="CM1098" t="s">
        <v>2377</v>
      </c>
      <c r="CN1098" t="s">
        <v>2374</v>
      </c>
    </row>
    <row r="1099" spans="1:92" x14ac:dyDescent="0.25">
      <c r="A1099" t="s">
        <v>18</v>
      </c>
      <c r="B1099" t="s">
        <v>2139</v>
      </c>
      <c r="C1099" t="str">
        <f t="shared" si="17"/>
        <v>000001310056-2021-20211101Termoli</v>
      </c>
      <c r="D1099" t="s">
        <v>882</v>
      </c>
      <c r="E1099" t="s">
        <v>884</v>
      </c>
      <c r="F1099" t="s">
        <v>76</v>
      </c>
      <c r="G1099" t="s">
        <v>1367</v>
      </c>
      <c r="H1099" t="s">
        <v>1370</v>
      </c>
      <c r="I1099" t="s">
        <v>1297</v>
      </c>
      <c r="J1099" t="s">
        <v>2028</v>
      </c>
      <c r="K1099" t="s">
        <v>2029</v>
      </c>
      <c r="L1099" t="s">
        <v>2030</v>
      </c>
      <c r="M1099" t="s">
        <v>2031</v>
      </c>
      <c r="N1099" t="s">
        <v>1245</v>
      </c>
      <c r="O1099" t="s">
        <v>1367</v>
      </c>
      <c r="P1099" t="s">
        <v>1343</v>
      </c>
      <c r="Q1099" t="s">
        <v>1373</v>
      </c>
      <c r="R1099" t="s">
        <v>2051</v>
      </c>
      <c r="S1099" t="s">
        <v>51</v>
      </c>
      <c r="T1099" t="s">
        <v>52</v>
      </c>
      <c r="U1099" t="s">
        <v>883</v>
      </c>
      <c r="V1099" t="s">
        <v>883</v>
      </c>
      <c r="W1099" t="s">
        <v>729</v>
      </c>
      <c r="X1099" t="s">
        <v>1391</v>
      </c>
      <c r="Y1099" t="s">
        <v>1345</v>
      </c>
      <c r="Z1099" t="s">
        <v>1460</v>
      </c>
      <c r="AA1099" t="s">
        <v>1646</v>
      </c>
      <c r="AB1099" t="s">
        <v>32</v>
      </c>
      <c r="AC1099" t="s">
        <v>123</v>
      </c>
      <c r="AD1099" t="s">
        <v>123</v>
      </c>
      <c r="AE1099" s="35"/>
      <c r="AF1099" t="s">
        <v>1462</v>
      </c>
      <c r="AG1099" t="s">
        <v>123</v>
      </c>
      <c r="AH1099" t="s">
        <v>1563</v>
      </c>
      <c r="AI1099" t="s">
        <v>1463</v>
      </c>
      <c r="AJ1099" t="s">
        <v>1463</v>
      </c>
      <c r="AK1099" t="s">
        <v>85</v>
      </c>
      <c r="AL1099" t="s">
        <v>1464</v>
      </c>
      <c r="AM1099" t="s">
        <v>1526</v>
      </c>
      <c r="AN1099" t="s">
        <v>1527</v>
      </c>
      <c r="AO1099" t="s">
        <v>1384</v>
      </c>
      <c r="AP1099" t="s">
        <v>1465</v>
      </c>
      <c r="AQ1099" t="s">
        <v>1466</v>
      </c>
      <c r="AR1099" t="s">
        <v>1467</v>
      </c>
      <c r="AS1099" t="s">
        <v>1568</v>
      </c>
      <c r="AT1099" t="s">
        <v>1800</v>
      </c>
      <c r="AU1099" t="s">
        <v>1801</v>
      </c>
      <c r="AV1099" t="s">
        <v>501</v>
      </c>
      <c r="AW1099" t="s">
        <v>502</v>
      </c>
      <c r="AX1099">
        <v>19</v>
      </c>
      <c r="AY1099" t="s">
        <v>1563</v>
      </c>
      <c r="AZ1099">
        <v>8</v>
      </c>
      <c r="BA1099">
        <v>8</v>
      </c>
      <c r="BC1099" t="s">
        <v>1570</v>
      </c>
      <c r="BD1099" t="s">
        <v>1568</v>
      </c>
      <c r="BE1099" t="s">
        <v>77</v>
      </c>
      <c r="BF1099" t="s">
        <v>31</v>
      </c>
      <c r="BG1099" t="s">
        <v>78</v>
      </c>
      <c r="BH1099" t="s">
        <v>32</v>
      </c>
      <c r="BI1099" t="s">
        <v>1270</v>
      </c>
      <c r="BJ1099" t="s">
        <v>1271</v>
      </c>
      <c r="BK1099" s="2">
        <v>0</v>
      </c>
      <c r="BL1099" s="2">
        <v>0</v>
      </c>
      <c r="BM1099" s="2">
        <v>0</v>
      </c>
      <c r="BN1099" s="2">
        <v>64.400000000000006</v>
      </c>
      <c r="BO1099" s="2">
        <v>-0.54</v>
      </c>
      <c r="BP1099" s="2">
        <v>0</v>
      </c>
      <c r="BQ1099" s="2">
        <v>63.860000000000007</v>
      </c>
      <c r="BR1099" s="2">
        <v>356.13</v>
      </c>
      <c r="BS1099" s="2">
        <v>0</v>
      </c>
      <c r="BT1099" s="2">
        <v>0</v>
      </c>
      <c r="BU1099" s="2">
        <v>0</v>
      </c>
      <c r="BV1099" s="2">
        <v>0</v>
      </c>
      <c r="BW1099" s="2">
        <v>0</v>
      </c>
      <c r="BX1099" s="2">
        <v>0</v>
      </c>
      <c r="BY1099" s="2">
        <v>0</v>
      </c>
      <c r="BZ1099" s="2">
        <v>0</v>
      </c>
      <c r="CA1099" s="2">
        <v>0</v>
      </c>
      <c r="CB1099" s="2">
        <v>0</v>
      </c>
      <c r="CC1099" s="2">
        <v>0</v>
      </c>
      <c r="CD1099" s="2">
        <v>0</v>
      </c>
      <c r="CE1099" s="2">
        <v>0</v>
      </c>
      <c r="CF1099" s="2">
        <v>-291.73</v>
      </c>
      <c r="CG1099" s="2">
        <v>0</v>
      </c>
      <c r="CH1099" s="2">
        <v>0</v>
      </c>
      <c r="CI1099" s="2">
        <v>0</v>
      </c>
      <c r="CJ1099" s="2">
        <v>0</v>
      </c>
      <c r="CK1099" t="s">
        <v>32</v>
      </c>
      <c r="CL1099" t="s">
        <v>2378</v>
      </c>
      <c r="CM1099" t="s">
        <v>2377</v>
      </c>
      <c r="CN1099" t="s">
        <v>2374</v>
      </c>
    </row>
    <row r="1100" spans="1:92" x14ac:dyDescent="0.25">
      <c r="A1100" t="s">
        <v>18</v>
      </c>
      <c r="B1100" t="s">
        <v>2139</v>
      </c>
      <c r="C1100" t="str">
        <f t="shared" si="17"/>
        <v>000001310056-2021-20210101Termoli</v>
      </c>
      <c r="D1100" t="s">
        <v>882</v>
      </c>
      <c r="E1100" t="s">
        <v>729</v>
      </c>
      <c r="F1100" t="s">
        <v>76</v>
      </c>
      <c r="G1100" t="s">
        <v>1416</v>
      </c>
      <c r="H1100" t="s">
        <v>1370</v>
      </c>
      <c r="I1100" t="s">
        <v>1297</v>
      </c>
      <c r="J1100" t="s">
        <v>2028</v>
      </c>
      <c r="K1100" t="s">
        <v>2029</v>
      </c>
      <c r="L1100" t="s">
        <v>2030</v>
      </c>
      <c r="M1100" t="s">
        <v>2031</v>
      </c>
      <c r="N1100" t="s">
        <v>1245</v>
      </c>
      <c r="O1100" t="s">
        <v>1416</v>
      </c>
      <c r="P1100" t="s">
        <v>1343</v>
      </c>
      <c r="Q1100" t="s">
        <v>1373</v>
      </c>
      <c r="R1100" t="s">
        <v>2051</v>
      </c>
      <c r="S1100" t="s">
        <v>51</v>
      </c>
      <c r="T1100" t="s">
        <v>52</v>
      </c>
      <c r="U1100" t="s">
        <v>883</v>
      </c>
      <c r="V1100" t="s">
        <v>883</v>
      </c>
      <c r="W1100" t="s">
        <v>729</v>
      </c>
      <c r="X1100" t="s">
        <v>1391</v>
      </c>
      <c r="Y1100" t="s">
        <v>1345</v>
      </c>
      <c r="Z1100" t="s">
        <v>1460</v>
      </c>
      <c r="AA1100" t="s">
        <v>1646</v>
      </c>
      <c r="AB1100" t="s">
        <v>32</v>
      </c>
      <c r="AC1100" t="s">
        <v>123</v>
      </c>
      <c r="AD1100" t="s">
        <v>123</v>
      </c>
      <c r="AE1100" s="35"/>
      <c r="AF1100" t="s">
        <v>1462</v>
      </c>
      <c r="AG1100" t="s">
        <v>123</v>
      </c>
      <c r="AH1100" t="s">
        <v>1563</v>
      </c>
      <c r="AI1100" t="s">
        <v>1463</v>
      </c>
      <c r="AJ1100" t="s">
        <v>1463</v>
      </c>
      <c r="AK1100" t="s">
        <v>85</v>
      </c>
      <c r="AL1100" t="s">
        <v>1464</v>
      </c>
      <c r="AM1100" t="s">
        <v>1526</v>
      </c>
      <c r="AN1100" t="s">
        <v>1527</v>
      </c>
      <c r="AO1100" t="s">
        <v>1384</v>
      </c>
      <c r="AP1100" t="s">
        <v>1465</v>
      </c>
      <c r="AQ1100" t="s">
        <v>1466</v>
      </c>
      <c r="AR1100" t="s">
        <v>1467</v>
      </c>
      <c r="AS1100" t="s">
        <v>1568</v>
      </c>
      <c r="AT1100" t="s">
        <v>1800</v>
      </c>
      <c r="AU1100" t="s">
        <v>1801</v>
      </c>
      <c r="AV1100" t="s">
        <v>501</v>
      </c>
      <c r="AW1100" t="s">
        <v>502</v>
      </c>
      <c r="AX1100">
        <v>19</v>
      </c>
      <c r="AY1100" t="s">
        <v>1563</v>
      </c>
      <c r="AZ1100">
        <v>8</v>
      </c>
      <c r="BA1100">
        <v>8</v>
      </c>
      <c r="BC1100" t="s">
        <v>1570</v>
      </c>
      <c r="BD1100" t="s">
        <v>1568</v>
      </c>
      <c r="BE1100" t="s">
        <v>77</v>
      </c>
      <c r="BF1100" t="s">
        <v>31</v>
      </c>
      <c r="BG1100" t="s">
        <v>78</v>
      </c>
      <c r="BH1100" t="s">
        <v>32</v>
      </c>
      <c r="BI1100" t="s">
        <v>1270</v>
      </c>
      <c r="BJ1100" t="s">
        <v>1271</v>
      </c>
      <c r="BK1100" s="2">
        <v>0</v>
      </c>
      <c r="BL1100" s="2">
        <v>0</v>
      </c>
      <c r="BM1100" s="2">
        <v>0</v>
      </c>
      <c r="BN1100" s="2">
        <v>502.3</v>
      </c>
      <c r="BO1100" s="2">
        <v>-25.12</v>
      </c>
      <c r="BP1100" s="2">
        <v>0</v>
      </c>
      <c r="BQ1100" s="2">
        <v>477.18</v>
      </c>
      <c r="BR1100" s="2">
        <v>0</v>
      </c>
      <c r="BS1100" s="2">
        <v>0</v>
      </c>
      <c r="BT1100" s="2">
        <v>0</v>
      </c>
      <c r="BU1100" s="2">
        <v>0</v>
      </c>
      <c r="BV1100" s="2">
        <v>0</v>
      </c>
      <c r="BW1100" s="2">
        <v>0</v>
      </c>
      <c r="BX1100" s="2">
        <v>0</v>
      </c>
      <c r="BY1100" s="2">
        <v>0</v>
      </c>
      <c r="BZ1100" s="2">
        <v>0</v>
      </c>
      <c r="CA1100" s="2">
        <v>0</v>
      </c>
      <c r="CB1100" s="2">
        <v>0</v>
      </c>
      <c r="CC1100" s="2">
        <v>0</v>
      </c>
      <c r="CD1100" s="2">
        <v>0</v>
      </c>
      <c r="CE1100" s="2">
        <v>0</v>
      </c>
      <c r="CF1100" s="2">
        <v>0</v>
      </c>
      <c r="CG1100" s="2">
        <v>502.3</v>
      </c>
      <c r="CH1100" s="2">
        <v>0</v>
      </c>
      <c r="CI1100" s="2">
        <v>0</v>
      </c>
      <c r="CJ1100" s="2">
        <v>0</v>
      </c>
      <c r="CK1100" t="s">
        <v>32</v>
      </c>
      <c r="CL1100" t="s">
        <v>2378</v>
      </c>
      <c r="CM1100" t="s">
        <v>2377</v>
      </c>
      <c r="CN1100" t="s">
        <v>2374</v>
      </c>
    </row>
    <row r="1101" spans="1:92" x14ac:dyDescent="0.25">
      <c r="A1101" t="s">
        <v>18</v>
      </c>
      <c r="B1101" t="s">
        <v>2139</v>
      </c>
      <c r="C1101" t="str">
        <f t="shared" si="17"/>
        <v>000001310056-2021-20210201Termoli</v>
      </c>
      <c r="D1101" t="s">
        <v>882</v>
      </c>
      <c r="E1101" t="s">
        <v>729</v>
      </c>
      <c r="F1101" t="s">
        <v>76</v>
      </c>
      <c r="G1101" t="s">
        <v>1417</v>
      </c>
      <c r="H1101" t="s">
        <v>1370</v>
      </c>
      <c r="I1101" t="s">
        <v>1297</v>
      </c>
      <c r="J1101" t="s">
        <v>2028</v>
      </c>
      <c r="K1101" t="s">
        <v>2029</v>
      </c>
      <c r="L1101" t="s">
        <v>2030</v>
      </c>
      <c r="M1101" t="s">
        <v>2031</v>
      </c>
      <c r="N1101" t="s">
        <v>1245</v>
      </c>
      <c r="O1101" t="s">
        <v>1417</v>
      </c>
      <c r="P1101" t="s">
        <v>1343</v>
      </c>
      <c r="Q1101" t="s">
        <v>1373</v>
      </c>
      <c r="R1101" t="s">
        <v>2051</v>
      </c>
      <c r="S1101" t="s">
        <v>51</v>
      </c>
      <c r="T1101" t="s">
        <v>52</v>
      </c>
      <c r="U1101" t="s">
        <v>883</v>
      </c>
      <c r="V1101" t="s">
        <v>883</v>
      </c>
      <c r="W1101" t="s">
        <v>729</v>
      </c>
      <c r="X1101" t="s">
        <v>1391</v>
      </c>
      <c r="Y1101" t="s">
        <v>1345</v>
      </c>
      <c r="Z1101" t="s">
        <v>1460</v>
      </c>
      <c r="AA1101" t="s">
        <v>1646</v>
      </c>
      <c r="AB1101" t="s">
        <v>32</v>
      </c>
      <c r="AC1101" t="s">
        <v>123</v>
      </c>
      <c r="AD1101" t="s">
        <v>123</v>
      </c>
      <c r="AE1101" s="35"/>
      <c r="AF1101" t="s">
        <v>1462</v>
      </c>
      <c r="AG1101" t="s">
        <v>123</v>
      </c>
      <c r="AH1101" t="s">
        <v>1563</v>
      </c>
      <c r="AI1101" t="s">
        <v>1463</v>
      </c>
      <c r="AJ1101" t="s">
        <v>1463</v>
      </c>
      <c r="AK1101" t="s">
        <v>85</v>
      </c>
      <c r="AL1101" t="s">
        <v>1464</v>
      </c>
      <c r="AM1101" t="s">
        <v>1526</v>
      </c>
      <c r="AN1101" t="s">
        <v>1527</v>
      </c>
      <c r="AO1101" t="s">
        <v>1384</v>
      </c>
      <c r="AP1101" t="s">
        <v>1465</v>
      </c>
      <c r="AQ1101" t="s">
        <v>1466</v>
      </c>
      <c r="AR1101" t="s">
        <v>1467</v>
      </c>
      <c r="AS1101" t="s">
        <v>1568</v>
      </c>
      <c r="AT1101" t="s">
        <v>1800</v>
      </c>
      <c r="AU1101" t="s">
        <v>1801</v>
      </c>
      <c r="AV1101" t="s">
        <v>501</v>
      </c>
      <c r="AW1101" t="s">
        <v>502</v>
      </c>
      <c r="AX1101">
        <v>19</v>
      </c>
      <c r="AY1101" t="s">
        <v>1563</v>
      </c>
      <c r="AZ1101">
        <v>8</v>
      </c>
      <c r="BA1101">
        <v>8</v>
      </c>
      <c r="BC1101" t="s">
        <v>1570</v>
      </c>
      <c r="BD1101" t="s">
        <v>1568</v>
      </c>
      <c r="BE1101" t="s">
        <v>77</v>
      </c>
      <c r="BF1101" t="s">
        <v>31</v>
      </c>
      <c r="BG1101" t="s">
        <v>78</v>
      </c>
      <c r="BH1101" t="s">
        <v>32</v>
      </c>
      <c r="BI1101" t="s">
        <v>1270</v>
      </c>
      <c r="BJ1101" t="s">
        <v>1271</v>
      </c>
      <c r="BK1101" s="2">
        <v>0</v>
      </c>
      <c r="BL1101" s="2">
        <v>0</v>
      </c>
      <c r="BM1101" s="2">
        <v>0</v>
      </c>
      <c r="BN1101" s="2">
        <v>545.92999999999995</v>
      </c>
      <c r="BO1101" s="2">
        <v>-25.02</v>
      </c>
      <c r="BP1101" s="2">
        <v>0</v>
      </c>
      <c r="BQ1101" s="2">
        <v>520.91</v>
      </c>
      <c r="BR1101" s="2">
        <v>0</v>
      </c>
      <c r="BS1101" s="2">
        <v>0</v>
      </c>
      <c r="BT1101" s="2">
        <v>0</v>
      </c>
      <c r="BU1101" s="2">
        <v>0</v>
      </c>
      <c r="BV1101" s="2">
        <v>0</v>
      </c>
      <c r="BW1101" s="2">
        <v>0</v>
      </c>
      <c r="BX1101" s="2">
        <v>0</v>
      </c>
      <c r="BY1101" s="2">
        <v>0</v>
      </c>
      <c r="BZ1101" s="2">
        <v>0</v>
      </c>
      <c r="CA1101" s="2">
        <v>0</v>
      </c>
      <c r="CB1101" s="2">
        <v>0</v>
      </c>
      <c r="CC1101" s="2">
        <v>0</v>
      </c>
      <c r="CD1101" s="2">
        <v>0</v>
      </c>
      <c r="CE1101" s="2">
        <v>0</v>
      </c>
      <c r="CF1101" s="2">
        <v>0</v>
      </c>
      <c r="CG1101" s="2">
        <v>545.92999999999995</v>
      </c>
      <c r="CH1101" s="2">
        <v>0</v>
      </c>
      <c r="CI1101" s="2">
        <v>0</v>
      </c>
      <c r="CJ1101" s="2">
        <v>0</v>
      </c>
      <c r="CK1101" t="s">
        <v>32</v>
      </c>
      <c r="CL1101" t="s">
        <v>2378</v>
      </c>
      <c r="CM1101" t="s">
        <v>2377</v>
      </c>
      <c r="CN1101" t="s">
        <v>2374</v>
      </c>
    </row>
    <row r="1102" spans="1:92" x14ac:dyDescent="0.25">
      <c r="A1102" t="s">
        <v>18</v>
      </c>
      <c r="B1102" t="s">
        <v>2139</v>
      </c>
      <c r="C1102" t="str">
        <f t="shared" si="17"/>
        <v>000001310056-2021-20210301Termoli</v>
      </c>
      <c r="D1102" t="s">
        <v>882</v>
      </c>
      <c r="E1102" t="s">
        <v>729</v>
      </c>
      <c r="F1102" t="s">
        <v>76</v>
      </c>
      <c r="G1102" t="s">
        <v>1419</v>
      </c>
      <c r="H1102" t="s">
        <v>1370</v>
      </c>
      <c r="I1102" t="s">
        <v>1297</v>
      </c>
      <c r="J1102" t="s">
        <v>2028</v>
      </c>
      <c r="K1102" t="s">
        <v>2029</v>
      </c>
      <c r="L1102" t="s">
        <v>2030</v>
      </c>
      <c r="M1102" t="s">
        <v>2031</v>
      </c>
      <c r="N1102" t="s">
        <v>1245</v>
      </c>
      <c r="O1102" t="s">
        <v>1419</v>
      </c>
      <c r="P1102" t="s">
        <v>1343</v>
      </c>
      <c r="Q1102" t="s">
        <v>1373</v>
      </c>
      <c r="R1102" t="s">
        <v>2051</v>
      </c>
      <c r="S1102" t="s">
        <v>51</v>
      </c>
      <c r="T1102" t="s">
        <v>52</v>
      </c>
      <c r="U1102" t="s">
        <v>883</v>
      </c>
      <c r="V1102" t="s">
        <v>883</v>
      </c>
      <c r="W1102" t="s">
        <v>729</v>
      </c>
      <c r="X1102" t="s">
        <v>1391</v>
      </c>
      <c r="Y1102" t="s">
        <v>1345</v>
      </c>
      <c r="Z1102" t="s">
        <v>1460</v>
      </c>
      <c r="AA1102" t="s">
        <v>1646</v>
      </c>
      <c r="AB1102" t="s">
        <v>32</v>
      </c>
      <c r="AC1102" t="s">
        <v>123</v>
      </c>
      <c r="AD1102" t="s">
        <v>123</v>
      </c>
      <c r="AE1102" s="35"/>
      <c r="AF1102" t="s">
        <v>1462</v>
      </c>
      <c r="AG1102" t="s">
        <v>123</v>
      </c>
      <c r="AH1102" t="s">
        <v>1563</v>
      </c>
      <c r="AI1102" t="s">
        <v>1463</v>
      </c>
      <c r="AJ1102" t="s">
        <v>1463</v>
      </c>
      <c r="AK1102" t="s">
        <v>85</v>
      </c>
      <c r="AL1102" t="s">
        <v>1464</v>
      </c>
      <c r="AM1102" t="s">
        <v>1526</v>
      </c>
      <c r="AN1102" t="s">
        <v>1527</v>
      </c>
      <c r="AO1102" t="s">
        <v>1384</v>
      </c>
      <c r="AP1102" t="s">
        <v>1465</v>
      </c>
      <c r="AQ1102" t="s">
        <v>1466</v>
      </c>
      <c r="AR1102" t="s">
        <v>1467</v>
      </c>
      <c r="AS1102" t="s">
        <v>1568</v>
      </c>
      <c r="AT1102" t="s">
        <v>1800</v>
      </c>
      <c r="AU1102" t="s">
        <v>1801</v>
      </c>
      <c r="AV1102" t="s">
        <v>501</v>
      </c>
      <c r="AW1102" t="s">
        <v>502</v>
      </c>
      <c r="AX1102">
        <v>19</v>
      </c>
      <c r="AY1102" t="s">
        <v>1563</v>
      </c>
      <c r="AZ1102">
        <v>8</v>
      </c>
      <c r="BA1102">
        <v>8</v>
      </c>
      <c r="BC1102" t="s">
        <v>1570</v>
      </c>
      <c r="BD1102" t="s">
        <v>1568</v>
      </c>
      <c r="BE1102" t="s">
        <v>77</v>
      </c>
      <c r="BF1102" t="s">
        <v>31</v>
      </c>
      <c r="BG1102" t="s">
        <v>78</v>
      </c>
      <c r="BH1102" t="s">
        <v>32</v>
      </c>
      <c r="BI1102" t="s">
        <v>1270</v>
      </c>
      <c r="BJ1102" t="s">
        <v>1271</v>
      </c>
      <c r="BK1102" s="2">
        <v>0</v>
      </c>
      <c r="BL1102" s="2">
        <v>0</v>
      </c>
      <c r="BM1102" s="2">
        <v>0</v>
      </c>
      <c r="BN1102" s="2">
        <v>495.84</v>
      </c>
      <c r="BO1102" s="2">
        <v>-20.66</v>
      </c>
      <c r="BP1102" s="2">
        <v>0</v>
      </c>
      <c r="BQ1102" s="2">
        <v>475.17999999999989</v>
      </c>
      <c r="BR1102" s="2">
        <v>0</v>
      </c>
      <c r="BS1102" s="2">
        <v>0</v>
      </c>
      <c r="BT1102" s="2">
        <v>0</v>
      </c>
      <c r="BU1102" s="2">
        <v>0</v>
      </c>
      <c r="BV1102" s="2">
        <v>0</v>
      </c>
      <c r="BW1102" s="2">
        <v>0</v>
      </c>
      <c r="BX1102" s="2">
        <v>0</v>
      </c>
      <c r="BY1102" s="2">
        <v>0</v>
      </c>
      <c r="BZ1102" s="2">
        <v>0</v>
      </c>
      <c r="CA1102" s="2">
        <v>0</v>
      </c>
      <c r="CB1102" s="2">
        <v>0</v>
      </c>
      <c r="CC1102" s="2">
        <v>0</v>
      </c>
      <c r="CD1102" s="2">
        <v>0</v>
      </c>
      <c r="CE1102" s="2">
        <v>0</v>
      </c>
      <c r="CF1102" s="2">
        <v>0</v>
      </c>
      <c r="CG1102" s="2">
        <v>495.84</v>
      </c>
      <c r="CH1102" s="2">
        <v>0</v>
      </c>
      <c r="CI1102" s="2">
        <v>0</v>
      </c>
      <c r="CJ1102" s="2">
        <v>0</v>
      </c>
      <c r="CK1102" t="s">
        <v>32</v>
      </c>
      <c r="CL1102" t="s">
        <v>2378</v>
      </c>
      <c r="CM1102" t="s">
        <v>2377</v>
      </c>
      <c r="CN1102" t="s">
        <v>2374</v>
      </c>
    </row>
    <row r="1103" spans="1:92" x14ac:dyDescent="0.25">
      <c r="A1103" t="s">
        <v>18</v>
      </c>
      <c r="B1103" t="s">
        <v>2139</v>
      </c>
      <c r="C1103" t="str">
        <f t="shared" si="17"/>
        <v>000001310056-2021-20210401Termoli</v>
      </c>
      <c r="D1103" t="s">
        <v>882</v>
      </c>
      <c r="E1103" t="s">
        <v>729</v>
      </c>
      <c r="F1103" t="s">
        <v>76</v>
      </c>
      <c r="G1103" t="s">
        <v>1421</v>
      </c>
      <c r="H1103" t="s">
        <v>1370</v>
      </c>
      <c r="I1103" t="s">
        <v>1297</v>
      </c>
      <c r="J1103" t="s">
        <v>2028</v>
      </c>
      <c r="K1103" t="s">
        <v>2029</v>
      </c>
      <c r="L1103" t="s">
        <v>2030</v>
      </c>
      <c r="M1103" t="s">
        <v>2031</v>
      </c>
      <c r="N1103" t="s">
        <v>1245</v>
      </c>
      <c r="O1103" t="s">
        <v>1421</v>
      </c>
      <c r="P1103" t="s">
        <v>1343</v>
      </c>
      <c r="Q1103" t="s">
        <v>1373</v>
      </c>
      <c r="R1103" t="s">
        <v>2051</v>
      </c>
      <c r="S1103" t="s">
        <v>51</v>
      </c>
      <c r="T1103" t="s">
        <v>52</v>
      </c>
      <c r="U1103" t="s">
        <v>883</v>
      </c>
      <c r="V1103" t="s">
        <v>883</v>
      </c>
      <c r="W1103" t="s">
        <v>729</v>
      </c>
      <c r="X1103" t="s">
        <v>1391</v>
      </c>
      <c r="Y1103" t="s">
        <v>1345</v>
      </c>
      <c r="Z1103" t="s">
        <v>1460</v>
      </c>
      <c r="AA1103" t="s">
        <v>1646</v>
      </c>
      <c r="AB1103" t="s">
        <v>32</v>
      </c>
      <c r="AC1103" t="s">
        <v>123</v>
      </c>
      <c r="AD1103" t="s">
        <v>123</v>
      </c>
      <c r="AE1103" s="35"/>
      <c r="AF1103" t="s">
        <v>1462</v>
      </c>
      <c r="AG1103" t="s">
        <v>123</v>
      </c>
      <c r="AH1103" t="s">
        <v>1563</v>
      </c>
      <c r="AI1103" t="s">
        <v>1463</v>
      </c>
      <c r="AJ1103" t="s">
        <v>1463</v>
      </c>
      <c r="AK1103" t="s">
        <v>85</v>
      </c>
      <c r="AL1103" t="s">
        <v>1464</v>
      </c>
      <c r="AM1103" t="s">
        <v>1526</v>
      </c>
      <c r="AN1103" t="s">
        <v>1527</v>
      </c>
      <c r="AO1103" t="s">
        <v>1384</v>
      </c>
      <c r="AP1103" t="s">
        <v>1465</v>
      </c>
      <c r="AQ1103" t="s">
        <v>1466</v>
      </c>
      <c r="AR1103" t="s">
        <v>1467</v>
      </c>
      <c r="AS1103" t="s">
        <v>1568</v>
      </c>
      <c r="AT1103" t="s">
        <v>1800</v>
      </c>
      <c r="AU1103" t="s">
        <v>1801</v>
      </c>
      <c r="AV1103" t="s">
        <v>501</v>
      </c>
      <c r="AW1103" t="s">
        <v>502</v>
      </c>
      <c r="AX1103">
        <v>19</v>
      </c>
      <c r="AY1103" t="s">
        <v>1563</v>
      </c>
      <c r="AZ1103">
        <v>8</v>
      </c>
      <c r="BA1103">
        <v>8</v>
      </c>
      <c r="BC1103" t="s">
        <v>1570</v>
      </c>
      <c r="BD1103" t="s">
        <v>1568</v>
      </c>
      <c r="BE1103" t="s">
        <v>77</v>
      </c>
      <c r="BF1103" t="s">
        <v>31</v>
      </c>
      <c r="BG1103" t="s">
        <v>78</v>
      </c>
      <c r="BH1103" t="s">
        <v>32</v>
      </c>
      <c r="BI1103" t="s">
        <v>1270</v>
      </c>
      <c r="BJ1103" t="s">
        <v>1271</v>
      </c>
      <c r="BK1103" s="2">
        <v>0</v>
      </c>
      <c r="BL1103" s="2">
        <v>0</v>
      </c>
      <c r="BM1103" s="2">
        <v>0</v>
      </c>
      <c r="BN1103" s="2">
        <v>538.36</v>
      </c>
      <c r="BO1103" s="2">
        <v>-20.190000000000001</v>
      </c>
      <c r="BP1103" s="2">
        <v>0</v>
      </c>
      <c r="BQ1103" s="2">
        <v>518.16999999999996</v>
      </c>
      <c r="BR1103" s="2">
        <v>0</v>
      </c>
      <c r="BS1103" s="2">
        <v>0</v>
      </c>
      <c r="BT1103" s="2">
        <v>0</v>
      </c>
      <c r="BU1103" s="2">
        <v>0</v>
      </c>
      <c r="BV1103" s="2">
        <v>0</v>
      </c>
      <c r="BW1103" s="2">
        <v>0</v>
      </c>
      <c r="BX1103" s="2">
        <v>0</v>
      </c>
      <c r="BY1103" s="2">
        <v>0</v>
      </c>
      <c r="BZ1103" s="2">
        <v>0</v>
      </c>
      <c r="CA1103" s="2">
        <v>0</v>
      </c>
      <c r="CB1103" s="2">
        <v>0</v>
      </c>
      <c r="CC1103" s="2">
        <v>0</v>
      </c>
      <c r="CD1103" s="2">
        <v>0</v>
      </c>
      <c r="CE1103" s="2">
        <v>0</v>
      </c>
      <c r="CF1103" s="2">
        <v>0</v>
      </c>
      <c r="CG1103" s="2">
        <v>538.36</v>
      </c>
      <c r="CH1103" s="2">
        <v>0</v>
      </c>
      <c r="CI1103" s="2">
        <v>0</v>
      </c>
      <c r="CJ1103" s="2">
        <v>0</v>
      </c>
      <c r="CK1103" t="s">
        <v>32</v>
      </c>
      <c r="CL1103" t="s">
        <v>2378</v>
      </c>
      <c r="CM1103" t="s">
        <v>2377</v>
      </c>
      <c r="CN1103" t="s">
        <v>2374</v>
      </c>
    </row>
    <row r="1104" spans="1:92" x14ac:dyDescent="0.25">
      <c r="A1104" t="s">
        <v>18</v>
      </c>
      <c r="B1104" t="s">
        <v>2139</v>
      </c>
      <c r="C1104" t="str">
        <f t="shared" si="17"/>
        <v>000001310056-2021-20210501Termoli</v>
      </c>
      <c r="D1104" t="s">
        <v>882</v>
      </c>
      <c r="E1104" t="s">
        <v>729</v>
      </c>
      <c r="F1104" t="s">
        <v>76</v>
      </c>
      <c r="G1104" t="s">
        <v>1423</v>
      </c>
      <c r="H1104" t="s">
        <v>1370</v>
      </c>
      <c r="I1104" t="s">
        <v>1297</v>
      </c>
      <c r="J1104" t="s">
        <v>2028</v>
      </c>
      <c r="K1104" t="s">
        <v>2029</v>
      </c>
      <c r="L1104" t="s">
        <v>2030</v>
      </c>
      <c r="M1104" t="s">
        <v>2031</v>
      </c>
      <c r="N1104" t="s">
        <v>1245</v>
      </c>
      <c r="O1104" t="s">
        <v>1423</v>
      </c>
      <c r="P1104" t="s">
        <v>1343</v>
      </c>
      <c r="Q1104" t="s">
        <v>1373</v>
      </c>
      <c r="R1104" t="s">
        <v>2051</v>
      </c>
      <c r="S1104" t="s">
        <v>51</v>
      </c>
      <c r="T1104" t="s">
        <v>52</v>
      </c>
      <c r="U1104" t="s">
        <v>883</v>
      </c>
      <c r="V1104" t="s">
        <v>883</v>
      </c>
      <c r="W1104" t="s">
        <v>729</v>
      </c>
      <c r="X1104" t="s">
        <v>1391</v>
      </c>
      <c r="Y1104" t="s">
        <v>1345</v>
      </c>
      <c r="Z1104" t="s">
        <v>1460</v>
      </c>
      <c r="AA1104" t="s">
        <v>1646</v>
      </c>
      <c r="AB1104" t="s">
        <v>32</v>
      </c>
      <c r="AC1104" t="s">
        <v>123</v>
      </c>
      <c r="AD1104" t="s">
        <v>123</v>
      </c>
      <c r="AE1104" s="35"/>
      <c r="AF1104" t="s">
        <v>1462</v>
      </c>
      <c r="AG1104" t="s">
        <v>123</v>
      </c>
      <c r="AH1104" t="s">
        <v>1563</v>
      </c>
      <c r="AI1104" t="s">
        <v>1463</v>
      </c>
      <c r="AJ1104" t="s">
        <v>1463</v>
      </c>
      <c r="AK1104" t="s">
        <v>85</v>
      </c>
      <c r="AL1104" t="s">
        <v>1464</v>
      </c>
      <c r="AM1104" t="s">
        <v>1526</v>
      </c>
      <c r="AN1104" t="s">
        <v>1527</v>
      </c>
      <c r="AO1104" t="s">
        <v>1384</v>
      </c>
      <c r="AP1104" t="s">
        <v>1465</v>
      </c>
      <c r="AQ1104" t="s">
        <v>1466</v>
      </c>
      <c r="AR1104" t="s">
        <v>1467</v>
      </c>
      <c r="AS1104" t="s">
        <v>1568</v>
      </c>
      <c r="AT1104" t="s">
        <v>1800</v>
      </c>
      <c r="AU1104" t="s">
        <v>1801</v>
      </c>
      <c r="AV1104" t="s">
        <v>501</v>
      </c>
      <c r="AW1104" t="s">
        <v>502</v>
      </c>
      <c r="AX1104">
        <v>19</v>
      </c>
      <c r="AY1104" t="s">
        <v>1563</v>
      </c>
      <c r="AZ1104">
        <v>8</v>
      </c>
      <c r="BA1104">
        <v>8</v>
      </c>
      <c r="BC1104" t="s">
        <v>1570</v>
      </c>
      <c r="BD1104" t="s">
        <v>1568</v>
      </c>
      <c r="BE1104" t="s">
        <v>77</v>
      </c>
      <c r="BF1104" t="s">
        <v>31</v>
      </c>
      <c r="BG1104" t="s">
        <v>78</v>
      </c>
      <c r="BH1104" t="s">
        <v>32</v>
      </c>
      <c r="BI1104" t="s">
        <v>1270</v>
      </c>
      <c r="BJ1104" t="s">
        <v>1271</v>
      </c>
      <c r="BK1104" s="2">
        <v>0</v>
      </c>
      <c r="BL1104" s="2">
        <v>0</v>
      </c>
      <c r="BM1104" s="2">
        <v>0</v>
      </c>
      <c r="BN1104" s="2">
        <v>502.52</v>
      </c>
      <c r="BO1104" s="2">
        <v>-16.75</v>
      </c>
      <c r="BP1104" s="2">
        <v>0</v>
      </c>
      <c r="BQ1104" s="2">
        <v>485.77</v>
      </c>
      <c r="BR1104" s="2">
        <v>0</v>
      </c>
      <c r="BS1104" s="2">
        <v>0</v>
      </c>
      <c r="BT1104" s="2">
        <v>0</v>
      </c>
      <c r="BU1104" s="2">
        <v>0</v>
      </c>
      <c r="BV1104" s="2">
        <v>0</v>
      </c>
      <c r="BW1104" s="2">
        <v>0</v>
      </c>
      <c r="BX1104" s="2">
        <v>0</v>
      </c>
      <c r="BY1104" s="2">
        <v>0</v>
      </c>
      <c r="BZ1104" s="2">
        <v>0</v>
      </c>
      <c r="CA1104" s="2">
        <v>0</v>
      </c>
      <c r="CB1104" s="2">
        <v>0</v>
      </c>
      <c r="CC1104" s="2">
        <v>0</v>
      </c>
      <c r="CD1104" s="2">
        <v>0</v>
      </c>
      <c r="CE1104" s="2">
        <v>0</v>
      </c>
      <c r="CF1104" s="2">
        <v>0</v>
      </c>
      <c r="CG1104" s="2">
        <v>502.52</v>
      </c>
      <c r="CH1104" s="2">
        <v>0</v>
      </c>
      <c r="CI1104" s="2">
        <v>0</v>
      </c>
      <c r="CJ1104" s="2">
        <v>0</v>
      </c>
      <c r="CK1104" t="s">
        <v>32</v>
      </c>
      <c r="CL1104" t="s">
        <v>2378</v>
      </c>
      <c r="CM1104" t="s">
        <v>2377</v>
      </c>
      <c r="CN1104" t="s">
        <v>2374</v>
      </c>
    </row>
    <row r="1105" spans="1:92" x14ac:dyDescent="0.25">
      <c r="A1105" t="s">
        <v>18</v>
      </c>
      <c r="B1105" t="s">
        <v>2139</v>
      </c>
      <c r="C1105" t="str">
        <f t="shared" si="17"/>
        <v>000001310056-2021-20210601Termoli</v>
      </c>
      <c r="D1105" t="s">
        <v>882</v>
      </c>
      <c r="E1105" t="s">
        <v>729</v>
      </c>
      <c r="F1105" t="s">
        <v>76</v>
      </c>
      <c r="G1105" t="s">
        <v>1424</v>
      </c>
      <c r="H1105" t="s">
        <v>1370</v>
      </c>
      <c r="I1105" t="s">
        <v>1297</v>
      </c>
      <c r="J1105" t="s">
        <v>2028</v>
      </c>
      <c r="K1105" t="s">
        <v>2029</v>
      </c>
      <c r="L1105" t="s">
        <v>2030</v>
      </c>
      <c r="M1105" t="s">
        <v>2031</v>
      </c>
      <c r="N1105" t="s">
        <v>1245</v>
      </c>
      <c r="O1105" t="s">
        <v>1424</v>
      </c>
      <c r="P1105" t="s">
        <v>1343</v>
      </c>
      <c r="Q1105" t="s">
        <v>1373</v>
      </c>
      <c r="R1105" t="s">
        <v>2051</v>
      </c>
      <c r="S1105" t="s">
        <v>51</v>
      </c>
      <c r="T1105" t="s">
        <v>52</v>
      </c>
      <c r="U1105" t="s">
        <v>883</v>
      </c>
      <c r="V1105" t="s">
        <v>883</v>
      </c>
      <c r="W1105" t="s">
        <v>729</v>
      </c>
      <c r="X1105" t="s">
        <v>1391</v>
      </c>
      <c r="Y1105" t="s">
        <v>1345</v>
      </c>
      <c r="Z1105" t="s">
        <v>1460</v>
      </c>
      <c r="AA1105" t="s">
        <v>1646</v>
      </c>
      <c r="AB1105" t="s">
        <v>32</v>
      </c>
      <c r="AC1105" t="s">
        <v>123</v>
      </c>
      <c r="AD1105" t="s">
        <v>123</v>
      </c>
      <c r="AE1105" s="35"/>
      <c r="AF1105" t="s">
        <v>1462</v>
      </c>
      <c r="AG1105" t="s">
        <v>123</v>
      </c>
      <c r="AH1105" t="s">
        <v>1563</v>
      </c>
      <c r="AI1105" t="s">
        <v>1463</v>
      </c>
      <c r="AJ1105" t="s">
        <v>1463</v>
      </c>
      <c r="AK1105" t="s">
        <v>85</v>
      </c>
      <c r="AL1105" t="s">
        <v>1464</v>
      </c>
      <c r="AM1105" t="s">
        <v>1526</v>
      </c>
      <c r="AN1105" t="s">
        <v>1527</v>
      </c>
      <c r="AO1105" t="s">
        <v>1384</v>
      </c>
      <c r="AP1105" t="s">
        <v>1465</v>
      </c>
      <c r="AQ1105" t="s">
        <v>1466</v>
      </c>
      <c r="AR1105" t="s">
        <v>1467</v>
      </c>
      <c r="AS1105" t="s">
        <v>1568</v>
      </c>
      <c r="AT1105" t="s">
        <v>1800</v>
      </c>
      <c r="AU1105" t="s">
        <v>1801</v>
      </c>
      <c r="AV1105" t="s">
        <v>501</v>
      </c>
      <c r="AW1105" t="s">
        <v>502</v>
      </c>
      <c r="AX1105">
        <v>19</v>
      </c>
      <c r="AY1105" t="s">
        <v>1563</v>
      </c>
      <c r="AZ1105">
        <v>8</v>
      </c>
      <c r="BA1105">
        <v>8</v>
      </c>
      <c r="BC1105" t="s">
        <v>1570</v>
      </c>
      <c r="BD1105" t="s">
        <v>1568</v>
      </c>
      <c r="BE1105" t="s">
        <v>77</v>
      </c>
      <c r="BF1105" t="s">
        <v>31</v>
      </c>
      <c r="BG1105" t="s">
        <v>78</v>
      </c>
      <c r="BH1105" t="s">
        <v>32</v>
      </c>
      <c r="BI1105" t="s">
        <v>1270</v>
      </c>
      <c r="BJ1105" t="s">
        <v>1271</v>
      </c>
      <c r="BK1105" s="2">
        <v>0</v>
      </c>
      <c r="BL1105" s="2">
        <v>0</v>
      </c>
      <c r="BM1105" s="2">
        <v>0</v>
      </c>
      <c r="BN1105" s="2">
        <v>703.03</v>
      </c>
      <c r="BO1105" s="2">
        <v>-20.51</v>
      </c>
      <c r="BP1105" s="2">
        <v>0</v>
      </c>
      <c r="BQ1105" s="2">
        <v>682.52</v>
      </c>
      <c r="BR1105" s="2">
        <v>158.99</v>
      </c>
      <c r="BS1105" s="2">
        <v>0</v>
      </c>
      <c r="BT1105" s="2">
        <v>0</v>
      </c>
      <c r="BU1105" s="2">
        <v>0</v>
      </c>
      <c r="BV1105" s="2">
        <v>0</v>
      </c>
      <c r="BW1105" s="2">
        <v>0</v>
      </c>
      <c r="BX1105" s="2">
        <v>0</v>
      </c>
      <c r="BY1105" s="2">
        <v>0</v>
      </c>
      <c r="BZ1105" s="2">
        <v>0</v>
      </c>
      <c r="CA1105" s="2">
        <v>0</v>
      </c>
      <c r="CB1105" s="2">
        <v>0</v>
      </c>
      <c r="CC1105" s="2">
        <v>0</v>
      </c>
      <c r="CD1105" s="2">
        <v>0</v>
      </c>
      <c r="CE1105" s="2">
        <v>0</v>
      </c>
      <c r="CF1105" s="2">
        <v>0</v>
      </c>
      <c r="CG1105" s="2">
        <v>544.04</v>
      </c>
      <c r="CH1105" s="2">
        <v>0</v>
      </c>
      <c r="CI1105" s="2">
        <v>0</v>
      </c>
      <c r="CJ1105" s="2">
        <v>0</v>
      </c>
      <c r="CK1105" t="s">
        <v>32</v>
      </c>
      <c r="CL1105" t="s">
        <v>2378</v>
      </c>
      <c r="CM1105" t="s">
        <v>2377</v>
      </c>
      <c r="CN1105" t="s">
        <v>2374</v>
      </c>
    </row>
    <row r="1106" spans="1:92" x14ac:dyDescent="0.25">
      <c r="A1106" t="s">
        <v>18</v>
      </c>
      <c r="B1106" t="s">
        <v>2139</v>
      </c>
      <c r="C1106" t="str">
        <f t="shared" si="17"/>
        <v>000001310056-2021-20210701Termoli</v>
      </c>
      <c r="D1106" t="s">
        <v>882</v>
      </c>
      <c r="E1106" t="s">
        <v>729</v>
      </c>
      <c r="F1106" t="s">
        <v>76</v>
      </c>
      <c r="G1106" t="s">
        <v>1425</v>
      </c>
      <c r="H1106" t="s">
        <v>1370</v>
      </c>
      <c r="I1106" t="s">
        <v>1297</v>
      </c>
      <c r="J1106" t="s">
        <v>2028</v>
      </c>
      <c r="K1106" t="s">
        <v>2029</v>
      </c>
      <c r="L1106" t="s">
        <v>2030</v>
      </c>
      <c r="M1106" t="s">
        <v>2031</v>
      </c>
      <c r="N1106" t="s">
        <v>1245</v>
      </c>
      <c r="O1106" t="s">
        <v>1425</v>
      </c>
      <c r="P1106" t="s">
        <v>1343</v>
      </c>
      <c r="Q1106" t="s">
        <v>1373</v>
      </c>
      <c r="R1106" t="s">
        <v>2051</v>
      </c>
      <c r="S1106" t="s">
        <v>51</v>
      </c>
      <c r="T1106" t="s">
        <v>52</v>
      </c>
      <c r="U1106" t="s">
        <v>883</v>
      </c>
      <c r="V1106" t="s">
        <v>883</v>
      </c>
      <c r="W1106" t="s">
        <v>729</v>
      </c>
      <c r="X1106" t="s">
        <v>1391</v>
      </c>
      <c r="Y1106" t="s">
        <v>1345</v>
      </c>
      <c r="Z1106" t="s">
        <v>1460</v>
      </c>
      <c r="AA1106" t="s">
        <v>1646</v>
      </c>
      <c r="AB1106" t="s">
        <v>32</v>
      </c>
      <c r="AC1106" t="s">
        <v>123</v>
      </c>
      <c r="AD1106" t="s">
        <v>123</v>
      </c>
      <c r="AE1106" s="35"/>
      <c r="AF1106" t="s">
        <v>1462</v>
      </c>
      <c r="AG1106" t="s">
        <v>123</v>
      </c>
      <c r="AH1106" t="s">
        <v>1563</v>
      </c>
      <c r="AI1106" t="s">
        <v>1463</v>
      </c>
      <c r="AJ1106" t="s">
        <v>1463</v>
      </c>
      <c r="AK1106" t="s">
        <v>85</v>
      </c>
      <c r="AL1106" t="s">
        <v>1464</v>
      </c>
      <c r="AM1106" t="s">
        <v>1526</v>
      </c>
      <c r="AN1106" t="s">
        <v>1527</v>
      </c>
      <c r="AO1106" t="s">
        <v>1384</v>
      </c>
      <c r="AP1106" t="s">
        <v>1465</v>
      </c>
      <c r="AQ1106" t="s">
        <v>1466</v>
      </c>
      <c r="AR1106" t="s">
        <v>1467</v>
      </c>
      <c r="AS1106" t="s">
        <v>1568</v>
      </c>
      <c r="AT1106" t="s">
        <v>1800</v>
      </c>
      <c r="AU1106" t="s">
        <v>1801</v>
      </c>
      <c r="AV1106" t="s">
        <v>501</v>
      </c>
      <c r="AW1106" t="s">
        <v>502</v>
      </c>
      <c r="AX1106">
        <v>19</v>
      </c>
      <c r="AY1106" t="s">
        <v>1563</v>
      </c>
      <c r="AZ1106">
        <v>8</v>
      </c>
      <c r="BA1106">
        <v>8</v>
      </c>
      <c r="BC1106" t="s">
        <v>1570</v>
      </c>
      <c r="BD1106" t="s">
        <v>1568</v>
      </c>
      <c r="BE1106" t="s">
        <v>77</v>
      </c>
      <c r="BF1106" t="s">
        <v>31</v>
      </c>
      <c r="BG1106" t="s">
        <v>78</v>
      </c>
      <c r="BH1106" t="s">
        <v>32</v>
      </c>
      <c r="BI1106" t="s">
        <v>1270</v>
      </c>
      <c r="BJ1106" t="s">
        <v>1271</v>
      </c>
      <c r="BK1106" s="2">
        <v>0</v>
      </c>
      <c r="BL1106" s="2">
        <v>0</v>
      </c>
      <c r="BM1106" s="2">
        <v>0</v>
      </c>
      <c r="BN1106" s="2">
        <v>180.89</v>
      </c>
      <c r="BO1106" s="2">
        <v>-4.5199999999999996</v>
      </c>
      <c r="BP1106" s="2">
        <v>0</v>
      </c>
      <c r="BQ1106" s="2">
        <v>176.37</v>
      </c>
      <c r="BR1106" s="2">
        <v>0</v>
      </c>
      <c r="BS1106" s="2">
        <v>0</v>
      </c>
      <c r="BT1106" s="2">
        <v>0</v>
      </c>
      <c r="BU1106" s="2">
        <v>0</v>
      </c>
      <c r="BV1106" s="2">
        <v>0</v>
      </c>
      <c r="BW1106" s="2">
        <v>0</v>
      </c>
      <c r="BX1106" s="2">
        <v>0</v>
      </c>
      <c r="BY1106" s="2">
        <v>0</v>
      </c>
      <c r="BZ1106" s="2">
        <v>0</v>
      </c>
      <c r="CA1106" s="2">
        <v>0</v>
      </c>
      <c r="CB1106" s="2">
        <v>0</v>
      </c>
      <c r="CC1106" s="2">
        <v>0</v>
      </c>
      <c r="CD1106" s="2">
        <v>0</v>
      </c>
      <c r="CE1106" s="2">
        <v>0</v>
      </c>
      <c r="CF1106" s="2">
        <v>0</v>
      </c>
      <c r="CG1106" s="2">
        <v>180.89</v>
      </c>
      <c r="CH1106" s="2">
        <v>0</v>
      </c>
      <c r="CI1106" s="2">
        <v>0</v>
      </c>
      <c r="CJ1106" s="2">
        <v>0</v>
      </c>
      <c r="CK1106" t="s">
        <v>32</v>
      </c>
      <c r="CL1106" t="s">
        <v>2378</v>
      </c>
      <c r="CM1106" t="s">
        <v>2377</v>
      </c>
      <c r="CN1106" t="s">
        <v>2374</v>
      </c>
    </row>
    <row r="1107" spans="1:92" x14ac:dyDescent="0.25">
      <c r="A1107" t="s">
        <v>18</v>
      </c>
      <c r="B1107" t="s">
        <v>2139</v>
      </c>
      <c r="C1107" t="str">
        <f t="shared" si="17"/>
        <v>000001310056-2021-20210801Termoli</v>
      </c>
      <c r="D1107" t="s">
        <v>882</v>
      </c>
      <c r="E1107" t="s">
        <v>729</v>
      </c>
      <c r="F1107" t="s">
        <v>76</v>
      </c>
      <c r="G1107" t="s">
        <v>1426</v>
      </c>
      <c r="H1107" t="s">
        <v>1370</v>
      </c>
      <c r="I1107" t="s">
        <v>1297</v>
      </c>
      <c r="J1107" t="s">
        <v>2028</v>
      </c>
      <c r="K1107" t="s">
        <v>2029</v>
      </c>
      <c r="L1107" t="s">
        <v>2030</v>
      </c>
      <c r="M1107" t="s">
        <v>2031</v>
      </c>
      <c r="N1107" t="s">
        <v>1245</v>
      </c>
      <c r="O1107" t="s">
        <v>1426</v>
      </c>
      <c r="P1107" t="s">
        <v>1343</v>
      </c>
      <c r="Q1107" t="s">
        <v>1373</v>
      </c>
      <c r="R1107" t="s">
        <v>2051</v>
      </c>
      <c r="S1107" t="s">
        <v>51</v>
      </c>
      <c r="T1107" t="s">
        <v>52</v>
      </c>
      <c r="U1107" t="s">
        <v>883</v>
      </c>
      <c r="V1107" t="s">
        <v>883</v>
      </c>
      <c r="W1107" t="s">
        <v>729</v>
      </c>
      <c r="X1107" t="s">
        <v>1391</v>
      </c>
      <c r="Y1107" t="s">
        <v>1345</v>
      </c>
      <c r="Z1107" t="s">
        <v>1460</v>
      </c>
      <c r="AA1107" t="s">
        <v>1646</v>
      </c>
      <c r="AB1107" t="s">
        <v>32</v>
      </c>
      <c r="AC1107" t="s">
        <v>123</v>
      </c>
      <c r="AD1107" t="s">
        <v>123</v>
      </c>
      <c r="AE1107" s="35"/>
      <c r="AF1107" t="s">
        <v>1462</v>
      </c>
      <c r="AG1107" t="s">
        <v>123</v>
      </c>
      <c r="AH1107" t="s">
        <v>1563</v>
      </c>
      <c r="AI1107" t="s">
        <v>1463</v>
      </c>
      <c r="AJ1107" t="s">
        <v>1463</v>
      </c>
      <c r="AK1107" t="s">
        <v>85</v>
      </c>
      <c r="AL1107" t="s">
        <v>1464</v>
      </c>
      <c r="AM1107" t="s">
        <v>1526</v>
      </c>
      <c r="AN1107" t="s">
        <v>1527</v>
      </c>
      <c r="AO1107" t="s">
        <v>1384</v>
      </c>
      <c r="AP1107" t="s">
        <v>1465</v>
      </c>
      <c r="AQ1107" t="s">
        <v>1466</v>
      </c>
      <c r="AR1107" t="s">
        <v>1467</v>
      </c>
      <c r="AS1107" t="s">
        <v>1568</v>
      </c>
      <c r="AT1107" t="s">
        <v>1800</v>
      </c>
      <c r="AU1107" t="s">
        <v>1801</v>
      </c>
      <c r="AV1107" t="s">
        <v>501</v>
      </c>
      <c r="AW1107" t="s">
        <v>502</v>
      </c>
      <c r="AX1107">
        <v>19</v>
      </c>
      <c r="AY1107" t="s">
        <v>1563</v>
      </c>
      <c r="AZ1107">
        <v>8</v>
      </c>
      <c r="BA1107">
        <v>8</v>
      </c>
      <c r="BC1107" t="s">
        <v>1570</v>
      </c>
      <c r="BD1107" t="s">
        <v>1568</v>
      </c>
      <c r="BE1107" t="s">
        <v>77</v>
      </c>
      <c r="BF1107" t="s">
        <v>31</v>
      </c>
      <c r="BG1107" t="s">
        <v>78</v>
      </c>
      <c r="BH1107" t="s">
        <v>32</v>
      </c>
      <c r="BI1107" t="s">
        <v>1270</v>
      </c>
      <c r="BJ1107" t="s">
        <v>1271</v>
      </c>
      <c r="BK1107" s="2">
        <v>0</v>
      </c>
      <c r="BL1107" s="2">
        <v>0</v>
      </c>
      <c r="BM1107" s="2">
        <v>0</v>
      </c>
      <c r="BN1107" s="2">
        <v>270.19</v>
      </c>
      <c r="BO1107" s="2">
        <v>-5.63</v>
      </c>
      <c r="BP1107" s="2">
        <v>0</v>
      </c>
      <c r="BQ1107" s="2">
        <v>264.56</v>
      </c>
      <c r="BR1107" s="2">
        <v>0</v>
      </c>
      <c r="BS1107" s="2">
        <v>0</v>
      </c>
      <c r="BT1107" s="2">
        <v>0</v>
      </c>
      <c r="BU1107" s="2">
        <v>0</v>
      </c>
      <c r="BV1107" s="2">
        <v>0</v>
      </c>
      <c r="BW1107" s="2">
        <v>0</v>
      </c>
      <c r="BX1107" s="2">
        <v>0</v>
      </c>
      <c r="BY1107" s="2">
        <v>0</v>
      </c>
      <c r="BZ1107" s="2">
        <v>0</v>
      </c>
      <c r="CA1107" s="2">
        <v>0</v>
      </c>
      <c r="CB1107" s="2">
        <v>0</v>
      </c>
      <c r="CC1107" s="2">
        <v>0</v>
      </c>
      <c r="CD1107" s="2">
        <v>0</v>
      </c>
      <c r="CE1107" s="2">
        <v>0</v>
      </c>
      <c r="CF1107" s="2">
        <v>0</v>
      </c>
      <c r="CG1107" s="2">
        <v>270.19</v>
      </c>
      <c r="CH1107" s="2">
        <v>0</v>
      </c>
      <c r="CI1107" s="2">
        <v>0</v>
      </c>
      <c r="CJ1107" s="2">
        <v>0</v>
      </c>
      <c r="CK1107" t="s">
        <v>32</v>
      </c>
      <c r="CL1107" t="s">
        <v>2378</v>
      </c>
      <c r="CM1107" t="s">
        <v>2377</v>
      </c>
      <c r="CN1107" t="s">
        <v>2374</v>
      </c>
    </row>
    <row r="1108" spans="1:92" x14ac:dyDescent="0.25">
      <c r="A1108" t="s">
        <v>18</v>
      </c>
      <c r="B1108" t="s">
        <v>2139</v>
      </c>
      <c r="C1108" t="str">
        <f t="shared" si="17"/>
        <v>000001310056-2021-20210901Termoli</v>
      </c>
      <c r="D1108" t="s">
        <v>882</v>
      </c>
      <c r="E1108" t="s">
        <v>729</v>
      </c>
      <c r="F1108" t="s">
        <v>76</v>
      </c>
      <c r="G1108" t="s">
        <v>1366</v>
      </c>
      <c r="H1108" t="s">
        <v>1370</v>
      </c>
      <c r="I1108" t="s">
        <v>1297</v>
      </c>
      <c r="J1108" t="s">
        <v>2028</v>
      </c>
      <c r="K1108" t="s">
        <v>2029</v>
      </c>
      <c r="L1108" t="s">
        <v>2030</v>
      </c>
      <c r="M1108" t="s">
        <v>2031</v>
      </c>
      <c r="N1108" t="s">
        <v>1245</v>
      </c>
      <c r="O1108" t="s">
        <v>1366</v>
      </c>
      <c r="P1108" t="s">
        <v>1343</v>
      </c>
      <c r="Q1108" t="s">
        <v>1373</v>
      </c>
      <c r="R1108" t="s">
        <v>2051</v>
      </c>
      <c r="S1108" t="s">
        <v>51</v>
      </c>
      <c r="T1108" t="s">
        <v>52</v>
      </c>
      <c r="U1108" t="s">
        <v>883</v>
      </c>
      <c r="V1108" t="s">
        <v>883</v>
      </c>
      <c r="W1108" t="s">
        <v>729</v>
      </c>
      <c r="X1108" t="s">
        <v>1391</v>
      </c>
      <c r="Y1108" t="s">
        <v>1345</v>
      </c>
      <c r="Z1108" t="s">
        <v>1460</v>
      </c>
      <c r="AA1108" t="s">
        <v>1646</v>
      </c>
      <c r="AB1108" t="s">
        <v>32</v>
      </c>
      <c r="AC1108" t="s">
        <v>123</v>
      </c>
      <c r="AD1108" t="s">
        <v>123</v>
      </c>
      <c r="AE1108" s="35"/>
      <c r="AF1108" t="s">
        <v>1462</v>
      </c>
      <c r="AG1108" t="s">
        <v>123</v>
      </c>
      <c r="AH1108" t="s">
        <v>1563</v>
      </c>
      <c r="AI1108" t="s">
        <v>1463</v>
      </c>
      <c r="AJ1108" t="s">
        <v>1463</v>
      </c>
      <c r="AK1108" t="s">
        <v>85</v>
      </c>
      <c r="AL1108" t="s">
        <v>1464</v>
      </c>
      <c r="AM1108" t="s">
        <v>1526</v>
      </c>
      <c r="AN1108" t="s">
        <v>1527</v>
      </c>
      <c r="AO1108" t="s">
        <v>1384</v>
      </c>
      <c r="AP1108" t="s">
        <v>1465</v>
      </c>
      <c r="AQ1108" t="s">
        <v>1466</v>
      </c>
      <c r="AR1108" t="s">
        <v>1467</v>
      </c>
      <c r="AS1108" t="s">
        <v>1568</v>
      </c>
      <c r="AT1108" t="s">
        <v>1800</v>
      </c>
      <c r="AU1108" t="s">
        <v>1801</v>
      </c>
      <c r="AV1108" t="s">
        <v>501</v>
      </c>
      <c r="AW1108" t="s">
        <v>502</v>
      </c>
      <c r="AX1108">
        <v>19</v>
      </c>
      <c r="AY1108" t="s">
        <v>1563</v>
      </c>
      <c r="AZ1108">
        <v>8</v>
      </c>
      <c r="BA1108">
        <v>8</v>
      </c>
      <c r="BC1108" t="s">
        <v>1570</v>
      </c>
      <c r="BD1108" t="s">
        <v>1568</v>
      </c>
      <c r="BE1108" t="s">
        <v>77</v>
      </c>
      <c r="BF1108" t="s">
        <v>31</v>
      </c>
      <c r="BG1108" t="s">
        <v>78</v>
      </c>
      <c r="BH1108" t="s">
        <v>32</v>
      </c>
      <c r="BI1108" t="s">
        <v>1270</v>
      </c>
      <c r="BJ1108" t="s">
        <v>1271</v>
      </c>
      <c r="BK1108" s="2">
        <v>0</v>
      </c>
      <c r="BL1108" s="2">
        <v>0</v>
      </c>
      <c r="BM1108" s="2">
        <v>0</v>
      </c>
      <c r="BN1108" s="2">
        <v>25.08</v>
      </c>
      <c r="BO1108" s="2">
        <v>-0.42</v>
      </c>
      <c r="BP1108" s="2">
        <v>0</v>
      </c>
      <c r="BQ1108" s="2">
        <v>24.66</v>
      </c>
      <c r="BR1108" s="2">
        <v>0</v>
      </c>
      <c r="BS1108" s="2">
        <v>0</v>
      </c>
      <c r="BT1108" s="2">
        <v>0</v>
      </c>
      <c r="BU1108" s="2">
        <v>0</v>
      </c>
      <c r="BV1108" s="2">
        <v>0</v>
      </c>
      <c r="BW1108" s="2">
        <v>0</v>
      </c>
      <c r="BX1108" s="2">
        <v>0</v>
      </c>
      <c r="BY1108" s="2">
        <v>0</v>
      </c>
      <c r="BZ1108" s="2">
        <v>0</v>
      </c>
      <c r="CA1108" s="2">
        <v>0</v>
      </c>
      <c r="CB1108" s="2">
        <v>0</v>
      </c>
      <c r="CC1108" s="2">
        <v>0</v>
      </c>
      <c r="CD1108" s="2">
        <v>0</v>
      </c>
      <c r="CE1108" s="2">
        <v>0</v>
      </c>
      <c r="CF1108" s="2">
        <v>0</v>
      </c>
      <c r="CG1108" s="2">
        <v>25.08</v>
      </c>
      <c r="CH1108" s="2">
        <v>0</v>
      </c>
      <c r="CI1108" s="2">
        <v>0</v>
      </c>
      <c r="CJ1108" s="2">
        <v>0</v>
      </c>
      <c r="CK1108" t="s">
        <v>32</v>
      </c>
      <c r="CL1108" t="s">
        <v>2378</v>
      </c>
      <c r="CM1108" t="s">
        <v>2377</v>
      </c>
      <c r="CN1108" t="s">
        <v>2374</v>
      </c>
    </row>
    <row r="1109" spans="1:92" x14ac:dyDescent="0.25">
      <c r="A1109" t="s">
        <v>18</v>
      </c>
      <c r="B1109" t="s">
        <v>2139</v>
      </c>
      <c r="C1109" t="str">
        <f t="shared" si="17"/>
        <v>000001310056-2021-20211001Termoli</v>
      </c>
      <c r="D1109" t="s">
        <v>882</v>
      </c>
      <c r="E1109" t="s">
        <v>729</v>
      </c>
      <c r="F1109" t="s">
        <v>76</v>
      </c>
      <c r="G1109" t="s">
        <v>1370</v>
      </c>
      <c r="H1109" t="s">
        <v>1370</v>
      </c>
      <c r="I1109" t="s">
        <v>1297</v>
      </c>
      <c r="J1109" t="s">
        <v>2028</v>
      </c>
      <c r="K1109" t="s">
        <v>2029</v>
      </c>
      <c r="L1109" t="s">
        <v>2030</v>
      </c>
      <c r="M1109" t="s">
        <v>2031</v>
      </c>
      <c r="N1109" t="s">
        <v>1245</v>
      </c>
      <c r="O1109" t="s">
        <v>1370</v>
      </c>
      <c r="P1109" t="s">
        <v>1343</v>
      </c>
      <c r="Q1109" t="s">
        <v>1373</v>
      </c>
      <c r="R1109" t="s">
        <v>2051</v>
      </c>
      <c r="S1109" t="s">
        <v>51</v>
      </c>
      <c r="T1109" t="s">
        <v>52</v>
      </c>
      <c r="U1109" t="s">
        <v>883</v>
      </c>
      <c r="V1109" t="s">
        <v>883</v>
      </c>
      <c r="W1109" t="s">
        <v>729</v>
      </c>
      <c r="X1109" t="s">
        <v>1391</v>
      </c>
      <c r="Y1109" t="s">
        <v>1345</v>
      </c>
      <c r="Z1109" t="s">
        <v>1460</v>
      </c>
      <c r="AA1109" t="s">
        <v>1646</v>
      </c>
      <c r="AB1109" t="s">
        <v>32</v>
      </c>
      <c r="AC1109" t="s">
        <v>123</v>
      </c>
      <c r="AD1109" t="s">
        <v>123</v>
      </c>
      <c r="AE1109" s="35"/>
      <c r="AF1109" t="s">
        <v>1462</v>
      </c>
      <c r="AG1109" t="s">
        <v>123</v>
      </c>
      <c r="AH1109" t="s">
        <v>1563</v>
      </c>
      <c r="AI1109" t="s">
        <v>1463</v>
      </c>
      <c r="AJ1109" t="s">
        <v>1463</v>
      </c>
      <c r="AK1109" t="s">
        <v>85</v>
      </c>
      <c r="AL1109" t="s">
        <v>1464</v>
      </c>
      <c r="AM1109" t="s">
        <v>1526</v>
      </c>
      <c r="AN1109" t="s">
        <v>1527</v>
      </c>
      <c r="AO1109" t="s">
        <v>1384</v>
      </c>
      <c r="AP1109" t="s">
        <v>1465</v>
      </c>
      <c r="AQ1109" t="s">
        <v>1466</v>
      </c>
      <c r="AR1109" t="s">
        <v>1467</v>
      </c>
      <c r="AS1109" t="s">
        <v>1568</v>
      </c>
      <c r="AT1109" t="s">
        <v>1800</v>
      </c>
      <c r="AU1109" t="s">
        <v>1801</v>
      </c>
      <c r="AV1109" t="s">
        <v>501</v>
      </c>
      <c r="AW1109" t="s">
        <v>502</v>
      </c>
      <c r="AX1109">
        <v>19</v>
      </c>
      <c r="AY1109" t="s">
        <v>1563</v>
      </c>
      <c r="AZ1109">
        <v>8</v>
      </c>
      <c r="BA1109">
        <v>8</v>
      </c>
      <c r="BC1109" t="s">
        <v>1570</v>
      </c>
      <c r="BD1109" t="s">
        <v>1568</v>
      </c>
      <c r="BE1109" t="s">
        <v>77</v>
      </c>
      <c r="BF1109" t="s">
        <v>31</v>
      </c>
      <c r="BG1109" t="s">
        <v>32</v>
      </c>
      <c r="BH1109" t="s">
        <v>32</v>
      </c>
      <c r="BI1109" t="s">
        <v>1270</v>
      </c>
      <c r="BJ1109" t="s">
        <v>1271</v>
      </c>
      <c r="BK1109" s="2">
        <v>0</v>
      </c>
      <c r="BL1109" s="2">
        <v>0</v>
      </c>
      <c r="BM1109" s="2">
        <v>0</v>
      </c>
      <c r="BN1109" s="2">
        <v>0</v>
      </c>
      <c r="BO1109" s="2">
        <v>0</v>
      </c>
      <c r="BP1109" s="2">
        <v>0</v>
      </c>
      <c r="BQ1109" s="2">
        <v>0</v>
      </c>
      <c r="BR1109" s="2">
        <v>3036.08</v>
      </c>
      <c r="BS1109" s="2">
        <v>0</v>
      </c>
      <c r="BT1109" s="2">
        <v>0</v>
      </c>
      <c r="BU1109" s="2">
        <v>0</v>
      </c>
      <c r="BV1109" s="2">
        <v>0</v>
      </c>
      <c r="BW1109" s="2">
        <v>0</v>
      </c>
      <c r="BX1109" s="2">
        <v>0</v>
      </c>
      <c r="BY1109" s="2">
        <v>0</v>
      </c>
      <c r="BZ1109" s="2">
        <v>0</v>
      </c>
      <c r="CA1109" s="2">
        <v>0</v>
      </c>
      <c r="CB1109" s="2">
        <v>0</v>
      </c>
      <c r="CC1109" s="2">
        <v>0</v>
      </c>
      <c r="CD1109" s="2">
        <v>0</v>
      </c>
      <c r="CE1109" s="2">
        <v>0</v>
      </c>
      <c r="CF1109" s="2">
        <v>-3036.08</v>
      </c>
      <c r="CG1109" s="2">
        <v>0</v>
      </c>
      <c r="CH1109" s="2">
        <v>0</v>
      </c>
      <c r="CI1109" s="2">
        <v>0</v>
      </c>
      <c r="CJ1109" s="2">
        <v>0</v>
      </c>
      <c r="CK1109" t="s">
        <v>32</v>
      </c>
      <c r="CL1109" t="s">
        <v>2378</v>
      </c>
      <c r="CM1109" t="s">
        <v>2377</v>
      </c>
      <c r="CN1109" t="s">
        <v>2374</v>
      </c>
    </row>
    <row r="1110" spans="1:92" x14ac:dyDescent="0.25">
      <c r="A1110" t="s">
        <v>18</v>
      </c>
      <c r="B1110" t="s">
        <v>2139</v>
      </c>
      <c r="C1110" t="str">
        <f t="shared" si="17"/>
        <v>000001310056-2021-20211231Termoli</v>
      </c>
      <c r="D1110" t="s">
        <v>882</v>
      </c>
      <c r="E1110" t="s">
        <v>729</v>
      </c>
      <c r="F1110" t="s">
        <v>76</v>
      </c>
      <c r="G1110" t="s">
        <v>1368</v>
      </c>
      <c r="H1110" t="s">
        <v>1370</v>
      </c>
      <c r="I1110" t="s">
        <v>1297</v>
      </c>
      <c r="J1110" t="s">
        <v>2028</v>
      </c>
      <c r="K1110" t="s">
        <v>2029</v>
      </c>
      <c r="L1110" t="s">
        <v>2030</v>
      </c>
      <c r="M1110" t="s">
        <v>2031</v>
      </c>
      <c r="N1110" t="s">
        <v>1245</v>
      </c>
      <c r="O1110" t="s">
        <v>1371</v>
      </c>
      <c r="P1110" t="s">
        <v>1371</v>
      </c>
      <c r="Q1110" t="s">
        <v>1373</v>
      </c>
      <c r="R1110" t="s">
        <v>2051</v>
      </c>
      <c r="S1110" t="s">
        <v>51</v>
      </c>
      <c r="T1110" t="s">
        <v>52</v>
      </c>
      <c r="U1110" t="s">
        <v>883</v>
      </c>
      <c r="V1110" t="s">
        <v>883</v>
      </c>
      <c r="W1110" t="s">
        <v>729</v>
      </c>
      <c r="X1110" t="s">
        <v>1391</v>
      </c>
      <c r="Y1110" t="s">
        <v>1345</v>
      </c>
      <c r="Z1110" t="s">
        <v>1460</v>
      </c>
      <c r="AA1110" t="s">
        <v>1646</v>
      </c>
      <c r="AB1110" t="s">
        <v>32</v>
      </c>
      <c r="AC1110" t="s">
        <v>123</v>
      </c>
      <c r="AD1110" t="s">
        <v>123</v>
      </c>
      <c r="AE1110" s="35"/>
      <c r="AF1110" t="s">
        <v>1462</v>
      </c>
      <c r="AG1110" t="s">
        <v>123</v>
      </c>
      <c r="AH1110" t="s">
        <v>1563</v>
      </c>
      <c r="AI1110" t="s">
        <v>1463</v>
      </c>
      <c r="AJ1110" t="s">
        <v>1463</v>
      </c>
      <c r="AK1110" t="s">
        <v>85</v>
      </c>
      <c r="AL1110" t="s">
        <v>1464</v>
      </c>
      <c r="AM1110" t="s">
        <v>1526</v>
      </c>
      <c r="AN1110" t="s">
        <v>1527</v>
      </c>
      <c r="AO1110" t="s">
        <v>1384</v>
      </c>
      <c r="AP1110" t="s">
        <v>1465</v>
      </c>
      <c r="AQ1110" t="s">
        <v>1466</v>
      </c>
      <c r="AR1110" t="s">
        <v>1467</v>
      </c>
      <c r="AS1110" t="s">
        <v>1568</v>
      </c>
      <c r="AT1110" t="s">
        <v>1800</v>
      </c>
      <c r="AU1110" t="s">
        <v>1801</v>
      </c>
      <c r="AV1110" t="s">
        <v>501</v>
      </c>
      <c r="AW1110" t="s">
        <v>502</v>
      </c>
      <c r="AX1110">
        <v>19</v>
      </c>
      <c r="AY1110" t="s">
        <v>1563</v>
      </c>
      <c r="AZ1110">
        <v>8</v>
      </c>
      <c r="BA1110">
        <v>8</v>
      </c>
      <c r="BC1110" t="s">
        <v>1570</v>
      </c>
      <c r="BD1110" t="s">
        <v>1568</v>
      </c>
      <c r="BE1110" t="s">
        <v>77</v>
      </c>
      <c r="BF1110" t="s">
        <v>31</v>
      </c>
      <c r="BG1110" t="s">
        <v>32</v>
      </c>
      <c r="BH1110" t="s">
        <v>32</v>
      </c>
      <c r="BI1110" t="s">
        <v>1270</v>
      </c>
      <c r="BJ1110" t="s">
        <v>1271</v>
      </c>
      <c r="BK1110" s="2">
        <v>0</v>
      </c>
      <c r="BL1110" s="2">
        <v>0</v>
      </c>
      <c r="BM1110" s="2">
        <v>0</v>
      </c>
      <c r="BN1110" s="2">
        <v>0</v>
      </c>
      <c r="BO1110" s="2">
        <v>0</v>
      </c>
      <c r="BP1110" s="2">
        <v>0</v>
      </c>
      <c r="BQ1110" s="2">
        <v>0</v>
      </c>
      <c r="BR1110" s="2">
        <v>277.33999999999997</v>
      </c>
      <c r="BS1110" s="2">
        <v>0</v>
      </c>
      <c r="BT1110" s="2">
        <v>0</v>
      </c>
      <c r="BU1110" s="2">
        <v>0</v>
      </c>
      <c r="BV1110" s="2">
        <v>0</v>
      </c>
      <c r="BW1110" s="2">
        <v>0</v>
      </c>
      <c r="BX1110" s="2">
        <v>0</v>
      </c>
      <c r="BY1110" s="2">
        <v>0</v>
      </c>
      <c r="BZ1110" s="2">
        <v>0</v>
      </c>
      <c r="CA1110" s="2">
        <v>0</v>
      </c>
      <c r="CB1110" s="2">
        <v>0</v>
      </c>
      <c r="CC1110" s="2">
        <v>0</v>
      </c>
      <c r="CD1110" s="2">
        <v>0</v>
      </c>
      <c r="CE1110" s="2">
        <v>0</v>
      </c>
      <c r="CF1110" s="2">
        <v>-277.33999999999997</v>
      </c>
      <c r="CG1110" s="2">
        <v>0</v>
      </c>
      <c r="CH1110" s="2">
        <v>0</v>
      </c>
      <c r="CI1110" s="2">
        <v>0</v>
      </c>
      <c r="CJ1110" s="2">
        <v>0</v>
      </c>
      <c r="CK1110" t="s">
        <v>32</v>
      </c>
      <c r="CL1110" t="s">
        <v>2378</v>
      </c>
      <c r="CM1110" t="s">
        <v>2377</v>
      </c>
      <c r="CN1110" t="s">
        <v>2374</v>
      </c>
    </row>
    <row r="1111" spans="1:92" x14ac:dyDescent="0.25">
      <c r="A1111" t="s">
        <v>18</v>
      </c>
      <c r="B1111" t="s">
        <v>2140</v>
      </c>
      <c r="C1111" t="str">
        <f t="shared" si="17"/>
        <v>000001310057-2021-20210831Termoli</v>
      </c>
      <c r="D1111" t="s">
        <v>885</v>
      </c>
      <c r="E1111" t="s">
        <v>886</v>
      </c>
      <c r="F1111" t="s">
        <v>76</v>
      </c>
      <c r="G1111" t="s">
        <v>2017</v>
      </c>
      <c r="H1111" t="s">
        <v>2017</v>
      </c>
      <c r="I1111" t="s">
        <v>1297</v>
      </c>
      <c r="J1111" t="s">
        <v>2028</v>
      </c>
      <c r="K1111" t="s">
        <v>2029</v>
      </c>
      <c r="L1111" t="s">
        <v>2030</v>
      </c>
      <c r="M1111" t="s">
        <v>2031</v>
      </c>
      <c r="N1111" t="s">
        <v>1245</v>
      </c>
      <c r="O1111" t="s">
        <v>1426</v>
      </c>
      <c r="P1111" t="s">
        <v>1426</v>
      </c>
      <c r="Q1111" t="s">
        <v>1275</v>
      </c>
      <c r="R1111" t="s">
        <v>2032</v>
      </c>
      <c r="S1111" t="s">
        <v>51</v>
      </c>
      <c r="T1111" t="s">
        <v>52</v>
      </c>
      <c r="U1111" t="s">
        <v>887</v>
      </c>
      <c r="V1111" t="s">
        <v>887</v>
      </c>
      <c r="W1111" t="s">
        <v>886</v>
      </c>
      <c r="X1111" t="s">
        <v>1391</v>
      </c>
      <c r="Y1111" t="s">
        <v>1345</v>
      </c>
      <c r="Z1111" t="s">
        <v>1306</v>
      </c>
      <c r="AA1111" t="s">
        <v>1307</v>
      </c>
      <c r="AB1111" t="s">
        <v>32</v>
      </c>
      <c r="AC1111" t="s">
        <v>50</v>
      </c>
      <c r="AD1111" t="s">
        <v>1308</v>
      </c>
      <c r="AE1111" s="35"/>
      <c r="AF1111" t="s">
        <v>1309</v>
      </c>
      <c r="AG1111" t="s">
        <v>50</v>
      </c>
      <c r="AH1111" t="s">
        <v>1563</v>
      </c>
      <c r="AI1111" t="s">
        <v>1311</v>
      </c>
      <c r="AJ1111" t="s">
        <v>1311</v>
      </c>
      <c r="AK1111" t="s">
        <v>48</v>
      </c>
      <c r="AL1111" t="s">
        <v>1258</v>
      </c>
      <c r="AM1111" t="s">
        <v>1312</v>
      </c>
      <c r="AN1111" t="s">
        <v>1313</v>
      </c>
      <c r="AO1111" t="s">
        <v>1314</v>
      </c>
      <c r="AP1111" t="s">
        <v>1397</v>
      </c>
      <c r="AQ1111" t="s">
        <v>1566</v>
      </c>
      <c r="AR1111" t="s">
        <v>1567</v>
      </c>
      <c r="AS1111" t="s">
        <v>1568</v>
      </c>
      <c r="AT1111" t="s">
        <v>1822</v>
      </c>
      <c r="AU1111" t="s">
        <v>1823</v>
      </c>
      <c r="AV1111" t="s">
        <v>278</v>
      </c>
      <c r="AW1111" t="s">
        <v>279</v>
      </c>
      <c r="AX1111">
        <v>5</v>
      </c>
      <c r="AY1111" t="s">
        <v>1563</v>
      </c>
      <c r="AZ1111">
        <v>8</v>
      </c>
      <c r="BA1111">
        <v>8</v>
      </c>
      <c r="BC1111" t="s">
        <v>1570</v>
      </c>
      <c r="BD1111" t="s">
        <v>1568</v>
      </c>
      <c r="BE1111" t="s">
        <v>77</v>
      </c>
      <c r="BF1111" t="s">
        <v>31</v>
      </c>
      <c r="BG1111" t="s">
        <v>78</v>
      </c>
      <c r="BH1111" t="s">
        <v>32</v>
      </c>
      <c r="BI1111" t="s">
        <v>1270</v>
      </c>
      <c r="BJ1111" t="s">
        <v>1271</v>
      </c>
      <c r="BK1111" s="2">
        <v>0</v>
      </c>
      <c r="BL1111" s="2">
        <v>0</v>
      </c>
      <c r="BM1111" s="2">
        <v>0</v>
      </c>
      <c r="BN1111" s="2">
        <v>185.72</v>
      </c>
      <c r="BO1111" s="2">
        <v>-2.58</v>
      </c>
      <c r="BP1111" s="2">
        <v>0</v>
      </c>
      <c r="BQ1111" s="2">
        <v>183.14</v>
      </c>
      <c r="BR1111" s="2">
        <v>185.72</v>
      </c>
      <c r="BS1111" s="2">
        <v>0</v>
      </c>
      <c r="BT1111" s="2">
        <v>0</v>
      </c>
      <c r="BU1111" s="2">
        <v>0</v>
      </c>
      <c r="BV1111" s="2">
        <v>0</v>
      </c>
      <c r="BW1111" s="2">
        <v>0</v>
      </c>
      <c r="BX1111" s="2">
        <v>0</v>
      </c>
      <c r="BY1111" s="2">
        <v>0</v>
      </c>
      <c r="BZ1111" s="2">
        <v>0</v>
      </c>
      <c r="CA1111" s="2">
        <v>0</v>
      </c>
      <c r="CB1111" s="2">
        <v>0</v>
      </c>
      <c r="CC1111" s="2">
        <v>0</v>
      </c>
      <c r="CD1111" s="2">
        <v>0</v>
      </c>
      <c r="CE1111" s="2">
        <v>0</v>
      </c>
      <c r="CF1111" s="2">
        <v>0</v>
      </c>
      <c r="CG1111" s="2">
        <v>0</v>
      </c>
      <c r="CH1111" s="2">
        <v>0</v>
      </c>
      <c r="CI1111" s="2">
        <v>0</v>
      </c>
      <c r="CJ1111" s="2">
        <v>0</v>
      </c>
      <c r="CK1111" t="s">
        <v>32</v>
      </c>
      <c r="CL1111" t="s">
        <v>2378</v>
      </c>
      <c r="CM1111" t="s">
        <v>2377</v>
      </c>
      <c r="CN1111" t="s">
        <v>2374</v>
      </c>
    </row>
    <row r="1112" spans="1:92" x14ac:dyDescent="0.25">
      <c r="A1112" t="s">
        <v>18</v>
      </c>
      <c r="B1112" t="s">
        <v>2141</v>
      </c>
      <c r="C1112" t="str">
        <f t="shared" si="17"/>
        <v>000001310058-2021-20210831Termoli</v>
      </c>
      <c r="D1112" t="s">
        <v>888</v>
      </c>
      <c r="E1112" t="s">
        <v>889</v>
      </c>
      <c r="F1112" t="s">
        <v>76</v>
      </c>
      <c r="G1112" t="s">
        <v>2017</v>
      </c>
      <c r="H1112" t="s">
        <v>2017</v>
      </c>
      <c r="I1112" t="s">
        <v>1297</v>
      </c>
      <c r="J1112" t="s">
        <v>2028</v>
      </c>
      <c r="K1112" t="s">
        <v>2029</v>
      </c>
      <c r="L1112" t="s">
        <v>2030</v>
      </c>
      <c r="M1112" t="s">
        <v>2031</v>
      </c>
      <c r="N1112" t="s">
        <v>1245</v>
      </c>
      <c r="O1112" t="s">
        <v>1426</v>
      </c>
      <c r="P1112" t="s">
        <v>1426</v>
      </c>
      <c r="Q1112" t="s">
        <v>1275</v>
      </c>
      <c r="R1112" t="s">
        <v>2032</v>
      </c>
      <c r="S1112" t="s">
        <v>51</v>
      </c>
      <c r="T1112" t="s">
        <v>52</v>
      </c>
      <c r="U1112" t="s">
        <v>890</v>
      </c>
      <c r="V1112" t="s">
        <v>890</v>
      </c>
      <c r="W1112" t="s">
        <v>889</v>
      </c>
      <c r="X1112" t="s">
        <v>1391</v>
      </c>
      <c r="Y1112" t="s">
        <v>1345</v>
      </c>
      <c r="Z1112" t="s">
        <v>1460</v>
      </c>
      <c r="AA1112" t="s">
        <v>1646</v>
      </c>
      <c r="AB1112" t="s">
        <v>32</v>
      </c>
      <c r="AC1112" t="s">
        <v>123</v>
      </c>
      <c r="AD1112" t="s">
        <v>123</v>
      </c>
      <c r="AE1112" s="35"/>
      <c r="AF1112" t="s">
        <v>1462</v>
      </c>
      <c r="AG1112" t="s">
        <v>123</v>
      </c>
      <c r="AH1112" t="s">
        <v>1563</v>
      </c>
      <c r="AI1112" t="s">
        <v>1463</v>
      </c>
      <c r="AJ1112" t="s">
        <v>1463</v>
      </c>
      <c r="AK1112" t="s">
        <v>85</v>
      </c>
      <c r="AL1112" t="s">
        <v>1464</v>
      </c>
      <c r="AM1112" t="s">
        <v>1312</v>
      </c>
      <c r="AN1112" t="s">
        <v>1313</v>
      </c>
      <c r="AO1112" t="s">
        <v>1384</v>
      </c>
      <c r="AP1112" t="s">
        <v>1534</v>
      </c>
      <c r="AQ1112" t="s">
        <v>1673</v>
      </c>
      <c r="AR1112" t="s">
        <v>125</v>
      </c>
      <c r="AS1112" t="s">
        <v>1568</v>
      </c>
      <c r="AT1112" t="s">
        <v>1822</v>
      </c>
      <c r="AU1112" t="s">
        <v>1823</v>
      </c>
      <c r="AV1112" t="s">
        <v>501</v>
      </c>
      <c r="AW1112" t="s">
        <v>502</v>
      </c>
      <c r="AX1112">
        <v>19</v>
      </c>
      <c r="AY1112" t="s">
        <v>1563</v>
      </c>
      <c r="AZ1112">
        <v>8</v>
      </c>
      <c r="BA1112">
        <v>8</v>
      </c>
      <c r="BC1112" t="s">
        <v>1570</v>
      </c>
      <c r="BD1112" t="s">
        <v>1568</v>
      </c>
      <c r="BE1112" t="s">
        <v>77</v>
      </c>
      <c r="BF1112" t="s">
        <v>31</v>
      </c>
      <c r="BG1112" t="s">
        <v>78</v>
      </c>
      <c r="BH1112" t="s">
        <v>32</v>
      </c>
      <c r="BI1112" t="s">
        <v>1270</v>
      </c>
      <c r="BJ1112" t="s">
        <v>1271</v>
      </c>
      <c r="BK1112" s="2">
        <v>0</v>
      </c>
      <c r="BL1112" s="2">
        <v>0</v>
      </c>
      <c r="BM1112" s="2">
        <v>0</v>
      </c>
      <c r="BN1112" s="2">
        <v>174.92</v>
      </c>
      <c r="BO1112" s="2">
        <v>-2.4300000000000002</v>
      </c>
      <c r="BP1112" s="2">
        <v>0</v>
      </c>
      <c r="BQ1112" s="2">
        <v>172.49</v>
      </c>
      <c r="BR1112" s="2">
        <v>174.92</v>
      </c>
      <c r="BS1112" s="2">
        <v>0</v>
      </c>
      <c r="BT1112" s="2">
        <v>0</v>
      </c>
      <c r="BU1112" s="2">
        <v>0</v>
      </c>
      <c r="BV1112" s="2">
        <v>0</v>
      </c>
      <c r="BW1112" s="2">
        <v>0</v>
      </c>
      <c r="BX1112" s="2">
        <v>0</v>
      </c>
      <c r="BY1112" s="2">
        <v>0</v>
      </c>
      <c r="BZ1112" s="2">
        <v>0</v>
      </c>
      <c r="CA1112" s="2">
        <v>0</v>
      </c>
      <c r="CB1112" s="2">
        <v>0</v>
      </c>
      <c r="CC1112" s="2">
        <v>0</v>
      </c>
      <c r="CD1112" s="2">
        <v>0</v>
      </c>
      <c r="CE1112" s="2">
        <v>0</v>
      </c>
      <c r="CF1112" s="2">
        <v>0</v>
      </c>
      <c r="CG1112" s="2">
        <v>0</v>
      </c>
      <c r="CH1112" s="2">
        <v>0</v>
      </c>
      <c r="CI1112" s="2">
        <v>0</v>
      </c>
      <c r="CJ1112" s="2">
        <v>0</v>
      </c>
      <c r="CK1112" t="s">
        <v>32</v>
      </c>
      <c r="CL1112" t="s">
        <v>2378</v>
      </c>
      <c r="CM1112" t="s">
        <v>2377</v>
      </c>
      <c r="CN1112" t="s">
        <v>2374</v>
      </c>
    </row>
    <row r="1113" spans="1:92" x14ac:dyDescent="0.25">
      <c r="A1113" t="s">
        <v>18</v>
      </c>
      <c r="B1113" t="s">
        <v>2141</v>
      </c>
      <c r="C1113" t="str">
        <f t="shared" si="17"/>
        <v>000001310058-2021-20210901Termoli</v>
      </c>
      <c r="D1113" t="s">
        <v>888</v>
      </c>
      <c r="E1113" t="s">
        <v>889</v>
      </c>
      <c r="F1113" t="s">
        <v>76</v>
      </c>
      <c r="G1113" t="s">
        <v>1366</v>
      </c>
      <c r="H1113" t="s">
        <v>1366</v>
      </c>
      <c r="I1113" t="s">
        <v>1297</v>
      </c>
      <c r="J1113" t="s">
        <v>2028</v>
      </c>
      <c r="K1113" t="s">
        <v>2029</v>
      </c>
      <c r="L1113" t="s">
        <v>2030</v>
      </c>
      <c r="M1113" t="s">
        <v>2031</v>
      </c>
      <c r="N1113" t="s">
        <v>1245</v>
      </c>
      <c r="O1113" t="s">
        <v>1366</v>
      </c>
      <c r="P1113" t="s">
        <v>1343</v>
      </c>
      <c r="Q1113" t="s">
        <v>1275</v>
      </c>
      <c r="R1113" t="s">
        <v>2032</v>
      </c>
      <c r="S1113" t="s">
        <v>51</v>
      </c>
      <c r="T1113" t="s">
        <v>52</v>
      </c>
      <c r="U1113" t="s">
        <v>890</v>
      </c>
      <c r="V1113" t="s">
        <v>890</v>
      </c>
      <c r="W1113" t="s">
        <v>889</v>
      </c>
      <c r="X1113" t="s">
        <v>1391</v>
      </c>
      <c r="Y1113" t="s">
        <v>1345</v>
      </c>
      <c r="Z1113" t="s">
        <v>1460</v>
      </c>
      <c r="AA1113" t="s">
        <v>1646</v>
      </c>
      <c r="AB1113" t="s">
        <v>32</v>
      </c>
      <c r="AC1113" t="s">
        <v>123</v>
      </c>
      <c r="AD1113" t="s">
        <v>123</v>
      </c>
      <c r="AE1113" s="35"/>
      <c r="AF1113" t="s">
        <v>1462</v>
      </c>
      <c r="AG1113" t="s">
        <v>123</v>
      </c>
      <c r="AH1113" t="s">
        <v>1563</v>
      </c>
      <c r="AI1113" t="s">
        <v>1463</v>
      </c>
      <c r="AJ1113" t="s">
        <v>1463</v>
      </c>
      <c r="AK1113" t="s">
        <v>85</v>
      </c>
      <c r="AL1113" t="s">
        <v>1464</v>
      </c>
      <c r="AM1113" t="s">
        <v>1312</v>
      </c>
      <c r="AN1113" t="s">
        <v>1313</v>
      </c>
      <c r="AO1113" t="s">
        <v>1384</v>
      </c>
      <c r="AP1113" t="s">
        <v>1534</v>
      </c>
      <c r="AQ1113" t="s">
        <v>1673</v>
      </c>
      <c r="AR1113" t="s">
        <v>125</v>
      </c>
      <c r="AS1113" t="s">
        <v>1568</v>
      </c>
      <c r="AT1113" t="s">
        <v>1822</v>
      </c>
      <c r="AU1113" t="s">
        <v>1823</v>
      </c>
      <c r="AV1113" t="s">
        <v>501</v>
      </c>
      <c r="AW1113" t="s">
        <v>502</v>
      </c>
      <c r="AX1113">
        <v>19</v>
      </c>
      <c r="AY1113" t="s">
        <v>1563</v>
      </c>
      <c r="AZ1113">
        <v>8</v>
      </c>
      <c r="BA1113">
        <v>8</v>
      </c>
      <c r="BC1113" t="s">
        <v>1570</v>
      </c>
      <c r="BD1113" t="s">
        <v>1568</v>
      </c>
      <c r="BE1113" t="s">
        <v>77</v>
      </c>
      <c r="BF1113" t="s">
        <v>31</v>
      </c>
      <c r="BG1113" t="s">
        <v>78</v>
      </c>
      <c r="BH1113" t="s">
        <v>32</v>
      </c>
      <c r="BI1113" t="s">
        <v>1270</v>
      </c>
      <c r="BJ1113" t="s">
        <v>1271</v>
      </c>
      <c r="BK1113" s="2">
        <v>0</v>
      </c>
      <c r="BL1113" s="2">
        <v>0</v>
      </c>
      <c r="BM1113" s="2">
        <v>0</v>
      </c>
      <c r="BN1113" s="2">
        <v>1.39</v>
      </c>
      <c r="BO1113" s="2">
        <v>-0.02</v>
      </c>
      <c r="BP1113" s="2">
        <v>0</v>
      </c>
      <c r="BQ1113" s="2">
        <v>1.37</v>
      </c>
      <c r="BR1113" s="2">
        <v>1.39</v>
      </c>
      <c r="BS1113" s="2">
        <v>0</v>
      </c>
      <c r="BT1113" s="2">
        <v>0</v>
      </c>
      <c r="BU1113" s="2">
        <v>0</v>
      </c>
      <c r="BV1113" s="2">
        <v>0</v>
      </c>
      <c r="BW1113" s="2">
        <v>0</v>
      </c>
      <c r="BX1113" s="2">
        <v>0</v>
      </c>
      <c r="BY1113" s="2">
        <v>0</v>
      </c>
      <c r="BZ1113" s="2">
        <v>0</v>
      </c>
      <c r="CA1113" s="2">
        <v>0</v>
      </c>
      <c r="CB1113" s="2">
        <v>0</v>
      </c>
      <c r="CC1113" s="2">
        <v>0</v>
      </c>
      <c r="CD1113" s="2">
        <v>0</v>
      </c>
      <c r="CE1113" s="2">
        <v>0</v>
      </c>
      <c r="CF1113" s="2">
        <v>0</v>
      </c>
      <c r="CG1113" s="2">
        <v>0</v>
      </c>
      <c r="CH1113" s="2">
        <v>0</v>
      </c>
      <c r="CI1113" s="2">
        <v>0</v>
      </c>
      <c r="CJ1113" s="2">
        <v>0</v>
      </c>
      <c r="CK1113" t="s">
        <v>32</v>
      </c>
      <c r="CL1113" t="s">
        <v>2378</v>
      </c>
      <c r="CM1113" t="s">
        <v>2377</v>
      </c>
      <c r="CN1113" t="s">
        <v>2374</v>
      </c>
    </row>
    <row r="1114" spans="1:92" x14ac:dyDescent="0.25">
      <c r="A1114" t="s">
        <v>18</v>
      </c>
      <c r="B1114" t="s">
        <v>2142</v>
      </c>
      <c r="C1114" t="str">
        <f t="shared" si="17"/>
        <v>000001310059-2021-20210831Termoli</v>
      </c>
      <c r="D1114" t="s">
        <v>891</v>
      </c>
      <c r="E1114" t="s">
        <v>729</v>
      </c>
      <c r="F1114" t="s">
        <v>76</v>
      </c>
      <c r="G1114" t="s">
        <v>2017</v>
      </c>
      <c r="H1114" t="s">
        <v>2017</v>
      </c>
      <c r="I1114" t="s">
        <v>1297</v>
      </c>
      <c r="J1114" t="s">
        <v>2028</v>
      </c>
      <c r="K1114" t="s">
        <v>2029</v>
      </c>
      <c r="L1114" t="s">
        <v>2030</v>
      </c>
      <c r="M1114" t="s">
        <v>2031</v>
      </c>
      <c r="N1114" t="s">
        <v>1245</v>
      </c>
      <c r="O1114" t="s">
        <v>1426</v>
      </c>
      <c r="P1114" t="s">
        <v>1426</v>
      </c>
      <c r="Q1114" t="s">
        <v>1560</v>
      </c>
      <c r="R1114" t="s">
        <v>2047</v>
      </c>
      <c r="S1114" t="s">
        <v>51</v>
      </c>
      <c r="T1114" t="s">
        <v>52</v>
      </c>
      <c r="U1114" t="s">
        <v>892</v>
      </c>
      <c r="V1114" t="s">
        <v>892</v>
      </c>
      <c r="W1114" t="s">
        <v>729</v>
      </c>
      <c r="X1114" t="s">
        <v>1391</v>
      </c>
      <c r="Y1114" t="s">
        <v>1345</v>
      </c>
      <c r="Z1114" t="s">
        <v>1460</v>
      </c>
      <c r="AA1114" t="s">
        <v>1646</v>
      </c>
      <c r="AB1114" t="s">
        <v>32</v>
      </c>
      <c r="AC1114" t="s">
        <v>123</v>
      </c>
      <c r="AD1114" t="s">
        <v>123</v>
      </c>
      <c r="AE1114" s="35"/>
      <c r="AF1114" t="s">
        <v>1462</v>
      </c>
      <c r="AG1114" t="s">
        <v>123</v>
      </c>
      <c r="AH1114" t="s">
        <v>1996</v>
      </c>
      <c r="AI1114" t="s">
        <v>1463</v>
      </c>
      <c r="AJ1114" t="s">
        <v>1463</v>
      </c>
      <c r="AK1114" t="s">
        <v>85</v>
      </c>
      <c r="AL1114" t="s">
        <v>1464</v>
      </c>
      <c r="AM1114" t="s">
        <v>1526</v>
      </c>
      <c r="AN1114" t="s">
        <v>1527</v>
      </c>
      <c r="AO1114" t="s">
        <v>1384</v>
      </c>
      <c r="AP1114" t="s">
        <v>1465</v>
      </c>
      <c r="AQ1114" t="s">
        <v>1466</v>
      </c>
      <c r="AR1114" t="s">
        <v>1467</v>
      </c>
      <c r="AS1114" t="s">
        <v>1814</v>
      </c>
      <c r="AT1114" t="s">
        <v>2048</v>
      </c>
      <c r="AU1114" t="s">
        <v>2049</v>
      </c>
      <c r="AV1114" t="s">
        <v>124</v>
      </c>
      <c r="AW1114" t="s">
        <v>125</v>
      </c>
      <c r="AX1114">
        <v>22</v>
      </c>
      <c r="AY1114" t="s">
        <v>1996</v>
      </c>
      <c r="AZ1114">
        <v>20</v>
      </c>
      <c r="BA1114">
        <v>20</v>
      </c>
      <c r="BC1114" t="s">
        <v>2000</v>
      </c>
      <c r="BD1114" t="s">
        <v>1291</v>
      </c>
      <c r="BE1114" t="s">
        <v>77</v>
      </c>
      <c r="BF1114" t="s">
        <v>31</v>
      </c>
      <c r="BG1114" t="s">
        <v>78</v>
      </c>
      <c r="BH1114" t="s">
        <v>32</v>
      </c>
      <c r="BI1114" t="s">
        <v>1270</v>
      </c>
      <c r="BJ1114" t="s">
        <v>1271</v>
      </c>
      <c r="BK1114" s="2">
        <v>0</v>
      </c>
      <c r="BL1114" s="2">
        <v>0</v>
      </c>
      <c r="BM1114" s="2">
        <v>0</v>
      </c>
      <c r="BN1114" s="2">
        <v>60.88</v>
      </c>
      <c r="BO1114" s="2">
        <v>-1.01</v>
      </c>
      <c r="BP1114" s="2">
        <v>0</v>
      </c>
      <c r="BQ1114" s="2">
        <v>59.87</v>
      </c>
      <c r="BR1114" s="2">
        <v>60.88</v>
      </c>
      <c r="BS1114" s="2">
        <v>0</v>
      </c>
      <c r="BT1114" s="2">
        <v>0</v>
      </c>
      <c r="BU1114" s="2">
        <v>0</v>
      </c>
      <c r="BV1114" s="2">
        <v>0</v>
      </c>
      <c r="BW1114" s="2">
        <v>0</v>
      </c>
      <c r="BX1114" s="2">
        <v>0</v>
      </c>
      <c r="BY1114" s="2">
        <v>0</v>
      </c>
      <c r="BZ1114" s="2">
        <v>0</v>
      </c>
      <c r="CA1114" s="2">
        <v>0</v>
      </c>
      <c r="CB1114" s="2">
        <v>0</v>
      </c>
      <c r="CC1114" s="2">
        <v>0</v>
      </c>
      <c r="CD1114" s="2">
        <v>0</v>
      </c>
      <c r="CE1114" s="2">
        <v>0</v>
      </c>
      <c r="CF1114" s="2">
        <v>0</v>
      </c>
      <c r="CG1114" s="2">
        <v>0</v>
      </c>
      <c r="CH1114" s="2">
        <v>0</v>
      </c>
      <c r="CI1114" s="2">
        <v>0</v>
      </c>
      <c r="CJ1114" s="2">
        <v>0</v>
      </c>
      <c r="CK1114" t="s">
        <v>32</v>
      </c>
      <c r="CL1114" t="s">
        <v>2378</v>
      </c>
      <c r="CM1114" t="s">
        <v>2377</v>
      </c>
      <c r="CN1114" t="s">
        <v>2374</v>
      </c>
    </row>
    <row r="1115" spans="1:92" x14ac:dyDescent="0.25">
      <c r="A1115" t="s">
        <v>18</v>
      </c>
      <c r="B1115" t="s">
        <v>2142</v>
      </c>
      <c r="C1115" t="str">
        <f t="shared" si="17"/>
        <v>000001310059-2021-20211231Termoli</v>
      </c>
      <c r="D1115" t="s">
        <v>891</v>
      </c>
      <c r="E1115" t="s">
        <v>729</v>
      </c>
      <c r="F1115" t="s">
        <v>76</v>
      </c>
      <c r="G1115" t="s">
        <v>1368</v>
      </c>
      <c r="H1115" t="s">
        <v>1368</v>
      </c>
      <c r="I1115" t="s">
        <v>1297</v>
      </c>
      <c r="J1115" t="s">
        <v>2028</v>
      </c>
      <c r="K1115" t="s">
        <v>2029</v>
      </c>
      <c r="L1115" t="s">
        <v>2030</v>
      </c>
      <c r="M1115" t="s">
        <v>2031</v>
      </c>
      <c r="N1115" t="s">
        <v>1245</v>
      </c>
      <c r="O1115" t="s">
        <v>1371</v>
      </c>
      <c r="P1115" t="s">
        <v>1371</v>
      </c>
      <c r="Q1115" t="s">
        <v>1560</v>
      </c>
      <c r="R1115" t="s">
        <v>2047</v>
      </c>
      <c r="S1115" t="s">
        <v>51</v>
      </c>
      <c r="T1115" t="s">
        <v>52</v>
      </c>
      <c r="U1115" t="s">
        <v>892</v>
      </c>
      <c r="V1115" t="s">
        <v>892</v>
      </c>
      <c r="W1115" t="s">
        <v>729</v>
      </c>
      <c r="X1115" t="s">
        <v>1391</v>
      </c>
      <c r="Y1115" t="s">
        <v>1345</v>
      </c>
      <c r="Z1115" t="s">
        <v>1460</v>
      </c>
      <c r="AA1115" t="s">
        <v>1646</v>
      </c>
      <c r="AB1115" t="s">
        <v>32</v>
      </c>
      <c r="AC1115" t="s">
        <v>123</v>
      </c>
      <c r="AD1115" t="s">
        <v>123</v>
      </c>
      <c r="AE1115" s="35"/>
      <c r="AF1115" t="s">
        <v>1462</v>
      </c>
      <c r="AG1115" t="s">
        <v>123</v>
      </c>
      <c r="AH1115" t="s">
        <v>1996</v>
      </c>
      <c r="AI1115" t="s">
        <v>1463</v>
      </c>
      <c r="AJ1115" t="s">
        <v>1463</v>
      </c>
      <c r="AK1115" t="s">
        <v>85</v>
      </c>
      <c r="AL1115" t="s">
        <v>1464</v>
      </c>
      <c r="AM1115" t="s">
        <v>1526</v>
      </c>
      <c r="AN1115" t="s">
        <v>1527</v>
      </c>
      <c r="AO1115" t="s">
        <v>1384</v>
      </c>
      <c r="AP1115" t="s">
        <v>1465</v>
      </c>
      <c r="AQ1115" t="s">
        <v>1466</v>
      </c>
      <c r="AR1115" t="s">
        <v>1467</v>
      </c>
      <c r="AS1115" t="s">
        <v>1814</v>
      </c>
      <c r="AT1115" t="s">
        <v>2048</v>
      </c>
      <c r="AU1115" t="s">
        <v>2049</v>
      </c>
      <c r="AV1115" t="s">
        <v>124</v>
      </c>
      <c r="AW1115" t="s">
        <v>125</v>
      </c>
      <c r="AX1115">
        <v>22</v>
      </c>
      <c r="AY1115" t="s">
        <v>1996</v>
      </c>
      <c r="AZ1115">
        <v>20</v>
      </c>
      <c r="BA1115">
        <v>20</v>
      </c>
      <c r="BC1115" t="s">
        <v>2000</v>
      </c>
      <c r="BD1115" t="s">
        <v>1291</v>
      </c>
      <c r="BE1115" t="s">
        <v>77</v>
      </c>
      <c r="BF1115" t="s">
        <v>31</v>
      </c>
      <c r="BG1115" t="s">
        <v>78</v>
      </c>
      <c r="BH1115" t="s">
        <v>32</v>
      </c>
      <c r="BI1115" t="s">
        <v>1270</v>
      </c>
      <c r="BJ1115" t="s">
        <v>1271</v>
      </c>
      <c r="BK1115" s="2">
        <v>0</v>
      </c>
      <c r="BL1115" s="2">
        <v>0</v>
      </c>
      <c r="BM1115" s="2">
        <v>0</v>
      </c>
      <c r="BN1115" s="2">
        <v>506.15</v>
      </c>
      <c r="BO1115" s="2">
        <v>-1.69</v>
      </c>
      <c r="BP1115" s="2">
        <v>0</v>
      </c>
      <c r="BQ1115" s="2">
        <v>504.46</v>
      </c>
      <c r="BR1115" s="2">
        <v>506.15</v>
      </c>
      <c r="BS1115" s="2">
        <v>0</v>
      </c>
      <c r="BT1115" s="2">
        <v>0</v>
      </c>
      <c r="BU1115" s="2">
        <v>0</v>
      </c>
      <c r="BV1115" s="2">
        <v>0</v>
      </c>
      <c r="BW1115" s="2">
        <v>0</v>
      </c>
      <c r="BX1115" s="2">
        <v>0</v>
      </c>
      <c r="BY1115" s="2">
        <v>0</v>
      </c>
      <c r="BZ1115" s="2">
        <v>0</v>
      </c>
      <c r="CA1115" s="2">
        <v>0</v>
      </c>
      <c r="CB1115" s="2">
        <v>0</v>
      </c>
      <c r="CC1115" s="2">
        <v>0</v>
      </c>
      <c r="CD1115" s="2">
        <v>0</v>
      </c>
      <c r="CE1115" s="2">
        <v>0</v>
      </c>
      <c r="CF1115" s="2">
        <v>0</v>
      </c>
      <c r="CG1115" s="2">
        <v>0</v>
      </c>
      <c r="CH1115" s="2">
        <v>0</v>
      </c>
      <c r="CI1115" s="2">
        <v>0</v>
      </c>
      <c r="CJ1115" s="2">
        <v>0</v>
      </c>
      <c r="CK1115" t="s">
        <v>32</v>
      </c>
      <c r="CL1115" t="s">
        <v>2378</v>
      </c>
      <c r="CM1115" t="s">
        <v>2377</v>
      </c>
      <c r="CN1115" t="s">
        <v>2374</v>
      </c>
    </row>
    <row r="1116" spans="1:92" x14ac:dyDescent="0.25">
      <c r="A1116" t="s">
        <v>18</v>
      </c>
      <c r="B1116" t="s">
        <v>2143</v>
      </c>
      <c r="C1116" t="str">
        <f t="shared" si="17"/>
        <v>000001310060-2021-20210801Termoli</v>
      </c>
      <c r="D1116" t="s">
        <v>893</v>
      </c>
      <c r="E1116" t="s">
        <v>363</v>
      </c>
      <c r="F1116" t="s">
        <v>76</v>
      </c>
      <c r="G1116" t="s">
        <v>1426</v>
      </c>
      <c r="H1116" t="s">
        <v>1426</v>
      </c>
      <c r="I1116" t="s">
        <v>1297</v>
      </c>
      <c r="J1116" t="s">
        <v>2028</v>
      </c>
      <c r="K1116" t="s">
        <v>2029</v>
      </c>
      <c r="L1116" t="s">
        <v>2030</v>
      </c>
      <c r="M1116" t="s">
        <v>2031</v>
      </c>
      <c r="N1116" t="s">
        <v>1245</v>
      </c>
      <c r="O1116" t="s">
        <v>1426</v>
      </c>
      <c r="P1116" t="s">
        <v>1343</v>
      </c>
      <c r="Q1116" t="s">
        <v>1373</v>
      </c>
      <c r="R1116" t="s">
        <v>2051</v>
      </c>
      <c r="S1116" t="s">
        <v>51</v>
      </c>
      <c r="T1116" t="s">
        <v>52</v>
      </c>
      <c r="U1116" t="s">
        <v>894</v>
      </c>
      <c r="V1116" t="s">
        <v>894</v>
      </c>
      <c r="W1116" t="s">
        <v>363</v>
      </c>
      <c r="X1116" t="s">
        <v>1391</v>
      </c>
      <c r="Y1116" t="s">
        <v>1345</v>
      </c>
      <c r="Z1116" t="s">
        <v>1380</v>
      </c>
      <c r="AA1116" t="s">
        <v>1381</v>
      </c>
      <c r="AB1116" t="s">
        <v>32</v>
      </c>
      <c r="AC1116" t="s">
        <v>87</v>
      </c>
      <c r="AD1116" t="s">
        <v>87</v>
      </c>
      <c r="AE1116" s="35"/>
      <c r="AF1116" t="s">
        <v>1382</v>
      </c>
      <c r="AG1116" t="s">
        <v>87</v>
      </c>
      <c r="AH1116" t="s">
        <v>1563</v>
      </c>
      <c r="AI1116" t="s">
        <v>1383</v>
      </c>
      <c r="AJ1116" t="s">
        <v>1383</v>
      </c>
      <c r="AK1116" t="s">
        <v>85</v>
      </c>
      <c r="AL1116" t="s">
        <v>1258</v>
      </c>
      <c r="AM1116" t="s">
        <v>1526</v>
      </c>
      <c r="AN1116" t="s">
        <v>1527</v>
      </c>
      <c r="AO1116" t="s">
        <v>1384</v>
      </c>
      <c r="AP1116" t="s">
        <v>1476</v>
      </c>
      <c r="AQ1116" t="s">
        <v>1652</v>
      </c>
      <c r="AR1116" t="s">
        <v>1653</v>
      </c>
      <c r="AS1116" t="s">
        <v>1568</v>
      </c>
      <c r="AT1116" t="s">
        <v>1800</v>
      </c>
      <c r="AU1116" t="s">
        <v>1801</v>
      </c>
      <c r="AV1116" t="s">
        <v>689</v>
      </c>
      <c r="AW1116" t="s">
        <v>690</v>
      </c>
      <c r="AX1116">
        <v>14</v>
      </c>
      <c r="AY1116" t="s">
        <v>1563</v>
      </c>
      <c r="AZ1116">
        <v>8</v>
      </c>
      <c r="BA1116">
        <v>8</v>
      </c>
      <c r="BC1116" t="s">
        <v>1570</v>
      </c>
      <c r="BD1116" t="s">
        <v>1568</v>
      </c>
      <c r="BE1116" t="s">
        <v>77</v>
      </c>
      <c r="BF1116" t="s">
        <v>31</v>
      </c>
      <c r="BG1116" t="s">
        <v>78</v>
      </c>
      <c r="BH1116" t="s">
        <v>32</v>
      </c>
      <c r="BI1116" t="s">
        <v>1270</v>
      </c>
      <c r="BJ1116" t="s">
        <v>1271</v>
      </c>
      <c r="BK1116" s="2">
        <v>0</v>
      </c>
      <c r="BL1116" s="2">
        <v>0</v>
      </c>
      <c r="BM1116" s="2">
        <v>0</v>
      </c>
      <c r="BN1116" s="2">
        <v>33.4</v>
      </c>
      <c r="BO1116" s="2">
        <v>-0.7</v>
      </c>
      <c r="BP1116" s="2">
        <v>0</v>
      </c>
      <c r="BQ1116" s="2">
        <v>32.700000000000003</v>
      </c>
      <c r="BR1116" s="2">
        <v>33.4</v>
      </c>
      <c r="BS1116" s="2">
        <v>0</v>
      </c>
      <c r="BT1116" s="2">
        <v>0</v>
      </c>
      <c r="BU1116" s="2">
        <v>0</v>
      </c>
      <c r="BV1116" s="2">
        <v>0</v>
      </c>
      <c r="BW1116" s="2">
        <v>0</v>
      </c>
      <c r="BX1116" s="2">
        <v>0</v>
      </c>
      <c r="BY1116" s="2">
        <v>0</v>
      </c>
      <c r="BZ1116" s="2">
        <v>0</v>
      </c>
      <c r="CA1116" s="2">
        <v>0</v>
      </c>
      <c r="CB1116" s="2">
        <v>0</v>
      </c>
      <c r="CC1116" s="2">
        <v>0</v>
      </c>
      <c r="CD1116" s="2">
        <v>0</v>
      </c>
      <c r="CE1116" s="2">
        <v>0</v>
      </c>
      <c r="CF1116" s="2">
        <v>0</v>
      </c>
      <c r="CG1116" s="2">
        <v>0</v>
      </c>
      <c r="CH1116" s="2">
        <v>0</v>
      </c>
      <c r="CI1116" s="2">
        <v>0</v>
      </c>
      <c r="CJ1116" s="2">
        <v>0</v>
      </c>
      <c r="CK1116" t="s">
        <v>32</v>
      </c>
      <c r="CL1116" t="s">
        <v>2378</v>
      </c>
      <c r="CM1116" t="s">
        <v>2377</v>
      </c>
      <c r="CN1116" t="s">
        <v>2374</v>
      </c>
    </row>
    <row r="1117" spans="1:92" x14ac:dyDescent="0.25">
      <c r="A1117" t="s">
        <v>18</v>
      </c>
      <c r="B1117" t="s">
        <v>2144</v>
      </c>
      <c r="C1117" t="str">
        <f t="shared" si="17"/>
        <v>000001310061-2021-20210101Termoli</v>
      </c>
      <c r="D1117" t="s">
        <v>895</v>
      </c>
      <c r="E1117" t="s">
        <v>896</v>
      </c>
      <c r="F1117" t="s">
        <v>76</v>
      </c>
      <c r="G1117" t="s">
        <v>1416</v>
      </c>
      <c r="H1117" t="s">
        <v>1370</v>
      </c>
      <c r="I1117" t="s">
        <v>1297</v>
      </c>
      <c r="J1117" t="s">
        <v>2028</v>
      </c>
      <c r="K1117" t="s">
        <v>2029</v>
      </c>
      <c r="L1117" t="s">
        <v>2030</v>
      </c>
      <c r="M1117" t="s">
        <v>2031</v>
      </c>
      <c r="N1117" t="s">
        <v>1245</v>
      </c>
      <c r="O1117" t="s">
        <v>1416</v>
      </c>
      <c r="P1117" t="s">
        <v>1343</v>
      </c>
      <c r="Q1117" t="s">
        <v>1275</v>
      </c>
      <c r="R1117" t="s">
        <v>2032</v>
      </c>
      <c r="S1117" t="s">
        <v>51</v>
      </c>
      <c r="T1117" t="s">
        <v>52</v>
      </c>
      <c r="U1117" t="s">
        <v>897</v>
      </c>
      <c r="V1117" t="s">
        <v>897</v>
      </c>
      <c r="W1117" t="s">
        <v>896</v>
      </c>
      <c r="X1117" t="s">
        <v>1391</v>
      </c>
      <c r="Y1117" t="s">
        <v>1345</v>
      </c>
      <c r="Z1117" t="s">
        <v>1380</v>
      </c>
      <c r="AA1117" t="s">
        <v>1381</v>
      </c>
      <c r="AB1117" t="s">
        <v>32</v>
      </c>
      <c r="AC1117" t="s">
        <v>87</v>
      </c>
      <c r="AD1117" t="s">
        <v>87</v>
      </c>
      <c r="AE1117" s="35"/>
      <c r="AF1117" t="s">
        <v>1382</v>
      </c>
      <c r="AG1117" t="s">
        <v>87</v>
      </c>
      <c r="AH1117" t="s">
        <v>1563</v>
      </c>
      <c r="AI1117" t="s">
        <v>1383</v>
      </c>
      <c r="AJ1117" t="s">
        <v>1383</v>
      </c>
      <c r="AK1117" t="s">
        <v>85</v>
      </c>
      <c r="AL1117" t="s">
        <v>1258</v>
      </c>
      <c r="AM1117" t="s">
        <v>1312</v>
      </c>
      <c r="AN1117" t="s">
        <v>1313</v>
      </c>
      <c r="AO1117" t="s">
        <v>1384</v>
      </c>
      <c r="AP1117" t="s">
        <v>1476</v>
      </c>
      <c r="AQ1117" t="s">
        <v>1536</v>
      </c>
      <c r="AR1117" t="s">
        <v>1537</v>
      </c>
      <c r="AS1117" t="s">
        <v>1568</v>
      </c>
      <c r="AT1117" t="s">
        <v>1822</v>
      </c>
      <c r="AU1117" t="s">
        <v>1823</v>
      </c>
      <c r="AV1117" t="s">
        <v>689</v>
      </c>
      <c r="AW1117" t="s">
        <v>690</v>
      </c>
      <c r="AX1117">
        <v>14</v>
      </c>
      <c r="AY1117" t="s">
        <v>1563</v>
      </c>
      <c r="AZ1117">
        <v>8</v>
      </c>
      <c r="BA1117">
        <v>8</v>
      </c>
      <c r="BC1117" t="s">
        <v>1570</v>
      </c>
      <c r="BD1117" t="s">
        <v>1568</v>
      </c>
      <c r="BE1117" t="s">
        <v>77</v>
      </c>
      <c r="BF1117" t="s">
        <v>31</v>
      </c>
      <c r="BG1117" t="s">
        <v>78</v>
      </c>
      <c r="BH1117" t="s">
        <v>32</v>
      </c>
      <c r="BI1117" t="s">
        <v>1270</v>
      </c>
      <c r="BJ1117" t="s">
        <v>1271</v>
      </c>
      <c r="BK1117" s="2">
        <v>0</v>
      </c>
      <c r="BL1117" s="2">
        <v>0</v>
      </c>
      <c r="BM1117" s="2">
        <v>0</v>
      </c>
      <c r="BN1117" s="2">
        <v>266.22000000000003</v>
      </c>
      <c r="BO1117" s="2">
        <v>-8.8699999999999992</v>
      </c>
      <c r="BP1117" s="2">
        <v>0</v>
      </c>
      <c r="BQ1117" s="2">
        <v>257.35000000000002</v>
      </c>
      <c r="BR1117" s="2">
        <v>0</v>
      </c>
      <c r="BS1117" s="2">
        <v>0</v>
      </c>
      <c r="BT1117" s="2">
        <v>0</v>
      </c>
      <c r="BU1117" s="2">
        <v>0</v>
      </c>
      <c r="BV1117" s="2">
        <v>0</v>
      </c>
      <c r="BW1117" s="2">
        <v>0</v>
      </c>
      <c r="BX1117" s="2">
        <v>0</v>
      </c>
      <c r="BY1117" s="2">
        <v>0</v>
      </c>
      <c r="BZ1117" s="2">
        <v>0</v>
      </c>
      <c r="CA1117" s="2">
        <v>0</v>
      </c>
      <c r="CB1117" s="2">
        <v>0</v>
      </c>
      <c r="CC1117" s="2">
        <v>0</v>
      </c>
      <c r="CD1117" s="2">
        <v>0</v>
      </c>
      <c r="CE1117" s="2">
        <v>0</v>
      </c>
      <c r="CF1117" s="2">
        <v>0</v>
      </c>
      <c r="CG1117" s="2">
        <v>266.22000000000003</v>
      </c>
      <c r="CH1117" s="2">
        <v>0</v>
      </c>
      <c r="CI1117" s="2">
        <v>0</v>
      </c>
      <c r="CJ1117" s="2">
        <v>0</v>
      </c>
      <c r="CK1117" t="s">
        <v>32</v>
      </c>
      <c r="CL1117" t="s">
        <v>2378</v>
      </c>
      <c r="CM1117" t="s">
        <v>2377</v>
      </c>
      <c r="CN1117" t="s">
        <v>2374</v>
      </c>
    </row>
    <row r="1118" spans="1:92" x14ac:dyDescent="0.25">
      <c r="A1118" t="s">
        <v>18</v>
      </c>
      <c r="B1118" t="s">
        <v>2144</v>
      </c>
      <c r="C1118" t="str">
        <f t="shared" si="17"/>
        <v>000001310061-2021-20210201Termoli</v>
      </c>
      <c r="D1118" t="s">
        <v>895</v>
      </c>
      <c r="E1118" t="s">
        <v>896</v>
      </c>
      <c r="F1118" t="s">
        <v>76</v>
      </c>
      <c r="G1118" t="s">
        <v>1417</v>
      </c>
      <c r="H1118" t="s">
        <v>1370</v>
      </c>
      <c r="I1118" t="s">
        <v>1297</v>
      </c>
      <c r="J1118" t="s">
        <v>2028</v>
      </c>
      <c r="K1118" t="s">
        <v>2029</v>
      </c>
      <c r="L1118" t="s">
        <v>2030</v>
      </c>
      <c r="M1118" t="s">
        <v>2031</v>
      </c>
      <c r="N1118" t="s">
        <v>1245</v>
      </c>
      <c r="O1118" t="s">
        <v>1417</v>
      </c>
      <c r="P1118" t="s">
        <v>1343</v>
      </c>
      <c r="Q1118" t="s">
        <v>1275</v>
      </c>
      <c r="R1118" t="s">
        <v>2032</v>
      </c>
      <c r="S1118" t="s">
        <v>51</v>
      </c>
      <c r="T1118" t="s">
        <v>52</v>
      </c>
      <c r="U1118" t="s">
        <v>897</v>
      </c>
      <c r="V1118" t="s">
        <v>897</v>
      </c>
      <c r="W1118" t="s">
        <v>896</v>
      </c>
      <c r="X1118" t="s">
        <v>1391</v>
      </c>
      <c r="Y1118" t="s">
        <v>1345</v>
      </c>
      <c r="Z1118" t="s">
        <v>1380</v>
      </c>
      <c r="AA1118" t="s">
        <v>1381</v>
      </c>
      <c r="AB1118" t="s">
        <v>32</v>
      </c>
      <c r="AC1118" t="s">
        <v>87</v>
      </c>
      <c r="AD1118" t="s">
        <v>87</v>
      </c>
      <c r="AE1118" s="35"/>
      <c r="AF1118" t="s">
        <v>1382</v>
      </c>
      <c r="AG1118" t="s">
        <v>87</v>
      </c>
      <c r="AH1118" t="s">
        <v>1563</v>
      </c>
      <c r="AI1118" t="s">
        <v>1383</v>
      </c>
      <c r="AJ1118" t="s">
        <v>1383</v>
      </c>
      <c r="AK1118" t="s">
        <v>85</v>
      </c>
      <c r="AL1118" t="s">
        <v>1258</v>
      </c>
      <c r="AM1118" t="s">
        <v>1312</v>
      </c>
      <c r="AN1118" t="s">
        <v>1313</v>
      </c>
      <c r="AO1118" t="s">
        <v>1384</v>
      </c>
      <c r="AP1118" t="s">
        <v>1476</v>
      </c>
      <c r="AQ1118" t="s">
        <v>1536</v>
      </c>
      <c r="AR1118" t="s">
        <v>1537</v>
      </c>
      <c r="AS1118" t="s">
        <v>1568</v>
      </c>
      <c r="AT1118" t="s">
        <v>1822</v>
      </c>
      <c r="AU1118" t="s">
        <v>1823</v>
      </c>
      <c r="AV1118" t="s">
        <v>689</v>
      </c>
      <c r="AW1118" t="s">
        <v>690</v>
      </c>
      <c r="AX1118">
        <v>14</v>
      </c>
      <c r="AY1118" t="s">
        <v>1563</v>
      </c>
      <c r="AZ1118">
        <v>8</v>
      </c>
      <c r="BA1118">
        <v>8</v>
      </c>
      <c r="BC1118" t="s">
        <v>1570</v>
      </c>
      <c r="BD1118" t="s">
        <v>1568</v>
      </c>
      <c r="BE1118" t="s">
        <v>77</v>
      </c>
      <c r="BF1118" t="s">
        <v>31</v>
      </c>
      <c r="BG1118" t="s">
        <v>78</v>
      </c>
      <c r="BH1118" t="s">
        <v>32</v>
      </c>
      <c r="BI1118" t="s">
        <v>1270</v>
      </c>
      <c r="BJ1118" t="s">
        <v>1271</v>
      </c>
      <c r="BK1118" s="2">
        <v>0</v>
      </c>
      <c r="BL1118" s="2">
        <v>0</v>
      </c>
      <c r="BM1118" s="2">
        <v>0</v>
      </c>
      <c r="BN1118" s="2">
        <v>262.81</v>
      </c>
      <c r="BO1118" s="2">
        <v>-8.0299999999999994</v>
      </c>
      <c r="BP1118" s="2">
        <v>0</v>
      </c>
      <c r="BQ1118" s="2">
        <v>254.78</v>
      </c>
      <c r="BR1118" s="2">
        <v>0</v>
      </c>
      <c r="BS1118" s="2">
        <v>0</v>
      </c>
      <c r="BT1118" s="2">
        <v>0</v>
      </c>
      <c r="BU1118" s="2">
        <v>0</v>
      </c>
      <c r="BV1118" s="2">
        <v>0</v>
      </c>
      <c r="BW1118" s="2">
        <v>0</v>
      </c>
      <c r="BX1118" s="2">
        <v>0</v>
      </c>
      <c r="BY1118" s="2">
        <v>0</v>
      </c>
      <c r="BZ1118" s="2">
        <v>0</v>
      </c>
      <c r="CA1118" s="2">
        <v>0</v>
      </c>
      <c r="CB1118" s="2">
        <v>0</v>
      </c>
      <c r="CC1118" s="2">
        <v>0</v>
      </c>
      <c r="CD1118" s="2">
        <v>0</v>
      </c>
      <c r="CE1118" s="2">
        <v>0</v>
      </c>
      <c r="CF1118" s="2">
        <v>0</v>
      </c>
      <c r="CG1118" s="2">
        <v>262.81</v>
      </c>
      <c r="CH1118" s="2">
        <v>0</v>
      </c>
      <c r="CI1118" s="2">
        <v>0</v>
      </c>
      <c r="CJ1118" s="2">
        <v>0</v>
      </c>
      <c r="CK1118" t="s">
        <v>32</v>
      </c>
      <c r="CL1118" t="s">
        <v>2378</v>
      </c>
      <c r="CM1118" t="s">
        <v>2377</v>
      </c>
      <c r="CN1118" t="s">
        <v>2374</v>
      </c>
    </row>
    <row r="1119" spans="1:92" x14ac:dyDescent="0.25">
      <c r="A1119" t="s">
        <v>18</v>
      </c>
      <c r="B1119" t="s">
        <v>2144</v>
      </c>
      <c r="C1119" t="str">
        <f t="shared" si="17"/>
        <v>000001310061-2021-20210301Termoli</v>
      </c>
      <c r="D1119" t="s">
        <v>895</v>
      </c>
      <c r="E1119" t="s">
        <v>896</v>
      </c>
      <c r="F1119" t="s">
        <v>76</v>
      </c>
      <c r="G1119" t="s">
        <v>1419</v>
      </c>
      <c r="H1119" t="s">
        <v>1370</v>
      </c>
      <c r="I1119" t="s">
        <v>1297</v>
      </c>
      <c r="J1119" t="s">
        <v>2028</v>
      </c>
      <c r="K1119" t="s">
        <v>2029</v>
      </c>
      <c r="L1119" t="s">
        <v>2030</v>
      </c>
      <c r="M1119" t="s">
        <v>2031</v>
      </c>
      <c r="N1119" t="s">
        <v>1245</v>
      </c>
      <c r="O1119" t="s">
        <v>1419</v>
      </c>
      <c r="P1119" t="s">
        <v>1343</v>
      </c>
      <c r="Q1119" t="s">
        <v>1275</v>
      </c>
      <c r="R1119" t="s">
        <v>2032</v>
      </c>
      <c r="S1119" t="s">
        <v>51</v>
      </c>
      <c r="T1119" t="s">
        <v>52</v>
      </c>
      <c r="U1119" t="s">
        <v>897</v>
      </c>
      <c r="V1119" t="s">
        <v>897</v>
      </c>
      <c r="W1119" t="s">
        <v>896</v>
      </c>
      <c r="X1119" t="s">
        <v>1391</v>
      </c>
      <c r="Y1119" t="s">
        <v>1345</v>
      </c>
      <c r="Z1119" t="s">
        <v>1380</v>
      </c>
      <c r="AA1119" t="s">
        <v>1381</v>
      </c>
      <c r="AB1119" t="s">
        <v>32</v>
      </c>
      <c r="AC1119" t="s">
        <v>87</v>
      </c>
      <c r="AD1119" t="s">
        <v>87</v>
      </c>
      <c r="AE1119" s="35"/>
      <c r="AF1119" t="s">
        <v>1382</v>
      </c>
      <c r="AG1119" t="s">
        <v>87</v>
      </c>
      <c r="AH1119" t="s">
        <v>1563</v>
      </c>
      <c r="AI1119" t="s">
        <v>1383</v>
      </c>
      <c r="AJ1119" t="s">
        <v>1383</v>
      </c>
      <c r="AK1119" t="s">
        <v>85</v>
      </c>
      <c r="AL1119" t="s">
        <v>1258</v>
      </c>
      <c r="AM1119" t="s">
        <v>1312</v>
      </c>
      <c r="AN1119" t="s">
        <v>1313</v>
      </c>
      <c r="AO1119" t="s">
        <v>1384</v>
      </c>
      <c r="AP1119" t="s">
        <v>1476</v>
      </c>
      <c r="AQ1119" t="s">
        <v>1536</v>
      </c>
      <c r="AR1119" t="s">
        <v>1537</v>
      </c>
      <c r="AS1119" t="s">
        <v>1568</v>
      </c>
      <c r="AT1119" t="s">
        <v>1822</v>
      </c>
      <c r="AU1119" t="s">
        <v>1823</v>
      </c>
      <c r="AV1119" t="s">
        <v>689</v>
      </c>
      <c r="AW1119" t="s">
        <v>690</v>
      </c>
      <c r="AX1119">
        <v>14</v>
      </c>
      <c r="AY1119" t="s">
        <v>1563</v>
      </c>
      <c r="AZ1119">
        <v>8</v>
      </c>
      <c r="BA1119">
        <v>8</v>
      </c>
      <c r="BC1119" t="s">
        <v>1570</v>
      </c>
      <c r="BD1119" t="s">
        <v>1568</v>
      </c>
      <c r="BE1119" t="s">
        <v>77</v>
      </c>
      <c r="BF1119" t="s">
        <v>31</v>
      </c>
      <c r="BG1119" t="s">
        <v>78</v>
      </c>
      <c r="BH1119" t="s">
        <v>32</v>
      </c>
      <c r="BI1119" t="s">
        <v>1270</v>
      </c>
      <c r="BJ1119" t="s">
        <v>1271</v>
      </c>
      <c r="BK1119" s="2">
        <v>0</v>
      </c>
      <c r="BL1119" s="2">
        <v>0</v>
      </c>
      <c r="BM1119" s="2">
        <v>0</v>
      </c>
      <c r="BN1119" s="2">
        <v>263.95</v>
      </c>
      <c r="BO1119" s="2">
        <v>-7.33</v>
      </c>
      <c r="BP1119" s="2">
        <v>0</v>
      </c>
      <c r="BQ1119" s="2">
        <v>256.62</v>
      </c>
      <c r="BR1119" s="2">
        <v>0</v>
      </c>
      <c r="BS1119" s="2">
        <v>0</v>
      </c>
      <c r="BT1119" s="2">
        <v>0</v>
      </c>
      <c r="BU1119" s="2">
        <v>0</v>
      </c>
      <c r="BV1119" s="2">
        <v>0</v>
      </c>
      <c r="BW1119" s="2">
        <v>0</v>
      </c>
      <c r="BX1119" s="2">
        <v>0</v>
      </c>
      <c r="BY1119" s="2">
        <v>0</v>
      </c>
      <c r="BZ1119" s="2">
        <v>0</v>
      </c>
      <c r="CA1119" s="2">
        <v>0</v>
      </c>
      <c r="CB1119" s="2">
        <v>0</v>
      </c>
      <c r="CC1119" s="2">
        <v>0</v>
      </c>
      <c r="CD1119" s="2">
        <v>0</v>
      </c>
      <c r="CE1119" s="2">
        <v>0</v>
      </c>
      <c r="CF1119" s="2">
        <v>0</v>
      </c>
      <c r="CG1119" s="2">
        <v>263.95</v>
      </c>
      <c r="CH1119" s="2">
        <v>0</v>
      </c>
      <c r="CI1119" s="2">
        <v>0</v>
      </c>
      <c r="CJ1119" s="2">
        <v>0</v>
      </c>
      <c r="CK1119" t="s">
        <v>32</v>
      </c>
      <c r="CL1119" t="s">
        <v>2378</v>
      </c>
      <c r="CM1119" t="s">
        <v>2377</v>
      </c>
      <c r="CN1119" t="s">
        <v>2374</v>
      </c>
    </row>
    <row r="1120" spans="1:92" x14ac:dyDescent="0.25">
      <c r="A1120" t="s">
        <v>18</v>
      </c>
      <c r="B1120" t="s">
        <v>2144</v>
      </c>
      <c r="C1120" t="str">
        <f t="shared" si="17"/>
        <v>000001310061-2021-20210401Termoli</v>
      </c>
      <c r="D1120" t="s">
        <v>895</v>
      </c>
      <c r="E1120" t="s">
        <v>896</v>
      </c>
      <c r="F1120" t="s">
        <v>76</v>
      </c>
      <c r="G1120" t="s">
        <v>1421</v>
      </c>
      <c r="H1120" t="s">
        <v>1370</v>
      </c>
      <c r="I1120" t="s">
        <v>1297</v>
      </c>
      <c r="J1120" t="s">
        <v>2028</v>
      </c>
      <c r="K1120" t="s">
        <v>2029</v>
      </c>
      <c r="L1120" t="s">
        <v>2030</v>
      </c>
      <c r="M1120" t="s">
        <v>2031</v>
      </c>
      <c r="N1120" t="s">
        <v>1245</v>
      </c>
      <c r="O1120" t="s">
        <v>1421</v>
      </c>
      <c r="P1120" t="s">
        <v>1343</v>
      </c>
      <c r="Q1120" t="s">
        <v>1275</v>
      </c>
      <c r="R1120" t="s">
        <v>2032</v>
      </c>
      <c r="S1120" t="s">
        <v>51</v>
      </c>
      <c r="T1120" t="s">
        <v>52</v>
      </c>
      <c r="U1120" t="s">
        <v>897</v>
      </c>
      <c r="V1120" t="s">
        <v>897</v>
      </c>
      <c r="W1120" t="s">
        <v>896</v>
      </c>
      <c r="X1120" t="s">
        <v>1391</v>
      </c>
      <c r="Y1120" t="s">
        <v>1345</v>
      </c>
      <c r="Z1120" t="s">
        <v>1380</v>
      </c>
      <c r="AA1120" t="s">
        <v>1381</v>
      </c>
      <c r="AB1120" t="s">
        <v>32</v>
      </c>
      <c r="AC1120" t="s">
        <v>87</v>
      </c>
      <c r="AD1120" t="s">
        <v>87</v>
      </c>
      <c r="AE1120" s="35"/>
      <c r="AF1120" t="s">
        <v>1382</v>
      </c>
      <c r="AG1120" t="s">
        <v>87</v>
      </c>
      <c r="AH1120" t="s">
        <v>1563</v>
      </c>
      <c r="AI1120" t="s">
        <v>1383</v>
      </c>
      <c r="AJ1120" t="s">
        <v>1383</v>
      </c>
      <c r="AK1120" t="s">
        <v>85</v>
      </c>
      <c r="AL1120" t="s">
        <v>1258</v>
      </c>
      <c r="AM1120" t="s">
        <v>1312</v>
      </c>
      <c r="AN1120" t="s">
        <v>1313</v>
      </c>
      <c r="AO1120" t="s">
        <v>1384</v>
      </c>
      <c r="AP1120" t="s">
        <v>1476</v>
      </c>
      <c r="AQ1120" t="s">
        <v>1536</v>
      </c>
      <c r="AR1120" t="s">
        <v>1537</v>
      </c>
      <c r="AS1120" t="s">
        <v>1568</v>
      </c>
      <c r="AT1120" t="s">
        <v>1822</v>
      </c>
      <c r="AU1120" t="s">
        <v>1823</v>
      </c>
      <c r="AV1120" t="s">
        <v>689</v>
      </c>
      <c r="AW1120" t="s">
        <v>690</v>
      </c>
      <c r="AX1120">
        <v>14</v>
      </c>
      <c r="AY1120" t="s">
        <v>1563</v>
      </c>
      <c r="AZ1120">
        <v>8</v>
      </c>
      <c r="BA1120">
        <v>8</v>
      </c>
      <c r="BC1120" t="s">
        <v>1570</v>
      </c>
      <c r="BD1120" t="s">
        <v>1568</v>
      </c>
      <c r="BE1120" t="s">
        <v>77</v>
      </c>
      <c r="BF1120" t="s">
        <v>31</v>
      </c>
      <c r="BG1120" t="s">
        <v>78</v>
      </c>
      <c r="BH1120" t="s">
        <v>32</v>
      </c>
      <c r="BI1120" t="s">
        <v>1270</v>
      </c>
      <c r="BJ1120" t="s">
        <v>1271</v>
      </c>
      <c r="BK1120" s="2">
        <v>0</v>
      </c>
      <c r="BL1120" s="2">
        <v>0</v>
      </c>
      <c r="BM1120" s="2">
        <v>0</v>
      </c>
      <c r="BN1120" s="2">
        <v>499.61</v>
      </c>
      <c r="BO1120" s="2">
        <v>-12.49</v>
      </c>
      <c r="BP1120" s="2">
        <v>0</v>
      </c>
      <c r="BQ1120" s="2">
        <v>487.12</v>
      </c>
      <c r="BR1120" s="2">
        <v>0</v>
      </c>
      <c r="BS1120" s="2">
        <v>0</v>
      </c>
      <c r="BT1120" s="2">
        <v>0</v>
      </c>
      <c r="BU1120" s="2">
        <v>0</v>
      </c>
      <c r="BV1120" s="2">
        <v>0</v>
      </c>
      <c r="BW1120" s="2">
        <v>0</v>
      </c>
      <c r="BX1120" s="2">
        <v>0</v>
      </c>
      <c r="BY1120" s="2">
        <v>0</v>
      </c>
      <c r="BZ1120" s="2">
        <v>0</v>
      </c>
      <c r="CA1120" s="2">
        <v>0</v>
      </c>
      <c r="CB1120" s="2">
        <v>0</v>
      </c>
      <c r="CC1120" s="2">
        <v>0</v>
      </c>
      <c r="CD1120" s="2">
        <v>0</v>
      </c>
      <c r="CE1120" s="2">
        <v>0</v>
      </c>
      <c r="CF1120" s="2">
        <v>0</v>
      </c>
      <c r="CG1120" s="2">
        <v>499.61</v>
      </c>
      <c r="CH1120" s="2">
        <v>0</v>
      </c>
      <c r="CI1120" s="2">
        <v>0</v>
      </c>
      <c r="CJ1120" s="2">
        <v>0</v>
      </c>
      <c r="CK1120" t="s">
        <v>32</v>
      </c>
      <c r="CL1120" t="s">
        <v>2378</v>
      </c>
      <c r="CM1120" t="s">
        <v>2377</v>
      </c>
      <c r="CN1120" t="s">
        <v>2374</v>
      </c>
    </row>
    <row r="1121" spans="1:92" x14ac:dyDescent="0.25">
      <c r="A1121" t="s">
        <v>18</v>
      </c>
      <c r="B1121" t="s">
        <v>2144</v>
      </c>
      <c r="C1121" t="str">
        <f t="shared" si="17"/>
        <v>000001310061-2021-20210501Termoli</v>
      </c>
      <c r="D1121" t="s">
        <v>895</v>
      </c>
      <c r="E1121" t="s">
        <v>896</v>
      </c>
      <c r="F1121" t="s">
        <v>76</v>
      </c>
      <c r="G1121" t="s">
        <v>1423</v>
      </c>
      <c r="H1121" t="s">
        <v>1370</v>
      </c>
      <c r="I1121" t="s">
        <v>1297</v>
      </c>
      <c r="J1121" t="s">
        <v>2028</v>
      </c>
      <c r="K1121" t="s">
        <v>2029</v>
      </c>
      <c r="L1121" t="s">
        <v>2030</v>
      </c>
      <c r="M1121" t="s">
        <v>2031</v>
      </c>
      <c r="N1121" t="s">
        <v>1245</v>
      </c>
      <c r="O1121" t="s">
        <v>1423</v>
      </c>
      <c r="P1121" t="s">
        <v>1343</v>
      </c>
      <c r="Q1121" t="s">
        <v>1275</v>
      </c>
      <c r="R1121" t="s">
        <v>2032</v>
      </c>
      <c r="S1121" t="s">
        <v>51</v>
      </c>
      <c r="T1121" t="s">
        <v>52</v>
      </c>
      <c r="U1121" t="s">
        <v>897</v>
      </c>
      <c r="V1121" t="s">
        <v>897</v>
      </c>
      <c r="W1121" t="s">
        <v>896</v>
      </c>
      <c r="X1121" t="s">
        <v>1391</v>
      </c>
      <c r="Y1121" t="s">
        <v>1345</v>
      </c>
      <c r="Z1121" t="s">
        <v>1380</v>
      </c>
      <c r="AA1121" t="s">
        <v>1381</v>
      </c>
      <c r="AB1121" t="s">
        <v>32</v>
      </c>
      <c r="AC1121" t="s">
        <v>87</v>
      </c>
      <c r="AD1121" t="s">
        <v>87</v>
      </c>
      <c r="AE1121" s="35"/>
      <c r="AF1121" t="s">
        <v>1382</v>
      </c>
      <c r="AG1121" t="s">
        <v>87</v>
      </c>
      <c r="AH1121" t="s">
        <v>1563</v>
      </c>
      <c r="AI1121" t="s">
        <v>1383</v>
      </c>
      <c r="AJ1121" t="s">
        <v>1383</v>
      </c>
      <c r="AK1121" t="s">
        <v>85</v>
      </c>
      <c r="AL1121" t="s">
        <v>1258</v>
      </c>
      <c r="AM1121" t="s">
        <v>1312</v>
      </c>
      <c r="AN1121" t="s">
        <v>1313</v>
      </c>
      <c r="AO1121" t="s">
        <v>1384</v>
      </c>
      <c r="AP1121" t="s">
        <v>1476</v>
      </c>
      <c r="AQ1121" t="s">
        <v>1536</v>
      </c>
      <c r="AR1121" t="s">
        <v>1537</v>
      </c>
      <c r="AS1121" t="s">
        <v>1568</v>
      </c>
      <c r="AT1121" t="s">
        <v>1822</v>
      </c>
      <c r="AU1121" t="s">
        <v>1823</v>
      </c>
      <c r="AV1121" t="s">
        <v>689</v>
      </c>
      <c r="AW1121" t="s">
        <v>690</v>
      </c>
      <c r="AX1121">
        <v>14</v>
      </c>
      <c r="AY1121" t="s">
        <v>1563</v>
      </c>
      <c r="AZ1121">
        <v>8</v>
      </c>
      <c r="BA1121">
        <v>8</v>
      </c>
      <c r="BC1121" t="s">
        <v>1570</v>
      </c>
      <c r="BD1121" t="s">
        <v>1568</v>
      </c>
      <c r="BE1121" t="s">
        <v>77</v>
      </c>
      <c r="BF1121" t="s">
        <v>31</v>
      </c>
      <c r="BG1121" t="s">
        <v>78</v>
      </c>
      <c r="BH1121" t="s">
        <v>32</v>
      </c>
      <c r="BI1121" t="s">
        <v>1270</v>
      </c>
      <c r="BJ1121" t="s">
        <v>1271</v>
      </c>
      <c r="BK1121" s="2">
        <v>0</v>
      </c>
      <c r="BL1121" s="2">
        <v>0</v>
      </c>
      <c r="BM1121" s="2">
        <v>0</v>
      </c>
      <c r="BN1121" s="2">
        <v>506.56</v>
      </c>
      <c r="BO1121" s="2">
        <v>-11.26</v>
      </c>
      <c r="BP1121" s="2">
        <v>0</v>
      </c>
      <c r="BQ1121" s="2">
        <v>495.3</v>
      </c>
      <c r="BR1121" s="2">
        <v>0</v>
      </c>
      <c r="BS1121" s="2">
        <v>0</v>
      </c>
      <c r="BT1121" s="2">
        <v>0</v>
      </c>
      <c r="BU1121" s="2">
        <v>0</v>
      </c>
      <c r="BV1121" s="2">
        <v>0</v>
      </c>
      <c r="BW1121" s="2">
        <v>0</v>
      </c>
      <c r="BX1121" s="2">
        <v>0</v>
      </c>
      <c r="BY1121" s="2">
        <v>0</v>
      </c>
      <c r="BZ1121" s="2">
        <v>0</v>
      </c>
      <c r="CA1121" s="2">
        <v>0</v>
      </c>
      <c r="CB1121" s="2">
        <v>0</v>
      </c>
      <c r="CC1121" s="2">
        <v>0</v>
      </c>
      <c r="CD1121" s="2">
        <v>0</v>
      </c>
      <c r="CE1121" s="2">
        <v>0</v>
      </c>
      <c r="CF1121" s="2">
        <v>0</v>
      </c>
      <c r="CG1121" s="2">
        <v>506.56</v>
      </c>
      <c r="CH1121" s="2">
        <v>0</v>
      </c>
      <c r="CI1121" s="2">
        <v>0</v>
      </c>
      <c r="CJ1121" s="2">
        <v>0</v>
      </c>
      <c r="CK1121" t="s">
        <v>32</v>
      </c>
      <c r="CL1121" t="s">
        <v>2378</v>
      </c>
      <c r="CM1121" t="s">
        <v>2377</v>
      </c>
      <c r="CN1121" t="s">
        <v>2374</v>
      </c>
    </row>
    <row r="1122" spans="1:92" x14ac:dyDescent="0.25">
      <c r="A1122" t="s">
        <v>18</v>
      </c>
      <c r="B1122" t="s">
        <v>2144</v>
      </c>
      <c r="C1122" t="str">
        <f t="shared" si="17"/>
        <v>000001310061-2021-20210601Termoli</v>
      </c>
      <c r="D1122" t="s">
        <v>895</v>
      </c>
      <c r="E1122" t="s">
        <v>896</v>
      </c>
      <c r="F1122" t="s">
        <v>76</v>
      </c>
      <c r="G1122" t="s">
        <v>1424</v>
      </c>
      <c r="H1122" t="s">
        <v>1370</v>
      </c>
      <c r="I1122" t="s">
        <v>1297</v>
      </c>
      <c r="J1122" t="s">
        <v>2028</v>
      </c>
      <c r="K1122" t="s">
        <v>2029</v>
      </c>
      <c r="L1122" t="s">
        <v>2030</v>
      </c>
      <c r="M1122" t="s">
        <v>2031</v>
      </c>
      <c r="N1122" t="s">
        <v>1245</v>
      </c>
      <c r="O1122" t="s">
        <v>1424</v>
      </c>
      <c r="P1122" t="s">
        <v>1343</v>
      </c>
      <c r="Q1122" t="s">
        <v>1275</v>
      </c>
      <c r="R1122" t="s">
        <v>2032</v>
      </c>
      <c r="S1122" t="s">
        <v>51</v>
      </c>
      <c r="T1122" t="s">
        <v>52</v>
      </c>
      <c r="U1122" t="s">
        <v>897</v>
      </c>
      <c r="V1122" t="s">
        <v>897</v>
      </c>
      <c r="W1122" t="s">
        <v>896</v>
      </c>
      <c r="X1122" t="s">
        <v>1391</v>
      </c>
      <c r="Y1122" t="s">
        <v>1345</v>
      </c>
      <c r="Z1122" t="s">
        <v>1380</v>
      </c>
      <c r="AA1122" t="s">
        <v>1381</v>
      </c>
      <c r="AB1122" t="s">
        <v>32</v>
      </c>
      <c r="AC1122" t="s">
        <v>87</v>
      </c>
      <c r="AD1122" t="s">
        <v>87</v>
      </c>
      <c r="AE1122" s="35"/>
      <c r="AF1122" t="s">
        <v>1382</v>
      </c>
      <c r="AG1122" t="s">
        <v>87</v>
      </c>
      <c r="AH1122" t="s">
        <v>1563</v>
      </c>
      <c r="AI1122" t="s">
        <v>1383</v>
      </c>
      <c r="AJ1122" t="s">
        <v>1383</v>
      </c>
      <c r="AK1122" t="s">
        <v>85</v>
      </c>
      <c r="AL1122" t="s">
        <v>1258</v>
      </c>
      <c r="AM1122" t="s">
        <v>1312</v>
      </c>
      <c r="AN1122" t="s">
        <v>1313</v>
      </c>
      <c r="AO1122" t="s">
        <v>1384</v>
      </c>
      <c r="AP1122" t="s">
        <v>1476</v>
      </c>
      <c r="AQ1122" t="s">
        <v>1536</v>
      </c>
      <c r="AR1122" t="s">
        <v>1537</v>
      </c>
      <c r="AS1122" t="s">
        <v>1568</v>
      </c>
      <c r="AT1122" t="s">
        <v>1822</v>
      </c>
      <c r="AU1122" t="s">
        <v>1823</v>
      </c>
      <c r="AV1122" t="s">
        <v>689</v>
      </c>
      <c r="AW1122" t="s">
        <v>690</v>
      </c>
      <c r="AX1122">
        <v>14</v>
      </c>
      <c r="AY1122" t="s">
        <v>1563</v>
      </c>
      <c r="AZ1122">
        <v>8</v>
      </c>
      <c r="BA1122">
        <v>8</v>
      </c>
      <c r="BC1122" t="s">
        <v>1570</v>
      </c>
      <c r="BD1122" t="s">
        <v>1568</v>
      </c>
      <c r="BE1122" t="s">
        <v>77</v>
      </c>
      <c r="BF1122" t="s">
        <v>31</v>
      </c>
      <c r="BG1122" t="s">
        <v>78</v>
      </c>
      <c r="BH1122" t="s">
        <v>32</v>
      </c>
      <c r="BI1122" t="s">
        <v>1270</v>
      </c>
      <c r="BJ1122" t="s">
        <v>1271</v>
      </c>
      <c r="BK1122" s="2">
        <v>0</v>
      </c>
      <c r="BL1122" s="2">
        <v>0</v>
      </c>
      <c r="BM1122" s="2">
        <v>0</v>
      </c>
      <c r="BN1122" s="2">
        <v>482</v>
      </c>
      <c r="BO1122" s="2">
        <v>-9.3699999999999992</v>
      </c>
      <c r="BP1122" s="2">
        <v>0</v>
      </c>
      <c r="BQ1122" s="2">
        <v>472.63</v>
      </c>
      <c r="BR1122" s="2">
        <v>0</v>
      </c>
      <c r="BS1122" s="2">
        <v>0</v>
      </c>
      <c r="BT1122" s="2">
        <v>0</v>
      </c>
      <c r="BU1122" s="2">
        <v>0</v>
      </c>
      <c r="BV1122" s="2">
        <v>0</v>
      </c>
      <c r="BW1122" s="2">
        <v>0</v>
      </c>
      <c r="BX1122" s="2">
        <v>0</v>
      </c>
      <c r="BY1122" s="2">
        <v>0</v>
      </c>
      <c r="BZ1122" s="2">
        <v>0</v>
      </c>
      <c r="CA1122" s="2">
        <v>0</v>
      </c>
      <c r="CB1122" s="2">
        <v>0</v>
      </c>
      <c r="CC1122" s="2">
        <v>0</v>
      </c>
      <c r="CD1122" s="2">
        <v>0</v>
      </c>
      <c r="CE1122" s="2">
        <v>0</v>
      </c>
      <c r="CF1122" s="2">
        <v>0</v>
      </c>
      <c r="CG1122" s="2">
        <v>482</v>
      </c>
      <c r="CH1122" s="2">
        <v>0</v>
      </c>
      <c r="CI1122" s="2">
        <v>0</v>
      </c>
      <c r="CJ1122" s="2">
        <v>0</v>
      </c>
      <c r="CK1122" t="s">
        <v>32</v>
      </c>
      <c r="CL1122" t="s">
        <v>2378</v>
      </c>
      <c r="CM1122" t="s">
        <v>2377</v>
      </c>
      <c r="CN1122" t="s">
        <v>2374</v>
      </c>
    </row>
    <row r="1123" spans="1:92" x14ac:dyDescent="0.25">
      <c r="A1123" t="s">
        <v>18</v>
      </c>
      <c r="B1123" t="s">
        <v>2144</v>
      </c>
      <c r="C1123" t="str">
        <f t="shared" si="17"/>
        <v>000001310061-2021-20210701Termoli</v>
      </c>
      <c r="D1123" t="s">
        <v>895</v>
      </c>
      <c r="E1123" t="s">
        <v>896</v>
      </c>
      <c r="F1123" t="s">
        <v>76</v>
      </c>
      <c r="G1123" t="s">
        <v>1425</v>
      </c>
      <c r="H1123" t="s">
        <v>1368</v>
      </c>
      <c r="I1123" t="s">
        <v>1297</v>
      </c>
      <c r="J1123" t="s">
        <v>2028</v>
      </c>
      <c r="K1123" t="s">
        <v>2029</v>
      </c>
      <c r="L1123" t="s">
        <v>2030</v>
      </c>
      <c r="M1123" t="s">
        <v>2031</v>
      </c>
      <c r="N1123" t="s">
        <v>1245</v>
      </c>
      <c r="O1123" t="s">
        <v>1425</v>
      </c>
      <c r="P1123" t="s">
        <v>1343</v>
      </c>
      <c r="Q1123" t="s">
        <v>1275</v>
      </c>
      <c r="R1123" t="s">
        <v>2032</v>
      </c>
      <c r="S1123" t="s">
        <v>51</v>
      </c>
      <c r="T1123" t="s">
        <v>52</v>
      </c>
      <c r="U1123" t="s">
        <v>897</v>
      </c>
      <c r="V1123" t="s">
        <v>897</v>
      </c>
      <c r="W1123" t="s">
        <v>896</v>
      </c>
      <c r="X1123" t="s">
        <v>1391</v>
      </c>
      <c r="Y1123" t="s">
        <v>1345</v>
      </c>
      <c r="Z1123" t="s">
        <v>1380</v>
      </c>
      <c r="AA1123" t="s">
        <v>1381</v>
      </c>
      <c r="AB1123" t="s">
        <v>32</v>
      </c>
      <c r="AC1123" t="s">
        <v>87</v>
      </c>
      <c r="AD1123" t="s">
        <v>87</v>
      </c>
      <c r="AE1123" s="35"/>
      <c r="AF1123" t="s">
        <v>1382</v>
      </c>
      <c r="AG1123" t="s">
        <v>87</v>
      </c>
      <c r="AH1123" t="s">
        <v>1563</v>
      </c>
      <c r="AI1123" t="s">
        <v>1383</v>
      </c>
      <c r="AJ1123" t="s">
        <v>1383</v>
      </c>
      <c r="AK1123" t="s">
        <v>85</v>
      </c>
      <c r="AL1123" t="s">
        <v>1258</v>
      </c>
      <c r="AM1123" t="s">
        <v>1312</v>
      </c>
      <c r="AN1123" t="s">
        <v>1313</v>
      </c>
      <c r="AO1123" t="s">
        <v>1384</v>
      </c>
      <c r="AP1123" t="s">
        <v>1476</v>
      </c>
      <c r="AQ1123" t="s">
        <v>1536</v>
      </c>
      <c r="AR1123" t="s">
        <v>1537</v>
      </c>
      <c r="AS1123" t="s">
        <v>1568</v>
      </c>
      <c r="AT1123" t="s">
        <v>1822</v>
      </c>
      <c r="AU1123" t="s">
        <v>1823</v>
      </c>
      <c r="AV1123" t="s">
        <v>689</v>
      </c>
      <c r="AW1123" t="s">
        <v>690</v>
      </c>
      <c r="AX1123">
        <v>14</v>
      </c>
      <c r="AY1123" t="s">
        <v>1563</v>
      </c>
      <c r="AZ1123">
        <v>8</v>
      </c>
      <c r="BA1123">
        <v>8</v>
      </c>
      <c r="BC1123" t="s">
        <v>1570</v>
      </c>
      <c r="BD1123" t="s">
        <v>1568</v>
      </c>
      <c r="BE1123" t="s">
        <v>77</v>
      </c>
      <c r="BF1123" t="s">
        <v>31</v>
      </c>
      <c r="BG1123" t="s">
        <v>78</v>
      </c>
      <c r="BH1123" t="s">
        <v>32</v>
      </c>
      <c r="BI1123" t="s">
        <v>1270</v>
      </c>
      <c r="BJ1123" t="s">
        <v>1271</v>
      </c>
      <c r="BK1123" s="2">
        <v>0</v>
      </c>
      <c r="BL1123" s="2">
        <v>0</v>
      </c>
      <c r="BM1123" s="2">
        <v>0</v>
      </c>
      <c r="BN1123" s="2">
        <v>147.62</v>
      </c>
      <c r="BO1123" s="2">
        <v>-2.46</v>
      </c>
      <c r="BP1123" s="2">
        <v>0</v>
      </c>
      <c r="BQ1123" s="2">
        <v>145.16</v>
      </c>
      <c r="BR1123" s="2">
        <v>0</v>
      </c>
      <c r="BS1123" s="2">
        <v>0</v>
      </c>
      <c r="BT1123" s="2">
        <v>0</v>
      </c>
      <c r="BU1123" s="2">
        <v>0</v>
      </c>
      <c r="BV1123" s="2">
        <v>0</v>
      </c>
      <c r="BW1123" s="2">
        <v>0</v>
      </c>
      <c r="BX1123" s="2">
        <v>0</v>
      </c>
      <c r="BY1123" s="2">
        <v>0</v>
      </c>
      <c r="BZ1123" s="2">
        <v>0</v>
      </c>
      <c r="CA1123" s="2">
        <v>0</v>
      </c>
      <c r="CB1123" s="2">
        <v>0</v>
      </c>
      <c r="CC1123" s="2">
        <v>0</v>
      </c>
      <c r="CD1123" s="2">
        <v>0</v>
      </c>
      <c r="CE1123" s="2">
        <v>0</v>
      </c>
      <c r="CF1123" s="2">
        <v>0</v>
      </c>
      <c r="CG1123" s="2">
        <v>147.62</v>
      </c>
      <c r="CH1123" s="2">
        <v>0</v>
      </c>
      <c r="CI1123" s="2">
        <v>0</v>
      </c>
      <c r="CJ1123" s="2">
        <v>0</v>
      </c>
      <c r="CK1123" t="s">
        <v>32</v>
      </c>
      <c r="CL1123" t="s">
        <v>2378</v>
      </c>
      <c r="CM1123" t="s">
        <v>2377</v>
      </c>
      <c r="CN1123" t="s">
        <v>2374</v>
      </c>
    </row>
    <row r="1124" spans="1:92" x14ac:dyDescent="0.25">
      <c r="A1124" t="s">
        <v>18</v>
      </c>
      <c r="B1124" t="s">
        <v>2144</v>
      </c>
      <c r="C1124" t="str">
        <f t="shared" si="17"/>
        <v>000001310061-2021-20210801Termoli</v>
      </c>
      <c r="D1124" t="s">
        <v>895</v>
      </c>
      <c r="E1124" t="s">
        <v>896</v>
      </c>
      <c r="F1124" t="s">
        <v>76</v>
      </c>
      <c r="G1124" t="s">
        <v>1426</v>
      </c>
      <c r="H1124" t="s">
        <v>1367</v>
      </c>
      <c r="I1124" t="s">
        <v>1297</v>
      </c>
      <c r="J1124" t="s">
        <v>2028</v>
      </c>
      <c r="K1124" t="s">
        <v>2029</v>
      </c>
      <c r="L1124" t="s">
        <v>2030</v>
      </c>
      <c r="M1124" t="s">
        <v>2031</v>
      </c>
      <c r="N1124" t="s">
        <v>1245</v>
      </c>
      <c r="O1124" t="s">
        <v>1426</v>
      </c>
      <c r="P1124" t="s">
        <v>1343</v>
      </c>
      <c r="Q1124" t="s">
        <v>1275</v>
      </c>
      <c r="R1124" t="s">
        <v>2032</v>
      </c>
      <c r="S1124" t="s">
        <v>51</v>
      </c>
      <c r="T1124" t="s">
        <v>52</v>
      </c>
      <c r="U1124" t="s">
        <v>897</v>
      </c>
      <c r="V1124" t="s">
        <v>897</v>
      </c>
      <c r="W1124" t="s">
        <v>896</v>
      </c>
      <c r="X1124" t="s">
        <v>1391</v>
      </c>
      <c r="Y1124" t="s">
        <v>1345</v>
      </c>
      <c r="Z1124" t="s">
        <v>1380</v>
      </c>
      <c r="AA1124" t="s">
        <v>1381</v>
      </c>
      <c r="AB1124" t="s">
        <v>32</v>
      </c>
      <c r="AC1124" t="s">
        <v>87</v>
      </c>
      <c r="AD1124" t="s">
        <v>87</v>
      </c>
      <c r="AE1124" s="35"/>
      <c r="AF1124" t="s">
        <v>1382</v>
      </c>
      <c r="AG1124" t="s">
        <v>87</v>
      </c>
      <c r="AH1124" t="s">
        <v>1563</v>
      </c>
      <c r="AI1124" t="s">
        <v>1383</v>
      </c>
      <c r="AJ1124" t="s">
        <v>1383</v>
      </c>
      <c r="AK1124" t="s">
        <v>85</v>
      </c>
      <c r="AL1124" t="s">
        <v>1258</v>
      </c>
      <c r="AM1124" t="s">
        <v>1312</v>
      </c>
      <c r="AN1124" t="s">
        <v>1313</v>
      </c>
      <c r="AO1124" t="s">
        <v>1384</v>
      </c>
      <c r="AP1124" t="s">
        <v>1476</v>
      </c>
      <c r="AQ1124" t="s">
        <v>1536</v>
      </c>
      <c r="AR1124" t="s">
        <v>1537</v>
      </c>
      <c r="AS1124" t="s">
        <v>1568</v>
      </c>
      <c r="AT1124" t="s">
        <v>1822</v>
      </c>
      <c r="AU1124" t="s">
        <v>1823</v>
      </c>
      <c r="AV1124" t="s">
        <v>689</v>
      </c>
      <c r="AW1124" t="s">
        <v>690</v>
      </c>
      <c r="AX1124">
        <v>14</v>
      </c>
      <c r="AY1124" t="s">
        <v>1563</v>
      </c>
      <c r="AZ1124">
        <v>8</v>
      </c>
      <c r="BA1124">
        <v>8</v>
      </c>
      <c r="BC1124" t="s">
        <v>1570</v>
      </c>
      <c r="BD1124" t="s">
        <v>1568</v>
      </c>
      <c r="BE1124" t="s">
        <v>77</v>
      </c>
      <c r="BF1124" t="s">
        <v>31</v>
      </c>
      <c r="BG1124" t="s">
        <v>78</v>
      </c>
      <c r="BH1124" t="s">
        <v>32</v>
      </c>
      <c r="BI1124" t="s">
        <v>1270</v>
      </c>
      <c r="BJ1124" t="s">
        <v>1271</v>
      </c>
      <c r="BK1124" s="2">
        <v>0</v>
      </c>
      <c r="BL1124" s="2">
        <v>0</v>
      </c>
      <c r="BM1124" s="2">
        <v>0</v>
      </c>
      <c r="BN1124" s="2">
        <v>271.35000000000002</v>
      </c>
      <c r="BO1124" s="2">
        <v>-3.77</v>
      </c>
      <c r="BP1124" s="2">
        <v>0</v>
      </c>
      <c r="BQ1124" s="2">
        <v>267.58</v>
      </c>
      <c r="BR1124" s="2">
        <v>0</v>
      </c>
      <c r="BS1124" s="2">
        <v>0</v>
      </c>
      <c r="BT1124" s="2">
        <v>0</v>
      </c>
      <c r="BU1124" s="2">
        <v>0</v>
      </c>
      <c r="BV1124" s="2">
        <v>0</v>
      </c>
      <c r="BW1124" s="2">
        <v>0</v>
      </c>
      <c r="BX1124" s="2">
        <v>0</v>
      </c>
      <c r="BY1124" s="2">
        <v>0</v>
      </c>
      <c r="BZ1124" s="2">
        <v>0</v>
      </c>
      <c r="CA1124" s="2">
        <v>0</v>
      </c>
      <c r="CB1124" s="2">
        <v>0</v>
      </c>
      <c r="CC1124" s="2">
        <v>0</v>
      </c>
      <c r="CD1124" s="2">
        <v>0</v>
      </c>
      <c r="CE1124" s="2">
        <v>0</v>
      </c>
      <c r="CF1124" s="2">
        <v>0</v>
      </c>
      <c r="CG1124" s="2">
        <v>271.35000000000002</v>
      </c>
      <c r="CH1124" s="2">
        <v>0</v>
      </c>
      <c r="CI1124" s="2">
        <v>0</v>
      </c>
      <c r="CJ1124" s="2">
        <v>0</v>
      </c>
      <c r="CK1124" t="s">
        <v>32</v>
      </c>
      <c r="CL1124" t="s">
        <v>2378</v>
      </c>
      <c r="CM1124" t="s">
        <v>2377</v>
      </c>
      <c r="CN1124" t="s">
        <v>2374</v>
      </c>
    </row>
    <row r="1125" spans="1:92" x14ac:dyDescent="0.25">
      <c r="A1125" t="s">
        <v>18</v>
      </c>
      <c r="B1125" t="s">
        <v>2144</v>
      </c>
      <c r="C1125" t="str">
        <f t="shared" si="17"/>
        <v>000001310061-2021-20210901Termoli</v>
      </c>
      <c r="D1125" t="s">
        <v>895</v>
      </c>
      <c r="E1125" t="s">
        <v>896</v>
      </c>
      <c r="F1125" t="s">
        <v>76</v>
      </c>
      <c r="G1125" t="s">
        <v>1366</v>
      </c>
      <c r="H1125" t="s">
        <v>1368</v>
      </c>
      <c r="I1125" t="s">
        <v>1297</v>
      </c>
      <c r="J1125" t="s">
        <v>2028</v>
      </c>
      <c r="K1125" t="s">
        <v>2029</v>
      </c>
      <c r="L1125" t="s">
        <v>2030</v>
      </c>
      <c r="M1125" t="s">
        <v>2031</v>
      </c>
      <c r="N1125" t="s">
        <v>1245</v>
      </c>
      <c r="O1125" t="s">
        <v>1366</v>
      </c>
      <c r="P1125" t="s">
        <v>1343</v>
      </c>
      <c r="Q1125" t="s">
        <v>1275</v>
      </c>
      <c r="R1125" t="s">
        <v>2032</v>
      </c>
      <c r="S1125" t="s">
        <v>51</v>
      </c>
      <c r="T1125" t="s">
        <v>52</v>
      </c>
      <c r="U1125" t="s">
        <v>897</v>
      </c>
      <c r="V1125" t="s">
        <v>897</v>
      </c>
      <c r="W1125" t="s">
        <v>896</v>
      </c>
      <c r="X1125" t="s">
        <v>1391</v>
      </c>
      <c r="Y1125" t="s">
        <v>1345</v>
      </c>
      <c r="Z1125" t="s">
        <v>1380</v>
      </c>
      <c r="AA1125" t="s">
        <v>1381</v>
      </c>
      <c r="AB1125" t="s">
        <v>32</v>
      </c>
      <c r="AC1125" t="s">
        <v>87</v>
      </c>
      <c r="AD1125" t="s">
        <v>87</v>
      </c>
      <c r="AE1125" s="35"/>
      <c r="AF1125" t="s">
        <v>1382</v>
      </c>
      <c r="AG1125" t="s">
        <v>87</v>
      </c>
      <c r="AH1125" t="s">
        <v>1563</v>
      </c>
      <c r="AI1125" t="s">
        <v>1383</v>
      </c>
      <c r="AJ1125" t="s">
        <v>1383</v>
      </c>
      <c r="AK1125" t="s">
        <v>85</v>
      </c>
      <c r="AL1125" t="s">
        <v>1258</v>
      </c>
      <c r="AM1125" t="s">
        <v>1312</v>
      </c>
      <c r="AN1125" t="s">
        <v>1313</v>
      </c>
      <c r="AO1125" t="s">
        <v>1384</v>
      </c>
      <c r="AP1125" t="s">
        <v>1476</v>
      </c>
      <c r="AQ1125" t="s">
        <v>1536</v>
      </c>
      <c r="AR1125" t="s">
        <v>1537</v>
      </c>
      <c r="AS1125" t="s">
        <v>1568</v>
      </c>
      <c r="AT1125" t="s">
        <v>1822</v>
      </c>
      <c r="AU1125" t="s">
        <v>1823</v>
      </c>
      <c r="AV1125" t="s">
        <v>689</v>
      </c>
      <c r="AW1125" t="s">
        <v>690</v>
      </c>
      <c r="AX1125">
        <v>14</v>
      </c>
      <c r="AY1125" t="s">
        <v>1563</v>
      </c>
      <c r="AZ1125">
        <v>8</v>
      </c>
      <c r="BA1125">
        <v>8</v>
      </c>
      <c r="BC1125" t="s">
        <v>1570</v>
      </c>
      <c r="BD1125" t="s">
        <v>1568</v>
      </c>
      <c r="BE1125" t="s">
        <v>77</v>
      </c>
      <c r="BF1125" t="s">
        <v>31</v>
      </c>
      <c r="BG1125" t="s">
        <v>78</v>
      </c>
      <c r="BH1125" t="s">
        <v>32</v>
      </c>
      <c r="BI1125" t="s">
        <v>1270</v>
      </c>
      <c r="BJ1125" t="s">
        <v>1271</v>
      </c>
      <c r="BK1125" s="2">
        <v>0</v>
      </c>
      <c r="BL1125" s="2">
        <v>0</v>
      </c>
      <c r="BM1125" s="2">
        <v>0</v>
      </c>
      <c r="BN1125" s="2">
        <v>90.34</v>
      </c>
      <c r="BO1125" s="2">
        <v>-1</v>
      </c>
      <c r="BP1125" s="2">
        <v>0</v>
      </c>
      <c r="BQ1125" s="2">
        <v>89.34</v>
      </c>
      <c r="BR1125" s="2">
        <v>0</v>
      </c>
      <c r="BS1125" s="2">
        <v>0</v>
      </c>
      <c r="BT1125" s="2">
        <v>0</v>
      </c>
      <c r="BU1125" s="2">
        <v>0</v>
      </c>
      <c r="BV1125" s="2">
        <v>0</v>
      </c>
      <c r="BW1125" s="2">
        <v>0</v>
      </c>
      <c r="BX1125" s="2">
        <v>0</v>
      </c>
      <c r="BY1125" s="2">
        <v>0</v>
      </c>
      <c r="BZ1125" s="2">
        <v>0</v>
      </c>
      <c r="CA1125" s="2">
        <v>0</v>
      </c>
      <c r="CB1125" s="2">
        <v>0</v>
      </c>
      <c r="CC1125" s="2">
        <v>0</v>
      </c>
      <c r="CD1125" s="2">
        <v>0</v>
      </c>
      <c r="CE1125" s="2">
        <v>0</v>
      </c>
      <c r="CF1125" s="2">
        <v>0</v>
      </c>
      <c r="CG1125" s="2">
        <v>90.34</v>
      </c>
      <c r="CH1125" s="2">
        <v>0</v>
      </c>
      <c r="CI1125" s="2">
        <v>0</v>
      </c>
      <c r="CJ1125" s="2">
        <v>0</v>
      </c>
      <c r="CK1125" t="s">
        <v>32</v>
      </c>
      <c r="CL1125" t="s">
        <v>2378</v>
      </c>
      <c r="CM1125" t="s">
        <v>2377</v>
      </c>
      <c r="CN1125" t="s">
        <v>2374</v>
      </c>
    </row>
    <row r="1126" spans="1:92" x14ac:dyDescent="0.25">
      <c r="A1126" t="s">
        <v>18</v>
      </c>
      <c r="B1126" t="s">
        <v>2144</v>
      </c>
      <c r="C1126" t="str">
        <f t="shared" si="17"/>
        <v>000001310061-2021-20211001Termoli</v>
      </c>
      <c r="D1126" t="s">
        <v>895</v>
      </c>
      <c r="E1126" t="s">
        <v>896</v>
      </c>
      <c r="F1126" t="s">
        <v>76</v>
      </c>
      <c r="G1126" t="s">
        <v>1370</v>
      </c>
      <c r="H1126" t="s">
        <v>1370</v>
      </c>
      <c r="I1126" t="s">
        <v>1297</v>
      </c>
      <c r="J1126" t="s">
        <v>2028</v>
      </c>
      <c r="K1126" t="s">
        <v>2029</v>
      </c>
      <c r="L1126" t="s">
        <v>2030</v>
      </c>
      <c r="M1126" t="s">
        <v>2031</v>
      </c>
      <c r="N1126" t="s">
        <v>1245</v>
      </c>
      <c r="O1126" t="s">
        <v>1370</v>
      </c>
      <c r="P1126" t="s">
        <v>1343</v>
      </c>
      <c r="Q1126" t="s">
        <v>1275</v>
      </c>
      <c r="R1126" t="s">
        <v>2032</v>
      </c>
      <c r="S1126" t="s">
        <v>51</v>
      </c>
      <c r="T1126" t="s">
        <v>52</v>
      </c>
      <c r="U1126" t="s">
        <v>897</v>
      </c>
      <c r="V1126" t="s">
        <v>897</v>
      </c>
      <c r="W1126" t="s">
        <v>896</v>
      </c>
      <c r="X1126" t="s">
        <v>1391</v>
      </c>
      <c r="Y1126" t="s">
        <v>1345</v>
      </c>
      <c r="Z1126" t="s">
        <v>1380</v>
      </c>
      <c r="AA1126" t="s">
        <v>1381</v>
      </c>
      <c r="AB1126" t="s">
        <v>32</v>
      </c>
      <c r="AC1126" t="s">
        <v>87</v>
      </c>
      <c r="AD1126" t="s">
        <v>87</v>
      </c>
      <c r="AE1126" s="35"/>
      <c r="AF1126" t="s">
        <v>1382</v>
      </c>
      <c r="AG1126" t="s">
        <v>87</v>
      </c>
      <c r="AH1126" t="s">
        <v>1563</v>
      </c>
      <c r="AI1126" t="s">
        <v>1383</v>
      </c>
      <c r="AJ1126" t="s">
        <v>1383</v>
      </c>
      <c r="AK1126" t="s">
        <v>85</v>
      </c>
      <c r="AL1126" t="s">
        <v>1258</v>
      </c>
      <c r="AM1126" t="s">
        <v>1312</v>
      </c>
      <c r="AN1126" t="s">
        <v>1313</v>
      </c>
      <c r="AO1126" t="s">
        <v>1384</v>
      </c>
      <c r="AP1126" t="s">
        <v>1476</v>
      </c>
      <c r="AQ1126" t="s">
        <v>1536</v>
      </c>
      <c r="AR1126" t="s">
        <v>1537</v>
      </c>
      <c r="AS1126" t="s">
        <v>1568</v>
      </c>
      <c r="AT1126" t="s">
        <v>1822</v>
      </c>
      <c r="AU1126" t="s">
        <v>1823</v>
      </c>
      <c r="AV1126" t="s">
        <v>689</v>
      </c>
      <c r="AW1126" t="s">
        <v>690</v>
      </c>
      <c r="AX1126">
        <v>14</v>
      </c>
      <c r="AY1126" t="s">
        <v>1563</v>
      </c>
      <c r="AZ1126">
        <v>8</v>
      </c>
      <c r="BA1126">
        <v>8</v>
      </c>
      <c r="BC1126" t="s">
        <v>1570</v>
      </c>
      <c r="BD1126" t="s">
        <v>1568</v>
      </c>
      <c r="BE1126" t="s">
        <v>77</v>
      </c>
      <c r="BF1126" t="s">
        <v>31</v>
      </c>
      <c r="BG1126" t="s">
        <v>32</v>
      </c>
      <c r="BH1126" t="s">
        <v>32</v>
      </c>
      <c r="BI1126" t="s">
        <v>1270</v>
      </c>
      <c r="BJ1126" t="s">
        <v>1271</v>
      </c>
      <c r="BK1126" s="2">
        <v>0</v>
      </c>
      <c r="BL1126" s="2">
        <v>0</v>
      </c>
      <c r="BM1126" s="2">
        <v>0</v>
      </c>
      <c r="BN1126" s="2">
        <v>0</v>
      </c>
      <c r="BO1126" s="2">
        <v>0</v>
      </c>
      <c r="BP1126" s="2">
        <v>0</v>
      </c>
      <c r="BQ1126" s="2">
        <v>0</v>
      </c>
      <c r="BR1126" s="2">
        <v>1579.9</v>
      </c>
      <c r="BS1126" s="2">
        <v>0</v>
      </c>
      <c r="BT1126" s="2">
        <v>0</v>
      </c>
      <c r="BU1126" s="2">
        <v>0</v>
      </c>
      <c r="BV1126" s="2">
        <v>0</v>
      </c>
      <c r="BW1126" s="2">
        <v>0</v>
      </c>
      <c r="BX1126" s="2">
        <v>0</v>
      </c>
      <c r="BY1126" s="2">
        <v>0</v>
      </c>
      <c r="BZ1126" s="2">
        <v>0</v>
      </c>
      <c r="CA1126" s="2">
        <v>0</v>
      </c>
      <c r="CB1126" s="2">
        <v>0</v>
      </c>
      <c r="CC1126" s="2">
        <v>0</v>
      </c>
      <c r="CD1126" s="2">
        <v>0</v>
      </c>
      <c r="CE1126" s="2">
        <v>0</v>
      </c>
      <c r="CF1126" s="2">
        <v>-1579.9</v>
      </c>
      <c r="CG1126" s="2">
        <v>0</v>
      </c>
      <c r="CH1126" s="2">
        <v>0</v>
      </c>
      <c r="CI1126" s="2">
        <v>0</v>
      </c>
      <c r="CJ1126" s="2">
        <v>0</v>
      </c>
      <c r="CK1126" t="s">
        <v>32</v>
      </c>
      <c r="CL1126" t="s">
        <v>2378</v>
      </c>
      <c r="CM1126" t="s">
        <v>2377</v>
      </c>
      <c r="CN1126" t="s">
        <v>2374</v>
      </c>
    </row>
    <row r="1127" spans="1:92" x14ac:dyDescent="0.25">
      <c r="A1127" t="s">
        <v>18</v>
      </c>
      <c r="B1127" t="s">
        <v>2144</v>
      </c>
      <c r="C1127" t="str">
        <f t="shared" si="17"/>
        <v>000001310061-2021-20211101Termoli</v>
      </c>
      <c r="D1127" t="s">
        <v>895</v>
      </c>
      <c r="E1127" t="s">
        <v>896</v>
      </c>
      <c r="F1127" t="s">
        <v>76</v>
      </c>
      <c r="G1127" t="s">
        <v>1367</v>
      </c>
      <c r="H1127" t="s">
        <v>1370</v>
      </c>
      <c r="I1127" t="s">
        <v>1297</v>
      </c>
      <c r="J1127" t="s">
        <v>2028</v>
      </c>
      <c r="K1127" t="s">
        <v>2029</v>
      </c>
      <c r="L1127" t="s">
        <v>2030</v>
      </c>
      <c r="M1127" t="s">
        <v>2031</v>
      </c>
      <c r="N1127" t="s">
        <v>1245</v>
      </c>
      <c r="O1127" t="s">
        <v>1367</v>
      </c>
      <c r="P1127" t="s">
        <v>1343</v>
      </c>
      <c r="Q1127" t="s">
        <v>1275</v>
      </c>
      <c r="R1127" t="s">
        <v>2032</v>
      </c>
      <c r="S1127" t="s">
        <v>51</v>
      </c>
      <c r="T1127" t="s">
        <v>52</v>
      </c>
      <c r="U1127" t="s">
        <v>897</v>
      </c>
      <c r="V1127" t="s">
        <v>897</v>
      </c>
      <c r="W1127" t="s">
        <v>896</v>
      </c>
      <c r="X1127" t="s">
        <v>1391</v>
      </c>
      <c r="Y1127" t="s">
        <v>1345</v>
      </c>
      <c r="Z1127" t="s">
        <v>1380</v>
      </c>
      <c r="AA1127" t="s">
        <v>1381</v>
      </c>
      <c r="AB1127" t="s">
        <v>32</v>
      </c>
      <c r="AC1127" t="s">
        <v>87</v>
      </c>
      <c r="AD1127" t="s">
        <v>87</v>
      </c>
      <c r="AE1127" s="35"/>
      <c r="AF1127" t="s">
        <v>1382</v>
      </c>
      <c r="AG1127" t="s">
        <v>87</v>
      </c>
      <c r="AH1127" t="s">
        <v>1563</v>
      </c>
      <c r="AI1127" t="s">
        <v>1383</v>
      </c>
      <c r="AJ1127" t="s">
        <v>1383</v>
      </c>
      <c r="AK1127" t="s">
        <v>85</v>
      </c>
      <c r="AL1127" t="s">
        <v>1258</v>
      </c>
      <c r="AM1127" t="s">
        <v>1312</v>
      </c>
      <c r="AN1127" t="s">
        <v>1313</v>
      </c>
      <c r="AO1127" t="s">
        <v>1384</v>
      </c>
      <c r="AP1127" t="s">
        <v>1476</v>
      </c>
      <c r="AQ1127" t="s">
        <v>1536</v>
      </c>
      <c r="AR1127" t="s">
        <v>1537</v>
      </c>
      <c r="AS1127" t="s">
        <v>1568</v>
      </c>
      <c r="AT1127" t="s">
        <v>1822</v>
      </c>
      <c r="AU1127" t="s">
        <v>1823</v>
      </c>
      <c r="AV1127" t="s">
        <v>689</v>
      </c>
      <c r="AW1127" t="s">
        <v>690</v>
      </c>
      <c r="AX1127">
        <v>14</v>
      </c>
      <c r="AY1127" t="s">
        <v>1563</v>
      </c>
      <c r="AZ1127">
        <v>8</v>
      </c>
      <c r="BA1127">
        <v>8</v>
      </c>
      <c r="BC1127" t="s">
        <v>1570</v>
      </c>
      <c r="BD1127" t="s">
        <v>1568</v>
      </c>
      <c r="BE1127" t="s">
        <v>77</v>
      </c>
      <c r="BF1127" t="s">
        <v>31</v>
      </c>
      <c r="BG1127" t="s">
        <v>78</v>
      </c>
      <c r="BH1127" t="s">
        <v>32</v>
      </c>
      <c r="BI1127" t="s">
        <v>1270</v>
      </c>
      <c r="BJ1127" t="s">
        <v>1271</v>
      </c>
      <c r="BK1127" s="2">
        <v>0</v>
      </c>
      <c r="BL1127" s="2">
        <v>0</v>
      </c>
      <c r="BM1127" s="2">
        <v>0</v>
      </c>
      <c r="BN1127" s="2">
        <v>1023.27</v>
      </c>
      <c r="BO1127" s="2">
        <v>-5.68</v>
      </c>
      <c r="BP1127" s="2">
        <v>0</v>
      </c>
      <c r="BQ1127" s="2">
        <v>1017.59</v>
      </c>
      <c r="BR1127" s="2">
        <v>1148.01</v>
      </c>
      <c r="BS1127" s="2">
        <v>0</v>
      </c>
      <c r="BT1127" s="2">
        <v>0</v>
      </c>
      <c r="BU1127" s="2">
        <v>0</v>
      </c>
      <c r="BV1127" s="2">
        <v>0</v>
      </c>
      <c r="BW1127" s="2">
        <v>0</v>
      </c>
      <c r="BX1127" s="2">
        <v>0</v>
      </c>
      <c r="BY1127" s="2">
        <v>0</v>
      </c>
      <c r="BZ1127" s="2">
        <v>0</v>
      </c>
      <c r="CA1127" s="2">
        <v>0</v>
      </c>
      <c r="CB1127" s="2">
        <v>0</v>
      </c>
      <c r="CC1127" s="2">
        <v>0</v>
      </c>
      <c r="CD1127" s="2">
        <v>0</v>
      </c>
      <c r="CE1127" s="2">
        <v>0</v>
      </c>
      <c r="CF1127" s="2">
        <v>-124.74</v>
      </c>
      <c r="CG1127" s="2">
        <v>0</v>
      </c>
      <c r="CH1127" s="2">
        <v>0</v>
      </c>
      <c r="CI1127" s="2">
        <v>0</v>
      </c>
      <c r="CJ1127" s="2">
        <v>0</v>
      </c>
      <c r="CK1127" t="s">
        <v>32</v>
      </c>
      <c r="CL1127" t="s">
        <v>2378</v>
      </c>
      <c r="CM1127" t="s">
        <v>2377</v>
      </c>
      <c r="CN1127" t="s">
        <v>2374</v>
      </c>
    </row>
    <row r="1128" spans="1:92" x14ac:dyDescent="0.25">
      <c r="A1128" t="s">
        <v>18</v>
      </c>
      <c r="B1128" t="s">
        <v>2144</v>
      </c>
      <c r="C1128" t="str">
        <f t="shared" si="17"/>
        <v>000001310061-2021-20211231Termoli</v>
      </c>
      <c r="D1128" t="s">
        <v>895</v>
      </c>
      <c r="E1128" t="s">
        <v>896</v>
      </c>
      <c r="F1128" t="s">
        <v>76</v>
      </c>
      <c r="G1128" t="s">
        <v>1368</v>
      </c>
      <c r="H1128" t="s">
        <v>1370</v>
      </c>
      <c r="I1128" t="s">
        <v>1297</v>
      </c>
      <c r="J1128" t="s">
        <v>2028</v>
      </c>
      <c r="K1128" t="s">
        <v>2029</v>
      </c>
      <c r="L1128" t="s">
        <v>2030</v>
      </c>
      <c r="M1128" t="s">
        <v>2031</v>
      </c>
      <c r="N1128" t="s">
        <v>1245</v>
      </c>
      <c r="O1128" t="s">
        <v>1371</v>
      </c>
      <c r="P1128" t="s">
        <v>1371</v>
      </c>
      <c r="Q1128" t="s">
        <v>1275</v>
      </c>
      <c r="R1128" t="s">
        <v>2032</v>
      </c>
      <c r="S1128" t="s">
        <v>51</v>
      </c>
      <c r="T1128" t="s">
        <v>52</v>
      </c>
      <c r="U1128" t="s">
        <v>897</v>
      </c>
      <c r="V1128" t="s">
        <v>897</v>
      </c>
      <c r="W1128" t="s">
        <v>896</v>
      </c>
      <c r="X1128" t="s">
        <v>1391</v>
      </c>
      <c r="Y1128" t="s">
        <v>1345</v>
      </c>
      <c r="Z1128" t="s">
        <v>1380</v>
      </c>
      <c r="AA1128" t="s">
        <v>1381</v>
      </c>
      <c r="AB1128" t="s">
        <v>32</v>
      </c>
      <c r="AC1128" t="s">
        <v>87</v>
      </c>
      <c r="AD1128" t="s">
        <v>87</v>
      </c>
      <c r="AE1128" s="35"/>
      <c r="AF1128" t="s">
        <v>1382</v>
      </c>
      <c r="AG1128" t="s">
        <v>87</v>
      </c>
      <c r="AH1128" t="s">
        <v>1563</v>
      </c>
      <c r="AI1128" t="s">
        <v>1383</v>
      </c>
      <c r="AJ1128" t="s">
        <v>1383</v>
      </c>
      <c r="AK1128" t="s">
        <v>85</v>
      </c>
      <c r="AL1128" t="s">
        <v>1258</v>
      </c>
      <c r="AM1128" t="s">
        <v>1312</v>
      </c>
      <c r="AN1128" t="s">
        <v>1313</v>
      </c>
      <c r="AO1128" t="s">
        <v>1384</v>
      </c>
      <c r="AP1128" t="s">
        <v>1476</v>
      </c>
      <c r="AQ1128" t="s">
        <v>1536</v>
      </c>
      <c r="AR1128" t="s">
        <v>1537</v>
      </c>
      <c r="AS1128" t="s">
        <v>1568</v>
      </c>
      <c r="AT1128" t="s">
        <v>1822</v>
      </c>
      <c r="AU1128" t="s">
        <v>1823</v>
      </c>
      <c r="AV1128" t="s">
        <v>689</v>
      </c>
      <c r="AW1128" t="s">
        <v>690</v>
      </c>
      <c r="AX1128">
        <v>14</v>
      </c>
      <c r="AY1128" t="s">
        <v>1563</v>
      </c>
      <c r="AZ1128">
        <v>8</v>
      </c>
      <c r="BA1128">
        <v>8</v>
      </c>
      <c r="BC1128" t="s">
        <v>1570</v>
      </c>
      <c r="BD1128" t="s">
        <v>1568</v>
      </c>
      <c r="BE1128" t="s">
        <v>77</v>
      </c>
      <c r="BF1128" t="s">
        <v>31</v>
      </c>
      <c r="BG1128" t="s">
        <v>78</v>
      </c>
      <c r="BH1128" t="s">
        <v>32</v>
      </c>
      <c r="BI1128" t="s">
        <v>1270</v>
      </c>
      <c r="BJ1128" t="s">
        <v>1271</v>
      </c>
      <c r="BK1128" s="2">
        <v>0</v>
      </c>
      <c r="BL1128" s="2">
        <v>0</v>
      </c>
      <c r="BM1128" s="2">
        <v>0</v>
      </c>
      <c r="BN1128" s="2">
        <v>81.849999999999994</v>
      </c>
      <c r="BO1128" s="2">
        <v>-0.23</v>
      </c>
      <c r="BP1128" s="2">
        <v>0</v>
      </c>
      <c r="BQ1128" s="2">
        <v>81.61999999999999</v>
      </c>
      <c r="BR1128" s="2">
        <v>1167.67</v>
      </c>
      <c r="BS1128" s="2">
        <v>0</v>
      </c>
      <c r="BT1128" s="2">
        <v>0</v>
      </c>
      <c r="BU1128" s="2">
        <v>0</v>
      </c>
      <c r="BV1128" s="2">
        <v>0</v>
      </c>
      <c r="BW1128" s="2">
        <v>0</v>
      </c>
      <c r="BX1128" s="2">
        <v>0</v>
      </c>
      <c r="BY1128" s="2">
        <v>0</v>
      </c>
      <c r="BZ1128" s="2">
        <v>0</v>
      </c>
      <c r="CA1128" s="2">
        <v>0</v>
      </c>
      <c r="CB1128" s="2">
        <v>0</v>
      </c>
      <c r="CC1128" s="2">
        <v>0</v>
      </c>
      <c r="CD1128" s="2">
        <v>0</v>
      </c>
      <c r="CE1128" s="2">
        <v>0</v>
      </c>
      <c r="CF1128" s="2">
        <v>-1085.82</v>
      </c>
      <c r="CG1128" s="2">
        <v>0</v>
      </c>
      <c r="CH1128" s="2">
        <v>0</v>
      </c>
      <c r="CI1128" s="2">
        <v>0</v>
      </c>
      <c r="CJ1128" s="2">
        <v>0</v>
      </c>
      <c r="CK1128" t="s">
        <v>32</v>
      </c>
      <c r="CL1128" t="s">
        <v>2378</v>
      </c>
      <c r="CM1128" t="s">
        <v>2377</v>
      </c>
      <c r="CN1128" t="s">
        <v>2374</v>
      </c>
    </row>
    <row r="1129" spans="1:92" x14ac:dyDescent="0.25">
      <c r="A1129" t="s">
        <v>18</v>
      </c>
      <c r="B1129" t="s">
        <v>2145</v>
      </c>
      <c r="C1129" t="str">
        <f t="shared" si="17"/>
        <v>000001310062-2021-20211001Campagnano</v>
      </c>
      <c r="D1129" t="s">
        <v>898</v>
      </c>
      <c r="E1129" t="s">
        <v>899</v>
      </c>
      <c r="F1129" t="s">
        <v>76</v>
      </c>
      <c r="G1129" t="s">
        <v>1370</v>
      </c>
      <c r="H1129" t="s">
        <v>1370</v>
      </c>
      <c r="I1129" t="s">
        <v>1297</v>
      </c>
      <c r="J1129" t="s">
        <v>2028</v>
      </c>
      <c r="K1129" t="s">
        <v>2029</v>
      </c>
      <c r="L1129" t="s">
        <v>2030</v>
      </c>
      <c r="M1129" t="s">
        <v>2031</v>
      </c>
      <c r="N1129" t="s">
        <v>1245</v>
      </c>
      <c r="O1129" t="s">
        <v>1370</v>
      </c>
      <c r="P1129" t="s">
        <v>1343</v>
      </c>
      <c r="Q1129" t="s">
        <v>1373</v>
      </c>
      <c r="R1129" t="s">
        <v>2051</v>
      </c>
      <c r="S1129" t="s">
        <v>51</v>
      </c>
      <c r="T1129" t="s">
        <v>52</v>
      </c>
      <c r="U1129" t="s">
        <v>900</v>
      </c>
      <c r="V1129" t="s">
        <v>900</v>
      </c>
      <c r="W1129" t="s">
        <v>899</v>
      </c>
      <c r="X1129" t="s">
        <v>1305</v>
      </c>
      <c r="Y1129" t="s">
        <v>1345</v>
      </c>
      <c r="Z1129" t="s">
        <v>1460</v>
      </c>
      <c r="AA1129" t="s">
        <v>1646</v>
      </c>
      <c r="AB1129" t="s">
        <v>32</v>
      </c>
      <c r="AC1129" t="s">
        <v>123</v>
      </c>
      <c r="AD1129" t="s">
        <v>123</v>
      </c>
      <c r="AE1129" s="35"/>
      <c r="AF1129" t="s">
        <v>1462</v>
      </c>
      <c r="AG1129" t="s">
        <v>123</v>
      </c>
      <c r="AH1129" t="s">
        <v>1563</v>
      </c>
      <c r="AI1129" t="s">
        <v>1463</v>
      </c>
      <c r="AJ1129" t="s">
        <v>1463</v>
      </c>
      <c r="AK1129" t="s">
        <v>85</v>
      </c>
      <c r="AL1129" t="s">
        <v>1464</v>
      </c>
      <c r="AM1129" t="s">
        <v>1564</v>
      </c>
      <c r="AN1129" t="s">
        <v>1565</v>
      </c>
      <c r="AO1129" t="s">
        <v>1384</v>
      </c>
      <c r="AP1129" t="s">
        <v>1529</v>
      </c>
      <c r="AQ1129" t="s">
        <v>1466</v>
      </c>
      <c r="AR1129" t="s">
        <v>1467</v>
      </c>
      <c r="AS1129" t="s">
        <v>1568</v>
      </c>
      <c r="AT1129" t="s">
        <v>1800</v>
      </c>
      <c r="AU1129" t="s">
        <v>1801</v>
      </c>
      <c r="AV1129" t="s">
        <v>501</v>
      </c>
      <c r="AW1129" t="s">
        <v>502</v>
      </c>
      <c r="AX1129">
        <v>19</v>
      </c>
      <c r="AY1129" t="s">
        <v>1563</v>
      </c>
      <c r="AZ1129">
        <v>8</v>
      </c>
      <c r="BA1129">
        <v>8</v>
      </c>
      <c r="BC1129" t="s">
        <v>1570</v>
      </c>
      <c r="BD1129" t="s">
        <v>1568</v>
      </c>
      <c r="BE1129" t="s">
        <v>77</v>
      </c>
      <c r="BF1129" t="s">
        <v>31</v>
      </c>
      <c r="BG1129" t="s">
        <v>78</v>
      </c>
      <c r="BH1129" t="s">
        <v>32</v>
      </c>
      <c r="BI1129" t="s">
        <v>1270</v>
      </c>
      <c r="BJ1129" t="s">
        <v>1271</v>
      </c>
      <c r="BK1129" s="2">
        <v>0</v>
      </c>
      <c r="BL1129" s="2">
        <v>0</v>
      </c>
      <c r="BM1129" s="2">
        <v>0</v>
      </c>
      <c r="BN1129" s="2">
        <v>18327.400000000001</v>
      </c>
      <c r="BO1129" s="2">
        <v>-229.09</v>
      </c>
      <c r="BP1129" s="2">
        <v>0</v>
      </c>
      <c r="BQ1129" s="2">
        <v>18098.310000000001</v>
      </c>
      <c r="BR1129" s="2">
        <v>18327.400000000001</v>
      </c>
      <c r="BS1129" s="2">
        <v>0</v>
      </c>
      <c r="BT1129" s="2">
        <v>0</v>
      </c>
      <c r="BU1129" s="2">
        <v>0</v>
      </c>
      <c r="BV1129" s="2">
        <v>0</v>
      </c>
      <c r="BW1129" s="2">
        <v>0</v>
      </c>
      <c r="BX1129" s="2">
        <v>0</v>
      </c>
      <c r="BY1129" s="2">
        <v>0</v>
      </c>
      <c r="BZ1129" s="2">
        <v>0</v>
      </c>
      <c r="CA1129" s="2">
        <v>0</v>
      </c>
      <c r="CB1129" s="2">
        <v>0</v>
      </c>
      <c r="CC1129" s="2">
        <v>0</v>
      </c>
      <c r="CD1129" s="2">
        <v>0</v>
      </c>
      <c r="CE1129" s="2">
        <v>0</v>
      </c>
      <c r="CF1129" s="2">
        <v>0</v>
      </c>
      <c r="CG1129" s="2">
        <v>0</v>
      </c>
      <c r="CH1129" s="2">
        <v>0</v>
      </c>
      <c r="CI1129" s="2">
        <v>0</v>
      </c>
      <c r="CJ1129" s="2">
        <v>0</v>
      </c>
      <c r="CK1129" t="s">
        <v>32</v>
      </c>
      <c r="CL1129" t="s">
        <v>2373</v>
      </c>
      <c r="CM1129" t="s">
        <v>2377</v>
      </c>
      <c r="CN1129" t="s">
        <v>2374</v>
      </c>
    </row>
    <row r="1130" spans="1:92" x14ac:dyDescent="0.25">
      <c r="A1130" t="s">
        <v>18</v>
      </c>
      <c r="B1130" t="s">
        <v>2146</v>
      </c>
      <c r="C1130" t="str">
        <f t="shared" si="17"/>
        <v>000001310063-2021-20210101Termoli</v>
      </c>
      <c r="D1130" t="s">
        <v>901</v>
      </c>
      <c r="E1130" t="s">
        <v>902</v>
      </c>
      <c r="F1130" t="s">
        <v>76</v>
      </c>
      <c r="G1130" t="s">
        <v>1416</v>
      </c>
      <c r="H1130" t="s">
        <v>1416</v>
      </c>
      <c r="I1130" t="s">
        <v>1297</v>
      </c>
      <c r="J1130" t="s">
        <v>2028</v>
      </c>
      <c r="K1130" t="s">
        <v>2029</v>
      </c>
      <c r="L1130" t="s">
        <v>2030</v>
      </c>
      <c r="M1130" t="s">
        <v>2031</v>
      </c>
      <c r="N1130" t="s">
        <v>1245</v>
      </c>
      <c r="O1130" t="s">
        <v>1367</v>
      </c>
      <c r="P1130" t="s">
        <v>1343</v>
      </c>
      <c r="Q1130" t="s">
        <v>1373</v>
      </c>
      <c r="R1130" t="s">
        <v>2051</v>
      </c>
      <c r="S1130" t="s">
        <v>51</v>
      </c>
      <c r="T1130" t="s">
        <v>52</v>
      </c>
      <c r="U1130" t="s">
        <v>903</v>
      </c>
      <c r="V1130" t="s">
        <v>903</v>
      </c>
      <c r="W1130" t="s">
        <v>902</v>
      </c>
      <c r="X1130" t="s">
        <v>1391</v>
      </c>
      <c r="Y1130" t="s">
        <v>1345</v>
      </c>
      <c r="Z1130" t="s">
        <v>1380</v>
      </c>
      <c r="AA1130" t="s">
        <v>1381</v>
      </c>
      <c r="AB1130" t="s">
        <v>32</v>
      </c>
      <c r="AC1130" t="s">
        <v>87</v>
      </c>
      <c r="AD1130" t="s">
        <v>87</v>
      </c>
      <c r="AE1130" s="35"/>
      <c r="AF1130" t="s">
        <v>1382</v>
      </c>
      <c r="AG1130" t="s">
        <v>87</v>
      </c>
      <c r="AH1130" t="s">
        <v>1563</v>
      </c>
      <c r="AI1130" t="s">
        <v>1383</v>
      </c>
      <c r="AJ1130" t="s">
        <v>1383</v>
      </c>
      <c r="AK1130" t="s">
        <v>85</v>
      </c>
      <c r="AL1130" t="s">
        <v>1258</v>
      </c>
      <c r="AM1130" t="s">
        <v>1564</v>
      </c>
      <c r="AN1130" t="s">
        <v>1565</v>
      </c>
      <c r="AO1130" t="s">
        <v>1384</v>
      </c>
      <c r="AP1130" t="s">
        <v>1534</v>
      </c>
      <c r="AQ1130" t="s">
        <v>1652</v>
      </c>
      <c r="AR1130" t="s">
        <v>1653</v>
      </c>
      <c r="AS1130" t="s">
        <v>1568</v>
      </c>
      <c r="AT1130" t="s">
        <v>1800</v>
      </c>
      <c r="AU1130" t="s">
        <v>1801</v>
      </c>
      <c r="AV1130" t="s">
        <v>689</v>
      </c>
      <c r="AW1130" t="s">
        <v>690</v>
      </c>
      <c r="AX1130">
        <v>14</v>
      </c>
      <c r="AY1130" t="s">
        <v>1563</v>
      </c>
      <c r="AZ1130">
        <v>8</v>
      </c>
      <c r="BA1130">
        <v>8</v>
      </c>
      <c r="BC1130" t="s">
        <v>1570</v>
      </c>
      <c r="BD1130" t="s">
        <v>1568</v>
      </c>
      <c r="BE1130" t="s">
        <v>77</v>
      </c>
      <c r="BF1130" t="s">
        <v>31</v>
      </c>
      <c r="BG1130" t="s">
        <v>78</v>
      </c>
      <c r="BH1130" t="s">
        <v>32</v>
      </c>
      <c r="BI1130" t="s">
        <v>1270</v>
      </c>
      <c r="BJ1130" t="s">
        <v>1271</v>
      </c>
      <c r="BK1130" s="2">
        <v>0</v>
      </c>
      <c r="BL1130" s="2">
        <v>0</v>
      </c>
      <c r="BM1130" s="2">
        <v>0</v>
      </c>
      <c r="BN1130" s="2">
        <v>3600</v>
      </c>
      <c r="BO1130" s="2">
        <v>-30</v>
      </c>
      <c r="BP1130" s="2">
        <v>0</v>
      </c>
      <c r="BQ1130" s="2">
        <v>3570</v>
      </c>
      <c r="BR1130" s="2">
        <v>3600</v>
      </c>
      <c r="BS1130" s="2">
        <v>0</v>
      </c>
      <c r="BT1130" s="2">
        <v>0</v>
      </c>
      <c r="BU1130" s="2">
        <v>0</v>
      </c>
      <c r="BV1130" s="2">
        <v>0</v>
      </c>
      <c r="BW1130" s="2">
        <v>0</v>
      </c>
      <c r="BX1130" s="2">
        <v>0</v>
      </c>
      <c r="BY1130" s="2">
        <v>0</v>
      </c>
      <c r="BZ1130" s="2">
        <v>0</v>
      </c>
      <c r="CA1130" s="2">
        <v>0</v>
      </c>
      <c r="CB1130" s="2">
        <v>0</v>
      </c>
      <c r="CC1130" s="2">
        <v>0</v>
      </c>
      <c r="CD1130" s="2">
        <v>0</v>
      </c>
      <c r="CE1130" s="2">
        <v>0</v>
      </c>
      <c r="CF1130" s="2">
        <v>0</v>
      </c>
      <c r="CG1130" s="2">
        <v>0</v>
      </c>
      <c r="CH1130" s="2">
        <v>0</v>
      </c>
      <c r="CI1130" s="2">
        <v>0</v>
      </c>
      <c r="CJ1130" s="2">
        <v>0</v>
      </c>
      <c r="CK1130" t="s">
        <v>32</v>
      </c>
      <c r="CL1130" t="s">
        <v>2378</v>
      </c>
      <c r="CM1130" t="s">
        <v>2377</v>
      </c>
      <c r="CN1130" t="s">
        <v>2374</v>
      </c>
    </row>
    <row r="1131" spans="1:92" x14ac:dyDescent="0.25">
      <c r="A1131" t="s">
        <v>18</v>
      </c>
      <c r="B1131" t="s">
        <v>2146</v>
      </c>
      <c r="C1131" t="str">
        <f t="shared" si="17"/>
        <v>000001310063-2021-20211001Termoli</v>
      </c>
      <c r="D1131" t="s">
        <v>901</v>
      </c>
      <c r="E1131" t="s">
        <v>902</v>
      </c>
      <c r="F1131" t="s">
        <v>76</v>
      </c>
      <c r="G1131" t="s">
        <v>1370</v>
      </c>
      <c r="H1131" t="s">
        <v>1370</v>
      </c>
      <c r="I1131" t="s">
        <v>1297</v>
      </c>
      <c r="J1131" t="s">
        <v>2028</v>
      </c>
      <c r="K1131" t="s">
        <v>2029</v>
      </c>
      <c r="L1131" t="s">
        <v>2030</v>
      </c>
      <c r="M1131" t="s">
        <v>2031</v>
      </c>
      <c r="N1131" t="s">
        <v>1245</v>
      </c>
      <c r="O1131" t="s">
        <v>1370</v>
      </c>
      <c r="P1131" t="s">
        <v>1343</v>
      </c>
      <c r="Q1131" t="s">
        <v>1373</v>
      </c>
      <c r="R1131" t="s">
        <v>2051</v>
      </c>
      <c r="S1131" t="s">
        <v>51</v>
      </c>
      <c r="T1131" t="s">
        <v>52</v>
      </c>
      <c r="U1131" t="s">
        <v>903</v>
      </c>
      <c r="V1131" t="s">
        <v>903</v>
      </c>
      <c r="W1131" t="s">
        <v>902</v>
      </c>
      <c r="X1131" t="s">
        <v>1391</v>
      </c>
      <c r="Y1131" t="s">
        <v>1345</v>
      </c>
      <c r="Z1131" t="s">
        <v>1380</v>
      </c>
      <c r="AA1131" t="s">
        <v>1381</v>
      </c>
      <c r="AB1131" t="s">
        <v>32</v>
      </c>
      <c r="AC1131" t="s">
        <v>87</v>
      </c>
      <c r="AD1131" t="s">
        <v>87</v>
      </c>
      <c r="AE1131" s="35"/>
      <c r="AF1131" t="s">
        <v>1382</v>
      </c>
      <c r="AG1131" t="s">
        <v>87</v>
      </c>
      <c r="AH1131" t="s">
        <v>1563</v>
      </c>
      <c r="AI1131" t="s">
        <v>1383</v>
      </c>
      <c r="AJ1131" t="s">
        <v>1383</v>
      </c>
      <c r="AK1131" t="s">
        <v>85</v>
      </c>
      <c r="AL1131" t="s">
        <v>1258</v>
      </c>
      <c r="AM1131" t="s">
        <v>1564</v>
      </c>
      <c r="AN1131" t="s">
        <v>1565</v>
      </c>
      <c r="AO1131" t="s">
        <v>1384</v>
      </c>
      <c r="AP1131" t="s">
        <v>1534</v>
      </c>
      <c r="AQ1131" t="s">
        <v>1652</v>
      </c>
      <c r="AR1131" t="s">
        <v>1653</v>
      </c>
      <c r="AS1131" t="s">
        <v>1568</v>
      </c>
      <c r="AT1131" t="s">
        <v>1800</v>
      </c>
      <c r="AU1131" t="s">
        <v>1801</v>
      </c>
      <c r="AV1131" t="s">
        <v>689</v>
      </c>
      <c r="AW1131" t="s">
        <v>690</v>
      </c>
      <c r="AX1131">
        <v>14</v>
      </c>
      <c r="AY1131" t="s">
        <v>1563</v>
      </c>
      <c r="AZ1131">
        <v>8</v>
      </c>
      <c r="BA1131">
        <v>8</v>
      </c>
      <c r="BC1131" t="s">
        <v>1570</v>
      </c>
      <c r="BD1131" t="s">
        <v>1568</v>
      </c>
      <c r="BE1131" t="s">
        <v>77</v>
      </c>
      <c r="BF1131" t="s">
        <v>31</v>
      </c>
      <c r="BG1131" t="s">
        <v>78</v>
      </c>
      <c r="BH1131" t="s">
        <v>32</v>
      </c>
      <c r="BI1131" t="s">
        <v>1270</v>
      </c>
      <c r="BJ1131" t="s">
        <v>1271</v>
      </c>
      <c r="BK1131" s="2">
        <v>0</v>
      </c>
      <c r="BL1131" s="2">
        <v>0</v>
      </c>
      <c r="BM1131" s="2">
        <v>0</v>
      </c>
      <c r="BN1131" s="2">
        <v>8347</v>
      </c>
      <c r="BO1131" s="2">
        <v>-104.34</v>
      </c>
      <c r="BP1131" s="2">
        <v>0</v>
      </c>
      <c r="BQ1131" s="2">
        <v>8242.66</v>
      </c>
      <c r="BR1131" s="2">
        <v>8347</v>
      </c>
      <c r="BS1131" s="2">
        <v>0</v>
      </c>
      <c r="BT1131" s="2">
        <v>0</v>
      </c>
      <c r="BU1131" s="2">
        <v>0</v>
      </c>
      <c r="BV1131" s="2">
        <v>0</v>
      </c>
      <c r="BW1131" s="2">
        <v>0</v>
      </c>
      <c r="BX1131" s="2">
        <v>0</v>
      </c>
      <c r="BY1131" s="2">
        <v>0</v>
      </c>
      <c r="BZ1131" s="2">
        <v>0</v>
      </c>
      <c r="CA1131" s="2">
        <v>0</v>
      </c>
      <c r="CB1131" s="2">
        <v>0</v>
      </c>
      <c r="CC1131" s="2">
        <v>0</v>
      </c>
      <c r="CD1131" s="2">
        <v>0</v>
      </c>
      <c r="CE1131" s="2">
        <v>0</v>
      </c>
      <c r="CF1131" s="2">
        <v>0</v>
      </c>
      <c r="CG1131" s="2">
        <v>0</v>
      </c>
      <c r="CH1131" s="2">
        <v>0</v>
      </c>
      <c r="CI1131" s="2">
        <v>0</v>
      </c>
      <c r="CJ1131" s="2">
        <v>0</v>
      </c>
      <c r="CK1131" t="s">
        <v>32</v>
      </c>
      <c r="CL1131" t="s">
        <v>2378</v>
      </c>
      <c r="CM1131" t="s">
        <v>2377</v>
      </c>
      <c r="CN1131" t="s">
        <v>2374</v>
      </c>
    </row>
    <row r="1132" spans="1:92" x14ac:dyDescent="0.25">
      <c r="A1132" t="s">
        <v>18</v>
      </c>
      <c r="B1132" t="s">
        <v>2147</v>
      </c>
      <c r="C1132" t="str">
        <f t="shared" si="17"/>
        <v>000001310064-2021-20210701Termoli</v>
      </c>
      <c r="D1132" t="s">
        <v>904</v>
      </c>
      <c r="E1132" t="s">
        <v>905</v>
      </c>
      <c r="F1132" t="s">
        <v>76</v>
      </c>
      <c r="G1132" t="s">
        <v>1425</v>
      </c>
      <c r="H1132" t="s">
        <v>1367</v>
      </c>
      <c r="I1132" t="s">
        <v>1297</v>
      </c>
      <c r="J1132" t="s">
        <v>2028</v>
      </c>
      <c r="K1132" t="s">
        <v>2029</v>
      </c>
      <c r="L1132" t="s">
        <v>2030</v>
      </c>
      <c r="M1132" t="s">
        <v>2031</v>
      </c>
      <c r="N1132" t="s">
        <v>1245</v>
      </c>
      <c r="O1132" t="s">
        <v>1425</v>
      </c>
      <c r="P1132" t="s">
        <v>1343</v>
      </c>
      <c r="Q1132" t="s">
        <v>1275</v>
      </c>
      <c r="R1132" t="s">
        <v>2032</v>
      </c>
      <c r="S1132" t="s">
        <v>51</v>
      </c>
      <c r="T1132" t="s">
        <v>52</v>
      </c>
      <c r="U1132" t="s">
        <v>906</v>
      </c>
      <c r="V1132" t="s">
        <v>906</v>
      </c>
      <c r="W1132" t="s">
        <v>905</v>
      </c>
      <c r="X1132" t="s">
        <v>1391</v>
      </c>
      <c r="Y1132" t="s">
        <v>1345</v>
      </c>
      <c r="Z1132" t="s">
        <v>1380</v>
      </c>
      <c r="AA1132" t="s">
        <v>1381</v>
      </c>
      <c r="AB1132" t="s">
        <v>32</v>
      </c>
      <c r="AC1132" t="s">
        <v>87</v>
      </c>
      <c r="AD1132" t="s">
        <v>87</v>
      </c>
      <c r="AE1132" s="35"/>
      <c r="AF1132" t="s">
        <v>1382</v>
      </c>
      <c r="AG1132" t="s">
        <v>87</v>
      </c>
      <c r="AH1132" t="s">
        <v>1563</v>
      </c>
      <c r="AI1132" t="s">
        <v>1383</v>
      </c>
      <c r="AJ1132" t="s">
        <v>1383</v>
      </c>
      <c r="AK1132" t="s">
        <v>85</v>
      </c>
      <c r="AL1132" t="s">
        <v>1258</v>
      </c>
      <c r="AM1132" t="s">
        <v>1375</v>
      </c>
      <c r="AN1132" t="s">
        <v>1376</v>
      </c>
      <c r="AO1132" t="s">
        <v>1384</v>
      </c>
      <c r="AP1132" t="s">
        <v>1476</v>
      </c>
      <c r="AQ1132" t="s">
        <v>1316</v>
      </c>
      <c r="AR1132" t="s">
        <v>1317</v>
      </c>
      <c r="AS1132" t="s">
        <v>1568</v>
      </c>
      <c r="AT1132" t="s">
        <v>1822</v>
      </c>
      <c r="AU1132" t="s">
        <v>1823</v>
      </c>
      <c r="AV1132" t="s">
        <v>689</v>
      </c>
      <c r="AW1132" t="s">
        <v>690</v>
      </c>
      <c r="AX1132">
        <v>14</v>
      </c>
      <c r="AY1132" t="s">
        <v>1563</v>
      </c>
      <c r="AZ1132">
        <v>8</v>
      </c>
      <c r="BA1132">
        <v>8</v>
      </c>
      <c r="BC1132" t="s">
        <v>1570</v>
      </c>
      <c r="BD1132" t="s">
        <v>1568</v>
      </c>
      <c r="BE1132" t="s">
        <v>77</v>
      </c>
      <c r="BF1132" t="s">
        <v>31</v>
      </c>
      <c r="BG1132" t="s">
        <v>78</v>
      </c>
      <c r="BH1132" t="s">
        <v>32</v>
      </c>
      <c r="BI1132" t="s">
        <v>1270</v>
      </c>
      <c r="BJ1132" t="s">
        <v>1271</v>
      </c>
      <c r="BK1132" s="2">
        <v>0</v>
      </c>
      <c r="BL1132" s="2">
        <v>0</v>
      </c>
      <c r="BM1132" s="2">
        <v>0</v>
      </c>
      <c r="BN1132" s="2">
        <v>131.44</v>
      </c>
      <c r="BO1132" s="2">
        <v>-2.19</v>
      </c>
      <c r="BP1132" s="2">
        <v>0</v>
      </c>
      <c r="BQ1132" s="2">
        <v>129.25</v>
      </c>
      <c r="BR1132" s="2">
        <v>0</v>
      </c>
      <c r="BS1132" s="2">
        <v>0</v>
      </c>
      <c r="BT1132" s="2">
        <v>0</v>
      </c>
      <c r="BU1132" s="2">
        <v>0</v>
      </c>
      <c r="BV1132" s="2">
        <v>0</v>
      </c>
      <c r="BW1132" s="2">
        <v>0</v>
      </c>
      <c r="BX1132" s="2">
        <v>0</v>
      </c>
      <c r="BY1132" s="2">
        <v>0</v>
      </c>
      <c r="BZ1132" s="2">
        <v>0</v>
      </c>
      <c r="CA1132" s="2">
        <v>0</v>
      </c>
      <c r="CB1132" s="2">
        <v>0</v>
      </c>
      <c r="CC1132" s="2">
        <v>0</v>
      </c>
      <c r="CD1132" s="2">
        <v>0</v>
      </c>
      <c r="CE1132" s="2">
        <v>0</v>
      </c>
      <c r="CF1132" s="2">
        <v>0</v>
      </c>
      <c r="CG1132" s="2">
        <v>131.44</v>
      </c>
      <c r="CH1132" s="2">
        <v>0</v>
      </c>
      <c r="CI1132" s="2">
        <v>0</v>
      </c>
      <c r="CJ1132" s="2">
        <v>0</v>
      </c>
      <c r="CK1132" t="s">
        <v>32</v>
      </c>
      <c r="CL1132" t="s">
        <v>2378</v>
      </c>
      <c r="CM1132" t="s">
        <v>2377</v>
      </c>
      <c r="CN1132" t="s">
        <v>2374</v>
      </c>
    </row>
    <row r="1133" spans="1:92" x14ac:dyDescent="0.25">
      <c r="A1133" t="s">
        <v>18</v>
      </c>
      <c r="B1133" t="s">
        <v>2147</v>
      </c>
      <c r="C1133" t="str">
        <f t="shared" si="17"/>
        <v>000001310064-2021-20211101Termoli</v>
      </c>
      <c r="D1133" t="s">
        <v>904</v>
      </c>
      <c r="E1133" t="s">
        <v>905</v>
      </c>
      <c r="F1133" t="s">
        <v>76</v>
      </c>
      <c r="G1133" t="s">
        <v>1367</v>
      </c>
      <c r="H1133" t="s">
        <v>1367</v>
      </c>
      <c r="I1133" t="s">
        <v>1297</v>
      </c>
      <c r="J1133" t="s">
        <v>2028</v>
      </c>
      <c r="K1133" t="s">
        <v>2029</v>
      </c>
      <c r="L1133" t="s">
        <v>2030</v>
      </c>
      <c r="M1133" t="s">
        <v>2031</v>
      </c>
      <c r="N1133" t="s">
        <v>1245</v>
      </c>
      <c r="O1133" t="s">
        <v>1367</v>
      </c>
      <c r="P1133" t="s">
        <v>1343</v>
      </c>
      <c r="Q1133" t="s">
        <v>1275</v>
      </c>
      <c r="R1133" t="s">
        <v>2032</v>
      </c>
      <c r="S1133" t="s">
        <v>51</v>
      </c>
      <c r="T1133" t="s">
        <v>52</v>
      </c>
      <c r="U1133" t="s">
        <v>906</v>
      </c>
      <c r="V1133" t="s">
        <v>906</v>
      </c>
      <c r="W1133" t="s">
        <v>905</v>
      </c>
      <c r="X1133" t="s">
        <v>1391</v>
      </c>
      <c r="Y1133" t="s">
        <v>1345</v>
      </c>
      <c r="Z1133" t="s">
        <v>1380</v>
      </c>
      <c r="AA1133" t="s">
        <v>1381</v>
      </c>
      <c r="AB1133" t="s">
        <v>32</v>
      </c>
      <c r="AC1133" t="s">
        <v>87</v>
      </c>
      <c r="AD1133" t="s">
        <v>87</v>
      </c>
      <c r="AE1133" s="35"/>
      <c r="AF1133" t="s">
        <v>1382</v>
      </c>
      <c r="AG1133" t="s">
        <v>87</v>
      </c>
      <c r="AH1133" t="s">
        <v>1563</v>
      </c>
      <c r="AI1133" t="s">
        <v>1383</v>
      </c>
      <c r="AJ1133" t="s">
        <v>1383</v>
      </c>
      <c r="AK1133" t="s">
        <v>85</v>
      </c>
      <c r="AL1133" t="s">
        <v>1258</v>
      </c>
      <c r="AM1133" t="s">
        <v>1375</v>
      </c>
      <c r="AN1133" t="s">
        <v>1376</v>
      </c>
      <c r="AO1133" t="s">
        <v>1384</v>
      </c>
      <c r="AP1133" t="s">
        <v>1476</v>
      </c>
      <c r="AQ1133" t="s">
        <v>1316</v>
      </c>
      <c r="AR1133" t="s">
        <v>1317</v>
      </c>
      <c r="AS1133" t="s">
        <v>1568</v>
      </c>
      <c r="AT1133" t="s">
        <v>1822</v>
      </c>
      <c r="AU1133" t="s">
        <v>1823</v>
      </c>
      <c r="AV1133" t="s">
        <v>689</v>
      </c>
      <c r="AW1133" t="s">
        <v>690</v>
      </c>
      <c r="AX1133">
        <v>14</v>
      </c>
      <c r="AY1133" t="s">
        <v>1563</v>
      </c>
      <c r="AZ1133">
        <v>8</v>
      </c>
      <c r="BA1133">
        <v>8</v>
      </c>
      <c r="BC1133" t="s">
        <v>1570</v>
      </c>
      <c r="BD1133" t="s">
        <v>1568</v>
      </c>
      <c r="BE1133" t="s">
        <v>77</v>
      </c>
      <c r="BF1133" t="s">
        <v>31</v>
      </c>
      <c r="BG1133" t="s">
        <v>32</v>
      </c>
      <c r="BH1133" t="s">
        <v>32</v>
      </c>
      <c r="BI1133" t="s">
        <v>1270</v>
      </c>
      <c r="BJ1133" t="s">
        <v>1271</v>
      </c>
      <c r="BK1133" s="2">
        <v>0</v>
      </c>
      <c r="BL1133" s="2">
        <v>0</v>
      </c>
      <c r="BM1133" s="2">
        <v>0</v>
      </c>
      <c r="BN1133" s="2">
        <v>0</v>
      </c>
      <c r="BO1133" s="2">
        <v>0</v>
      </c>
      <c r="BP1133" s="2">
        <v>0</v>
      </c>
      <c r="BQ1133" s="2">
        <v>0</v>
      </c>
      <c r="BR1133" s="2">
        <v>131.44</v>
      </c>
      <c r="BS1133" s="2">
        <v>0</v>
      </c>
      <c r="BT1133" s="2">
        <v>0</v>
      </c>
      <c r="BU1133" s="2">
        <v>0</v>
      </c>
      <c r="BV1133" s="2">
        <v>0</v>
      </c>
      <c r="BW1133" s="2">
        <v>0</v>
      </c>
      <c r="BX1133" s="2">
        <v>0</v>
      </c>
      <c r="BY1133" s="2">
        <v>0</v>
      </c>
      <c r="BZ1133" s="2">
        <v>0</v>
      </c>
      <c r="CA1133" s="2">
        <v>0</v>
      </c>
      <c r="CB1133" s="2">
        <v>0</v>
      </c>
      <c r="CC1133" s="2">
        <v>0</v>
      </c>
      <c r="CD1133" s="2">
        <v>0</v>
      </c>
      <c r="CE1133" s="2">
        <v>0</v>
      </c>
      <c r="CF1133" s="2">
        <v>-131.44</v>
      </c>
      <c r="CG1133" s="2">
        <v>0</v>
      </c>
      <c r="CH1133" s="2">
        <v>0</v>
      </c>
      <c r="CI1133" s="2">
        <v>0</v>
      </c>
      <c r="CJ1133" s="2">
        <v>0</v>
      </c>
      <c r="CK1133" t="s">
        <v>32</v>
      </c>
      <c r="CL1133" t="s">
        <v>2378</v>
      </c>
      <c r="CM1133" t="s">
        <v>2377</v>
      </c>
      <c r="CN1133" t="s">
        <v>2374</v>
      </c>
    </row>
    <row r="1134" spans="1:92" x14ac:dyDescent="0.25">
      <c r="A1134" t="s">
        <v>18</v>
      </c>
      <c r="B1134" t="s">
        <v>2147</v>
      </c>
      <c r="C1134" t="str">
        <f t="shared" si="17"/>
        <v>000001310064-2021-20211231Termoli</v>
      </c>
      <c r="D1134" t="s">
        <v>904</v>
      </c>
      <c r="E1134" t="s">
        <v>905</v>
      </c>
      <c r="F1134" t="s">
        <v>76</v>
      </c>
      <c r="G1134" t="s">
        <v>1368</v>
      </c>
      <c r="H1134" t="s">
        <v>1367</v>
      </c>
      <c r="I1134" t="s">
        <v>1297</v>
      </c>
      <c r="J1134" t="s">
        <v>2028</v>
      </c>
      <c r="K1134" t="s">
        <v>2029</v>
      </c>
      <c r="L1134" t="s">
        <v>2030</v>
      </c>
      <c r="M1134" t="s">
        <v>2031</v>
      </c>
      <c r="N1134" t="s">
        <v>1245</v>
      </c>
      <c r="O1134" t="s">
        <v>1371</v>
      </c>
      <c r="P1134" t="s">
        <v>1371</v>
      </c>
      <c r="Q1134" t="s">
        <v>1275</v>
      </c>
      <c r="R1134" t="s">
        <v>2032</v>
      </c>
      <c r="S1134" t="s">
        <v>51</v>
      </c>
      <c r="T1134" t="s">
        <v>52</v>
      </c>
      <c r="U1134" t="s">
        <v>906</v>
      </c>
      <c r="V1134" t="s">
        <v>906</v>
      </c>
      <c r="W1134" t="s">
        <v>905</v>
      </c>
      <c r="X1134" t="s">
        <v>1391</v>
      </c>
      <c r="Y1134" t="s">
        <v>1345</v>
      </c>
      <c r="Z1134" t="s">
        <v>1380</v>
      </c>
      <c r="AA1134" t="s">
        <v>1381</v>
      </c>
      <c r="AB1134" t="s">
        <v>32</v>
      </c>
      <c r="AC1134" t="s">
        <v>87</v>
      </c>
      <c r="AD1134" t="s">
        <v>87</v>
      </c>
      <c r="AE1134" s="35"/>
      <c r="AF1134" t="s">
        <v>1382</v>
      </c>
      <c r="AG1134" t="s">
        <v>87</v>
      </c>
      <c r="AH1134" t="s">
        <v>1563</v>
      </c>
      <c r="AI1134" t="s">
        <v>1383</v>
      </c>
      <c r="AJ1134" t="s">
        <v>1383</v>
      </c>
      <c r="AK1134" t="s">
        <v>85</v>
      </c>
      <c r="AL1134" t="s">
        <v>1258</v>
      </c>
      <c r="AM1134" t="s">
        <v>1375</v>
      </c>
      <c r="AN1134" t="s">
        <v>1376</v>
      </c>
      <c r="AO1134" t="s">
        <v>1384</v>
      </c>
      <c r="AP1134" t="s">
        <v>1476</v>
      </c>
      <c r="AQ1134" t="s">
        <v>1316</v>
      </c>
      <c r="AR1134" t="s">
        <v>1317</v>
      </c>
      <c r="AS1134" t="s">
        <v>1568</v>
      </c>
      <c r="AT1134" t="s">
        <v>1822</v>
      </c>
      <c r="AU1134" t="s">
        <v>1823</v>
      </c>
      <c r="AV1134" t="s">
        <v>689</v>
      </c>
      <c r="AW1134" t="s">
        <v>690</v>
      </c>
      <c r="AX1134">
        <v>14</v>
      </c>
      <c r="AY1134" t="s">
        <v>1563</v>
      </c>
      <c r="AZ1134">
        <v>8</v>
      </c>
      <c r="BA1134">
        <v>8</v>
      </c>
      <c r="BC1134" t="s">
        <v>1570</v>
      </c>
      <c r="BD1134" t="s">
        <v>1568</v>
      </c>
      <c r="BE1134" t="s">
        <v>77</v>
      </c>
      <c r="BF1134" t="s">
        <v>31</v>
      </c>
      <c r="BG1134" t="s">
        <v>78</v>
      </c>
      <c r="BH1134" t="s">
        <v>32</v>
      </c>
      <c r="BI1134" t="s">
        <v>1270</v>
      </c>
      <c r="BJ1134" t="s">
        <v>1271</v>
      </c>
      <c r="BK1134" s="2">
        <v>0</v>
      </c>
      <c r="BL1134" s="2">
        <v>0</v>
      </c>
      <c r="BM1134" s="2">
        <v>0</v>
      </c>
      <c r="BN1134" s="2">
        <v>4256.5200000000004</v>
      </c>
      <c r="BO1134" s="2">
        <v>-11.82</v>
      </c>
      <c r="BP1134" s="2">
        <v>0</v>
      </c>
      <c r="BQ1134" s="2">
        <v>4244.7000000000007</v>
      </c>
      <c r="BR1134" s="2">
        <v>4256.5200000000004</v>
      </c>
      <c r="BS1134" s="2">
        <v>0</v>
      </c>
      <c r="BT1134" s="2">
        <v>0</v>
      </c>
      <c r="BU1134" s="2">
        <v>0</v>
      </c>
      <c r="BV1134" s="2">
        <v>0</v>
      </c>
      <c r="BW1134" s="2">
        <v>0</v>
      </c>
      <c r="BX1134" s="2">
        <v>0</v>
      </c>
      <c r="BY1134" s="2">
        <v>0</v>
      </c>
      <c r="BZ1134" s="2">
        <v>0</v>
      </c>
      <c r="CA1134" s="2">
        <v>0</v>
      </c>
      <c r="CB1134" s="2">
        <v>0</v>
      </c>
      <c r="CC1134" s="2">
        <v>0</v>
      </c>
      <c r="CD1134" s="2">
        <v>0</v>
      </c>
      <c r="CE1134" s="2">
        <v>0</v>
      </c>
      <c r="CF1134" s="2">
        <v>0</v>
      </c>
      <c r="CG1134" s="2">
        <v>0</v>
      </c>
      <c r="CH1134" s="2">
        <v>0</v>
      </c>
      <c r="CI1134" s="2">
        <v>0</v>
      </c>
      <c r="CJ1134" s="2">
        <v>0</v>
      </c>
      <c r="CK1134" t="s">
        <v>32</v>
      </c>
      <c r="CL1134" t="s">
        <v>2378</v>
      </c>
      <c r="CM1134" t="s">
        <v>2377</v>
      </c>
      <c r="CN1134" t="s">
        <v>2374</v>
      </c>
    </row>
    <row r="1135" spans="1:92" x14ac:dyDescent="0.25">
      <c r="A1135" t="s">
        <v>18</v>
      </c>
      <c r="B1135" t="s">
        <v>2148</v>
      </c>
      <c r="C1135" t="str">
        <f t="shared" si="17"/>
        <v>000001310065-2021-20210701Termoli</v>
      </c>
      <c r="D1135" t="s">
        <v>907</v>
      </c>
      <c r="E1135" t="s">
        <v>908</v>
      </c>
      <c r="F1135" t="s">
        <v>76</v>
      </c>
      <c r="G1135" t="s">
        <v>1425</v>
      </c>
      <c r="H1135" t="s">
        <v>1367</v>
      </c>
      <c r="I1135" t="s">
        <v>1297</v>
      </c>
      <c r="J1135" t="s">
        <v>2028</v>
      </c>
      <c r="K1135" t="s">
        <v>2029</v>
      </c>
      <c r="L1135" t="s">
        <v>2030</v>
      </c>
      <c r="M1135" t="s">
        <v>2031</v>
      </c>
      <c r="N1135" t="s">
        <v>1245</v>
      </c>
      <c r="O1135" t="s">
        <v>1425</v>
      </c>
      <c r="P1135" t="s">
        <v>1343</v>
      </c>
      <c r="Q1135" t="s">
        <v>1373</v>
      </c>
      <c r="R1135" t="s">
        <v>2051</v>
      </c>
      <c r="S1135" t="s">
        <v>51</v>
      </c>
      <c r="T1135" t="s">
        <v>52</v>
      </c>
      <c r="U1135" t="s">
        <v>909</v>
      </c>
      <c r="V1135" t="s">
        <v>909</v>
      </c>
      <c r="W1135" t="s">
        <v>908</v>
      </c>
      <c r="X1135" t="s">
        <v>1391</v>
      </c>
      <c r="Y1135" t="s">
        <v>1345</v>
      </c>
      <c r="Z1135" t="s">
        <v>1306</v>
      </c>
      <c r="AA1135" t="s">
        <v>1307</v>
      </c>
      <c r="AB1135" t="s">
        <v>32</v>
      </c>
      <c r="AC1135" t="s">
        <v>50</v>
      </c>
      <c r="AD1135" t="s">
        <v>1308</v>
      </c>
      <c r="AE1135" s="35"/>
      <c r="AF1135" t="s">
        <v>1309</v>
      </c>
      <c r="AG1135" t="s">
        <v>50</v>
      </c>
      <c r="AH1135" t="s">
        <v>1563</v>
      </c>
      <c r="AI1135" t="s">
        <v>1311</v>
      </c>
      <c r="AJ1135" t="s">
        <v>1311</v>
      </c>
      <c r="AK1135" t="s">
        <v>48</v>
      </c>
      <c r="AL1135" t="s">
        <v>1258</v>
      </c>
      <c r="AM1135" t="s">
        <v>1798</v>
      </c>
      <c r="AN1135" t="s">
        <v>1799</v>
      </c>
      <c r="AO1135" t="s">
        <v>1314</v>
      </c>
      <c r="AP1135" t="s">
        <v>1397</v>
      </c>
      <c r="AQ1135" t="s">
        <v>1652</v>
      </c>
      <c r="AR1135" t="s">
        <v>1653</v>
      </c>
      <c r="AS1135" t="s">
        <v>1568</v>
      </c>
      <c r="AT1135" t="s">
        <v>1800</v>
      </c>
      <c r="AU1135" t="s">
        <v>1801</v>
      </c>
      <c r="AV1135" t="s">
        <v>278</v>
      </c>
      <c r="AW1135" t="s">
        <v>279</v>
      </c>
      <c r="AX1135">
        <v>5</v>
      </c>
      <c r="AY1135" t="s">
        <v>1563</v>
      </c>
      <c r="AZ1135">
        <v>8</v>
      </c>
      <c r="BA1135">
        <v>8</v>
      </c>
      <c r="BC1135" t="s">
        <v>1570</v>
      </c>
      <c r="BD1135" t="s">
        <v>1568</v>
      </c>
      <c r="BE1135" t="s">
        <v>77</v>
      </c>
      <c r="BF1135" t="s">
        <v>31</v>
      </c>
      <c r="BG1135" t="s">
        <v>78</v>
      </c>
      <c r="BH1135" t="s">
        <v>32</v>
      </c>
      <c r="BI1135" t="s">
        <v>1270</v>
      </c>
      <c r="BJ1135" t="s">
        <v>1271</v>
      </c>
      <c r="BK1135" s="2">
        <v>0</v>
      </c>
      <c r="BL1135" s="2">
        <v>0</v>
      </c>
      <c r="BM1135" s="2">
        <v>0</v>
      </c>
      <c r="BN1135" s="2">
        <v>319.95</v>
      </c>
      <c r="BO1135" s="2">
        <v>-8</v>
      </c>
      <c r="BP1135" s="2">
        <v>0</v>
      </c>
      <c r="BQ1135" s="2">
        <v>311.95</v>
      </c>
      <c r="BR1135" s="2">
        <v>0</v>
      </c>
      <c r="BS1135" s="2">
        <v>0</v>
      </c>
      <c r="BT1135" s="2">
        <v>0</v>
      </c>
      <c r="BU1135" s="2">
        <v>0</v>
      </c>
      <c r="BV1135" s="2">
        <v>0</v>
      </c>
      <c r="BW1135" s="2">
        <v>0</v>
      </c>
      <c r="BX1135" s="2">
        <v>0</v>
      </c>
      <c r="BY1135" s="2">
        <v>0</v>
      </c>
      <c r="BZ1135" s="2">
        <v>0</v>
      </c>
      <c r="CA1135" s="2">
        <v>0</v>
      </c>
      <c r="CB1135" s="2">
        <v>0</v>
      </c>
      <c r="CC1135" s="2">
        <v>0</v>
      </c>
      <c r="CD1135" s="2">
        <v>0</v>
      </c>
      <c r="CE1135" s="2">
        <v>0</v>
      </c>
      <c r="CF1135" s="2">
        <v>0</v>
      </c>
      <c r="CG1135" s="2">
        <v>319.95</v>
      </c>
      <c r="CH1135" s="2">
        <v>0</v>
      </c>
      <c r="CI1135" s="2">
        <v>0</v>
      </c>
      <c r="CJ1135" s="2">
        <v>0</v>
      </c>
      <c r="CK1135" t="s">
        <v>32</v>
      </c>
      <c r="CL1135" t="s">
        <v>2378</v>
      </c>
      <c r="CM1135" t="s">
        <v>2377</v>
      </c>
      <c r="CN1135" t="s">
        <v>2374</v>
      </c>
    </row>
    <row r="1136" spans="1:92" x14ac:dyDescent="0.25">
      <c r="A1136" t="s">
        <v>18</v>
      </c>
      <c r="B1136" t="s">
        <v>2148</v>
      </c>
      <c r="C1136" t="str">
        <f t="shared" si="17"/>
        <v>000001310065-2021-20210801Termoli</v>
      </c>
      <c r="D1136" t="s">
        <v>907</v>
      </c>
      <c r="E1136" t="s">
        <v>908</v>
      </c>
      <c r="F1136" t="s">
        <v>76</v>
      </c>
      <c r="G1136" t="s">
        <v>1426</v>
      </c>
      <c r="H1136" t="s">
        <v>1367</v>
      </c>
      <c r="I1136" t="s">
        <v>1297</v>
      </c>
      <c r="J1136" t="s">
        <v>2028</v>
      </c>
      <c r="K1136" t="s">
        <v>2029</v>
      </c>
      <c r="L1136" t="s">
        <v>2030</v>
      </c>
      <c r="M1136" t="s">
        <v>2031</v>
      </c>
      <c r="N1136" t="s">
        <v>1245</v>
      </c>
      <c r="O1136" t="s">
        <v>1426</v>
      </c>
      <c r="P1136" t="s">
        <v>1343</v>
      </c>
      <c r="Q1136" t="s">
        <v>1373</v>
      </c>
      <c r="R1136" t="s">
        <v>2051</v>
      </c>
      <c r="S1136" t="s">
        <v>51</v>
      </c>
      <c r="T1136" t="s">
        <v>52</v>
      </c>
      <c r="U1136" t="s">
        <v>909</v>
      </c>
      <c r="V1136" t="s">
        <v>909</v>
      </c>
      <c r="W1136" t="s">
        <v>908</v>
      </c>
      <c r="X1136" t="s">
        <v>1391</v>
      </c>
      <c r="Y1136" t="s">
        <v>1345</v>
      </c>
      <c r="Z1136" t="s">
        <v>1306</v>
      </c>
      <c r="AA1136" t="s">
        <v>1307</v>
      </c>
      <c r="AB1136" t="s">
        <v>32</v>
      </c>
      <c r="AC1136" t="s">
        <v>50</v>
      </c>
      <c r="AD1136" t="s">
        <v>1308</v>
      </c>
      <c r="AE1136" s="35"/>
      <c r="AF1136" t="s">
        <v>1309</v>
      </c>
      <c r="AG1136" t="s">
        <v>50</v>
      </c>
      <c r="AH1136" t="s">
        <v>1563</v>
      </c>
      <c r="AI1136" t="s">
        <v>1311</v>
      </c>
      <c r="AJ1136" t="s">
        <v>1311</v>
      </c>
      <c r="AK1136" t="s">
        <v>48</v>
      </c>
      <c r="AL1136" t="s">
        <v>1258</v>
      </c>
      <c r="AM1136" t="s">
        <v>1798</v>
      </c>
      <c r="AN1136" t="s">
        <v>1799</v>
      </c>
      <c r="AO1136" t="s">
        <v>1314</v>
      </c>
      <c r="AP1136" t="s">
        <v>1397</v>
      </c>
      <c r="AQ1136" t="s">
        <v>1652</v>
      </c>
      <c r="AR1136" t="s">
        <v>1653</v>
      </c>
      <c r="AS1136" t="s">
        <v>1568</v>
      </c>
      <c r="AT1136" t="s">
        <v>1800</v>
      </c>
      <c r="AU1136" t="s">
        <v>1801</v>
      </c>
      <c r="AV1136" t="s">
        <v>278</v>
      </c>
      <c r="AW1136" t="s">
        <v>279</v>
      </c>
      <c r="AX1136">
        <v>5</v>
      </c>
      <c r="AY1136" t="s">
        <v>1563</v>
      </c>
      <c r="AZ1136">
        <v>8</v>
      </c>
      <c r="BA1136">
        <v>8</v>
      </c>
      <c r="BC1136" t="s">
        <v>1570</v>
      </c>
      <c r="BD1136" t="s">
        <v>1568</v>
      </c>
      <c r="BE1136" t="s">
        <v>77</v>
      </c>
      <c r="BF1136" t="s">
        <v>31</v>
      </c>
      <c r="BG1136" t="s">
        <v>78</v>
      </c>
      <c r="BH1136" t="s">
        <v>32</v>
      </c>
      <c r="BI1136" t="s">
        <v>1270</v>
      </c>
      <c r="BJ1136" t="s">
        <v>1271</v>
      </c>
      <c r="BK1136" s="2">
        <v>0</v>
      </c>
      <c r="BL1136" s="2">
        <v>0</v>
      </c>
      <c r="BM1136" s="2">
        <v>0</v>
      </c>
      <c r="BN1136" s="2">
        <v>143.04</v>
      </c>
      <c r="BO1136" s="2">
        <v>-2.98</v>
      </c>
      <c r="BP1136" s="2">
        <v>0</v>
      </c>
      <c r="BQ1136" s="2">
        <v>140.06</v>
      </c>
      <c r="BR1136" s="2">
        <v>0</v>
      </c>
      <c r="BS1136" s="2">
        <v>0</v>
      </c>
      <c r="BT1136" s="2">
        <v>0</v>
      </c>
      <c r="BU1136" s="2">
        <v>0</v>
      </c>
      <c r="BV1136" s="2">
        <v>0</v>
      </c>
      <c r="BW1136" s="2">
        <v>0</v>
      </c>
      <c r="BX1136" s="2">
        <v>0</v>
      </c>
      <c r="BY1136" s="2">
        <v>0</v>
      </c>
      <c r="BZ1136" s="2">
        <v>0</v>
      </c>
      <c r="CA1136" s="2">
        <v>0</v>
      </c>
      <c r="CB1136" s="2">
        <v>0</v>
      </c>
      <c r="CC1136" s="2">
        <v>0</v>
      </c>
      <c r="CD1136" s="2">
        <v>0</v>
      </c>
      <c r="CE1136" s="2">
        <v>0</v>
      </c>
      <c r="CF1136" s="2">
        <v>0</v>
      </c>
      <c r="CG1136" s="2">
        <v>143.04</v>
      </c>
      <c r="CH1136" s="2">
        <v>0</v>
      </c>
      <c r="CI1136" s="2">
        <v>0</v>
      </c>
      <c r="CJ1136" s="2">
        <v>0</v>
      </c>
      <c r="CK1136" t="s">
        <v>32</v>
      </c>
      <c r="CL1136" t="s">
        <v>2378</v>
      </c>
      <c r="CM1136" t="s">
        <v>2377</v>
      </c>
      <c r="CN1136" t="s">
        <v>2374</v>
      </c>
    </row>
    <row r="1137" spans="1:92" x14ac:dyDescent="0.25">
      <c r="A1137" t="s">
        <v>18</v>
      </c>
      <c r="B1137" t="s">
        <v>2148</v>
      </c>
      <c r="C1137" t="str">
        <f t="shared" si="17"/>
        <v>000001310065-2021-20211101Termoli</v>
      </c>
      <c r="D1137" t="s">
        <v>907</v>
      </c>
      <c r="E1137" t="s">
        <v>908</v>
      </c>
      <c r="F1137" t="s">
        <v>76</v>
      </c>
      <c r="G1137" t="s">
        <v>1367</v>
      </c>
      <c r="H1137" t="s">
        <v>1368</v>
      </c>
      <c r="I1137" t="s">
        <v>1297</v>
      </c>
      <c r="J1137" t="s">
        <v>2028</v>
      </c>
      <c r="K1137" t="s">
        <v>2029</v>
      </c>
      <c r="L1137" t="s">
        <v>2030</v>
      </c>
      <c r="M1137" t="s">
        <v>2031</v>
      </c>
      <c r="N1137" t="s">
        <v>1245</v>
      </c>
      <c r="O1137" t="s">
        <v>1367</v>
      </c>
      <c r="P1137" t="s">
        <v>1343</v>
      </c>
      <c r="Q1137" t="s">
        <v>1373</v>
      </c>
      <c r="R1137" t="s">
        <v>2051</v>
      </c>
      <c r="S1137" t="s">
        <v>51</v>
      </c>
      <c r="T1137" t="s">
        <v>52</v>
      </c>
      <c r="U1137" t="s">
        <v>909</v>
      </c>
      <c r="V1137" t="s">
        <v>909</v>
      </c>
      <c r="W1137" t="s">
        <v>908</v>
      </c>
      <c r="X1137" t="s">
        <v>1391</v>
      </c>
      <c r="Y1137" t="s">
        <v>1345</v>
      </c>
      <c r="Z1137" t="s">
        <v>1306</v>
      </c>
      <c r="AA1137" t="s">
        <v>1307</v>
      </c>
      <c r="AB1137" t="s">
        <v>32</v>
      </c>
      <c r="AC1137" t="s">
        <v>50</v>
      </c>
      <c r="AD1137" t="s">
        <v>1308</v>
      </c>
      <c r="AE1137" s="35"/>
      <c r="AF1137" t="s">
        <v>1309</v>
      </c>
      <c r="AG1137" t="s">
        <v>50</v>
      </c>
      <c r="AH1137" t="s">
        <v>1563</v>
      </c>
      <c r="AI1137" t="s">
        <v>1311</v>
      </c>
      <c r="AJ1137" t="s">
        <v>1311</v>
      </c>
      <c r="AK1137" t="s">
        <v>48</v>
      </c>
      <c r="AL1137" t="s">
        <v>1258</v>
      </c>
      <c r="AM1137" t="s">
        <v>1798</v>
      </c>
      <c r="AN1137" t="s">
        <v>1799</v>
      </c>
      <c r="AO1137" t="s">
        <v>1314</v>
      </c>
      <c r="AP1137" t="s">
        <v>1397</v>
      </c>
      <c r="AQ1137" t="s">
        <v>1652</v>
      </c>
      <c r="AR1137" t="s">
        <v>1653</v>
      </c>
      <c r="AS1137" t="s">
        <v>1568</v>
      </c>
      <c r="AT1137" t="s">
        <v>1800</v>
      </c>
      <c r="AU1137" t="s">
        <v>1801</v>
      </c>
      <c r="AV1137" t="s">
        <v>278</v>
      </c>
      <c r="AW1137" t="s">
        <v>279</v>
      </c>
      <c r="AX1137">
        <v>5</v>
      </c>
      <c r="AY1137" t="s">
        <v>1563</v>
      </c>
      <c r="AZ1137">
        <v>8</v>
      </c>
      <c r="BA1137">
        <v>8</v>
      </c>
      <c r="BC1137" t="s">
        <v>1570</v>
      </c>
      <c r="BD1137" t="s">
        <v>1568</v>
      </c>
      <c r="BE1137" t="s">
        <v>77</v>
      </c>
      <c r="BF1137" t="s">
        <v>31</v>
      </c>
      <c r="BG1137" t="s">
        <v>78</v>
      </c>
      <c r="BH1137" t="s">
        <v>32</v>
      </c>
      <c r="BI1137" t="s">
        <v>1270</v>
      </c>
      <c r="BJ1137" t="s">
        <v>1271</v>
      </c>
      <c r="BK1137" s="2">
        <v>0</v>
      </c>
      <c r="BL1137" s="2">
        <v>0</v>
      </c>
      <c r="BM1137" s="2">
        <v>0</v>
      </c>
      <c r="BN1137" s="2">
        <v>107.37</v>
      </c>
      <c r="BO1137" s="2">
        <v>-0.89</v>
      </c>
      <c r="BP1137" s="2">
        <v>0</v>
      </c>
      <c r="BQ1137" s="2">
        <v>106.48</v>
      </c>
      <c r="BR1137" s="2">
        <v>570.39</v>
      </c>
      <c r="BS1137" s="2">
        <v>0</v>
      </c>
      <c r="BT1137" s="2">
        <v>0</v>
      </c>
      <c r="BU1137" s="2">
        <v>0</v>
      </c>
      <c r="BV1137" s="2">
        <v>0</v>
      </c>
      <c r="BW1137" s="2">
        <v>0</v>
      </c>
      <c r="BX1137" s="2">
        <v>0</v>
      </c>
      <c r="BY1137" s="2">
        <v>0</v>
      </c>
      <c r="BZ1137" s="2">
        <v>0</v>
      </c>
      <c r="CA1137" s="2">
        <v>0</v>
      </c>
      <c r="CB1137" s="2">
        <v>0</v>
      </c>
      <c r="CC1137" s="2">
        <v>0</v>
      </c>
      <c r="CD1137" s="2">
        <v>0</v>
      </c>
      <c r="CE1137" s="2">
        <v>0</v>
      </c>
      <c r="CF1137" s="2">
        <v>-570.39</v>
      </c>
      <c r="CG1137" s="2">
        <v>107.37</v>
      </c>
      <c r="CH1137" s="2">
        <v>0</v>
      </c>
      <c r="CI1137" s="2">
        <v>0</v>
      </c>
      <c r="CJ1137" s="2">
        <v>0</v>
      </c>
      <c r="CK1137" t="s">
        <v>32</v>
      </c>
      <c r="CL1137" t="s">
        <v>2378</v>
      </c>
      <c r="CM1137" t="s">
        <v>2377</v>
      </c>
      <c r="CN1137" t="s">
        <v>2374</v>
      </c>
    </row>
    <row r="1138" spans="1:92" x14ac:dyDescent="0.25">
      <c r="A1138" t="s">
        <v>18</v>
      </c>
      <c r="B1138" t="s">
        <v>2148</v>
      </c>
      <c r="C1138" t="str">
        <f t="shared" si="17"/>
        <v>000001310065-2021-20211130Termoli</v>
      </c>
      <c r="D1138" t="s">
        <v>907</v>
      </c>
      <c r="E1138" t="s">
        <v>908</v>
      </c>
      <c r="F1138" t="s">
        <v>76</v>
      </c>
      <c r="G1138" t="s">
        <v>1369</v>
      </c>
      <c r="H1138" t="s">
        <v>1367</v>
      </c>
      <c r="I1138" t="s">
        <v>1297</v>
      </c>
      <c r="J1138" t="s">
        <v>2028</v>
      </c>
      <c r="K1138" t="s">
        <v>2029</v>
      </c>
      <c r="L1138" t="s">
        <v>2030</v>
      </c>
      <c r="M1138" t="s">
        <v>2031</v>
      </c>
      <c r="N1138" t="s">
        <v>1245</v>
      </c>
      <c r="O1138" t="s">
        <v>1370</v>
      </c>
      <c r="P1138" t="s">
        <v>1370</v>
      </c>
      <c r="Q1138" t="s">
        <v>1373</v>
      </c>
      <c r="R1138" t="s">
        <v>2051</v>
      </c>
      <c r="S1138" t="s">
        <v>51</v>
      </c>
      <c r="T1138" t="s">
        <v>52</v>
      </c>
      <c r="U1138" t="s">
        <v>909</v>
      </c>
      <c r="V1138" t="s">
        <v>909</v>
      </c>
      <c r="W1138" t="s">
        <v>908</v>
      </c>
      <c r="X1138" t="s">
        <v>1391</v>
      </c>
      <c r="Y1138" t="s">
        <v>1345</v>
      </c>
      <c r="Z1138" t="s">
        <v>1306</v>
      </c>
      <c r="AA1138" t="s">
        <v>1307</v>
      </c>
      <c r="AB1138" t="s">
        <v>32</v>
      </c>
      <c r="AC1138" t="s">
        <v>50</v>
      </c>
      <c r="AD1138" t="s">
        <v>1308</v>
      </c>
      <c r="AE1138" s="35"/>
      <c r="AF1138" t="s">
        <v>1309</v>
      </c>
      <c r="AG1138" t="s">
        <v>50</v>
      </c>
      <c r="AH1138" t="s">
        <v>1563</v>
      </c>
      <c r="AI1138" t="s">
        <v>1311</v>
      </c>
      <c r="AJ1138" t="s">
        <v>1311</v>
      </c>
      <c r="AK1138" t="s">
        <v>48</v>
      </c>
      <c r="AL1138" t="s">
        <v>1258</v>
      </c>
      <c r="AM1138" t="s">
        <v>1798</v>
      </c>
      <c r="AN1138" t="s">
        <v>1799</v>
      </c>
      <c r="AO1138" t="s">
        <v>1314</v>
      </c>
      <c r="AP1138" t="s">
        <v>1397</v>
      </c>
      <c r="AQ1138" t="s">
        <v>1652</v>
      </c>
      <c r="AR1138" t="s">
        <v>1653</v>
      </c>
      <c r="AS1138" t="s">
        <v>1568</v>
      </c>
      <c r="AT1138" t="s">
        <v>1800</v>
      </c>
      <c r="AU1138" t="s">
        <v>1801</v>
      </c>
      <c r="AV1138" t="s">
        <v>278</v>
      </c>
      <c r="AW1138" t="s">
        <v>279</v>
      </c>
      <c r="AX1138">
        <v>5</v>
      </c>
      <c r="AY1138" t="s">
        <v>1563</v>
      </c>
      <c r="AZ1138">
        <v>8</v>
      </c>
      <c r="BA1138">
        <v>8</v>
      </c>
      <c r="BC1138" t="s">
        <v>1570</v>
      </c>
      <c r="BD1138" t="s">
        <v>1568</v>
      </c>
      <c r="BE1138" t="s">
        <v>77</v>
      </c>
      <c r="BF1138" t="s">
        <v>31</v>
      </c>
      <c r="BG1138" t="s">
        <v>78</v>
      </c>
      <c r="BH1138" t="s">
        <v>32</v>
      </c>
      <c r="BI1138" t="s">
        <v>1270</v>
      </c>
      <c r="BJ1138" t="s">
        <v>1271</v>
      </c>
      <c r="BK1138" s="2">
        <v>0</v>
      </c>
      <c r="BL1138" s="2">
        <v>0</v>
      </c>
      <c r="BM1138" s="2">
        <v>0</v>
      </c>
      <c r="BN1138" s="2">
        <v>107.4</v>
      </c>
      <c r="BO1138" s="2">
        <v>-1.34</v>
      </c>
      <c r="BP1138" s="2">
        <v>0</v>
      </c>
      <c r="BQ1138" s="2">
        <v>106.06</v>
      </c>
      <c r="BR1138" s="2">
        <v>0</v>
      </c>
      <c r="BS1138" s="2">
        <v>0</v>
      </c>
      <c r="BT1138" s="2">
        <v>0</v>
      </c>
      <c r="BU1138" s="2">
        <v>0</v>
      </c>
      <c r="BV1138" s="2">
        <v>0</v>
      </c>
      <c r="BW1138" s="2">
        <v>0</v>
      </c>
      <c r="BX1138" s="2">
        <v>0</v>
      </c>
      <c r="BY1138" s="2">
        <v>0</v>
      </c>
      <c r="BZ1138" s="2">
        <v>0</v>
      </c>
      <c r="CA1138" s="2">
        <v>0</v>
      </c>
      <c r="CB1138" s="2">
        <v>0</v>
      </c>
      <c r="CC1138" s="2">
        <v>0</v>
      </c>
      <c r="CD1138" s="2">
        <v>0</v>
      </c>
      <c r="CE1138" s="2">
        <v>0</v>
      </c>
      <c r="CF1138" s="2">
        <v>0</v>
      </c>
      <c r="CG1138" s="2">
        <v>107.4</v>
      </c>
      <c r="CH1138" s="2">
        <v>0</v>
      </c>
      <c r="CI1138" s="2">
        <v>0</v>
      </c>
      <c r="CJ1138" s="2">
        <v>0</v>
      </c>
      <c r="CK1138" t="s">
        <v>32</v>
      </c>
      <c r="CL1138" t="s">
        <v>2378</v>
      </c>
      <c r="CM1138" t="s">
        <v>2377</v>
      </c>
      <c r="CN1138" t="s">
        <v>2374</v>
      </c>
    </row>
    <row r="1139" spans="1:92" x14ac:dyDescent="0.25">
      <c r="A1139" t="s">
        <v>18</v>
      </c>
      <c r="B1139" t="s">
        <v>2148</v>
      </c>
      <c r="C1139" t="str">
        <f t="shared" si="17"/>
        <v>000001310065-2021-20211231Termoli</v>
      </c>
      <c r="D1139" t="s">
        <v>907</v>
      </c>
      <c r="E1139" t="s">
        <v>908</v>
      </c>
      <c r="F1139" t="s">
        <v>76</v>
      </c>
      <c r="G1139" t="s">
        <v>1368</v>
      </c>
      <c r="H1139" t="s">
        <v>1367</v>
      </c>
      <c r="I1139" t="s">
        <v>1297</v>
      </c>
      <c r="J1139" t="s">
        <v>2028</v>
      </c>
      <c r="K1139" t="s">
        <v>2029</v>
      </c>
      <c r="L1139" t="s">
        <v>2030</v>
      </c>
      <c r="M1139" t="s">
        <v>2031</v>
      </c>
      <c r="N1139" t="s">
        <v>1245</v>
      </c>
      <c r="O1139" t="s">
        <v>1371</v>
      </c>
      <c r="P1139" t="s">
        <v>1371</v>
      </c>
      <c r="Q1139" t="s">
        <v>1373</v>
      </c>
      <c r="R1139" t="s">
        <v>2051</v>
      </c>
      <c r="S1139" t="s">
        <v>51</v>
      </c>
      <c r="T1139" t="s">
        <v>52</v>
      </c>
      <c r="U1139" t="s">
        <v>909</v>
      </c>
      <c r="V1139" t="s">
        <v>909</v>
      </c>
      <c r="W1139" t="s">
        <v>908</v>
      </c>
      <c r="X1139" t="s">
        <v>1391</v>
      </c>
      <c r="Y1139" t="s">
        <v>1345</v>
      </c>
      <c r="Z1139" t="s">
        <v>1306</v>
      </c>
      <c r="AA1139" t="s">
        <v>1307</v>
      </c>
      <c r="AB1139" t="s">
        <v>32</v>
      </c>
      <c r="AC1139" t="s">
        <v>50</v>
      </c>
      <c r="AD1139" t="s">
        <v>1308</v>
      </c>
      <c r="AE1139" s="35"/>
      <c r="AF1139" t="s">
        <v>1309</v>
      </c>
      <c r="AG1139" t="s">
        <v>50</v>
      </c>
      <c r="AH1139" t="s">
        <v>1563</v>
      </c>
      <c r="AI1139" t="s">
        <v>1311</v>
      </c>
      <c r="AJ1139" t="s">
        <v>1311</v>
      </c>
      <c r="AK1139" t="s">
        <v>48</v>
      </c>
      <c r="AL1139" t="s">
        <v>1258</v>
      </c>
      <c r="AM1139" t="s">
        <v>1798</v>
      </c>
      <c r="AN1139" t="s">
        <v>1799</v>
      </c>
      <c r="AO1139" t="s">
        <v>1314</v>
      </c>
      <c r="AP1139" t="s">
        <v>1397</v>
      </c>
      <c r="AQ1139" t="s">
        <v>1652</v>
      </c>
      <c r="AR1139" t="s">
        <v>1653</v>
      </c>
      <c r="AS1139" t="s">
        <v>1568</v>
      </c>
      <c r="AT1139" t="s">
        <v>1800</v>
      </c>
      <c r="AU1139" t="s">
        <v>1801</v>
      </c>
      <c r="AV1139" t="s">
        <v>278</v>
      </c>
      <c r="AW1139" t="s">
        <v>279</v>
      </c>
      <c r="AX1139">
        <v>5</v>
      </c>
      <c r="AY1139" t="s">
        <v>1563</v>
      </c>
      <c r="AZ1139">
        <v>8</v>
      </c>
      <c r="BA1139">
        <v>8</v>
      </c>
      <c r="BC1139" t="s">
        <v>1570</v>
      </c>
      <c r="BD1139" t="s">
        <v>1568</v>
      </c>
      <c r="BE1139" t="s">
        <v>77</v>
      </c>
      <c r="BF1139" t="s">
        <v>31</v>
      </c>
      <c r="BG1139" t="s">
        <v>78</v>
      </c>
      <c r="BH1139" t="s">
        <v>32</v>
      </c>
      <c r="BI1139" t="s">
        <v>1270</v>
      </c>
      <c r="BJ1139" t="s">
        <v>1271</v>
      </c>
      <c r="BK1139" s="2">
        <v>0</v>
      </c>
      <c r="BL1139" s="2">
        <v>0</v>
      </c>
      <c r="BM1139" s="2">
        <v>0</v>
      </c>
      <c r="BN1139" s="2">
        <v>1771.57</v>
      </c>
      <c r="BO1139" s="2">
        <v>-7.38</v>
      </c>
      <c r="BP1139" s="2">
        <v>0</v>
      </c>
      <c r="BQ1139" s="2">
        <v>1764.19</v>
      </c>
      <c r="BR1139" s="2">
        <v>1878.94</v>
      </c>
      <c r="BS1139" s="2">
        <v>0</v>
      </c>
      <c r="BT1139" s="2">
        <v>0</v>
      </c>
      <c r="BU1139" s="2">
        <v>0</v>
      </c>
      <c r="BV1139" s="2">
        <v>0</v>
      </c>
      <c r="BW1139" s="2">
        <v>0</v>
      </c>
      <c r="BX1139" s="2">
        <v>0</v>
      </c>
      <c r="BY1139" s="2">
        <v>0</v>
      </c>
      <c r="BZ1139" s="2">
        <v>0</v>
      </c>
      <c r="CA1139" s="2">
        <v>0</v>
      </c>
      <c r="CB1139" s="2">
        <v>0</v>
      </c>
      <c r="CC1139" s="2">
        <v>0</v>
      </c>
      <c r="CD1139" s="2">
        <v>0</v>
      </c>
      <c r="CE1139" s="2">
        <v>0</v>
      </c>
      <c r="CF1139" s="2">
        <v>-107.37</v>
      </c>
      <c r="CG1139" s="2">
        <v>0</v>
      </c>
      <c r="CH1139" s="2">
        <v>0</v>
      </c>
      <c r="CI1139" s="2">
        <v>0</v>
      </c>
      <c r="CJ1139" s="2">
        <v>0</v>
      </c>
      <c r="CK1139" t="s">
        <v>32</v>
      </c>
      <c r="CL1139" t="s">
        <v>2378</v>
      </c>
      <c r="CM1139" t="s">
        <v>2377</v>
      </c>
      <c r="CN1139" t="s">
        <v>2374</v>
      </c>
    </row>
    <row r="1140" spans="1:92" x14ac:dyDescent="0.25">
      <c r="A1140" t="s">
        <v>18</v>
      </c>
      <c r="B1140" t="s">
        <v>2149</v>
      </c>
      <c r="C1140" t="str">
        <f t="shared" si="17"/>
        <v>000001310066-2021-20210701Termoli</v>
      </c>
      <c r="D1140" t="s">
        <v>910</v>
      </c>
      <c r="E1140" t="s">
        <v>709</v>
      </c>
      <c r="F1140" t="s">
        <v>76</v>
      </c>
      <c r="G1140" t="s">
        <v>1425</v>
      </c>
      <c r="H1140" t="s">
        <v>1367</v>
      </c>
      <c r="I1140" t="s">
        <v>1297</v>
      </c>
      <c r="J1140" t="s">
        <v>2028</v>
      </c>
      <c r="K1140" t="s">
        <v>2029</v>
      </c>
      <c r="L1140" t="s">
        <v>2030</v>
      </c>
      <c r="M1140" t="s">
        <v>2031</v>
      </c>
      <c r="N1140" t="s">
        <v>1245</v>
      </c>
      <c r="O1140" t="s">
        <v>1425</v>
      </c>
      <c r="P1140" t="s">
        <v>1343</v>
      </c>
      <c r="Q1140" t="s">
        <v>1373</v>
      </c>
      <c r="R1140" t="s">
        <v>2051</v>
      </c>
      <c r="S1140" t="s">
        <v>51</v>
      </c>
      <c r="T1140" t="s">
        <v>52</v>
      </c>
      <c r="U1140" t="s">
        <v>911</v>
      </c>
      <c r="V1140" t="s">
        <v>911</v>
      </c>
      <c r="W1140" t="s">
        <v>709</v>
      </c>
      <c r="X1140" t="s">
        <v>1391</v>
      </c>
      <c r="Y1140" t="s">
        <v>1345</v>
      </c>
      <c r="Z1140" t="s">
        <v>1460</v>
      </c>
      <c r="AA1140" t="s">
        <v>1646</v>
      </c>
      <c r="AB1140" t="s">
        <v>32</v>
      </c>
      <c r="AC1140" t="s">
        <v>123</v>
      </c>
      <c r="AD1140" t="s">
        <v>123</v>
      </c>
      <c r="AE1140" s="35"/>
      <c r="AF1140" t="s">
        <v>1462</v>
      </c>
      <c r="AG1140" t="s">
        <v>123</v>
      </c>
      <c r="AH1140" t="s">
        <v>1563</v>
      </c>
      <c r="AI1140" t="s">
        <v>1463</v>
      </c>
      <c r="AJ1140" t="s">
        <v>1463</v>
      </c>
      <c r="AK1140" t="s">
        <v>85</v>
      </c>
      <c r="AL1140" t="s">
        <v>1464</v>
      </c>
      <c r="AM1140" t="s">
        <v>1798</v>
      </c>
      <c r="AN1140" t="s">
        <v>1799</v>
      </c>
      <c r="AO1140" t="s">
        <v>1384</v>
      </c>
      <c r="AP1140" t="s">
        <v>1534</v>
      </c>
      <c r="AQ1140" t="s">
        <v>1652</v>
      </c>
      <c r="AR1140" t="s">
        <v>1653</v>
      </c>
      <c r="AS1140" t="s">
        <v>1568</v>
      </c>
      <c r="AT1140" t="s">
        <v>1800</v>
      </c>
      <c r="AU1140" t="s">
        <v>1801</v>
      </c>
      <c r="AV1140" t="s">
        <v>501</v>
      </c>
      <c r="AW1140" t="s">
        <v>502</v>
      </c>
      <c r="AX1140">
        <v>19</v>
      </c>
      <c r="AY1140" t="s">
        <v>1563</v>
      </c>
      <c r="AZ1140">
        <v>8</v>
      </c>
      <c r="BA1140">
        <v>8</v>
      </c>
      <c r="BC1140" t="s">
        <v>1570</v>
      </c>
      <c r="BD1140" t="s">
        <v>1568</v>
      </c>
      <c r="BE1140" t="s">
        <v>77</v>
      </c>
      <c r="BF1140" t="s">
        <v>31</v>
      </c>
      <c r="BG1140" t="s">
        <v>78</v>
      </c>
      <c r="BH1140" t="s">
        <v>32</v>
      </c>
      <c r="BI1140" t="s">
        <v>1270</v>
      </c>
      <c r="BJ1140" t="s">
        <v>1271</v>
      </c>
      <c r="BK1140" s="2">
        <v>0</v>
      </c>
      <c r="BL1140" s="2">
        <v>0</v>
      </c>
      <c r="BM1140" s="2">
        <v>0</v>
      </c>
      <c r="BN1140" s="2">
        <v>248.85</v>
      </c>
      <c r="BO1140" s="2">
        <v>-6.22</v>
      </c>
      <c r="BP1140" s="2">
        <v>0</v>
      </c>
      <c r="BQ1140" s="2">
        <v>242.63</v>
      </c>
      <c r="BR1140" s="2">
        <v>0</v>
      </c>
      <c r="BS1140" s="2">
        <v>0</v>
      </c>
      <c r="BT1140" s="2">
        <v>0</v>
      </c>
      <c r="BU1140" s="2">
        <v>0</v>
      </c>
      <c r="BV1140" s="2">
        <v>0</v>
      </c>
      <c r="BW1140" s="2">
        <v>0</v>
      </c>
      <c r="BX1140" s="2">
        <v>0</v>
      </c>
      <c r="BY1140" s="2">
        <v>0</v>
      </c>
      <c r="BZ1140" s="2">
        <v>0</v>
      </c>
      <c r="CA1140" s="2">
        <v>0</v>
      </c>
      <c r="CB1140" s="2">
        <v>0</v>
      </c>
      <c r="CC1140" s="2">
        <v>0</v>
      </c>
      <c r="CD1140" s="2">
        <v>0</v>
      </c>
      <c r="CE1140" s="2">
        <v>0</v>
      </c>
      <c r="CF1140" s="2">
        <v>0</v>
      </c>
      <c r="CG1140" s="2">
        <v>248.85</v>
      </c>
      <c r="CH1140" s="2">
        <v>0</v>
      </c>
      <c r="CI1140" s="2">
        <v>0</v>
      </c>
      <c r="CJ1140" s="2">
        <v>0</v>
      </c>
      <c r="CK1140" t="s">
        <v>32</v>
      </c>
      <c r="CL1140" t="s">
        <v>2378</v>
      </c>
      <c r="CM1140" t="s">
        <v>2377</v>
      </c>
      <c r="CN1140" t="s">
        <v>2374</v>
      </c>
    </row>
    <row r="1141" spans="1:92" x14ac:dyDescent="0.25">
      <c r="A1141" t="s">
        <v>18</v>
      </c>
      <c r="B1141" t="s">
        <v>2149</v>
      </c>
      <c r="C1141" t="str">
        <f t="shared" si="17"/>
        <v>000001310066-2021-20210801Termoli</v>
      </c>
      <c r="D1141" t="s">
        <v>910</v>
      </c>
      <c r="E1141" t="s">
        <v>709</v>
      </c>
      <c r="F1141" t="s">
        <v>76</v>
      </c>
      <c r="G1141" t="s">
        <v>1426</v>
      </c>
      <c r="H1141" t="s">
        <v>1367</v>
      </c>
      <c r="I1141" t="s">
        <v>1297</v>
      </c>
      <c r="J1141" t="s">
        <v>2028</v>
      </c>
      <c r="K1141" t="s">
        <v>2029</v>
      </c>
      <c r="L1141" t="s">
        <v>2030</v>
      </c>
      <c r="M1141" t="s">
        <v>2031</v>
      </c>
      <c r="N1141" t="s">
        <v>1245</v>
      </c>
      <c r="O1141" t="s">
        <v>1426</v>
      </c>
      <c r="P1141" t="s">
        <v>1343</v>
      </c>
      <c r="Q1141" t="s">
        <v>1373</v>
      </c>
      <c r="R1141" t="s">
        <v>2051</v>
      </c>
      <c r="S1141" t="s">
        <v>51</v>
      </c>
      <c r="T1141" t="s">
        <v>52</v>
      </c>
      <c r="U1141" t="s">
        <v>911</v>
      </c>
      <c r="V1141" t="s">
        <v>911</v>
      </c>
      <c r="W1141" t="s">
        <v>709</v>
      </c>
      <c r="X1141" t="s">
        <v>1391</v>
      </c>
      <c r="Y1141" t="s">
        <v>1345</v>
      </c>
      <c r="Z1141" t="s">
        <v>1460</v>
      </c>
      <c r="AA1141" t="s">
        <v>1646</v>
      </c>
      <c r="AB1141" t="s">
        <v>32</v>
      </c>
      <c r="AC1141" t="s">
        <v>123</v>
      </c>
      <c r="AD1141" t="s">
        <v>123</v>
      </c>
      <c r="AE1141" s="35"/>
      <c r="AF1141" t="s">
        <v>1462</v>
      </c>
      <c r="AG1141" t="s">
        <v>123</v>
      </c>
      <c r="AH1141" t="s">
        <v>1563</v>
      </c>
      <c r="AI1141" t="s">
        <v>1463</v>
      </c>
      <c r="AJ1141" t="s">
        <v>1463</v>
      </c>
      <c r="AK1141" t="s">
        <v>85</v>
      </c>
      <c r="AL1141" t="s">
        <v>1464</v>
      </c>
      <c r="AM1141" t="s">
        <v>1798</v>
      </c>
      <c r="AN1141" t="s">
        <v>1799</v>
      </c>
      <c r="AO1141" t="s">
        <v>1384</v>
      </c>
      <c r="AP1141" t="s">
        <v>1534</v>
      </c>
      <c r="AQ1141" t="s">
        <v>1652</v>
      </c>
      <c r="AR1141" t="s">
        <v>1653</v>
      </c>
      <c r="AS1141" t="s">
        <v>1568</v>
      </c>
      <c r="AT1141" t="s">
        <v>1800</v>
      </c>
      <c r="AU1141" t="s">
        <v>1801</v>
      </c>
      <c r="AV1141" t="s">
        <v>501</v>
      </c>
      <c r="AW1141" t="s">
        <v>502</v>
      </c>
      <c r="AX1141">
        <v>19</v>
      </c>
      <c r="AY1141" t="s">
        <v>1563</v>
      </c>
      <c r="AZ1141">
        <v>8</v>
      </c>
      <c r="BA1141">
        <v>8</v>
      </c>
      <c r="BC1141" t="s">
        <v>1570</v>
      </c>
      <c r="BD1141" t="s">
        <v>1568</v>
      </c>
      <c r="BE1141" t="s">
        <v>77</v>
      </c>
      <c r="BF1141" t="s">
        <v>31</v>
      </c>
      <c r="BG1141" t="s">
        <v>78</v>
      </c>
      <c r="BH1141" t="s">
        <v>32</v>
      </c>
      <c r="BI1141" t="s">
        <v>1270</v>
      </c>
      <c r="BJ1141" t="s">
        <v>1271</v>
      </c>
      <c r="BK1141" s="2">
        <v>0</v>
      </c>
      <c r="BL1141" s="2">
        <v>0</v>
      </c>
      <c r="BM1141" s="2">
        <v>0</v>
      </c>
      <c r="BN1141" s="2">
        <v>71.52</v>
      </c>
      <c r="BO1141" s="2">
        <v>-1.49</v>
      </c>
      <c r="BP1141" s="2">
        <v>0</v>
      </c>
      <c r="BQ1141" s="2">
        <v>70.03</v>
      </c>
      <c r="BR1141" s="2">
        <v>0</v>
      </c>
      <c r="BS1141" s="2">
        <v>0</v>
      </c>
      <c r="BT1141" s="2">
        <v>0</v>
      </c>
      <c r="BU1141" s="2">
        <v>0</v>
      </c>
      <c r="BV1141" s="2">
        <v>0</v>
      </c>
      <c r="BW1141" s="2">
        <v>0</v>
      </c>
      <c r="BX1141" s="2">
        <v>0</v>
      </c>
      <c r="BY1141" s="2">
        <v>0</v>
      </c>
      <c r="BZ1141" s="2">
        <v>0</v>
      </c>
      <c r="CA1141" s="2">
        <v>0</v>
      </c>
      <c r="CB1141" s="2">
        <v>0</v>
      </c>
      <c r="CC1141" s="2">
        <v>0</v>
      </c>
      <c r="CD1141" s="2">
        <v>0</v>
      </c>
      <c r="CE1141" s="2">
        <v>0</v>
      </c>
      <c r="CF1141" s="2">
        <v>0</v>
      </c>
      <c r="CG1141" s="2">
        <v>71.52</v>
      </c>
      <c r="CH1141" s="2">
        <v>0</v>
      </c>
      <c r="CI1141" s="2">
        <v>0</v>
      </c>
      <c r="CJ1141" s="2">
        <v>0</v>
      </c>
      <c r="CK1141" t="s">
        <v>32</v>
      </c>
      <c r="CL1141" t="s">
        <v>2378</v>
      </c>
      <c r="CM1141" t="s">
        <v>2377</v>
      </c>
      <c r="CN1141" t="s">
        <v>2374</v>
      </c>
    </row>
    <row r="1142" spans="1:92" x14ac:dyDescent="0.25">
      <c r="A1142" t="s">
        <v>18</v>
      </c>
      <c r="B1142" t="s">
        <v>2149</v>
      </c>
      <c r="C1142" t="str">
        <f t="shared" si="17"/>
        <v>000001310066-2021-20210901Termoli</v>
      </c>
      <c r="D1142" t="s">
        <v>910</v>
      </c>
      <c r="E1142" t="s">
        <v>709</v>
      </c>
      <c r="F1142" t="s">
        <v>76</v>
      </c>
      <c r="G1142" t="s">
        <v>1366</v>
      </c>
      <c r="H1142" t="s">
        <v>1367</v>
      </c>
      <c r="I1142" t="s">
        <v>1297</v>
      </c>
      <c r="J1142" t="s">
        <v>2028</v>
      </c>
      <c r="K1142" t="s">
        <v>2029</v>
      </c>
      <c r="L1142" t="s">
        <v>2030</v>
      </c>
      <c r="M1142" t="s">
        <v>2031</v>
      </c>
      <c r="N1142" t="s">
        <v>1245</v>
      </c>
      <c r="O1142" t="s">
        <v>1366</v>
      </c>
      <c r="P1142" t="s">
        <v>1343</v>
      </c>
      <c r="Q1142" t="s">
        <v>1373</v>
      </c>
      <c r="R1142" t="s">
        <v>2051</v>
      </c>
      <c r="S1142" t="s">
        <v>51</v>
      </c>
      <c r="T1142" t="s">
        <v>52</v>
      </c>
      <c r="U1142" t="s">
        <v>911</v>
      </c>
      <c r="V1142" t="s">
        <v>911</v>
      </c>
      <c r="W1142" t="s">
        <v>709</v>
      </c>
      <c r="X1142" t="s">
        <v>1391</v>
      </c>
      <c r="Y1142" t="s">
        <v>1345</v>
      </c>
      <c r="Z1142" t="s">
        <v>1460</v>
      </c>
      <c r="AA1142" t="s">
        <v>1646</v>
      </c>
      <c r="AB1142" t="s">
        <v>32</v>
      </c>
      <c r="AC1142" t="s">
        <v>123</v>
      </c>
      <c r="AD1142" t="s">
        <v>123</v>
      </c>
      <c r="AE1142" s="35"/>
      <c r="AF1142" t="s">
        <v>1462</v>
      </c>
      <c r="AG1142" t="s">
        <v>123</v>
      </c>
      <c r="AH1142" t="s">
        <v>1563</v>
      </c>
      <c r="AI1142" t="s">
        <v>1463</v>
      </c>
      <c r="AJ1142" t="s">
        <v>1463</v>
      </c>
      <c r="AK1142" t="s">
        <v>85</v>
      </c>
      <c r="AL1142" t="s">
        <v>1464</v>
      </c>
      <c r="AM1142" t="s">
        <v>1798</v>
      </c>
      <c r="AN1142" t="s">
        <v>1799</v>
      </c>
      <c r="AO1142" t="s">
        <v>1384</v>
      </c>
      <c r="AP1142" t="s">
        <v>1534</v>
      </c>
      <c r="AQ1142" t="s">
        <v>1652</v>
      </c>
      <c r="AR1142" t="s">
        <v>1653</v>
      </c>
      <c r="AS1142" t="s">
        <v>1568</v>
      </c>
      <c r="AT1142" t="s">
        <v>1800</v>
      </c>
      <c r="AU1142" t="s">
        <v>1801</v>
      </c>
      <c r="AV1142" t="s">
        <v>501</v>
      </c>
      <c r="AW1142" t="s">
        <v>502</v>
      </c>
      <c r="AX1142">
        <v>19</v>
      </c>
      <c r="AY1142" t="s">
        <v>1563</v>
      </c>
      <c r="AZ1142">
        <v>8</v>
      </c>
      <c r="BA1142">
        <v>8</v>
      </c>
      <c r="BC1142" t="s">
        <v>1570</v>
      </c>
      <c r="BD1142" t="s">
        <v>1568</v>
      </c>
      <c r="BE1142" t="s">
        <v>77</v>
      </c>
      <c r="BF1142" t="s">
        <v>31</v>
      </c>
      <c r="BG1142" t="s">
        <v>78</v>
      </c>
      <c r="BH1142" t="s">
        <v>32</v>
      </c>
      <c r="BI1142" t="s">
        <v>1270</v>
      </c>
      <c r="BJ1142" t="s">
        <v>1271</v>
      </c>
      <c r="BK1142" s="2">
        <v>0</v>
      </c>
      <c r="BL1142" s="2">
        <v>0</v>
      </c>
      <c r="BM1142" s="2">
        <v>0</v>
      </c>
      <c r="BN1142" s="2">
        <v>35.770000000000003</v>
      </c>
      <c r="BO1142" s="2">
        <v>-0.6</v>
      </c>
      <c r="BP1142" s="2">
        <v>0</v>
      </c>
      <c r="BQ1142" s="2">
        <v>35.17</v>
      </c>
      <c r="BR1142" s="2">
        <v>0</v>
      </c>
      <c r="BS1142" s="2">
        <v>0</v>
      </c>
      <c r="BT1142" s="2">
        <v>0</v>
      </c>
      <c r="BU1142" s="2">
        <v>0</v>
      </c>
      <c r="BV1142" s="2">
        <v>0</v>
      </c>
      <c r="BW1142" s="2">
        <v>0</v>
      </c>
      <c r="BX1142" s="2">
        <v>0</v>
      </c>
      <c r="BY1142" s="2">
        <v>0</v>
      </c>
      <c r="BZ1142" s="2">
        <v>0</v>
      </c>
      <c r="CA1142" s="2">
        <v>0</v>
      </c>
      <c r="CB1142" s="2">
        <v>0</v>
      </c>
      <c r="CC1142" s="2">
        <v>0</v>
      </c>
      <c r="CD1142" s="2">
        <v>0</v>
      </c>
      <c r="CE1142" s="2">
        <v>0</v>
      </c>
      <c r="CF1142" s="2">
        <v>0</v>
      </c>
      <c r="CG1142" s="2">
        <v>35.770000000000003</v>
      </c>
      <c r="CH1142" s="2">
        <v>0</v>
      </c>
      <c r="CI1142" s="2">
        <v>0</v>
      </c>
      <c r="CJ1142" s="2">
        <v>0</v>
      </c>
      <c r="CK1142" t="s">
        <v>32</v>
      </c>
      <c r="CL1142" t="s">
        <v>2378</v>
      </c>
      <c r="CM1142" t="s">
        <v>2377</v>
      </c>
      <c r="CN1142" t="s">
        <v>2374</v>
      </c>
    </row>
    <row r="1143" spans="1:92" x14ac:dyDescent="0.25">
      <c r="A1143" t="s">
        <v>18</v>
      </c>
      <c r="B1143" t="s">
        <v>2149</v>
      </c>
      <c r="C1143" t="str">
        <f t="shared" si="17"/>
        <v>000001310066-2021-20211101Termoli</v>
      </c>
      <c r="D1143" t="s">
        <v>910</v>
      </c>
      <c r="E1143" t="s">
        <v>709</v>
      </c>
      <c r="F1143" t="s">
        <v>76</v>
      </c>
      <c r="G1143" t="s">
        <v>1367</v>
      </c>
      <c r="H1143" t="s">
        <v>1368</v>
      </c>
      <c r="I1143" t="s">
        <v>1297</v>
      </c>
      <c r="J1143" t="s">
        <v>2028</v>
      </c>
      <c r="K1143" t="s">
        <v>2029</v>
      </c>
      <c r="L1143" t="s">
        <v>2030</v>
      </c>
      <c r="M1143" t="s">
        <v>2031</v>
      </c>
      <c r="N1143" t="s">
        <v>1245</v>
      </c>
      <c r="O1143" t="s">
        <v>1367</v>
      </c>
      <c r="P1143" t="s">
        <v>1343</v>
      </c>
      <c r="Q1143" t="s">
        <v>1373</v>
      </c>
      <c r="R1143" t="s">
        <v>2051</v>
      </c>
      <c r="S1143" t="s">
        <v>51</v>
      </c>
      <c r="T1143" t="s">
        <v>52</v>
      </c>
      <c r="U1143" t="s">
        <v>911</v>
      </c>
      <c r="V1143" t="s">
        <v>911</v>
      </c>
      <c r="W1143" t="s">
        <v>709</v>
      </c>
      <c r="X1143" t="s">
        <v>1391</v>
      </c>
      <c r="Y1143" t="s">
        <v>1345</v>
      </c>
      <c r="Z1143" t="s">
        <v>1460</v>
      </c>
      <c r="AA1143" t="s">
        <v>1646</v>
      </c>
      <c r="AB1143" t="s">
        <v>32</v>
      </c>
      <c r="AC1143" t="s">
        <v>123</v>
      </c>
      <c r="AD1143" t="s">
        <v>123</v>
      </c>
      <c r="AE1143" s="35"/>
      <c r="AF1143" t="s">
        <v>1462</v>
      </c>
      <c r="AG1143" t="s">
        <v>123</v>
      </c>
      <c r="AH1143" t="s">
        <v>1563</v>
      </c>
      <c r="AI1143" t="s">
        <v>1463</v>
      </c>
      <c r="AJ1143" t="s">
        <v>1463</v>
      </c>
      <c r="AK1143" t="s">
        <v>85</v>
      </c>
      <c r="AL1143" t="s">
        <v>1464</v>
      </c>
      <c r="AM1143" t="s">
        <v>1798</v>
      </c>
      <c r="AN1143" t="s">
        <v>1799</v>
      </c>
      <c r="AO1143" t="s">
        <v>1384</v>
      </c>
      <c r="AP1143" t="s">
        <v>1534</v>
      </c>
      <c r="AQ1143" t="s">
        <v>1652</v>
      </c>
      <c r="AR1143" t="s">
        <v>1653</v>
      </c>
      <c r="AS1143" t="s">
        <v>1568</v>
      </c>
      <c r="AT1143" t="s">
        <v>1800</v>
      </c>
      <c r="AU1143" t="s">
        <v>1801</v>
      </c>
      <c r="AV1143" t="s">
        <v>501</v>
      </c>
      <c r="AW1143" t="s">
        <v>502</v>
      </c>
      <c r="AX1143">
        <v>19</v>
      </c>
      <c r="AY1143" t="s">
        <v>1563</v>
      </c>
      <c r="AZ1143">
        <v>8</v>
      </c>
      <c r="BA1143">
        <v>8</v>
      </c>
      <c r="BC1143" t="s">
        <v>1570</v>
      </c>
      <c r="BD1143" t="s">
        <v>1568</v>
      </c>
      <c r="BE1143" t="s">
        <v>77</v>
      </c>
      <c r="BF1143" t="s">
        <v>31</v>
      </c>
      <c r="BG1143" t="s">
        <v>78</v>
      </c>
      <c r="BH1143" t="s">
        <v>32</v>
      </c>
      <c r="BI1143" t="s">
        <v>1270</v>
      </c>
      <c r="BJ1143" t="s">
        <v>1271</v>
      </c>
      <c r="BK1143" s="2">
        <v>0</v>
      </c>
      <c r="BL1143" s="2">
        <v>0</v>
      </c>
      <c r="BM1143" s="2">
        <v>0</v>
      </c>
      <c r="BN1143" s="2">
        <v>214.74</v>
      </c>
      <c r="BO1143" s="2">
        <v>-1.79</v>
      </c>
      <c r="BP1143" s="2">
        <v>0</v>
      </c>
      <c r="BQ1143" s="2">
        <v>212.95</v>
      </c>
      <c r="BR1143" s="2">
        <v>427.74</v>
      </c>
      <c r="BS1143" s="2">
        <v>0</v>
      </c>
      <c r="BT1143" s="2">
        <v>0</v>
      </c>
      <c r="BU1143" s="2">
        <v>0</v>
      </c>
      <c r="BV1143" s="2">
        <v>0</v>
      </c>
      <c r="BW1143" s="2">
        <v>0</v>
      </c>
      <c r="BX1143" s="2">
        <v>0</v>
      </c>
      <c r="BY1143" s="2">
        <v>0</v>
      </c>
      <c r="BZ1143" s="2">
        <v>0</v>
      </c>
      <c r="CA1143" s="2">
        <v>0</v>
      </c>
      <c r="CB1143" s="2">
        <v>0</v>
      </c>
      <c r="CC1143" s="2">
        <v>0</v>
      </c>
      <c r="CD1143" s="2">
        <v>0</v>
      </c>
      <c r="CE1143" s="2">
        <v>0</v>
      </c>
      <c r="CF1143" s="2">
        <v>-427.74</v>
      </c>
      <c r="CG1143" s="2">
        <v>214.74</v>
      </c>
      <c r="CH1143" s="2">
        <v>0</v>
      </c>
      <c r="CI1143" s="2">
        <v>0</v>
      </c>
      <c r="CJ1143" s="2">
        <v>0</v>
      </c>
      <c r="CK1143" t="s">
        <v>32</v>
      </c>
      <c r="CL1143" t="s">
        <v>2378</v>
      </c>
      <c r="CM1143" t="s">
        <v>2377</v>
      </c>
      <c r="CN1143" t="s">
        <v>2374</v>
      </c>
    </row>
    <row r="1144" spans="1:92" x14ac:dyDescent="0.25">
      <c r="A1144" t="s">
        <v>18</v>
      </c>
      <c r="B1144" t="s">
        <v>2149</v>
      </c>
      <c r="C1144" t="str">
        <f t="shared" si="17"/>
        <v>000001310066-2021-20211130Termoli</v>
      </c>
      <c r="D1144" t="s">
        <v>910</v>
      </c>
      <c r="E1144" t="s">
        <v>709</v>
      </c>
      <c r="F1144" t="s">
        <v>76</v>
      </c>
      <c r="G1144" t="s">
        <v>1369</v>
      </c>
      <c r="H1144" t="s">
        <v>1367</v>
      </c>
      <c r="I1144" t="s">
        <v>1297</v>
      </c>
      <c r="J1144" t="s">
        <v>2028</v>
      </c>
      <c r="K1144" t="s">
        <v>2029</v>
      </c>
      <c r="L1144" t="s">
        <v>2030</v>
      </c>
      <c r="M1144" t="s">
        <v>2031</v>
      </c>
      <c r="N1144" t="s">
        <v>1245</v>
      </c>
      <c r="O1144" t="s">
        <v>1370</v>
      </c>
      <c r="P1144" t="s">
        <v>1370</v>
      </c>
      <c r="Q1144" t="s">
        <v>1373</v>
      </c>
      <c r="R1144" t="s">
        <v>2051</v>
      </c>
      <c r="S1144" t="s">
        <v>51</v>
      </c>
      <c r="T1144" t="s">
        <v>52</v>
      </c>
      <c r="U1144" t="s">
        <v>911</v>
      </c>
      <c r="V1144" t="s">
        <v>911</v>
      </c>
      <c r="W1144" t="s">
        <v>709</v>
      </c>
      <c r="X1144" t="s">
        <v>1391</v>
      </c>
      <c r="Y1144" t="s">
        <v>1345</v>
      </c>
      <c r="Z1144" t="s">
        <v>1460</v>
      </c>
      <c r="AA1144" t="s">
        <v>1646</v>
      </c>
      <c r="AB1144" t="s">
        <v>32</v>
      </c>
      <c r="AC1144" t="s">
        <v>123</v>
      </c>
      <c r="AD1144" t="s">
        <v>123</v>
      </c>
      <c r="AE1144" s="35"/>
      <c r="AF1144" t="s">
        <v>1462</v>
      </c>
      <c r="AG1144" t="s">
        <v>123</v>
      </c>
      <c r="AH1144" t="s">
        <v>1563</v>
      </c>
      <c r="AI1144" t="s">
        <v>1463</v>
      </c>
      <c r="AJ1144" t="s">
        <v>1463</v>
      </c>
      <c r="AK1144" t="s">
        <v>85</v>
      </c>
      <c r="AL1144" t="s">
        <v>1464</v>
      </c>
      <c r="AM1144" t="s">
        <v>1798</v>
      </c>
      <c r="AN1144" t="s">
        <v>1799</v>
      </c>
      <c r="AO1144" t="s">
        <v>1384</v>
      </c>
      <c r="AP1144" t="s">
        <v>1534</v>
      </c>
      <c r="AQ1144" t="s">
        <v>1652</v>
      </c>
      <c r="AR1144" t="s">
        <v>1653</v>
      </c>
      <c r="AS1144" t="s">
        <v>1568</v>
      </c>
      <c r="AT1144" t="s">
        <v>1800</v>
      </c>
      <c r="AU1144" t="s">
        <v>1801</v>
      </c>
      <c r="AV1144" t="s">
        <v>501</v>
      </c>
      <c r="AW1144" t="s">
        <v>502</v>
      </c>
      <c r="AX1144">
        <v>19</v>
      </c>
      <c r="AY1144" t="s">
        <v>1563</v>
      </c>
      <c r="AZ1144">
        <v>8</v>
      </c>
      <c r="BA1144">
        <v>8</v>
      </c>
      <c r="BC1144" t="s">
        <v>1570</v>
      </c>
      <c r="BD1144" t="s">
        <v>1568</v>
      </c>
      <c r="BE1144" t="s">
        <v>77</v>
      </c>
      <c r="BF1144" t="s">
        <v>31</v>
      </c>
      <c r="BG1144" t="s">
        <v>78</v>
      </c>
      <c r="BH1144" t="s">
        <v>32</v>
      </c>
      <c r="BI1144" t="s">
        <v>1270</v>
      </c>
      <c r="BJ1144" t="s">
        <v>1271</v>
      </c>
      <c r="BK1144" s="2">
        <v>0</v>
      </c>
      <c r="BL1144" s="2">
        <v>0</v>
      </c>
      <c r="BM1144" s="2">
        <v>0</v>
      </c>
      <c r="BN1144" s="2">
        <v>71.599999999999994</v>
      </c>
      <c r="BO1144" s="2">
        <v>-0.9</v>
      </c>
      <c r="BP1144" s="2">
        <v>0</v>
      </c>
      <c r="BQ1144" s="2">
        <v>70.699999999999989</v>
      </c>
      <c r="BR1144" s="2">
        <v>0</v>
      </c>
      <c r="BS1144" s="2">
        <v>0</v>
      </c>
      <c r="BT1144" s="2">
        <v>0</v>
      </c>
      <c r="BU1144" s="2">
        <v>0</v>
      </c>
      <c r="BV1144" s="2">
        <v>0</v>
      </c>
      <c r="BW1144" s="2">
        <v>0</v>
      </c>
      <c r="BX1144" s="2">
        <v>0</v>
      </c>
      <c r="BY1144" s="2">
        <v>0</v>
      </c>
      <c r="BZ1144" s="2">
        <v>0</v>
      </c>
      <c r="CA1144" s="2">
        <v>0</v>
      </c>
      <c r="CB1144" s="2">
        <v>0</v>
      </c>
      <c r="CC1144" s="2">
        <v>0</v>
      </c>
      <c r="CD1144" s="2">
        <v>0</v>
      </c>
      <c r="CE1144" s="2">
        <v>0</v>
      </c>
      <c r="CF1144" s="2">
        <v>0</v>
      </c>
      <c r="CG1144" s="2">
        <v>71.599999999999994</v>
      </c>
      <c r="CH1144" s="2">
        <v>0</v>
      </c>
      <c r="CI1144" s="2">
        <v>0</v>
      </c>
      <c r="CJ1144" s="2">
        <v>0</v>
      </c>
      <c r="CK1144" t="s">
        <v>32</v>
      </c>
      <c r="CL1144" t="s">
        <v>2378</v>
      </c>
      <c r="CM1144" t="s">
        <v>2377</v>
      </c>
      <c r="CN1144" t="s">
        <v>2374</v>
      </c>
    </row>
    <row r="1145" spans="1:92" x14ac:dyDescent="0.25">
      <c r="A1145" t="s">
        <v>18</v>
      </c>
      <c r="B1145" t="s">
        <v>2149</v>
      </c>
      <c r="C1145" t="str">
        <f t="shared" si="17"/>
        <v>000001310066-2021-20211231Termoli</v>
      </c>
      <c r="D1145" t="s">
        <v>910</v>
      </c>
      <c r="E1145" t="s">
        <v>709</v>
      </c>
      <c r="F1145" t="s">
        <v>76</v>
      </c>
      <c r="G1145" t="s">
        <v>1368</v>
      </c>
      <c r="H1145" t="s">
        <v>1367</v>
      </c>
      <c r="I1145" t="s">
        <v>1297</v>
      </c>
      <c r="J1145" t="s">
        <v>2028</v>
      </c>
      <c r="K1145" t="s">
        <v>2029</v>
      </c>
      <c r="L1145" t="s">
        <v>2030</v>
      </c>
      <c r="M1145" t="s">
        <v>2031</v>
      </c>
      <c r="N1145" t="s">
        <v>1245</v>
      </c>
      <c r="O1145" t="s">
        <v>1371</v>
      </c>
      <c r="P1145" t="s">
        <v>1371</v>
      </c>
      <c r="Q1145" t="s">
        <v>1373</v>
      </c>
      <c r="R1145" t="s">
        <v>2051</v>
      </c>
      <c r="S1145" t="s">
        <v>51</v>
      </c>
      <c r="T1145" t="s">
        <v>52</v>
      </c>
      <c r="U1145" t="s">
        <v>911</v>
      </c>
      <c r="V1145" t="s">
        <v>911</v>
      </c>
      <c r="W1145" t="s">
        <v>709</v>
      </c>
      <c r="X1145" t="s">
        <v>1391</v>
      </c>
      <c r="Y1145" t="s">
        <v>1345</v>
      </c>
      <c r="Z1145" t="s">
        <v>1460</v>
      </c>
      <c r="AA1145" t="s">
        <v>1646</v>
      </c>
      <c r="AB1145" t="s">
        <v>32</v>
      </c>
      <c r="AC1145" t="s">
        <v>123</v>
      </c>
      <c r="AD1145" t="s">
        <v>123</v>
      </c>
      <c r="AE1145" s="35"/>
      <c r="AF1145" t="s">
        <v>1462</v>
      </c>
      <c r="AG1145" t="s">
        <v>123</v>
      </c>
      <c r="AH1145" t="s">
        <v>1563</v>
      </c>
      <c r="AI1145" t="s">
        <v>1463</v>
      </c>
      <c r="AJ1145" t="s">
        <v>1463</v>
      </c>
      <c r="AK1145" t="s">
        <v>85</v>
      </c>
      <c r="AL1145" t="s">
        <v>1464</v>
      </c>
      <c r="AM1145" t="s">
        <v>1798</v>
      </c>
      <c r="AN1145" t="s">
        <v>1799</v>
      </c>
      <c r="AO1145" t="s">
        <v>1384</v>
      </c>
      <c r="AP1145" t="s">
        <v>1534</v>
      </c>
      <c r="AQ1145" t="s">
        <v>1652</v>
      </c>
      <c r="AR1145" t="s">
        <v>1653</v>
      </c>
      <c r="AS1145" t="s">
        <v>1568</v>
      </c>
      <c r="AT1145" t="s">
        <v>1800</v>
      </c>
      <c r="AU1145" t="s">
        <v>1801</v>
      </c>
      <c r="AV1145" t="s">
        <v>501</v>
      </c>
      <c r="AW1145" t="s">
        <v>502</v>
      </c>
      <c r="AX1145">
        <v>19</v>
      </c>
      <c r="AY1145" t="s">
        <v>1563</v>
      </c>
      <c r="AZ1145">
        <v>8</v>
      </c>
      <c r="BA1145">
        <v>8</v>
      </c>
      <c r="BC1145" t="s">
        <v>1570</v>
      </c>
      <c r="BD1145" t="s">
        <v>1568</v>
      </c>
      <c r="BE1145" t="s">
        <v>77</v>
      </c>
      <c r="BF1145" t="s">
        <v>31</v>
      </c>
      <c r="BG1145" t="s">
        <v>78</v>
      </c>
      <c r="BH1145" t="s">
        <v>32</v>
      </c>
      <c r="BI1145" t="s">
        <v>1270</v>
      </c>
      <c r="BJ1145" t="s">
        <v>1271</v>
      </c>
      <c r="BK1145" s="2">
        <v>0</v>
      </c>
      <c r="BL1145" s="2">
        <v>0</v>
      </c>
      <c r="BM1145" s="2">
        <v>0</v>
      </c>
      <c r="BN1145" s="2">
        <v>2499.66</v>
      </c>
      <c r="BO1145" s="2">
        <v>-10.42</v>
      </c>
      <c r="BP1145" s="2">
        <v>0</v>
      </c>
      <c r="BQ1145" s="2">
        <v>2489.2399999999998</v>
      </c>
      <c r="BR1145" s="2">
        <v>2714.4</v>
      </c>
      <c r="BS1145" s="2">
        <v>0</v>
      </c>
      <c r="BT1145" s="2">
        <v>0</v>
      </c>
      <c r="BU1145" s="2">
        <v>0</v>
      </c>
      <c r="BV1145" s="2">
        <v>0</v>
      </c>
      <c r="BW1145" s="2">
        <v>0</v>
      </c>
      <c r="BX1145" s="2">
        <v>0</v>
      </c>
      <c r="BY1145" s="2">
        <v>0</v>
      </c>
      <c r="BZ1145" s="2">
        <v>0</v>
      </c>
      <c r="CA1145" s="2">
        <v>0</v>
      </c>
      <c r="CB1145" s="2">
        <v>0</v>
      </c>
      <c r="CC1145" s="2">
        <v>0</v>
      </c>
      <c r="CD1145" s="2">
        <v>0</v>
      </c>
      <c r="CE1145" s="2">
        <v>0</v>
      </c>
      <c r="CF1145" s="2">
        <v>-214.74</v>
      </c>
      <c r="CG1145" s="2">
        <v>0</v>
      </c>
      <c r="CH1145" s="2">
        <v>0</v>
      </c>
      <c r="CI1145" s="2">
        <v>0</v>
      </c>
      <c r="CJ1145" s="2">
        <v>0</v>
      </c>
      <c r="CK1145" t="s">
        <v>32</v>
      </c>
      <c r="CL1145" t="s">
        <v>2378</v>
      </c>
      <c r="CM1145" t="s">
        <v>2377</v>
      </c>
      <c r="CN1145" t="s">
        <v>2374</v>
      </c>
    </row>
    <row r="1146" spans="1:92" x14ac:dyDescent="0.25">
      <c r="A1146" t="s">
        <v>18</v>
      </c>
      <c r="B1146" t="s">
        <v>2150</v>
      </c>
      <c r="C1146" t="str">
        <f t="shared" si="17"/>
        <v>000001310067-2021-20210701Termoli</v>
      </c>
      <c r="D1146" t="s">
        <v>912</v>
      </c>
      <c r="E1146" t="s">
        <v>913</v>
      </c>
      <c r="F1146" t="s">
        <v>76</v>
      </c>
      <c r="G1146" t="s">
        <v>1425</v>
      </c>
      <c r="H1146" t="s">
        <v>1367</v>
      </c>
      <c r="I1146" t="s">
        <v>1297</v>
      </c>
      <c r="J1146" t="s">
        <v>2028</v>
      </c>
      <c r="K1146" t="s">
        <v>2029</v>
      </c>
      <c r="L1146" t="s">
        <v>2030</v>
      </c>
      <c r="M1146" t="s">
        <v>2031</v>
      </c>
      <c r="N1146" t="s">
        <v>1245</v>
      </c>
      <c r="O1146" t="s">
        <v>1425</v>
      </c>
      <c r="P1146" t="s">
        <v>1343</v>
      </c>
      <c r="Q1146" t="s">
        <v>1275</v>
      </c>
      <c r="R1146" t="s">
        <v>2032</v>
      </c>
      <c r="S1146" t="s">
        <v>51</v>
      </c>
      <c r="T1146" t="s">
        <v>52</v>
      </c>
      <c r="U1146" t="s">
        <v>914</v>
      </c>
      <c r="V1146" t="s">
        <v>914</v>
      </c>
      <c r="W1146" t="s">
        <v>913</v>
      </c>
      <c r="X1146" t="s">
        <v>1391</v>
      </c>
      <c r="Y1146" t="s">
        <v>1345</v>
      </c>
      <c r="Z1146" t="s">
        <v>1306</v>
      </c>
      <c r="AA1146" t="s">
        <v>1307</v>
      </c>
      <c r="AB1146" t="s">
        <v>32</v>
      </c>
      <c r="AC1146" t="s">
        <v>50</v>
      </c>
      <c r="AD1146" t="s">
        <v>1308</v>
      </c>
      <c r="AE1146" s="35"/>
      <c r="AF1146" t="s">
        <v>1309</v>
      </c>
      <c r="AG1146" t="s">
        <v>50</v>
      </c>
      <c r="AH1146" t="s">
        <v>1563</v>
      </c>
      <c r="AI1146" t="s">
        <v>1311</v>
      </c>
      <c r="AJ1146" t="s">
        <v>1311</v>
      </c>
      <c r="AK1146" t="s">
        <v>48</v>
      </c>
      <c r="AL1146" t="s">
        <v>1258</v>
      </c>
      <c r="AM1146" t="s">
        <v>1312</v>
      </c>
      <c r="AN1146" t="s">
        <v>1313</v>
      </c>
      <c r="AO1146" t="s">
        <v>1314</v>
      </c>
      <c r="AP1146" t="s">
        <v>1397</v>
      </c>
      <c r="AQ1146" t="s">
        <v>1652</v>
      </c>
      <c r="AR1146" t="s">
        <v>1653</v>
      </c>
      <c r="AS1146" t="s">
        <v>1568</v>
      </c>
      <c r="AT1146" t="s">
        <v>1822</v>
      </c>
      <c r="AU1146" t="s">
        <v>1823</v>
      </c>
      <c r="AV1146" t="s">
        <v>278</v>
      </c>
      <c r="AW1146" t="s">
        <v>279</v>
      </c>
      <c r="AX1146">
        <v>5</v>
      </c>
      <c r="AY1146" t="s">
        <v>1563</v>
      </c>
      <c r="AZ1146">
        <v>8</v>
      </c>
      <c r="BA1146">
        <v>8</v>
      </c>
      <c r="BC1146" t="s">
        <v>1570</v>
      </c>
      <c r="BD1146" t="s">
        <v>1568</v>
      </c>
      <c r="BE1146" t="s">
        <v>77</v>
      </c>
      <c r="BF1146" t="s">
        <v>31</v>
      </c>
      <c r="BG1146" t="s">
        <v>78</v>
      </c>
      <c r="BH1146" t="s">
        <v>32</v>
      </c>
      <c r="BI1146" t="s">
        <v>1270</v>
      </c>
      <c r="BJ1146" t="s">
        <v>1271</v>
      </c>
      <c r="BK1146" s="2">
        <v>0</v>
      </c>
      <c r="BL1146" s="2">
        <v>0</v>
      </c>
      <c r="BM1146" s="2">
        <v>0</v>
      </c>
      <c r="BN1146" s="2">
        <v>35.549999999999997</v>
      </c>
      <c r="BO1146" s="2">
        <v>-0.59</v>
      </c>
      <c r="BP1146" s="2">
        <v>0</v>
      </c>
      <c r="BQ1146" s="2">
        <v>34.959999999999987</v>
      </c>
      <c r="BR1146" s="2">
        <v>0</v>
      </c>
      <c r="BS1146" s="2">
        <v>0</v>
      </c>
      <c r="BT1146" s="2">
        <v>0</v>
      </c>
      <c r="BU1146" s="2">
        <v>0</v>
      </c>
      <c r="BV1146" s="2">
        <v>0</v>
      </c>
      <c r="BW1146" s="2">
        <v>0</v>
      </c>
      <c r="BX1146" s="2">
        <v>0</v>
      </c>
      <c r="BY1146" s="2">
        <v>0</v>
      </c>
      <c r="BZ1146" s="2">
        <v>0</v>
      </c>
      <c r="CA1146" s="2">
        <v>0</v>
      </c>
      <c r="CB1146" s="2">
        <v>0</v>
      </c>
      <c r="CC1146" s="2">
        <v>0</v>
      </c>
      <c r="CD1146" s="2">
        <v>0</v>
      </c>
      <c r="CE1146" s="2">
        <v>0</v>
      </c>
      <c r="CF1146" s="2">
        <v>0</v>
      </c>
      <c r="CG1146" s="2">
        <v>35.549999999999997</v>
      </c>
      <c r="CH1146" s="2">
        <v>0</v>
      </c>
      <c r="CI1146" s="2">
        <v>0</v>
      </c>
      <c r="CJ1146" s="2">
        <v>0</v>
      </c>
      <c r="CK1146" t="s">
        <v>32</v>
      </c>
      <c r="CL1146" t="s">
        <v>2378</v>
      </c>
      <c r="CM1146" t="s">
        <v>2377</v>
      </c>
      <c r="CN1146" t="s">
        <v>2374</v>
      </c>
    </row>
    <row r="1147" spans="1:92" x14ac:dyDescent="0.25">
      <c r="A1147" t="s">
        <v>18</v>
      </c>
      <c r="B1147" t="s">
        <v>2150</v>
      </c>
      <c r="C1147" t="str">
        <f t="shared" si="17"/>
        <v>000001310067-2021-20210801Termoli</v>
      </c>
      <c r="D1147" t="s">
        <v>912</v>
      </c>
      <c r="E1147" t="s">
        <v>913</v>
      </c>
      <c r="F1147" t="s">
        <v>76</v>
      </c>
      <c r="G1147" t="s">
        <v>1426</v>
      </c>
      <c r="H1147" t="s">
        <v>1367</v>
      </c>
      <c r="I1147" t="s">
        <v>1297</v>
      </c>
      <c r="J1147" t="s">
        <v>2028</v>
      </c>
      <c r="K1147" t="s">
        <v>2029</v>
      </c>
      <c r="L1147" t="s">
        <v>2030</v>
      </c>
      <c r="M1147" t="s">
        <v>2031</v>
      </c>
      <c r="N1147" t="s">
        <v>1245</v>
      </c>
      <c r="O1147" t="s">
        <v>1426</v>
      </c>
      <c r="P1147" t="s">
        <v>1343</v>
      </c>
      <c r="Q1147" t="s">
        <v>1275</v>
      </c>
      <c r="R1147" t="s">
        <v>2032</v>
      </c>
      <c r="S1147" t="s">
        <v>51</v>
      </c>
      <c r="T1147" t="s">
        <v>52</v>
      </c>
      <c r="U1147" t="s">
        <v>914</v>
      </c>
      <c r="V1147" t="s">
        <v>914</v>
      </c>
      <c r="W1147" t="s">
        <v>913</v>
      </c>
      <c r="X1147" t="s">
        <v>1391</v>
      </c>
      <c r="Y1147" t="s">
        <v>1345</v>
      </c>
      <c r="Z1147" t="s">
        <v>1306</v>
      </c>
      <c r="AA1147" t="s">
        <v>1307</v>
      </c>
      <c r="AB1147" t="s">
        <v>32</v>
      </c>
      <c r="AC1147" t="s">
        <v>50</v>
      </c>
      <c r="AD1147" t="s">
        <v>1308</v>
      </c>
      <c r="AE1147" s="35"/>
      <c r="AF1147" t="s">
        <v>1309</v>
      </c>
      <c r="AG1147" t="s">
        <v>50</v>
      </c>
      <c r="AH1147" t="s">
        <v>1563</v>
      </c>
      <c r="AI1147" t="s">
        <v>1311</v>
      </c>
      <c r="AJ1147" t="s">
        <v>1311</v>
      </c>
      <c r="AK1147" t="s">
        <v>48</v>
      </c>
      <c r="AL1147" t="s">
        <v>1258</v>
      </c>
      <c r="AM1147" t="s">
        <v>1312</v>
      </c>
      <c r="AN1147" t="s">
        <v>1313</v>
      </c>
      <c r="AO1147" t="s">
        <v>1314</v>
      </c>
      <c r="AP1147" t="s">
        <v>1397</v>
      </c>
      <c r="AQ1147" t="s">
        <v>1652</v>
      </c>
      <c r="AR1147" t="s">
        <v>1653</v>
      </c>
      <c r="AS1147" t="s">
        <v>1568</v>
      </c>
      <c r="AT1147" t="s">
        <v>1822</v>
      </c>
      <c r="AU1147" t="s">
        <v>1823</v>
      </c>
      <c r="AV1147" t="s">
        <v>278</v>
      </c>
      <c r="AW1147" t="s">
        <v>279</v>
      </c>
      <c r="AX1147">
        <v>5</v>
      </c>
      <c r="AY1147" t="s">
        <v>1563</v>
      </c>
      <c r="AZ1147">
        <v>8</v>
      </c>
      <c r="BA1147">
        <v>8</v>
      </c>
      <c r="BC1147" t="s">
        <v>1570</v>
      </c>
      <c r="BD1147" t="s">
        <v>1568</v>
      </c>
      <c r="BE1147" t="s">
        <v>77</v>
      </c>
      <c r="BF1147" t="s">
        <v>31</v>
      </c>
      <c r="BG1147" t="s">
        <v>78</v>
      </c>
      <c r="BH1147" t="s">
        <v>32</v>
      </c>
      <c r="BI1147" t="s">
        <v>1270</v>
      </c>
      <c r="BJ1147" t="s">
        <v>1271</v>
      </c>
      <c r="BK1147" s="2">
        <v>0</v>
      </c>
      <c r="BL1147" s="2">
        <v>0</v>
      </c>
      <c r="BM1147" s="2">
        <v>0</v>
      </c>
      <c r="BN1147" s="2">
        <v>107.28</v>
      </c>
      <c r="BO1147" s="2">
        <v>-1.49</v>
      </c>
      <c r="BP1147" s="2">
        <v>0</v>
      </c>
      <c r="BQ1147" s="2">
        <v>105.79</v>
      </c>
      <c r="BR1147" s="2">
        <v>0</v>
      </c>
      <c r="BS1147" s="2">
        <v>0</v>
      </c>
      <c r="BT1147" s="2">
        <v>0</v>
      </c>
      <c r="BU1147" s="2">
        <v>0</v>
      </c>
      <c r="BV1147" s="2">
        <v>0</v>
      </c>
      <c r="BW1147" s="2">
        <v>0</v>
      </c>
      <c r="BX1147" s="2">
        <v>0</v>
      </c>
      <c r="BY1147" s="2">
        <v>0</v>
      </c>
      <c r="BZ1147" s="2">
        <v>0</v>
      </c>
      <c r="CA1147" s="2">
        <v>0</v>
      </c>
      <c r="CB1147" s="2">
        <v>0</v>
      </c>
      <c r="CC1147" s="2">
        <v>0</v>
      </c>
      <c r="CD1147" s="2">
        <v>0</v>
      </c>
      <c r="CE1147" s="2">
        <v>0</v>
      </c>
      <c r="CF1147" s="2">
        <v>0</v>
      </c>
      <c r="CG1147" s="2">
        <v>107.28</v>
      </c>
      <c r="CH1147" s="2">
        <v>0</v>
      </c>
      <c r="CI1147" s="2">
        <v>0</v>
      </c>
      <c r="CJ1147" s="2">
        <v>0</v>
      </c>
      <c r="CK1147" t="s">
        <v>32</v>
      </c>
      <c r="CL1147" t="s">
        <v>2378</v>
      </c>
      <c r="CM1147" t="s">
        <v>2377</v>
      </c>
      <c r="CN1147" t="s">
        <v>2374</v>
      </c>
    </row>
    <row r="1148" spans="1:92" x14ac:dyDescent="0.25">
      <c r="A1148" t="s">
        <v>18</v>
      </c>
      <c r="B1148" t="s">
        <v>2150</v>
      </c>
      <c r="C1148" t="str">
        <f t="shared" si="17"/>
        <v>000001310067-2021-20211101Termoli</v>
      </c>
      <c r="D1148" t="s">
        <v>912</v>
      </c>
      <c r="E1148" t="s">
        <v>913</v>
      </c>
      <c r="F1148" t="s">
        <v>76</v>
      </c>
      <c r="G1148" t="s">
        <v>1367</v>
      </c>
      <c r="H1148" t="s">
        <v>1368</v>
      </c>
      <c r="I1148" t="s">
        <v>1297</v>
      </c>
      <c r="J1148" t="s">
        <v>2028</v>
      </c>
      <c r="K1148" t="s">
        <v>2029</v>
      </c>
      <c r="L1148" t="s">
        <v>2030</v>
      </c>
      <c r="M1148" t="s">
        <v>2031</v>
      </c>
      <c r="N1148" t="s">
        <v>1245</v>
      </c>
      <c r="O1148" t="s">
        <v>1367</v>
      </c>
      <c r="P1148" t="s">
        <v>1343</v>
      </c>
      <c r="Q1148" t="s">
        <v>1275</v>
      </c>
      <c r="R1148" t="s">
        <v>2032</v>
      </c>
      <c r="S1148" t="s">
        <v>51</v>
      </c>
      <c r="T1148" t="s">
        <v>52</v>
      </c>
      <c r="U1148" t="s">
        <v>914</v>
      </c>
      <c r="V1148" t="s">
        <v>914</v>
      </c>
      <c r="W1148" t="s">
        <v>913</v>
      </c>
      <c r="X1148" t="s">
        <v>1391</v>
      </c>
      <c r="Y1148" t="s">
        <v>1345</v>
      </c>
      <c r="Z1148" t="s">
        <v>1306</v>
      </c>
      <c r="AA1148" t="s">
        <v>1307</v>
      </c>
      <c r="AB1148" t="s">
        <v>32</v>
      </c>
      <c r="AC1148" t="s">
        <v>50</v>
      </c>
      <c r="AD1148" t="s">
        <v>1308</v>
      </c>
      <c r="AE1148" s="35"/>
      <c r="AF1148" t="s">
        <v>1309</v>
      </c>
      <c r="AG1148" t="s">
        <v>50</v>
      </c>
      <c r="AH1148" t="s">
        <v>1563</v>
      </c>
      <c r="AI1148" t="s">
        <v>1311</v>
      </c>
      <c r="AJ1148" t="s">
        <v>1311</v>
      </c>
      <c r="AK1148" t="s">
        <v>48</v>
      </c>
      <c r="AL1148" t="s">
        <v>1258</v>
      </c>
      <c r="AM1148" t="s">
        <v>1312</v>
      </c>
      <c r="AN1148" t="s">
        <v>1313</v>
      </c>
      <c r="AO1148" t="s">
        <v>1314</v>
      </c>
      <c r="AP1148" t="s">
        <v>1397</v>
      </c>
      <c r="AQ1148" t="s">
        <v>1652</v>
      </c>
      <c r="AR1148" t="s">
        <v>1653</v>
      </c>
      <c r="AS1148" t="s">
        <v>1568</v>
      </c>
      <c r="AT1148" t="s">
        <v>1822</v>
      </c>
      <c r="AU1148" t="s">
        <v>1823</v>
      </c>
      <c r="AV1148" t="s">
        <v>278</v>
      </c>
      <c r="AW1148" t="s">
        <v>279</v>
      </c>
      <c r="AX1148">
        <v>5</v>
      </c>
      <c r="AY1148" t="s">
        <v>1563</v>
      </c>
      <c r="AZ1148">
        <v>8</v>
      </c>
      <c r="BA1148">
        <v>8</v>
      </c>
      <c r="BC1148" t="s">
        <v>1570</v>
      </c>
      <c r="BD1148" t="s">
        <v>1568</v>
      </c>
      <c r="BE1148" t="s">
        <v>77</v>
      </c>
      <c r="BF1148" t="s">
        <v>31</v>
      </c>
      <c r="BG1148" t="s">
        <v>78</v>
      </c>
      <c r="BH1148" t="s">
        <v>32</v>
      </c>
      <c r="BI1148" t="s">
        <v>1270</v>
      </c>
      <c r="BJ1148" t="s">
        <v>1271</v>
      </c>
      <c r="BK1148" s="2">
        <v>0</v>
      </c>
      <c r="BL1148" s="2">
        <v>0</v>
      </c>
      <c r="BM1148" s="2">
        <v>0</v>
      </c>
      <c r="BN1148" s="2">
        <v>201.74</v>
      </c>
      <c r="BO1148" s="2">
        <v>-1.1200000000000001</v>
      </c>
      <c r="BP1148" s="2">
        <v>0</v>
      </c>
      <c r="BQ1148" s="2">
        <v>200.62</v>
      </c>
      <c r="BR1148" s="2">
        <v>142.83000000000001</v>
      </c>
      <c r="BS1148" s="2">
        <v>0</v>
      </c>
      <c r="BT1148" s="2">
        <v>0</v>
      </c>
      <c r="BU1148" s="2">
        <v>0</v>
      </c>
      <c r="BV1148" s="2">
        <v>0</v>
      </c>
      <c r="BW1148" s="2">
        <v>0</v>
      </c>
      <c r="BX1148" s="2">
        <v>0</v>
      </c>
      <c r="BY1148" s="2">
        <v>0</v>
      </c>
      <c r="BZ1148" s="2">
        <v>0</v>
      </c>
      <c r="CA1148" s="2">
        <v>0</v>
      </c>
      <c r="CB1148" s="2">
        <v>0</v>
      </c>
      <c r="CC1148" s="2">
        <v>0</v>
      </c>
      <c r="CD1148" s="2">
        <v>0</v>
      </c>
      <c r="CE1148" s="2">
        <v>0</v>
      </c>
      <c r="CF1148" s="2">
        <v>-142.83000000000001</v>
      </c>
      <c r="CG1148" s="2">
        <v>201.74</v>
      </c>
      <c r="CH1148" s="2">
        <v>0</v>
      </c>
      <c r="CI1148" s="2">
        <v>0</v>
      </c>
      <c r="CJ1148" s="2">
        <v>0</v>
      </c>
      <c r="CK1148" t="s">
        <v>32</v>
      </c>
      <c r="CL1148" t="s">
        <v>2378</v>
      </c>
      <c r="CM1148" t="s">
        <v>2377</v>
      </c>
      <c r="CN1148" t="s">
        <v>2374</v>
      </c>
    </row>
    <row r="1149" spans="1:92" x14ac:dyDescent="0.25">
      <c r="A1149" t="s">
        <v>18</v>
      </c>
      <c r="B1149" t="s">
        <v>2150</v>
      </c>
      <c r="C1149" t="str">
        <f t="shared" si="17"/>
        <v>000001310067-2021-20211231Termoli</v>
      </c>
      <c r="D1149" t="s">
        <v>912</v>
      </c>
      <c r="E1149" t="s">
        <v>913</v>
      </c>
      <c r="F1149" t="s">
        <v>76</v>
      </c>
      <c r="G1149" t="s">
        <v>1368</v>
      </c>
      <c r="H1149" t="s">
        <v>1367</v>
      </c>
      <c r="I1149" t="s">
        <v>1297</v>
      </c>
      <c r="J1149" t="s">
        <v>2028</v>
      </c>
      <c r="K1149" t="s">
        <v>2029</v>
      </c>
      <c r="L1149" t="s">
        <v>2030</v>
      </c>
      <c r="M1149" t="s">
        <v>2031</v>
      </c>
      <c r="N1149" t="s">
        <v>1245</v>
      </c>
      <c r="O1149" t="s">
        <v>1371</v>
      </c>
      <c r="P1149" t="s">
        <v>1371</v>
      </c>
      <c r="Q1149" t="s">
        <v>1275</v>
      </c>
      <c r="R1149" t="s">
        <v>2032</v>
      </c>
      <c r="S1149" t="s">
        <v>51</v>
      </c>
      <c r="T1149" t="s">
        <v>52</v>
      </c>
      <c r="U1149" t="s">
        <v>914</v>
      </c>
      <c r="V1149" t="s">
        <v>914</v>
      </c>
      <c r="W1149" t="s">
        <v>913</v>
      </c>
      <c r="X1149" t="s">
        <v>1391</v>
      </c>
      <c r="Y1149" t="s">
        <v>1345</v>
      </c>
      <c r="Z1149" t="s">
        <v>1306</v>
      </c>
      <c r="AA1149" t="s">
        <v>1307</v>
      </c>
      <c r="AB1149" t="s">
        <v>32</v>
      </c>
      <c r="AC1149" t="s">
        <v>50</v>
      </c>
      <c r="AD1149" t="s">
        <v>1308</v>
      </c>
      <c r="AE1149" s="35"/>
      <c r="AF1149" t="s">
        <v>1309</v>
      </c>
      <c r="AG1149" t="s">
        <v>50</v>
      </c>
      <c r="AH1149" t="s">
        <v>1563</v>
      </c>
      <c r="AI1149" t="s">
        <v>1311</v>
      </c>
      <c r="AJ1149" t="s">
        <v>1311</v>
      </c>
      <c r="AK1149" t="s">
        <v>48</v>
      </c>
      <c r="AL1149" t="s">
        <v>1258</v>
      </c>
      <c r="AM1149" t="s">
        <v>1312</v>
      </c>
      <c r="AN1149" t="s">
        <v>1313</v>
      </c>
      <c r="AO1149" t="s">
        <v>1314</v>
      </c>
      <c r="AP1149" t="s">
        <v>1397</v>
      </c>
      <c r="AQ1149" t="s">
        <v>1652</v>
      </c>
      <c r="AR1149" t="s">
        <v>1653</v>
      </c>
      <c r="AS1149" t="s">
        <v>1568</v>
      </c>
      <c r="AT1149" t="s">
        <v>1822</v>
      </c>
      <c r="AU1149" t="s">
        <v>1823</v>
      </c>
      <c r="AV1149" t="s">
        <v>278</v>
      </c>
      <c r="AW1149" t="s">
        <v>279</v>
      </c>
      <c r="AX1149">
        <v>5</v>
      </c>
      <c r="AY1149" t="s">
        <v>1563</v>
      </c>
      <c r="AZ1149">
        <v>8</v>
      </c>
      <c r="BA1149">
        <v>8</v>
      </c>
      <c r="BC1149" t="s">
        <v>1570</v>
      </c>
      <c r="BD1149" t="s">
        <v>1568</v>
      </c>
      <c r="BE1149" t="s">
        <v>77</v>
      </c>
      <c r="BF1149" t="s">
        <v>31</v>
      </c>
      <c r="BG1149" t="s">
        <v>78</v>
      </c>
      <c r="BH1149" t="s">
        <v>32</v>
      </c>
      <c r="BI1149" t="s">
        <v>1270</v>
      </c>
      <c r="BJ1149" t="s">
        <v>1271</v>
      </c>
      <c r="BK1149" s="2">
        <v>0</v>
      </c>
      <c r="BL1149" s="2">
        <v>0</v>
      </c>
      <c r="BM1149" s="2">
        <v>0</v>
      </c>
      <c r="BN1149" s="2">
        <v>1596.23</v>
      </c>
      <c r="BO1149" s="2">
        <v>-4.43</v>
      </c>
      <c r="BP1149" s="2">
        <v>0</v>
      </c>
      <c r="BQ1149" s="2">
        <v>1591.8</v>
      </c>
      <c r="BR1149" s="2">
        <v>1797.97</v>
      </c>
      <c r="BS1149" s="2">
        <v>0</v>
      </c>
      <c r="BT1149" s="2">
        <v>0</v>
      </c>
      <c r="BU1149" s="2">
        <v>0</v>
      </c>
      <c r="BV1149" s="2">
        <v>0</v>
      </c>
      <c r="BW1149" s="2">
        <v>0</v>
      </c>
      <c r="BX1149" s="2">
        <v>0</v>
      </c>
      <c r="BY1149" s="2">
        <v>0</v>
      </c>
      <c r="BZ1149" s="2">
        <v>0</v>
      </c>
      <c r="CA1149" s="2">
        <v>0</v>
      </c>
      <c r="CB1149" s="2">
        <v>0</v>
      </c>
      <c r="CC1149" s="2">
        <v>0</v>
      </c>
      <c r="CD1149" s="2">
        <v>0</v>
      </c>
      <c r="CE1149" s="2">
        <v>0</v>
      </c>
      <c r="CF1149" s="2">
        <v>-201.74</v>
      </c>
      <c r="CG1149" s="2">
        <v>0</v>
      </c>
      <c r="CH1149" s="2">
        <v>0</v>
      </c>
      <c r="CI1149" s="2">
        <v>0</v>
      </c>
      <c r="CJ1149" s="2">
        <v>0</v>
      </c>
      <c r="CK1149" t="s">
        <v>32</v>
      </c>
      <c r="CL1149" t="s">
        <v>2378</v>
      </c>
      <c r="CM1149" t="s">
        <v>2377</v>
      </c>
      <c r="CN1149" t="s">
        <v>2374</v>
      </c>
    </row>
    <row r="1150" spans="1:92" x14ac:dyDescent="0.25">
      <c r="A1150" t="s">
        <v>18</v>
      </c>
      <c r="B1150" t="s">
        <v>2151</v>
      </c>
      <c r="C1150" t="str">
        <f t="shared" si="17"/>
        <v>000001310068-2021-20210701Termoli</v>
      </c>
      <c r="D1150" t="s">
        <v>915</v>
      </c>
      <c r="E1150" t="s">
        <v>916</v>
      </c>
      <c r="F1150" t="s">
        <v>76</v>
      </c>
      <c r="G1150" t="s">
        <v>1425</v>
      </c>
      <c r="H1150" t="s">
        <v>1367</v>
      </c>
      <c r="I1150" t="s">
        <v>1297</v>
      </c>
      <c r="J1150" t="s">
        <v>2028</v>
      </c>
      <c r="K1150" t="s">
        <v>2029</v>
      </c>
      <c r="L1150" t="s">
        <v>2030</v>
      </c>
      <c r="M1150" t="s">
        <v>2031</v>
      </c>
      <c r="N1150" t="s">
        <v>1245</v>
      </c>
      <c r="O1150" t="s">
        <v>1425</v>
      </c>
      <c r="P1150" t="s">
        <v>1343</v>
      </c>
      <c r="Q1150" t="s">
        <v>1275</v>
      </c>
      <c r="R1150" t="s">
        <v>2032</v>
      </c>
      <c r="S1150" t="s">
        <v>51</v>
      </c>
      <c r="T1150" t="s">
        <v>52</v>
      </c>
      <c r="U1150" t="s">
        <v>917</v>
      </c>
      <c r="V1150" t="s">
        <v>917</v>
      </c>
      <c r="W1150" t="s">
        <v>916</v>
      </c>
      <c r="X1150" t="s">
        <v>1391</v>
      </c>
      <c r="Y1150" t="s">
        <v>1345</v>
      </c>
      <c r="Z1150" t="s">
        <v>1460</v>
      </c>
      <c r="AA1150" t="s">
        <v>1646</v>
      </c>
      <c r="AB1150" t="s">
        <v>32</v>
      </c>
      <c r="AC1150" t="s">
        <v>123</v>
      </c>
      <c r="AD1150" t="s">
        <v>123</v>
      </c>
      <c r="AE1150" s="35"/>
      <c r="AF1150" t="s">
        <v>1462</v>
      </c>
      <c r="AG1150" t="s">
        <v>123</v>
      </c>
      <c r="AH1150" t="s">
        <v>1563</v>
      </c>
      <c r="AI1150" t="s">
        <v>1463</v>
      </c>
      <c r="AJ1150" t="s">
        <v>1463</v>
      </c>
      <c r="AK1150" t="s">
        <v>85</v>
      </c>
      <c r="AL1150" t="s">
        <v>1464</v>
      </c>
      <c r="AM1150" t="s">
        <v>1312</v>
      </c>
      <c r="AN1150" t="s">
        <v>1313</v>
      </c>
      <c r="AO1150" t="s">
        <v>1384</v>
      </c>
      <c r="AP1150" t="s">
        <v>1534</v>
      </c>
      <c r="AQ1150" t="s">
        <v>1652</v>
      </c>
      <c r="AR1150" t="s">
        <v>1653</v>
      </c>
      <c r="AS1150" t="s">
        <v>1568</v>
      </c>
      <c r="AT1150" t="s">
        <v>1822</v>
      </c>
      <c r="AU1150" t="s">
        <v>1823</v>
      </c>
      <c r="AV1150" t="s">
        <v>501</v>
      </c>
      <c r="AW1150" t="s">
        <v>502</v>
      </c>
      <c r="AX1150">
        <v>19</v>
      </c>
      <c r="AY1150" t="s">
        <v>1563</v>
      </c>
      <c r="AZ1150">
        <v>8</v>
      </c>
      <c r="BA1150">
        <v>8</v>
      </c>
      <c r="BC1150" t="s">
        <v>1570</v>
      </c>
      <c r="BD1150" t="s">
        <v>1568</v>
      </c>
      <c r="BE1150" t="s">
        <v>77</v>
      </c>
      <c r="BF1150" t="s">
        <v>31</v>
      </c>
      <c r="BG1150" t="s">
        <v>78</v>
      </c>
      <c r="BH1150" t="s">
        <v>32</v>
      </c>
      <c r="BI1150" t="s">
        <v>1270</v>
      </c>
      <c r="BJ1150" t="s">
        <v>1271</v>
      </c>
      <c r="BK1150" s="2">
        <v>0</v>
      </c>
      <c r="BL1150" s="2">
        <v>0</v>
      </c>
      <c r="BM1150" s="2">
        <v>0</v>
      </c>
      <c r="BN1150" s="2">
        <v>248.85</v>
      </c>
      <c r="BO1150" s="2">
        <v>-4.1500000000000004</v>
      </c>
      <c r="BP1150" s="2">
        <v>0</v>
      </c>
      <c r="BQ1150" s="2">
        <v>244.7</v>
      </c>
      <c r="BR1150" s="2">
        <v>0</v>
      </c>
      <c r="BS1150" s="2">
        <v>0</v>
      </c>
      <c r="BT1150" s="2">
        <v>0</v>
      </c>
      <c r="BU1150" s="2">
        <v>0</v>
      </c>
      <c r="BV1150" s="2">
        <v>0</v>
      </c>
      <c r="BW1150" s="2">
        <v>0</v>
      </c>
      <c r="BX1150" s="2">
        <v>0</v>
      </c>
      <c r="BY1150" s="2">
        <v>0</v>
      </c>
      <c r="BZ1150" s="2">
        <v>0</v>
      </c>
      <c r="CA1150" s="2">
        <v>0</v>
      </c>
      <c r="CB1150" s="2">
        <v>0</v>
      </c>
      <c r="CC1150" s="2">
        <v>0</v>
      </c>
      <c r="CD1150" s="2">
        <v>0</v>
      </c>
      <c r="CE1150" s="2">
        <v>0</v>
      </c>
      <c r="CF1150" s="2">
        <v>0</v>
      </c>
      <c r="CG1150" s="2">
        <v>248.85</v>
      </c>
      <c r="CH1150" s="2">
        <v>0</v>
      </c>
      <c r="CI1150" s="2">
        <v>0</v>
      </c>
      <c r="CJ1150" s="2">
        <v>0</v>
      </c>
      <c r="CK1150" t="s">
        <v>32</v>
      </c>
      <c r="CL1150" t="s">
        <v>2378</v>
      </c>
      <c r="CM1150" t="s">
        <v>2377</v>
      </c>
      <c r="CN1150" t="s">
        <v>2374</v>
      </c>
    </row>
    <row r="1151" spans="1:92" x14ac:dyDescent="0.25">
      <c r="A1151" t="s">
        <v>18</v>
      </c>
      <c r="B1151" t="s">
        <v>2151</v>
      </c>
      <c r="C1151" t="str">
        <f t="shared" si="17"/>
        <v>000001310068-2021-20210901Termoli</v>
      </c>
      <c r="D1151" t="s">
        <v>915</v>
      </c>
      <c r="E1151" t="s">
        <v>916</v>
      </c>
      <c r="F1151" t="s">
        <v>76</v>
      </c>
      <c r="G1151" t="s">
        <v>1366</v>
      </c>
      <c r="H1151" t="s">
        <v>1367</v>
      </c>
      <c r="I1151" t="s">
        <v>1297</v>
      </c>
      <c r="J1151" t="s">
        <v>2028</v>
      </c>
      <c r="K1151" t="s">
        <v>2029</v>
      </c>
      <c r="L1151" t="s">
        <v>2030</v>
      </c>
      <c r="M1151" t="s">
        <v>2031</v>
      </c>
      <c r="N1151" t="s">
        <v>1245</v>
      </c>
      <c r="O1151" t="s">
        <v>1366</v>
      </c>
      <c r="P1151" t="s">
        <v>1343</v>
      </c>
      <c r="Q1151" t="s">
        <v>1275</v>
      </c>
      <c r="R1151" t="s">
        <v>2032</v>
      </c>
      <c r="S1151" t="s">
        <v>51</v>
      </c>
      <c r="T1151" t="s">
        <v>52</v>
      </c>
      <c r="U1151" t="s">
        <v>917</v>
      </c>
      <c r="V1151" t="s">
        <v>917</v>
      </c>
      <c r="W1151" t="s">
        <v>916</v>
      </c>
      <c r="X1151" t="s">
        <v>1391</v>
      </c>
      <c r="Y1151" t="s">
        <v>1345</v>
      </c>
      <c r="Z1151" t="s">
        <v>1460</v>
      </c>
      <c r="AA1151" t="s">
        <v>1646</v>
      </c>
      <c r="AB1151" t="s">
        <v>32</v>
      </c>
      <c r="AC1151" t="s">
        <v>123</v>
      </c>
      <c r="AD1151" t="s">
        <v>123</v>
      </c>
      <c r="AE1151" s="35"/>
      <c r="AF1151" t="s">
        <v>1462</v>
      </c>
      <c r="AG1151" t="s">
        <v>123</v>
      </c>
      <c r="AH1151" t="s">
        <v>1563</v>
      </c>
      <c r="AI1151" t="s">
        <v>1463</v>
      </c>
      <c r="AJ1151" t="s">
        <v>1463</v>
      </c>
      <c r="AK1151" t="s">
        <v>85</v>
      </c>
      <c r="AL1151" t="s">
        <v>1464</v>
      </c>
      <c r="AM1151" t="s">
        <v>1312</v>
      </c>
      <c r="AN1151" t="s">
        <v>1313</v>
      </c>
      <c r="AO1151" t="s">
        <v>1384</v>
      </c>
      <c r="AP1151" t="s">
        <v>1534</v>
      </c>
      <c r="AQ1151" t="s">
        <v>1652</v>
      </c>
      <c r="AR1151" t="s">
        <v>1653</v>
      </c>
      <c r="AS1151" t="s">
        <v>1568</v>
      </c>
      <c r="AT1151" t="s">
        <v>1822</v>
      </c>
      <c r="AU1151" t="s">
        <v>1823</v>
      </c>
      <c r="AV1151" t="s">
        <v>501</v>
      </c>
      <c r="AW1151" t="s">
        <v>502</v>
      </c>
      <c r="AX1151">
        <v>19</v>
      </c>
      <c r="AY1151" t="s">
        <v>1563</v>
      </c>
      <c r="AZ1151">
        <v>8</v>
      </c>
      <c r="BA1151">
        <v>8</v>
      </c>
      <c r="BC1151" t="s">
        <v>1570</v>
      </c>
      <c r="BD1151" t="s">
        <v>1568</v>
      </c>
      <c r="BE1151" t="s">
        <v>77</v>
      </c>
      <c r="BF1151" t="s">
        <v>31</v>
      </c>
      <c r="BG1151" t="s">
        <v>78</v>
      </c>
      <c r="BH1151" t="s">
        <v>32</v>
      </c>
      <c r="BI1151" t="s">
        <v>1270</v>
      </c>
      <c r="BJ1151" t="s">
        <v>1271</v>
      </c>
      <c r="BK1151" s="2">
        <v>0</v>
      </c>
      <c r="BL1151" s="2">
        <v>0</v>
      </c>
      <c r="BM1151" s="2">
        <v>0</v>
      </c>
      <c r="BN1151" s="2">
        <v>35.770000000000003</v>
      </c>
      <c r="BO1151" s="2">
        <v>-0.4</v>
      </c>
      <c r="BP1151" s="2">
        <v>0</v>
      </c>
      <c r="BQ1151" s="2">
        <v>35.369999999999997</v>
      </c>
      <c r="BR1151" s="2">
        <v>0</v>
      </c>
      <c r="BS1151" s="2">
        <v>0</v>
      </c>
      <c r="BT1151" s="2">
        <v>0</v>
      </c>
      <c r="BU1151" s="2">
        <v>0</v>
      </c>
      <c r="BV1151" s="2">
        <v>0</v>
      </c>
      <c r="BW1151" s="2">
        <v>0</v>
      </c>
      <c r="BX1151" s="2">
        <v>0</v>
      </c>
      <c r="BY1151" s="2">
        <v>0</v>
      </c>
      <c r="BZ1151" s="2">
        <v>0</v>
      </c>
      <c r="CA1151" s="2">
        <v>0</v>
      </c>
      <c r="CB1151" s="2">
        <v>0</v>
      </c>
      <c r="CC1151" s="2">
        <v>0</v>
      </c>
      <c r="CD1151" s="2">
        <v>0</v>
      </c>
      <c r="CE1151" s="2">
        <v>0</v>
      </c>
      <c r="CF1151" s="2">
        <v>0</v>
      </c>
      <c r="CG1151" s="2">
        <v>35.770000000000003</v>
      </c>
      <c r="CH1151" s="2">
        <v>0</v>
      </c>
      <c r="CI1151" s="2">
        <v>0</v>
      </c>
      <c r="CJ1151" s="2">
        <v>0</v>
      </c>
      <c r="CK1151" t="s">
        <v>32</v>
      </c>
      <c r="CL1151" t="s">
        <v>2378</v>
      </c>
      <c r="CM1151" t="s">
        <v>2377</v>
      </c>
      <c r="CN1151" t="s">
        <v>2374</v>
      </c>
    </row>
    <row r="1152" spans="1:92" x14ac:dyDescent="0.25">
      <c r="A1152" t="s">
        <v>18</v>
      </c>
      <c r="B1152" t="s">
        <v>2151</v>
      </c>
      <c r="C1152" t="str">
        <f t="shared" si="17"/>
        <v>000001310068-2021-20211101Termoli</v>
      </c>
      <c r="D1152" t="s">
        <v>915</v>
      </c>
      <c r="E1152" t="s">
        <v>916</v>
      </c>
      <c r="F1152" t="s">
        <v>76</v>
      </c>
      <c r="G1152" t="s">
        <v>1367</v>
      </c>
      <c r="H1152" t="s">
        <v>1367</v>
      </c>
      <c r="I1152" t="s">
        <v>1297</v>
      </c>
      <c r="J1152" t="s">
        <v>2028</v>
      </c>
      <c r="K1152" t="s">
        <v>2029</v>
      </c>
      <c r="L1152" t="s">
        <v>2030</v>
      </c>
      <c r="M1152" t="s">
        <v>2031</v>
      </c>
      <c r="N1152" t="s">
        <v>1245</v>
      </c>
      <c r="O1152" t="s">
        <v>1367</v>
      </c>
      <c r="P1152" t="s">
        <v>1343</v>
      </c>
      <c r="Q1152" t="s">
        <v>1275</v>
      </c>
      <c r="R1152" t="s">
        <v>2032</v>
      </c>
      <c r="S1152" t="s">
        <v>51</v>
      </c>
      <c r="T1152" t="s">
        <v>52</v>
      </c>
      <c r="U1152" t="s">
        <v>917</v>
      </c>
      <c r="V1152" t="s">
        <v>917</v>
      </c>
      <c r="W1152" t="s">
        <v>916</v>
      </c>
      <c r="X1152" t="s">
        <v>1391</v>
      </c>
      <c r="Y1152" t="s">
        <v>1345</v>
      </c>
      <c r="Z1152" t="s">
        <v>1460</v>
      </c>
      <c r="AA1152" t="s">
        <v>1646</v>
      </c>
      <c r="AB1152" t="s">
        <v>32</v>
      </c>
      <c r="AC1152" t="s">
        <v>123</v>
      </c>
      <c r="AD1152" t="s">
        <v>123</v>
      </c>
      <c r="AE1152" s="35"/>
      <c r="AF1152" t="s">
        <v>1462</v>
      </c>
      <c r="AG1152" t="s">
        <v>123</v>
      </c>
      <c r="AH1152" t="s">
        <v>1563</v>
      </c>
      <c r="AI1152" t="s">
        <v>1463</v>
      </c>
      <c r="AJ1152" t="s">
        <v>1463</v>
      </c>
      <c r="AK1152" t="s">
        <v>85</v>
      </c>
      <c r="AL1152" t="s">
        <v>1464</v>
      </c>
      <c r="AM1152" t="s">
        <v>1312</v>
      </c>
      <c r="AN1152" t="s">
        <v>1313</v>
      </c>
      <c r="AO1152" t="s">
        <v>1384</v>
      </c>
      <c r="AP1152" t="s">
        <v>1534</v>
      </c>
      <c r="AQ1152" t="s">
        <v>1652</v>
      </c>
      <c r="AR1152" t="s">
        <v>1653</v>
      </c>
      <c r="AS1152" t="s">
        <v>1568</v>
      </c>
      <c r="AT1152" t="s">
        <v>1822</v>
      </c>
      <c r="AU1152" t="s">
        <v>1823</v>
      </c>
      <c r="AV1152" t="s">
        <v>501</v>
      </c>
      <c r="AW1152" t="s">
        <v>502</v>
      </c>
      <c r="AX1152">
        <v>19</v>
      </c>
      <c r="AY1152" t="s">
        <v>1563</v>
      </c>
      <c r="AZ1152">
        <v>8</v>
      </c>
      <c r="BA1152">
        <v>8</v>
      </c>
      <c r="BC1152" t="s">
        <v>1570</v>
      </c>
      <c r="BD1152" t="s">
        <v>1568</v>
      </c>
      <c r="BE1152" t="s">
        <v>77</v>
      </c>
      <c r="BF1152" t="s">
        <v>31</v>
      </c>
      <c r="BG1152" t="s">
        <v>32</v>
      </c>
      <c r="BH1152" t="s">
        <v>32</v>
      </c>
      <c r="BI1152" t="s">
        <v>1270</v>
      </c>
      <c r="BJ1152" t="s">
        <v>1271</v>
      </c>
      <c r="BK1152" s="2">
        <v>0</v>
      </c>
      <c r="BL1152" s="2">
        <v>0</v>
      </c>
      <c r="BM1152" s="2">
        <v>0</v>
      </c>
      <c r="BN1152" s="2">
        <v>0</v>
      </c>
      <c r="BO1152" s="2">
        <v>0</v>
      </c>
      <c r="BP1152" s="2">
        <v>0</v>
      </c>
      <c r="BQ1152" s="2">
        <v>0</v>
      </c>
      <c r="BR1152" s="2">
        <v>463.62</v>
      </c>
      <c r="BS1152" s="2">
        <v>0</v>
      </c>
      <c r="BT1152" s="2">
        <v>0</v>
      </c>
      <c r="BU1152" s="2">
        <v>0</v>
      </c>
      <c r="BV1152" s="2">
        <v>0</v>
      </c>
      <c r="BW1152" s="2">
        <v>0</v>
      </c>
      <c r="BX1152" s="2">
        <v>0</v>
      </c>
      <c r="BY1152" s="2">
        <v>0</v>
      </c>
      <c r="BZ1152" s="2">
        <v>0</v>
      </c>
      <c r="CA1152" s="2">
        <v>0</v>
      </c>
      <c r="CB1152" s="2">
        <v>0</v>
      </c>
      <c r="CC1152" s="2">
        <v>0</v>
      </c>
      <c r="CD1152" s="2">
        <v>0</v>
      </c>
      <c r="CE1152" s="2">
        <v>0</v>
      </c>
      <c r="CF1152" s="2">
        <v>-463.62</v>
      </c>
      <c r="CG1152" s="2">
        <v>0</v>
      </c>
      <c r="CH1152" s="2">
        <v>0</v>
      </c>
      <c r="CI1152" s="2">
        <v>0</v>
      </c>
      <c r="CJ1152" s="2">
        <v>0</v>
      </c>
      <c r="CK1152" t="s">
        <v>32</v>
      </c>
      <c r="CL1152" t="s">
        <v>2378</v>
      </c>
      <c r="CM1152" t="s">
        <v>2377</v>
      </c>
      <c r="CN1152" t="s">
        <v>2374</v>
      </c>
    </row>
    <row r="1153" spans="1:92" x14ac:dyDescent="0.25">
      <c r="A1153" t="s">
        <v>18</v>
      </c>
      <c r="B1153" t="s">
        <v>2151</v>
      </c>
      <c r="C1153" t="str">
        <f t="shared" si="17"/>
        <v>000001310068-2021-20211130Termoli</v>
      </c>
      <c r="D1153" t="s">
        <v>915</v>
      </c>
      <c r="E1153" t="s">
        <v>916</v>
      </c>
      <c r="F1153" t="s">
        <v>76</v>
      </c>
      <c r="G1153" t="s">
        <v>1369</v>
      </c>
      <c r="H1153" t="s">
        <v>1367</v>
      </c>
      <c r="I1153" t="s">
        <v>1297</v>
      </c>
      <c r="J1153" t="s">
        <v>2028</v>
      </c>
      <c r="K1153" t="s">
        <v>2029</v>
      </c>
      <c r="L1153" t="s">
        <v>2030</v>
      </c>
      <c r="M1153" t="s">
        <v>2031</v>
      </c>
      <c r="N1153" t="s">
        <v>1245</v>
      </c>
      <c r="O1153" t="s">
        <v>1370</v>
      </c>
      <c r="P1153" t="s">
        <v>1370</v>
      </c>
      <c r="Q1153" t="s">
        <v>1275</v>
      </c>
      <c r="R1153" t="s">
        <v>2032</v>
      </c>
      <c r="S1153" t="s">
        <v>51</v>
      </c>
      <c r="T1153" t="s">
        <v>52</v>
      </c>
      <c r="U1153" t="s">
        <v>917</v>
      </c>
      <c r="V1153" t="s">
        <v>917</v>
      </c>
      <c r="W1153" t="s">
        <v>916</v>
      </c>
      <c r="X1153" t="s">
        <v>1391</v>
      </c>
      <c r="Y1153" t="s">
        <v>1345</v>
      </c>
      <c r="Z1153" t="s">
        <v>1460</v>
      </c>
      <c r="AA1153" t="s">
        <v>1646</v>
      </c>
      <c r="AB1153" t="s">
        <v>32</v>
      </c>
      <c r="AC1153" t="s">
        <v>123</v>
      </c>
      <c r="AD1153" t="s">
        <v>123</v>
      </c>
      <c r="AE1153" s="35"/>
      <c r="AF1153" t="s">
        <v>1462</v>
      </c>
      <c r="AG1153" t="s">
        <v>123</v>
      </c>
      <c r="AH1153" t="s">
        <v>1563</v>
      </c>
      <c r="AI1153" t="s">
        <v>1463</v>
      </c>
      <c r="AJ1153" t="s">
        <v>1463</v>
      </c>
      <c r="AK1153" t="s">
        <v>85</v>
      </c>
      <c r="AL1153" t="s">
        <v>1464</v>
      </c>
      <c r="AM1153" t="s">
        <v>1312</v>
      </c>
      <c r="AN1153" t="s">
        <v>1313</v>
      </c>
      <c r="AO1153" t="s">
        <v>1384</v>
      </c>
      <c r="AP1153" t="s">
        <v>1534</v>
      </c>
      <c r="AQ1153" t="s">
        <v>1652</v>
      </c>
      <c r="AR1153" t="s">
        <v>1653</v>
      </c>
      <c r="AS1153" t="s">
        <v>1568</v>
      </c>
      <c r="AT1153" t="s">
        <v>1822</v>
      </c>
      <c r="AU1153" t="s">
        <v>1823</v>
      </c>
      <c r="AV1153" t="s">
        <v>501</v>
      </c>
      <c r="AW1153" t="s">
        <v>502</v>
      </c>
      <c r="AX1153">
        <v>19</v>
      </c>
      <c r="AY1153" t="s">
        <v>1563</v>
      </c>
      <c r="AZ1153">
        <v>8</v>
      </c>
      <c r="BA1153">
        <v>8</v>
      </c>
      <c r="BC1153" t="s">
        <v>1570</v>
      </c>
      <c r="BD1153" t="s">
        <v>1568</v>
      </c>
      <c r="BE1153" t="s">
        <v>77</v>
      </c>
      <c r="BF1153" t="s">
        <v>31</v>
      </c>
      <c r="BG1153" t="s">
        <v>78</v>
      </c>
      <c r="BH1153" t="s">
        <v>32</v>
      </c>
      <c r="BI1153" t="s">
        <v>1270</v>
      </c>
      <c r="BJ1153" t="s">
        <v>1271</v>
      </c>
      <c r="BK1153" s="2">
        <v>0</v>
      </c>
      <c r="BL1153" s="2">
        <v>0</v>
      </c>
      <c r="BM1153" s="2">
        <v>0</v>
      </c>
      <c r="BN1153" s="2">
        <v>179</v>
      </c>
      <c r="BO1153" s="2">
        <v>-1.49</v>
      </c>
      <c r="BP1153" s="2">
        <v>0</v>
      </c>
      <c r="BQ1153" s="2">
        <v>177.51</v>
      </c>
      <c r="BR1153" s="2">
        <v>0</v>
      </c>
      <c r="BS1153" s="2">
        <v>0</v>
      </c>
      <c r="BT1153" s="2">
        <v>0</v>
      </c>
      <c r="BU1153" s="2">
        <v>0</v>
      </c>
      <c r="BV1153" s="2">
        <v>0</v>
      </c>
      <c r="BW1153" s="2">
        <v>0</v>
      </c>
      <c r="BX1153" s="2">
        <v>0</v>
      </c>
      <c r="BY1153" s="2">
        <v>0</v>
      </c>
      <c r="BZ1153" s="2">
        <v>0</v>
      </c>
      <c r="CA1153" s="2">
        <v>0</v>
      </c>
      <c r="CB1153" s="2">
        <v>0</v>
      </c>
      <c r="CC1153" s="2">
        <v>0</v>
      </c>
      <c r="CD1153" s="2">
        <v>0</v>
      </c>
      <c r="CE1153" s="2">
        <v>0</v>
      </c>
      <c r="CF1153" s="2">
        <v>0</v>
      </c>
      <c r="CG1153" s="2">
        <v>179</v>
      </c>
      <c r="CH1153" s="2">
        <v>0</v>
      </c>
      <c r="CI1153" s="2">
        <v>0</v>
      </c>
      <c r="CJ1153" s="2">
        <v>0</v>
      </c>
      <c r="CK1153" t="s">
        <v>32</v>
      </c>
      <c r="CL1153" t="s">
        <v>2378</v>
      </c>
      <c r="CM1153" t="s">
        <v>2377</v>
      </c>
      <c r="CN1153" t="s">
        <v>2374</v>
      </c>
    </row>
    <row r="1154" spans="1:92" x14ac:dyDescent="0.25">
      <c r="A1154" t="s">
        <v>18</v>
      </c>
      <c r="B1154" t="s">
        <v>2151</v>
      </c>
      <c r="C1154" t="str">
        <f t="shared" si="17"/>
        <v>000001310068-2021-20211231Termoli</v>
      </c>
      <c r="D1154" t="s">
        <v>915</v>
      </c>
      <c r="E1154" t="s">
        <v>916</v>
      </c>
      <c r="F1154" t="s">
        <v>76</v>
      </c>
      <c r="G1154" t="s">
        <v>1368</v>
      </c>
      <c r="H1154" t="s">
        <v>1367</v>
      </c>
      <c r="I1154" t="s">
        <v>1297</v>
      </c>
      <c r="J1154" t="s">
        <v>2028</v>
      </c>
      <c r="K1154" t="s">
        <v>2029</v>
      </c>
      <c r="L1154" t="s">
        <v>2030</v>
      </c>
      <c r="M1154" t="s">
        <v>2031</v>
      </c>
      <c r="N1154" t="s">
        <v>1245</v>
      </c>
      <c r="O1154" t="s">
        <v>1371</v>
      </c>
      <c r="P1154" t="s">
        <v>1371</v>
      </c>
      <c r="Q1154" t="s">
        <v>1275</v>
      </c>
      <c r="R1154" t="s">
        <v>2032</v>
      </c>
      <c r="S1154" t="s">
        <v>51</v>
      </c>
      <c r="T1154" t="s">
        <v>52</v>
      </c>
      <c r="U1154" t="s">
        <v>917</v>
      </c>
      <c r="V1154" t="s">
        <v>917</v>
      </c>
      <c r="W1154" t="s">
        <v>916</v>
      </c>
      <c r="X1154" t="s">
        <v>1391</v>
      </c>
      <c r="Y1154" t="s">
        <v>1345</v>
      </c>
      <c r="Z1154" t="s">
        <v>1460</v>
      </c>
      <c r="AA1154" t="s">
        <v>1646</v>
      </c>
      <c r="AB1154" t="s">
        <v>32</v>
      </c>
      <c r="AC1154" t="s">
        <v>123</v>
      </c>
      <c r="AD1154" t="s">
        <v>123</v>
      </c>
      <c r="AE1154" s="35"/>
      <c r="AF1154" t="s">
        <v>1462</v>
      </c>
      <c r="AG1154" t="s">
        <v>123</v>
      </c>
      <c r="AH1154" t="s">
        <v>1563</v>
      </c>
      <c r="AI1154" t="s">
        <v>1463</v>
      </c>
      <c r="AJ1154" t="s">
        <v>1463</v>
      </c>
      <c r="AK1154" t="s">
        <v>85</v>
      </c>
      <c r="AL1154" t="s">
        <v>1464</v>
      </c>
      <c r="AM1154" t="s">
        <v>1312</v>
      </c>
      <c r="AN1154" t="s">
        <v>1313</v>
      </c>
      <c r="AO1154" t="s">
        <v>1384</v>
      </c>
      <c r="AP1154" t="s">
        <v>1534</v>
      </c>
      <c r="AQ1154" t="s">
        <v>1652</v>
      </c>
      <c r="AR1154" t="s">
        <v>1653</v>
      </c>
      <c r="AS1154" t="s">
        <v>1568</v>
      </c>
      <c r="AT1154" t="s">
        <v>1822</v>
      </c>
      <c r="AU1154" t="s">
        <v>1823</v>
      </c>
      <c r="AV1154" t="s">
        <v>501</v>
      </c>
      <c r="AW1154" t="s">
        <v>502</v>
      </c>
      <c r="AX1154">
        <v>19</v>
      </c>
      <c r="AY1154" t="s">
        <v>1563</v>
      </c>
      <c r="AZ1154">
        <v>8</v>
      </c>
      <c r="BA1154">
        <v>8</v>
      </c>
      <c r="BC1154" t="s">
        <v>1570</v>
      </c>
      <c r="BD1154" t="s">
        <v>1568</v>
      </c>
      <c r="BE1154" t="s">
        <v>77</v>
      </c>
      <c r="BF1154" t="s">
        <v>31</v>
      </c>
      <c r="BG1154" t="s">
        <v>78</v>
      </c>
      <c r="BH1154" t="s">
        <v>32</v>
      </c>
      <c r="BI1154" t="s">
        <v>1270</v>
      </c>
      <c r="BJ1154" t="s">
        <v>1271</v>
      </c>
      <c r="BK1154" s="2">
        <v>0</v>
      </c>
      <c r="BL1154" s="2">
        <v>0</v>
      </c>
      <c r="BM1154" s="2">
        <v>0</v>
      </c>
      <c r="BN1154" s="2">
        <v>28.11</v>
      </c>
      <c r="BO1154" s="2">
        <v>-0.08</v>
      </c>
      <c r="BP1154" s="2">
        <v>0</v>
      </c>
      <c r="BQ1154" s="2">
        <v>28.03</v>
      </c>
      <c r="BR1154" s="2">
        <v>28.11</v>
      </c>
      <c r="BS1154" s="2">
        <v>0</v>
      </c>
      <c r="BT1154" s="2">
        <v>0</v>
      </c>
      <c r="BU1154" s="2">
        <v>0</v>
      </c>
      <c r="BV1154" s="2">
        <v>0</v>
      </c>
      <c r="BW1154" s="2">
        <v>0</v>
      </c>
      <c r="BX1154" s="2">
        <v>0</v>
      </c>
      <c r="BY1154" s="2">
        <v>0</v>
      </c>
      <c r="BZ1154" s="2">
        <v>0</v>
      </c>
      <c r="CA1154" s="2">
        <v>0</v>
      </c>
      <c r="CB1154" s="2">
        <v>0</v>
      </c>
      <c r="CC1154" s="2">
        <v>0</v>
      </c>
      <c r="CD1154" s="2">
        <v>0</v>
      </c>
      <c r="CE1154" s="2">
        <v>0</v>
      </c>
      <c r="CF1154" s="2">
        <v>0</v>
      </c>
      <c r="CG1154" s="2">
        <v>0</v>
      </c>
      <c r="CH1154" s="2">
        <v>0</v>
      </c>
      <c r="CI1154" s="2">
        <v>0</v>
      </c>
      <c r="CJ1154" s="2">
        <v>0</v>
      </c>
      <c r="CK1154" t="s">
        <v>32</v>
      </c>
      <c r="CL1154" t="s">
        <v>2378</v>
      </c>
      <c r="CM1154" t="s">
        <v>2377</v>
      </c>
      <c r="CN1154" t="s">
        <v>2374</v>
      </c>
    </row>
    <row r="1155" spans="1:92" x14ac:dyDescent="0.25">
      <c r="A1155" t="s">
        <v>18</v>
      </c>
      <c r="B1155" t="s">
        <v>2152</v>
      </c>
      <c r="C1155" t="str">
        <f t="shared" ref="C1155:C1218" si="18">+B1155&amp;"-"&amp;G1155&amp;CL1155</f>
        <v>000001310069-2021-20210701Termoli</v>
      </c>
      <c r="D1155" t="s">
        <v>918</v>
      </c>
      <c r="E1155" t="s">
        <v>919</v>
      </c>
      <c r="F1155" t="s">
        <v>76</v>
      </c>
      <c r="G1155" t="s">
        <v>1425</v>
      </c>
      <c r="H1155" t="s">
        <v>1367</v>
      </c>
      <c r="I1155" t="s">
        <v>1297</v>
      </c>
      <c r="J1155" t="s">
        <v>2028</v>
      </c>
      <c r="K1155" t="s">
        <v>2029</v>
      </c>
      <c r="L1155" t="s">
        <v>2030</v>
      </c>
      <c r="M1155" t="s">
        <v>2031</v>
      </c>
      <c r="N1155" t="s">
        <v>1245</v>
      </c>
      <c r="O1155" t="s">
        <v>1425</v>
      </c>
      <c r="P1155" t="s">
        <v>1343</v>
      </c>
      <c r="Q1155" t="s">
        <v>1373</v>
      </c>
      <c r="R1155" t="s">
        <v>2051</v>
      </c>
      <c r="S1155" t="s">
        <v>51</v>
      </c>
      <c r="T1155" t="s">
        <v>52</v>
      </c>
      <c r="U1155" t="s">
        <v>920</v>
      </c>
      <c r="V1155" t="s">
        <v>920</v>
      </c>
      <c r="W1155" t="s">
        <v>919</v>
      </c>
      <c r="X1155" t="s">
        <v>1391</v>
      </c>
      <c r="Y1155" t="s">
        <v>1345</v>
      </c>
      <c r="Z1155" t="s">
        <v>1460</v>
      </c>
      <c r="AA1155" t="s">
        <v>1646</v>
      </c>
      <c r="AB1155" t="s">
        <v>32</v>
      </c>
      <c r="AC1155" t="s">
        <v>123</v>
      </c>
      <c r="AD1155" t="s">
        <v>123</v>
      </c>
      <c r="AE1155" s="35"/>
      <c r="AF1155" t="s">
        <v>1462</v>
      </c>
      <c r="AG1155" t="s">
        <v>123</v>
      </c>
      <c r="AH1155" t="s">
        <v>1563</v>
      </c>
      <c r="AI1155" t="s">
        <v>1463</v>
      </c>
      <c r="AJ1155" t="s">
        <v>1463</v>
      </c>
      <c r="AK1155" t="s">
        <v>85</v>
      </c>
      <c r="AL1155" t="s">
        <v>1464</v>
      </c>
      <c r="AM1155" t="s">
        <v>1456</v>
      </c>
      <c r="AN1155" t="s">
        <v>1457</v>
      </c>
      <c r="AO1155" t="s">
        <v>1384</v>
      </c>
      <c r="AP1155" t="s">
        <v>1476</v>
      </c>
      <c r="AQ1155" t="s">
        <v>1466</v>
      </c>
      <c r="AR1155" t="s">
        <v>1467</v>
      </c>
      <c r="AS1155" t="s">
        <v>1568</v>
      </c>
      <c r="AT1155" t="s">
        <v>1800</v>
      </c>
      <c r="AU1155" t="s">
        <v>1801</v>
      </c>
      <c r="AV1155" t="s">
        <v>501</v>
      </c>
      <c r="AW1155" t="s">
        <v>502</v>
      </c>
      <c r="AX1155">
        <v>19</v>
      </c>
      <c r="AY1155" t="s">
        <v>1563</v>
      </c>
      <c r="AZ1155">
        <v>8</v>
      </c>
      <c r="BA1155">
        <v>8</v>
      </c>
      <c r="BC1155" t="s">
        <v>1570</v>
      </c>
      <c r="BD1155" t="s">
        <v>1568</v>
      </c>
      <c r="BE1155" t="s">
        <v>77</v>
      </c>
      <c r="BF1155" t="s">
        <v>31</v>
      </c>
      <c r="BG1155" t="s">
        <v>78</v>
      </c>
      <c r="BH1155" t="s">
        <v>32</v>
      </c>
      <c r="BI1155" t="s">
        <v>1270</v>
      </c>
      <c r="BJ1155" t="s">
        <v>1271</v>
      </c>
      <c r="BK1155" s="2">
        <v>0</v>
      </c>
      <c r="BL1155" s="2">
        <v>0</v>
      </c>
      <c r="BM1155" s="2">
        <v>0</v>
      </c>
      <c r="BN1155" s="2">
        <v>246.46</v>
      </c>
      <c r="BO1155" s="2">
        <v>-6.16</v>
      </c>
      <c r="BP1155" s="2">
        <v>0</v>
      </c>
      <c r="BQ1155" s="2">
        <v>240.3</v>
      </c>
      <c r="BR1155" s="2">
        <v>0</v>
      </c>
      <c r="BS1155" s="2">
        <v>0</v>
      </c>
      <c r="BT1155" s="2">
        <v>0</v>
      </c>
      <c r="BU1155" s="2">
        <v>0</v>
      </c>
      <c r="BV1155" s="2">
        <v>0</v>
      </c>
      <c r="BW1155" s="2">
        <v>0</v>
      </c>
      <c r="BX1155" s="2">
        <v>0</v>
      </c>
      <c r="BY1155" s="2">
        <v>0</v>
      </c>
      <c r="BZ1155" s="2">
        <v>0</v>
      </c>
      <c r="CA1155" s="2">
        <v>0</v>
      </c>
      <c r="CB1155" s="2">
        <v>0</v>
      </c>
      <c r="CC1155" s="2">
        <v>0</v>
      </c>
      <c r="CD1155" s="2">
        <v>0</v>
      </c>
      <c r="CE1155" s="2">
        <v>0</v>
      </c>
      <c r="CF1155" s="2">
        <v>0</v>
      </c>
      <c r="CG1155" s="2">
        <v>246.46</v>
      </c>
      <c r="CH1155" s="2">
        <v>0</v>
      </c>
      <c r="CI1155" s="2">
        <v>0</v>
      </c>
      <c r="CJ1155" s="2">
        <v>0</v>
      </c>
      <c r="CK1155" t="s">
        <v>32</v>
      </c>
      <c r="CL1155" t="s">
        <v>2378</v>
      </c>
      <c r="CM1155" t="s">
        <v>2377</v>
      </c>
      <c r="CN1155" t="s">
        <v>2374</v>
      </c>
    </row>
    <row r="1156" spans="1:92" x14ac:dyDescent="0.25">
      <c r="A1156" t="s">
        <v>18</v>
      </c>
      <c r="B1156" t="s">
        <v>2152</v>
      </c>
      <c r="C1156" t="str">
        <f t="shared" si="18"/>
        <v>000001310069-2021-20210801Termoli</v>
      </c>
      <c r="D1156" t="s">
        <v>918</v>
      </c>
      <c r="E1156" t="s">
        <v>919</v>
      </c>
      <c r="F1156" t="s">
        <v>76</v>
      </c>
      <c r="G1156" t="s">
        <v>1426</v>
      </c>
      <c r="H1156" t="s">
        <v>1367</v>
      </c>
      <c r="I1156" t="s">
        <v>1297</v>
      </c>
      <c r="J1156" t="s">
        <v>2028</v>
      </c>
      <c r="K1156" t="s">
        <v>2029</v>
      </c>
      <c r="L1156" t="s">
        <v>2030</v>
      </c>
      <c r="M1156" t="s">
        <v>2031</v>
      </c>
      <c r="N1156" t="s">
        <v>1245</v>
      </c>
      <c r="O1156" t="s">
        <v>1426</v>
      </c>
      <c r="P1156" t="s">
        <v>1343</v>
      </c>
      <c r="Q1156" t="s">
        <v>1373</v>
      </c>
      <c r="R1156" t="s">
        <v>2051</v>
      </c>
      <c r="S1156" t="s">
        <v>51</v>
      </c>
      <c r="T1156" t="s">
        <v>52</v>
      </c>
      <c r="U1156" t="s">
        <v>920</v>
      </c>
      <c r="V1156" t="s">
        <v>920</v>
      </c>
      <c r="W1156" t="s">
        <v>919</v>
      </c>
      <c r="X1156" t="s">
        <v>1391</v>
      </c>
      <c r="Y1156" t="s">
        <v>1345</v>
      </c>
      <c r="Z1156" t="s">
        <v>1460</v>
      </c>
      <c r="AA1156" t="s">
        <v>1646</v>
      </c>
      <c r="AB1156" t="s">
        <v>32</v>
      </c>
      <c r="AC1156" t="s">
        <v>123</v>
      </c>
      <c r="AD1156" t="s">
        <v>123</v>
      </c>
      <c r="AE1156" s="35"/>
      <c r="AF1156" t="s">
        <v>1462</v>
      </c>
      <c r="AG1156" t="s">
        <v>123</v>
      </c>
      <c r="AH1156" t="s">
        <v>1563</v>
      </c>
      <c r="AI1156" t="s">
        <v>1463</v>
      </c>
      <c r="AJ1156" t="s">
        <v>1463</v>
      </c>
      <c r="AK1156" t="s">
        <v>85</v>
      </c>
      <c r="AL1156" t="s">
        <v>1464</v>
      </c>
      <c r="AM1156" t="s">
        <v>1456</v>
      </c>
      <c r="AN1156" t="s">
        <v>1457</v>
      </c>
      <c r="AO1156" t="s">
        <v>1384</v>
      </c>
      <c r="AP1156" t="s">
        <v>1476</v>
      </c>
      <c r="AQ1156" t="s">
        <v>1466</v>
      </c>
      <c r="AR1156" t="s">
        <v>1467</v>
      </c>
      <c r="AS1156" t="s">
        <v>1568</v>
      </c>
      <c r="AT1156" t="s">
        <v>1800</v>
      </c>
      <c r="AU1156" t="s">
        <v>1801</v>
      </c>
      <c r="AV1156" t="s">
        <v>501</v>
      </c>
      <c r="AW1156" t="s">
        <v>502</v>
      </c>
      <c r="AX1156">
        <v>19</v>
      </c>
      <c r="AY1156" t="s">
        <v>1563</v>
      </c>
      <c r="AZ1156">
        <v>8</v>
      </c>
      <c r="BA1156">
        <v>8</v>
      </c>
      <c r="BC1156" t="s">
        <v>1570</v>
      </c>
      <c r="BD1156" t="s">
        <v>1568</v>
      </c>
      <c r="BE1156" t="s">
        <v>77</v>
      </c>
      <c r="BF1156" t="s">
        <v>31</v>
      </c>
      <c r="BG1156" t="s">
        <v>78</v>
      </c>
      <c r="BH1156" t="s">
        <v>32</v>
      </c>
      <c r="BI1156" t="s">
        <v>1270</v>
      </c>
      <c r="BJ1156" t="s">
        <v>1271</v>
      </c>
      <c r="BK1156" s="2">
        <v>0</v>
      </c>
      <c r="BL1156" s="2">
        <v>0</v>
      </c>
      <c r="BM1156" s="2">
        <v>0</v>
      </c>
      <c r="BN1156" s="2">
        <v>322.24</v>
      </c>
      <c r="BO1156" s="2">
        <v>-6.71</v>
      </c>
      <c r="BP1156" s="2">
        <v>0</v>
      </c>
      <c r="BQ1156" s="2">
        <v>315.52999999999997</v>
      </c>
      <c r="BR1156" s="2">
        <v>0</v>
      </c>
      <c r="BS1156" s="2">
        <v>0</v>
      </c>
      <c r="BT1156" s="2">
        <v>0</v>
      </c>
      <c r="BU1156" s="2">
        <v>0</v>
      </c>
      <c r="BV1156" s="2">
        <v>0</v>
      </c>
      <c r="BW1156" s="2">
        <v>0</v>
      </c>
      <c r="BX1156" s="2">
        <v>0</v>
      </c>
      <c r="BY1156" s="2">
        <v>0</v>
      </c>
      <c r="BZ1156" s="2">
        <v>0</v>
      </c>
      <c r="CA1156" s="2">
        <v>0</v>
      </c>
      <c r="CB1156" s="2">
        <v>0</v>
      </c>
      <c r="CC1156" s="2">
        <v>0</v>
      </c>
      <c r="CD1156" s="2">
        <v>0</v>
      </c>
      <c r="CE1156" s="2">
        <v>0</v>
      </c>
      <c r="CF1156" s="2">
        <v>0</v>
      </c>
      <c r="CG1156" s="2">
        <v>322.24</v>
      </c>
      <c r="CH1156" s="2">
        <v>0</v>
      </c>
      <c r="CI1156" s="2">
        <v>0</v>
      </c>
      <c r="CJ1156" s="2">
        <v>0</v>
      </c>
      <c r="CK1156" t="s">
        <v>32</v>
      </c>
      <c r="CL1156" t="s">
        <v>2378</v>
      </c>
      <c r="CM1156" t="s">
        <v>2377</v>
      </c>
      <c r="CN1156" t="s">
        <v>2374</v>
      </c>
    </row>
    <row r="1157" spans="1:92" x14ac:dyDescent="0.25">
      <c r="A1157" t="s">
        <v>18</v>
      </c>
      <c r="B1157" t="s">
        <v>2152</v>
      </c>
      <c r="C1157" t="str">
        <f t="shared" si="18"/>
        <v>000001310069-2021-20211101Termoli</v>
      </c>
      <c r="D1157" t="s">
        <v>918</v>
      </c>
      <c r="E1157" t="s">
        <v>919</v>
      </c>
      <c r="F1157" t="s">
        <v>76</v>
      </c>
      <c r="G1157" t="s">
        <v>1367</v>
      </c>
      <c r="H1157" t="s">
        <v>1367</v>
      </c>
      <c r="I1157" t="s">
        <v>1297</v>
      </c>
      <c r="J1157" t="s">
        <v>2028</v>
      </c>
      <c r="K1157" t="s">
        <v>2029</v>
      </c>
      <c r="L1157" t="s">
        <v>2030</v>
      </c>
      <c r="M1157" t="s">
        <v>2031</v>
      </c>
      <c r="N1157" t="s">
        <v>1245</v>
      </c>
      <c r="O1157" t="s">
        <v>1367</v>
      </c>
      <c r="P1157" t="s">
        <v>1343</v>
      </c>
      <c r="Q1157" t="s">
        <v>1373</v>
      </c>
      <c r="R1157" t="s">
        <v>2051</v>
      </c>
      <c r="S1157" t="s">
        <v>51</v>
      </c>
      <c r="T1157" t="s">
        <v>52</v>
      </c>
      <c r="U1157" t="s">
        <v>920</v>
      </c>
      <c r="V1157" t="s">
        <v>920</v>
      </c>
      <c r="W1157" t="s">
        <v>919</v>
      </c>
      <c r="X1157" t="s">
        <v>1391</v>
      </c>
      <c r="Y1157" t="s">
        <v>1345</v>
      </c>
      <c r="Z1157" t="s">
        <v>1460</v>
      </c>
      <c r="AA1157" t="s">
        <v>1646</v>
      </c>
      <c r="AB1157" t="s">
        <v>32</v>
      </c>
      <c r="AC1157" t="s">
        <v>123</v>
      </c>
      <c r="AD1157" t="s">
        <v>123</v>
      </c>
      <c r="AE1157" s="35"/>
      <c r="AF1157" t="s">
        <v>1462</v>
      </c>
      <c r="AG1157" t="s">
        <v>123</v>
      </c>
      <c r="AH1157" t="s">
        <v>1563</v>
      </c>
      <c r="AI1157" t="s">
        <v>1463</v>
      </c>
      <c r="AJ1157" t="s">
        <v>1463</v>
      </c>
      <c r="AK1157" t="s">
        <v>85</v>
      </c>
      <c r="AL1157" t="s">
        <v>1464</v>
      </c>
      <c r="AM1157" t="s">
        <v>1456</v>
      </c>
      <c r="AN1157" t="s">
        <v>1457</v>
      </c>
      <c r="AO1157" t="s">
        <v>1384</v>
      </c>
      <c r="AP1157" t="s">
        <v>1476</v>
      </c>
      <c r="AQ1157" t="s">
        <v>1466</v>
      </c>
      <c r="AR1157" t="s">
        <v>1467</v>
      </c>
      <c r="AS1157" t="s">
        <v>1568</v>
      </c>
      <c r="AT1157" t="s">
        <v>1800</v>
      </c>
      <c r="AU1157" t="s">
        <v>1801</v>
      </c>
      <c r="AV1157" t="s">
        <v>501</v>
      </c>
      <c r="AW1157" t="s">
        <v>502</v>
      </c>
      <c r="AX1157">
        <v>19</v>
      </c>
      <c r="AY1157" t="s">
        <v>1563</v>
      </c>
      <c r="AZ1157">
        <v>8</v>
      </c>
      <c r="BA1157">
        <v>8</v>
      </c>
      <c r="BC1157" t="s">
        <v>1570</v>
      </c>
      <c r="BD1157" t="s">
        <v>1568</v>
      </c>
      <c r="BE1157" t="s">
        <v>77</v>
      </c>
      <c r="BF1157" t="s">
        <v>31</v>
      </c>
      <c r="BG1157" t="s">
        <v>32</v>
      </c>
      <c r="BH1157" t="s">
        <v>32</v>
      </c>
      <c r="BI1157" t="s">
        <v>1270</v>
      </c>
      <c r="BJ1157" t="s">
        <v>1271</v>
      </c>
      <c r="BK1157" s="2">
        <v>0</v>
      </c>
      <c r="BL1157" s="2">
        <v>0</v>
      </c>
      <c r="BM1157" s="2">
        <v>0</v>
      </c>
      <c r="BN1157" s="2">
        <v>0</v>
      </c>
      <c r="BO1157" s="2">
        <v>0</v>
      </c>
      <c r="BP1157" s="2">
        <v>0</v>
      </c>
      <c r="BQ1157" s="2">
        <v>0</v>
      </c>
      <c r="BR1157" s="2">
        <v>568.70000000000005</v>
      </c>
      <c r="BS1157" s="2">
        <v>0</v>
      </c>
      <c r="BT1157" s="2">
        <v>0</v>
      </c>
      <c r="BU1157" s="2">
        <v>0</v>
      </c>
      <c r="BV1157" s="2">
        <v>0</v>
      </c>
      <c r="BW1157" s="2">
        <v>0</v>
      </c>
      <c r="BX1157" s="2">
        <v>0</v>
      </c>
      <c r="BY1157" s="2">
        <v>0</v>
      </c>
      <c r="BZ1157" s="2">
        <v>0</v>
      </c>
      <c r="CA1157" s="2">
        <v>0</v>
      </c>
      <c r="CB1157" s="2">
        <v>0</v>
      </c>
      <c r="CC1157" s="2">
        <v>0</v>
      </c>
      <c r="CD1157" s="2">
        <v>0</v>
      </c>
      <c r="CE1157" s="2">
        <v>0</v>
      </c>
      <c r="CF1157" s="2">
        <v>-568.70000000000005</v>
      </c>
      <c r="CG1157" s="2">
        <v>0</v>
      </c>
      <c r="CH1157" s="2">
        <v>0</v>
      </c>
      <c r="CI1157" s="2">
        <v>0</v>
      </c>
      <c r="CJ1157" s="2">
        <v>0</v>
      </c>
      <c r="CK1157" t="s">
        <v>32</v>
      </c>
      <c r="CL1157" t="s">
        <v>2378</v>
      </c>
      <c r="CM1157" t="s">
        <v>2377</v>
      </c>
      <c r="CN1157" t="s">
        <v>2374</v>
      </c>
    </row>
    <row r="1158" spans="1:92" x14ac:dyDescent="0.25">
      <c r="A1158" t="s">
        <v>18</v>
      </c>
      <c r="B1158" t="s">
        <v>2152</v>
      </c>
      <c r="C1158" t="str">
        <f t="shared" si="18"/>
        <v>000001310069-2021-20211231Termoli</v>
      </c>
      <c r="D1158" t="s">
        <v>918</v>
      </c>
      <c r="E1158" t="s">
        <v>919</v>
      </c>
      <c r="F1158" t="s">
        <v>76</v>
      </c>
      <c r="G1158" t="s">
        <v>1368</v>
      </c>
      <c r="H1158" t="s">
        <v>1368</v>
      </c>
      <c r="I1158" t="s">
        <v>1297</v>
      </c>
      <c r="J1158" t="s">
        <v>2028</v>
      </c>
      <c r="K1158" t="s">
        <v>2029</v>
      </c>
      <c r="L1158" t="s">
        <v>2030</v>
      </c>
      <c r="M1158" t="s">
        <v>2031</v>
      </c>
      <c r="N1158" t="s">
        <v>1245</v>
      </c>
      <c r="O1158" t="s">
        <v>1371</v>
      </c>
      <c r="P1158" t="s">
        <v>1371</v>
      </c>
      <c r="Q1158" t="s">
        <v>1373</v>
      </c>
      <c r="R1158" t="s">
        <v>2051</v>
      </c>
      <c r="S1158" t="s">
        <v>51</v>
      </c>
      <c r="T1158" t="s">
        <v>52</v>
      </c>
      <c r="U1158" t="s">
        <v>920</v>
      </c>
      <c r="V1158" t="s">
        <v>920</v>
      </c>
      <c r="W1158" t="s">
        <v>919</v>
      </c>
      <c r="X1158" t="s">
        <v>1391</v>
      </c>
      <c r="Y1158" t="s">
        <v>1345</v>
      </c>
      <c r="Z1158" t="s">
        <v>1460</v>
      </c>
      <c r="AA1158" t="s">
        <v>1646</v>
      </c>
      <c r="AB1158" t="s">
        <v>32</v>
      </c>
      <c r="AC1158" t="s">
        <v>123</v>
      </c>
      <c r="AD1158" t="s">
        <v>123</v>
      </c>
      <c r="AE1158" s="35"/>
      <c r="AF1158" t="s">
        <v>1462</v>
      </c>
      <c r="AG1158" t="s">
        <v>123</v>
      </c>
      <c r="AH1158" t="s">
        <v>1563</v>
      </c>
      <c r="AI1158" t="s">
        <v>1463</v>
      </c>
      <c r="AJ1158" t="s">
        <v>1463</v>
      </c>
      <c r="AK1158" t="s">
        <v>85</v>
      </c>
      <c r="AL1158" t="s">
        <v>1464</v>
      </c>
      <c r="AM1158" t="s">
        <v>1456</v>
      </c>
      <c r="AN1158" t="s">
        <v>1457</v>
      </c>
      <c r="AO1158" t="s">
        <v>1384</v>
      </c>
      <c r="AP1158" t="s">
        <v>1476</v>
      </c>
      <c r="AQ1158" t="s">
        <v>1466</v>
      </c>
      <c r="AR1158" t="s">
        <v>1467</v>
      </c>
      <c r="AS1158" t="s">
        <v>1568</v>
      </c>
      <c r="AT1158" t="s">
        <v>1800</v>
      </c>
      <c r="AU1158" t="s">
        <v>1801</v>
      </c>
      <c r="AV1158" t="s">
        <v>501</v>
      </c>
      <c r="AW1158" t="s">
        <v>502</v>
      </c>
      <c r="AX1158">
        <v>19</v>
      </c>
      <c r="AY1158" t="s">
        <v>1563</v>
      </c>
      <c r="AZ1158">
        <v>8</v>
      </c>
      <c r="BA1158">
        <v>8</v>
      </c>
      <c r="BC1158" t="s">
        <v>1570</v>
      </c>
      <c r="BD1158" t="s">
        <v>1568</v>
      </c>
      <c r="BE1158" t="s">
        <v>77</v>
      </c>
      <c r="BF1158" t="s">
        <v>31</v>
      </c>
      <c r="BG1158" t="s">
        <v>78</v>
      </c>
      <c r="BH1158" t="s">
        <v>32</v>
      </c>
      <c r="BI1158" t="s">
        <v>1270</v>
      </c>
      <c r="BJ1158" t="s">
        <v>1271</v>
      </c>
      <c r="BK1158" s="2">
        <v>0</v>
      </c>
      <c r="BL1158" s="2">
        <v>0</v>
      </c>
      <c r="BM1158" s="2">
        <v>0</v>
      </c>
      <c r="BN1158" s="2">
        <v>834</v>
      </c>
      <c r="BO1158" s="2">
        <v>-3.48</v>
      </c>
      <c r="BP1158" s="2">
        <v>0</v>
      </c>
      <c r="BQ1158" s="2">
        <v>830.52</v>
      </c>
      <c r="BR1158" s="2">
        <v>834</v>
      </c>
      <c r="BS1158" s="2">
        <v>0</v>
      </c>
      <c r="BT1158" s="2">
        <v>0</v>
      </c>
      <c r="BU1158" s="2">
        <v>0</v>
      </c>
      <c r="BV1158" s="2">
        <v>0</v>
      </c>
      <c r="BW1158" s="2">
        <v>0</v>
      </c>
      <c r="BX1158" s="2">
        <v>0</v>
      </c>
      <c r="BY1158" s="2">
        <v>0</v>
      </c>
      <c r="BZ1158" s="2">
        <v>0</v>
      </c>
      <c r="CA1158" s="2">
        <v>0</v>
      </c>
      <c r="CB1158" s="2">
        <v>0</v>
      </c>
      <c r="CC1158" s="2">
        <v>0</v>
      </c>
      <c r="CD1158" s="2">
        <v>0</v>
      </c>
      <c r="CE1158" s="2">
        <v>0</v>
      </c>
      <c r="CF1158" s="2">
        <v>0</v>
      </c>
      <c r="CG1158" s="2">
        <v>0</v>
      </c>
      <c r="CH1158" s="2">
        <v>0</v>
      </c>
      <c r="CI1158" s="2">
        <v>0</v>
      </c>
      <c r="CJ1158" s="2">
        <v>0</v>
      </c>
      <c r="CK1158" t="s">
        <v>32</v>
      </c>
      <c r="CL1158" t="s">
        <v>2378</v>
      </c>
      <c r="CM1158" t="s">
        <v>2377</v>
      </c>
      <c r="CN1158" t="s">
        <v>2374</v>
      </c>
    </row>
    <row r="1159" spans="1:92" x14ac:dyDescent="0.25">
      <c r="A1159" t="s">
        <v>18</v>
      </c>
      <c r="B1159" t="s">
        <v>2153</v>
      </c>
      <c r="C1159" t="str">
        <f t="shared" si="18"/>
        <v>000001310070-2021-20210801Termoli</v>
      </c>
      <c r="D1159" t="s">
        <v>921</v>
      </c>
      <c r="E1159" t="s">
        <v>902</v>
      </c>
      <c r="F1159" t="s">
        <v>76</v>
      </c>
      <c r="G1159" t="s">
        <v>1426</v>
      </c>
      <c r="H1159" t="s">
        <v>1367</v>
      </c>
      <c r="I1159" t="s">
        <v>1297</v>
      </c>
      <c r="J1159" t="s">
        <v>2028</v>
      </c>
      <c r="K1159" t="s">
        <v>2029</v>
      </c>
      <c r="L1159" t="s">
        <v>2030</v>
      </c>
      <c r="M1159" t="s">
        <v>2031</v>
      </c>
      <c r="N1159" t="s">
        <v>1245</v>
      </c>
      <c r="O1159" t="s">
        <v>1426</v>
      </c>
      <c r="P1159" t="s">
        <v>1343</v>
      </c>
      <c r="Q1159" t="s">
        <v>1373</v>
      </c>
      <c r="R1159" t="s">
        <v>2051</v>
      </c>
      <c r="S1159" t="s">
        <v>51</v>
      </c>
      <c r="T1159" t="s">
        <v>52</v>
      </c>
      <c r="U1159" t="s">
        <v>922</v>
      </c>
      <c r="V1159" t="s">
        <v>922</v>
      </c>
      <c r="W1159" t="s">
        <v>902</v>
      </c>
      <c r="X1159" t="s">
        <v>1391</v>
      </c>
      <c r="Y1159" t="s">
        <v>1345</v>
      </c>
      <c r="Z1159" t="s">
        <v>1460</v>
      </c>
      <c r="AA1159" t="s">
        <v>1646</v>
      </c>
      <c r="AB1159" t="s">
        <v>32</v>
      </c>
      <c r="AC1159" t="s">
        <v>123</v>
      </c>
      <c r="AD1159" t="s">
        <v>123</v>
      </c>
      <c r="AE1159" s="35"/>
      <c r="AF1159" t="s">
        <v>1462</v>
      </c>
      <c r="AG1159" t="s">
        <v>123</v>
      </c>
      <c r="AH1159" t="s">
        <v>1563</v>
      </c>
      <c r="AI1159" t="s">
        <v>1463</v>
      </c>
      <c r="AJ1159" t="s">
        <v>1463</v>
      </c>
      <c r="AK1159" t="s">
        <v>85</v>
      </c>
      <c r="AL1159" t="s">
        <v>1464</v>
      </c>
      <c r="AM1159" t="s">
        <v>1564</v>
      </c>
      <c r="AN1159" t="s">
        <v>1565</v>
      </c>
      <c r="AO1159" t="s">
        <v>1384</v>
      </c>
      <c r="AP1159" t="s">
        <v>1534</v>
      </c>
      <c r="AQ1159" t="s">
        <v>1652</v>
      </c>
      <c r="AR1159" t="s">
        <v>1653</v>
      </c>
      <c r="AS1159" t="s">
        <v>1568</v>
      </c>
      <c r="AT1159" t="s">
        <v>1800</v>
      </c>
      <c r="AU1159" t="s">
        <v>1801</v>
      </c>
      <c r="AV1159" t="s">
        <v>501</v>
      </c>
      <c r="AW1159" t="s">
        <v>502</v>
      </c>
      <c r="AX1159">
        <v>19</v>
      </c>
      <c r="AY1159" t="s">
        <v>1563</v>
      </c>
      <c r="AZ1159">
        <v>8</v>
      </c>
      <c r="BA1159">
        <v>8</v>
      </c>
      <c r="BC1159" t="s">
        <v>1570</v>
      </c>
      <c r="BD1159" t="s">
        <v>1568</v>
      </c>
      <c r="BE1159" t="s">
        <v>77</v>
      </c>
      <c r="BF1159" t="s">
        <v>31</v>
      </c>
      <c r="BG1159" t="s">
        <v>78</v>
      </c>
      <c r="BH1159" t="s">
        <v>32</v>
      </c>
      <c r="BI1159" t="s">
        <v>1270</v>
      </c>
      <c r="BJ1159" t="s">
        <v>1271</v>
      </c>
      <c r="BK1159" s="2">
        <v>0</v>
      </c>
      <c r="BL1159" s="2">
        <v>0</v>
      </c>
      <c r="BM1159" s="2">
        <v>0</v>
      </c>
      <c r="BN1159" s="2">
        <v>178.8</v>
      </c>
      <c r="BO1159" s="2">
        <v>-3.73</v>
      </c>
      <c r="BP1159" s="2">
        <v>0</v>
      </c>
      <c r="BQ1159" s="2">
        <v>175.07</v>
      </c>
      <c r="BR1159" s="2">
        <v>0</v>
      </c>
      <c r="BS1159" s="2">
        <v>0</v>
      </c>
      <c r="BT1159" s="2">
        <v>0</v>
      </c>
      <c r="BU1159" s="2">
        <v>0</v>
      </c>
      <c r="BV1159" s="2">
        <v>0</v>
      </c>
      <c r="BW1159" s="2">
        <v>0</v>
      </c>
      <c r="BX1159" s="2">
        <v>0</v>
      </c>
      <c r="BY1159" s="2">
        <v>0</v>
      </c>
      <c r="BZ1159" s="2">
        <v>0</v>
      </c>
      <c r="CA1159" s="2">
        <v>0</v>
      </c>
      <c r="CB1159" s="2">
        <v>0</v>
      </c>
      <c r="CC1159" s="2">
        <v>0</v>
      </c>
      <c r="CD1159" s="2">
        <v>0</v>
      </c>
      <c r="CE1159" s="2">
        <v>0</v>
      </c>
      <c r="CF1159" s="2">
        <v>0</v>
      </c>
      <c r="CG1159" s="2">
        <v>178.8</v>
      </c>
      <c r="CH1159" s="2">
        <v>0</v>
      </c>
      <c r="CI1159" s="2">
        <v>0</v>
      </c>
      <c r="CJ1159" s="2">
        <v>0</v>
      </c>
      <c r="CK1159" t="s">
        <v>32</v>
      </c>
      <c r="CL1159" t="s">
        <v>2378</v>
      </c>
      <c r="CM1159" t="s">
        <v>2377</v>
      </c>
      <c r="CN1159" t="s">
        <v>2374</v>
      </c>
    </row>
    <row r="1160" spans="1:92" x14ac:dyDescent="0.25">
      <c r="A1160" t="s">
        <v>18</v>
      </c>
      <c r="B1160" t="s">
        <v>2153</v>
      </c>
      <c r="C1160" t="str">
        <f t="shared" si="18"/>
        <v>000001310070-2021-20210901Termoli</v>
      </c>
      <c r="D1160" t="s">
        <v>921</v>
      </c>
      <c r="E1160" t="s">
        <v>902</v>
      </c>
      <c r="F1160" t="s">
        <v>76</v>
      </c>
      <c r="G1160" t="s">
        <v>1366</v>
      </c>
      <c r="H1160" t="s">
        <v>1367</v>
      </c>
      <c r="I1160" t="s">
        <v>1297</v>
      </c>
      <c r="J1160" t="s">
        <v>2028</v>
      </c>
      <c r="K1160" t="s">
        <v>2029</v>
      </c>
      <c r="L1160" t="s">
        <v>2030</v>
      </c>
      <c r="M1160" t="s">
        <v>2031</v>
      </c>
      <c r="N1160" t="s">
        <v>1245</v>
      </c>
      <c r="O1160" t="s">
        <v>1366</v>
      </c>
      <c r="P1160" t="s">
        <v>1343</v>
      </c>
      <c r="Q1160" t="s">
        <v>1373</v>
      </c>
      <c r="R1160" t="s">
        <v>2051</v>
      </c>
      <c r="S1160" t="s">
        <v>51</v>
      </c>
      <c r="T1160" t="s">
        <v>52</v>
      </c>
      <c r="U1160" t="s">
        <v>922</v>
      </c>
      <c r="V1160" t="s">
        <v>922</v>
      </c>
      <c r="W1160" t="s">
        <v>902</v>
      </c>
      <c r="X1160" t="s">
        <v>1391</v>
      </c>
      <c r="Y1160" t="s">
        <v>1345</v>
      </c>
      <c r="Z1160" t="s">
        <v>1460</v>
      </c>
      <c r="AA1160" t="s">
        <v>1646</v>
      </c>
      <c r="AB1160" t="s">
        <v>32</v>
      </c>
      <c r="AC1160" t="s">
        <v>123</v>
      </c>
      <c r="AD1160" t="s">
        <v>123</v>
      </c>
      <c r="AE1160" s="35"/>
      <c r="AF1160" t="s">
        <v>1462</v>
      </c>
      <c r="AG1160" t="s">
        <v>123</v>
      </c>
      <c r="AH1160" t="s">
        <v>1563</v>
      </c>
      <c r="AI1160" t="s">
        <v>1463</v>
      </c>
      <c r="AJ1160" t="s">
        <v>1463</v>
      </c>
      <c r="AK1160" t="s">
        <v>85</v>
      </c>
      <c r="AL1160" t="s">
        <v>1464</v>
      </c>
      <c r="AM1160" t="s">
        <v>1564</v>
      </c>
      <c r="AN1160" t="s">
        <v>1565</v>
      </c>
      <c r="AO1160" t="s">
        <v>1384</v>
      </c>
      <c r="AP1160" t="s">
        <v>1534</v>
      </c>
      <c r="AQ1160" t="s">
        <v>1652</v>
      </c>
      <c r="AR1160" t="s">
        <v>1653</v>
      </c>
      <c r="AS1160" t="s">
        <v>1568</v>
      </c>
      <c r="AT1160" t="s">
        <v>1800</v>
      </c>
      <c r="AU1160" t="s">
        <v>1801</v>
      </c>
      <c r="AV1160" t="s">
        <v>501</v>
      </c>
      <c r="AW1160" t="s">
        <v>502</v>
      </c>
      <c r="AX1160">
        <v>19</v>
      </c>
      <c r="AY1160" t="s">
        <v>1563</v>
      </c>
      <c r="AZ1160">
        <v>8</v>
      </c>
      <c r="BA1160">
        <v>8</v>
      </c>
      <c r="BC1160" t="s">
        <v>1570</v>
      </c>
      <c r="BD1160" t="s">
        <v>1568</v>
      </c>
      <c r="BE1160" t="s">
        <v>77</v>
      </c>
      <c r="BF1160" t="s">
        <v>31</v>
      </c>
      <c r="BG1160" t="s">
        <v>78</v>
      </c>
      <c r="BH1160" t="s">
        <v>32</v>
      </c>
      <c r="BI1160" t="s">
        <v>1270</v>
      </c>
      <c r="BJ1160" t="s">
        <v>1271</v>
      </c>
      <c r="BK1160" s="2">
        <v>0</v>
      </c>
      <c r="BL1160" s="2">
        <v>0</v>
      </c>
      <c r="BM1160" s="2">
        <v>0</v>
      </c>
      <c r="BN1160" s="2">
        <v>71.540000000000006</v>
      </c>
      <c r="BO1160" s="2">
        <v>-1.19</v>
      </c>
      <c r="BP1160" s="2">
        <v>0</v>
      </c>
      <c r="BQ1160" s="2">
        <v>70.350000000000009</v>
      </c>
      <c r="BR1160" s="2">
        <v>0</v>
      </c>
      <c r="BS1160" s="2">
        <v>0</v>
      </c>
      <c r="BT1160" s="2">
        <v>0</v>
      </c>
      <c r="BU1160" s="2">
        <v>0</v>
      </c>
      <c r="BV1160" s="2">
        <v>0</v>
      </c>
      <c r="BW1160" s="2">
        <v>0</v>
      </c>
      <c r="BX1160" s="2">
        <v>0</v>
      </c>
      <c r="BY1160" s="2">
        <v>0</v>
      </c>
      <c r="BZ1160" s="2">
        <v>0</v>
      </c>
      <c r="CA1160" s="2">
        <v>0</v>
      </c>
      <c r="CB1160" s="2">
        <v>0</v>
      </c>
      <c r="CC1160" s="2">
        <v>0</v>
      </c>
      <c r="CD1160" s="2">
        <v>0</v>
      </c>
      <c r="CE1160" s="2">
        <v>0</v>
      </c>
      <c r="CF1160" s="2">
        <v>0</v>
      </c>
      <c r="CG1160" s="2">
        <v>71.540000000000006</v>
      </c>
      <c r="CH1160" s="2">
        <v>0</v>
      </c>
      <c r="CI1160" s="2">
        <v>0</v>
      </c>
      <c r="CJ1160" s="2">
        <v>0</v>
      </c>
      <c r="CK1160" t="s">
        <v>32</v>
      </c>
      <c r="CL1160" t="s">
        <v>2378</v>
      </c>
      <c r="CM1160" t="s">
        <v>2377</v>
      </c>
      <c r="CN1160" t="s">
        <v>2374</v>
      </c>
    </row>
    <row r="1161" spans="1:92" x14ac:dyDescent="0.25">
      <c r="A1161" t="s">
        <v>18</v>
      </c>
      <c r="B1161" t="s">
        <v>2153</v>
      </c>
      <c r="C1161" t="str">
        <f t="shared" si="18"/>
        <v>000001310070-2021-20211101Termoli</v>
      </c>
      <c r="D1161" t="s">
        <v>921</v>
      </c>
      <c r="E1161" t="s">
        <v>902</v>
      </c>
      <c r="F1161" t="s">
        <v>76</v>
      </c>
      <c r="G1161" t="s">
        <v>1367</v>
      </c>
      <c r="H1161" t="s">
        <v>1367</v>
      </c>
      <c r="I1161" t="s">
        <v>1297</v>
      </c>
      <c r="J1161" t="s">
        <v>2028</v>
      </c>
      <c r="K1161" t="s">
        <v>2029</v>
      </c>
      <c r="L1161" t="s">
        <v>2030</v>
      </c>
      <c r="M1161" t="s">
        <v>2031</v>
      </c>
      <c r="N1161" t="s">
        <v>1245</v>
      </c>
      <c r="O1161" t="s">
        <v>1367</v>
      </c>
      <c r="P1161" t="s">
        <v>1343</v>
      </c>
      <c r="Q1161" t="s">
        <v>1373</v>
      </c>
      <c r="R1161" t="s">
        <v>2051</v>
      </c>
      <c r="S1161" t="s">
        <v>51</v>
      </c>
      <c r="T1161" t="s">
        <v>52</v>
      </c>
      <c r="U1161" t="s">
        <v>922</v>
      </c>
      <c r="V1161" t="s">
        <v>922</v>
      </c>
      <c r="W1161" t="s">
        <v>902</v>
      </c>
      <c r="X1161" t="s">
        <v>1391</v>
      </c>
      <c r="Y1161" t="s">
        <v>1345</v>
      </c>
      <c r="Z1161" t="s">
        <v>1460</v>
      </c>
      <c r="AA1161" t="s">
        <v>1646</v>
      </c>
      <c r="AB1161" t="s">
        <v>32</v>
      </c>
      <c r="AC1161" t="s">
        <v>123</v>
      </c>
      <c r="AD1161" t="s">
        <v>123</v>
      </c>
      <c r="AE1161" s="35"/>
      <c r="AF1161" t="s">
        <v>1462</v>
      </c>
      <c r="AG1161" t="s">
        <v>123</v>
      </c>
      <c r="AH1161" t="s">
        <v>1563</v>
      </c>
      <c r="AI1161" t="s">
        <v>1463</v>
      </c>
      <c r="AJ1161" t="s">
        <v>1463</v>
      </c>
      <c r="AK1161" t="s">
        <v>85</v>
      </c>
      <c r="AL1161" t="s">
        <v>1464</v>
      </c>
      <c r="AM1161" t="s">
        <v>1564</v>
      </c>
      <c r="AN1161" t="s">
        <v>1565</v>
      </c>
      <c r="AO1161" t="s">
        <v>1384</v>
      </c>
      <c r="AP1161" t="s">
        <v>1534</v>
      </c>
      <c r="AQ1161" t="s">
        <v>1652</v>
      </c>
      <c r="AR1161" t="s">
        <v>1653</v>
      </c>
      <c r="AS1161" t="s">
        <v>1568</v>
      </c>
      <c r="AT1161" t="s">
        <v>1800</v>
      </c>
      <c r="AU1161" t="s">
        <v>1801</v>
      </c>
      <c r="AV1161" t="s">
        <v>501</v>
      </c>
      <c r="AW1161" t="s">
        <v>502</v>
      </c>
      <c r="AX1161">
        <v>19</v>
      </c>
      <c r="AY1161" t="s">
        <v>1563</v>
      </c>
      <c r="AZ1161">
        <v>8</v>
      </c>
      <c r="BA1161">
        <v>8</v>
      </c>
      <c r="BC1161" t="s">
        <v>1570</v>
      </c>
      <c r="BD1161" t="s">
        <v>1568</v>
      </c>
      <c r="BE1161" t="s">
        <v>77</v>
      </c>
      <c r="BF1161" t="s">
        <v>31</v>
      </c>
      <c r="BG1161" t="s">
        <v>32</v>
      </c>
      <c r="BH1161" t="s">
        <v>32</v>
      </c>
      <c r="BI1161" t="s">
        <v>1270</v>
      </c>
      <c r="BJ1161" t="s">
        <v>1271</v>
      </c>
      <c r="BK1161" s="2">
        <v>0</v>
      </c>
      <c r="BL1161" s="2">
        <v>0</v>
      </c>
      <c r="BM1161" s="2">
        <v>0</v>
      </c>
      <c r="BN1161" s="2">
        <v>0</v>
      </c>
      <c r="BO1161" s="2">
        <v>0</v>
      </c>
      <c r="BP1161" s="2">
        <v>0</v>
      </c>
      <c r="BQ1161" s="2">
        <v>0</v>
      </c>
      <c r="BR1161" s="2">
        <v>250.34</v>
      </c>
      <c r="BS1161" s="2">
        <v>0</v>
      </c>
      <c r="BT1161" s="2">
        <v>0</v>
      </c>
      <c r="BU1161" s="2">
        <v>0</v>
      </c>
      <c r="BV1161" s="2">
        <v>0</v>
      </c>
      <c r="BW1161" s="2">
        <v>0</v>
      </c>
      <c r="BX1161" s="2">
        <v>0</v>
      </c>
      <c r="BY1161" s="2">
        <v>0</v>
      </c>
      <c r="BZ1161" s="2">
        <v>0</v>
      </c>
      <c r="CA1161" s="2">
        <v>0</v>
      </c>
      <c r="CB1161" s="2">
        <v>0</v>
      </c>
      <c r="CC1161" s="2">
        <v>0</v>
      </c>
      <c r="CD1161" s="2">
        <v>0</v>
      </c>
      <c r="CE1161" s="2">
        <v>0</v>
      </c>
      <c r="CF1161" s="2">
        <v>-250.34</v>
      </c>
      <c r="CG1161" s="2">
        <v>0</v>
      </c>
      <c r="CH1161" s="2">
        <v>0</v>
      </c>
      <c r="CI1161" s="2">
        <v>0</v>
      </c>
      <c r="CJ1161" s="2">
        <v>0</v>
      </c>
      <c r="CK1161" t="s">
        <v>32</v>
      </c>
      <c r="CL1161" t="s">
        <v>2378</v>
      </c>
      <c r="CM1161" t="s">
        <v>2377</v>
      </c>
      <c r="CN1161" t="s">
        <v>2374</v>
      </c>
    </row>
    <row r="1162" spans="1:92" x14ac:dyDescent="0.25">
      <c r="A1162" t="s">
        <v>18</v>
      </c>
      <c r="B1162" t="s">
        <v>2154</v>
      </c>
      <c r="C1162" t="str">
        <f t="shared" si="18"/>
        <v>000001310071-2021-20210801Termoli</v>
      </c>
      <c r="D1162" t="s">
        <v>923</v>
      </c>
      <c r="E1162" t="s">
        <v>924</v>
      </c>
      <c r="F1162" t="s">
        <v>76</v>
      </c>
      <c r="G1162" t="s">
        <v>1426</v>
      </c>
      <c r="H1162" t="s">
        <v>1367</v>
      </c>
      <c r="I1162" t="s">
        <v>1297</v>
      </c>
      <c r="J1162" t="s">
        <v>2028</v>
      </c>
      <c r="K1162" t="s">
        <v>2029</v>
      </c>
      <c r="L1162" t="s">
        <v>2030</v>
      </c>
      <c r="M1162" t="s">
        <v>2031</v>
      </c>
      <c r="N1162" t="s">
        <v>1245</v>
      </c>
      <c r="O1162" t="s">
        <v>1426</v>
      </c>
      <c r="P1162" t="s">
        <v>1343</v>
      </c>
      <c r="Q1162" t="s">
        <v>1275</v>
      </c>
      <c r="R1162" t="s">
        <v>2032</v>
      </c>
      <c r="S1162" t="s">
        <v>51</v>
      </c>
      <c r="T1162" t="s">
        <v>52</v>
      </c>
      <c r="U1162" t="s">
        <v>925</v>
      </c>
      <c r="V1162" t="s">
        <v>925</v>
      </c>
      <c r="W1162" t="s">
        <v>924</v>
      </c>
      <c r="X1162" t="s">
        <v>1391</v>
      </c>
      <c r="Y1162" t="s">
        <v>1345</v>
      </c>
      <c r="Z1162" t="s">
        <v>1460</v>
      </c>
      <c r="AA1162" t="s">
        <v>1646</v>
      </c>
      <c r="AB1162" t="s">
        <v>32</v>
      </c>
      <c r="AC1162" t="s">
        <v>123</v>
      </c>
      <c r="AD1162" t="s">
        <v>123</v>
      </c>
      <c r="AE1162" s="35"/>
      <c r="AF1162" t="s">
        <v>1462</v>
      </c>
      <c r="AG1162" t="s">
        <v>123</v>
      </c>
      <c r="AH1162" t="s">
        <v>1563</v>
      </c>
      <c r="AI1162" t="s">
        <v>1463</v>
      </c>
      <c r="AJ1162" t="s">
        <v>1463</v>
      </c>
      <c r="AK1162" t="s">
        <v>85</v>
      </c>
      <c r="AL1162" t="s">
        <v>1464</v>
      </c>
      <c r="AM1162" t="s">
        <v>1375</v>
      </c>
      <c r="AN1162" t="s">
        <v>1376</v>
      </c>
      <c r="AO1162" t="s">
        <v>1384</v>
      </c>
      <c r="AP1162" t="s">
        <v>1534</v>
      </c>
      <c r="AQ1162" t="s">
        <v>1652</v>
      </c>
      <c r="AR1162" t="s">
        <v>1653</v>
      </c>
      <c r="AS1162" t="s">
        <v>1568</v>
      </c>
      <c r="AT1162" t="s">
        <v>1822</v>
      </c>
      <c r="AU1162" t="s">
        <v>1823</v>
      </c>
      <c r="AV1162" t="s">
        <v>501</v>
      </c>
      <c r="AW1162" t="s">
        <v>502</v>
      </c>
      <c r="AX1162">
        <v>19</v>
      </c>
      <c r="AY1162" t="s">
        <v>1563</v>
      </c>
      <c r="AZ1162">
        <v>8</v>
      </c>
      <c r="BA1162">
        <v>8</v>
      </c>
      <c r="BC1162" t="s">
        <v>1570</v>
      </c>
      <c r="BD1162" t="s">
        <v>1568</v>
      </c>
      <c r="BE1162" t="s">
        <v>77</v>
      </c>
      <c r="BF1162" t="s">
        <v>31</v>
      </c>
      <c r="BG1162" t="s">
        <v>78</v>
      </c>
      <c r="BH1162" t="s">
        <v>32</v>
      </c>
      <c r="BI1162" t="s">
        <v>1270</v>
      </c>
      <c r="BJ1162" t="s">
        <v>1271</v>
      </c>
      <c r="BK1162" s="2">
        <v>0</v>
      </c>
      <c r="BL1162" s="2">
        <v>0</v>
      </c>
      <c r="BM1162" s="2">
        <v>0</v>
      </c>
      <c r="BN1162" s="2">
        <v>107.28</v>
      </c>
      <c r="BO1162" s="2">
        <v>-1.49</v>
      </c>
      <c r="BP1162" s="2">
        <v>0</v>
      </c>
      <c r="BQ1162" s="2">
        <v>105.79</v>
      </c>
      <c r="BR1162" s="2">
        <v>0</v>
      </c>
      <c r="BS1162" s="2">
        <v>0</v>
      </c>
      <c r="BT1162" s="2">
        <v>0</v>
      </c>
      <c r="BU1162" s="2">
        <v>0</v>
      </c>
      <c r="BV1162" s="2">
        <v>0</v>
      </c>
      <c r="BW1162" s="2">
        <v>0</v>
      </c>
      <c r="BX1162" s="2">
        <v>0</v>
      </c>
      <c r="BY1162" s="2">
        <v>0</v>
      </c>
      <c r="BZ1162" s="2">
        <v>0</v>
      </c>
      <c r="CA1162" s="2">
        <v>0</v>
      </c>
      <c r="CB1162" s="2">
        <v>0</v>
      </c>
      <c r="CC1162" s="2">
        <v>0</v>
      </c>
      <c r="CD1162" s="2">
        <v>0</v>
      </c>
      <c r="CE1162" s="2">
        <v>0</v>
      </c>
      <c r="CF1162" s="2">
        <v>0</v>
      </c>
      <c r="CG1162" s="2">
        <v>107.28</v>
      </c>
      <c r="CH1162" s="2">
        <v>0</v>
      </c>
      <c r="CI1162" s="2">
        <v>0</v>
      </c>
      <c r="CJ1162" s="2">
        <v>0</v>
      </c>
      <c r="CK1162" t="s">
        <v>32</v>
      </c>
      <c r="CL1162" t="s">
        <v>2378</v>
      </c>
      <c r="CM1162" t="s">
        <v>2377</v>
      </c>
      <c r="CN1162" t="s">
        <v>2374</v>
      </c>
    </row>
    <row r="1163" spans="1:92" x14ac:dyDescent="0.25">
      <c r="A1163" t="s">
        <v>18</v>
      </c>
      <c r="B1163" t="s">
        <v>2154</v>
      </c>
      <c r="C1163" t="str">
        <f t="shared" si="18"/>
        <v>000001310071-2021-20211101Termoli</v>
      </c>
      <c r="D1163" t="s">
        <v>923</v>
      </c>
      <c r="E1163" t="s">
        <v>924</v>
      </c>
      <c r="F1163" t="s">
        <v>76</v>
      </c>
      <c r="G1163" t="s">
        <v>1367</v>
      </c>
      <c r="H1163" t="s">
        <v>1367</v>
      </c>
      <c r="I1163" t="s">
        <v>1297</v>
      </c>
      <c r="J1163" t="s">
        <v>2028</v>
      </c>
      <c r="K1163" t="s">
        <v>2029</v>
      </c>
      <c r="L1163" t="s">
        <v>2030</v>
      </c>
      <c r="M1163" t="s">
        <v>2031</v>
      </c>
      <c r="N1163" t="s">
        <v>1245</v>
      </c>
      <c r="O1163" t="s">
        <v>1367</v>
      </c>
      <c r="P1163" t="s">
        <v>1343</v>
      </c>
      <c r="Q1163" t="s">
        <v>1275</v>
      </c>
      <c r="R1163" t="s">
        <v>2032</v>
      </c>
      <c r="S1163" t="s">
        <v>51</v>
      </c>
      <c r="T1163" t="s">
        <v>52</v>
      </c>
      <c r="U1163" t="s">
        <v>925</v>
      </c>
      <c r="V1163" t="s">
        <v>925</v>
      </c>
      <c r="W1163" t="s">
        <v>924</v>
      </c>
      <c r="X1163" t="s">
        <v>1391</v>
      </c>
      <c r="Y1163" t="s">
        <v>1345</v>
      </c>
      <c r="Z1163" t="s">
        <v>1460</v>
      </c>
      <c r="AA1163" t="s">
        <v>1646</v>
      </c>
      <c r="AB1163" t="s">
        <v>32</v>
      </c>
      <c r="AC1163" t="s">
        <v>123</v>
      </c>
      <c r="AD1163" t="s">
        <v>123</v>
      </c>
      <c r="AE1163" s="35"/>
      <c r="AF1163" t="s">
        <v>1462</v>
      </c>
      <c r="AG1163" t="s">
        <v>123</v>
      </c>
      <c r="AH1163" t="s">
        <v>1563</v>
      </c>
      <c r="AI1163" t="s">
        <v>1463</v>
      </c>
      <c r="AJ1163" t="s">
        <v>1463</v>
      </c>
      <c r="AK1163" t="s">
        <v>85</v>
      </c>
      <c r="AL1163" t="s">
        <v>1464</v>
      </c>
      <c r="AM1163" t="s">
        <v>1375</v>
      </c>
      <c r="AN1163" t="s">
        <v>1376</v>
      </c>
      <c r="AO1163" t="s">
        <v>1384</v>
      </c>
      <c r="AP1163" t="s">
        <v>1534</v>
      </c>
      <c r="AQ1163" t="s">
        <v>1652</v>
      </c>
      <c r="AR1163" t="s">
        <v>1653</v>
      </c>
      <c r="AS1163" t="s">
        <v>1568</v>
      </c>
      <c r="AT1163" t="s">
        <v>1822</v>
      </c>
      <c r="AU1163" t="s">
        <v>1823</v>
      </c>
      <c r="AV1163" t="s">
        <v>501</v>
      </c>
      <c r="AW1163" t="s">
        <v>502</v>
      </c>
      <c r="AX1163">
        <v>19</v>
      </c>
      <c r="AY1163" t="s">
        <v>1563</v>
      </c>
      <c r="AZ1163">
        <v>8</v>
      </c>
      <c r="BA1163">
        <v>8</v>
      </c>
      <c r="BC1163" t="s">
        <v>1570</v>
      </c>
      <c r="BD1163" t="s">
        <v>1568</v>
      </c>
      <c r="BE1163" t="s">
        <v>77</v>
      </c>
      <c r="BF1163" t="s">
        <v>31</v>
      </c>
      <c r="BG1163" t="s">
        <v>32</v>
      </c>
      <c r="BH1163" t="s">
        <v>32</v>
      </c>
      <c r="BI1163" t="s">
        <v>1270</v>
      </c>
      <c r="BJ1163" t="s">
        <v>1271</v>
      </c>
      <c r="BK1163" s="2">
        <v>0</v>
      </c>
      <c r="BL1163" s="2">
        <v>0</v>
      </c>
      <c r="BM1163" s="2">
        <v>0</v>
      </c>
      <c r="BN1163" s="2">
        <v>0</v>
      </c>
      <c r="BO1163" s="2">
        <v>0</v>
      </c>
      <c r="BP1163" s="2">
        <v>0</v>
      </c>
      <c r="BQ1163" s="2">
        <v>0</v>
      </c>
      <c r="BR1163" s="2">
        <v>107.28</v>
      </c>
      <c r="BS1163" s="2">
        <v>0</v>
      </c>
      <c r="BT1163" s="2">
        <v>0</v>
      </c>
      <c r="BU1163" s="2">
        <v>0</v>
      </c>
      <c r="BV1163" s="2">
        <v>0</v>
      </c>
      <c r="BW1163" s="2">
        <v>0</v>
      </c>
      <c r="BX1163" s="2">
        <v>0</v>
      </c>
      <c r="BY1163" s="2">
        <v>0</v>
      </c>
      <c r="BZ1163" s="2">
        <v>0</v>
      </c>
      <c r="CA1163" s="2">
        <v>0</v>
      </c>
      <c r="CB1163" s="2">
        <v>0</v>
      </c>
      <c r="CC1163" s="2">
        <v>0</v>
      </c>
      <c r="CD1163" s="2">
        <v>0</v>
      </c>
      <c r="CE1163" s="2">
        <v>0</v>
      </c>
      <c r="CF1163" s="2">
        <v>-107.28</v>
      </c>
      <c r="CG1163" s="2">
        <v>0</v>
      </c>
      <c r="CH1163" s="2">
        <v>0</v>
      </c>
      <c r="CI1163" s="2">
        <v>0</v>
      </c>
      <c r="CJ1163" s="2">
        <v>0</v>
      </c>
      <c r="CK1163" t="s">
        <v>32</v>
      </c>
      <c r="CL1163" t="s">
        <v>2378</v>
      </c>
      <c r="CM1163" t="s">
        <v>2377</v>
      </c>
      <c r="CN1163" t="s">
        <v>2374</v>
      </c>
    </row>
    <row r="1164" spans="1:92" x14ac:dyDescent="0.25">
      <c r="A1164" t="s">
        <v>18</v>
      </c>
      <c r="B1164" t="s">
        <v>2154</v>
      </c>
      <c r="C1164" t="str">
        <f t="shared" si="18"/>
        <v>000001310071-2021-20211231Termoli</v>
      </c>
      <c r="D1164" t="s">
        <v>923</v>
      </c>
      <c r="E1164" t="s">
        <v>924</v>
      </c>
      <c r="F1164" t="s">
        <v>76</v>
      </c>
      <c r="G1164" t="s">
        <v>1368</v>
      </c>
      <c r="H1164" t="s">
        <v>1368</v>
      </c>
      <c r="I1164" t="s">
        <v>1297</v>
      </c>
      <c r="J1164" t="s">
        <v>2028</v>
      </c>
      <c r="K1164" t="s">
        <v>2029</v>
      </c>
      <c r="L1164" t="s">
        <v>2030</v>
      </c>
      <c r="M1164" t="s">
        <v>2031</v>
      </c>
      <c r="N1164" t="s">
        <v>1245</v>
      </c>
      <c r="O1164" t="s">
        <v>1371</v>
      </c>
      <c r="P1164" t="s">
        <v>1371</v>
      </c>
      <c r="Q1164" t="s">
        <v>1275</v>
      </c>
      <c r="R1164" t="s">
        <v>2032</v>
      </c>
      <c r="S1164" t="s">
        <v>51</v>
      </c>
      <c r="T1164" t="s">
        <v>52</v>
      </c>
      <c r="U1164" t="s">
        <v>925</v>
      </c>
      <c r="V1164" t="s">
        <v>925</v>
      </c>
      <c r="W1164" t="s">
        <v>924</v>
      </c>
      <c r="X1164" t="s">
        <v>1391</v>
      </c>
      <c r="Y1164" t="s">
        <v>1345</v>
      </c>
      <c r="Z1164" t="s">
        <v>1460</v>
      </c>
      <c r="AA1164" t="s">
        <v>1646</v>
      </c>
      <c r="AB1164" t="s">
        <v>32</v>
      </c>
      <c r="AC1164" t="s">
        <v>123</v>
      </c>
      <c r="AD1164" t="s">
        <v>123</v>
      </c>
      <c r="AE1164" s="35"/>
      <c r="AF1164" t="s">
        <v>1462</v>
      </c>
      <c r="AG1164" t="s">
        <v>123</v>
      </c>
      <c r="AH1164" t="s">
        <v>1563</v>
      </c>
      <c r="AI1164" t="s">
        <v>1463</v>
      </c>
      <c r="AJ1164" t="s">
        <v>1463</v>
      </c>
      <c r="AK1164" t="s">
        <v>85</v>
      </c>
      <c r="AL1164" t="s">
        <v>1464</v>
      </c>
      <c r="AM1164" t="s">
        <v>1375</v>
      </c>
      <c r="AN1164" t="s">
        <v>1376</v>
      </c>
      <c r="AO1164" t="s">
        <v>1384</v>
      </c>
      <c r="AP1164" t="s">
        <v>1534</v>
      </c>
      <c r="AQ1164" t="s">
        <v>1652</v>
      </c>
      <c r="AR1164" t="s">
        <v>1653</v>
      </c>
      <c r="AS1164" t="s">
        <v>1568</v>
      </c>
      <c r="AT1164" t="s">
        <v>1822</v>
      </c>
      <c r="AU1164" t="s">
        <v>1823</v>
      </c>
      <c r="AV1164" t="s">
        <v>501</v>
      </c>
      <c r="AW1164" t="s">
        <v>502</v>
      </c>
      <c r="AX1164">
        <v>19</v>
      </c>
      <c r="AY1164" t="s">
        <v>1563</v>
      </c>
      <c r="AZ1164">
        <v>8</v>
      </c>
      <c r="BA1164">
        <v>8</v>
      </c>
      <c r="BC1164" t="s">
        <v>1570</v>
      </c>
      <c r="BD1164" t="s">
        <v>1568</v>
      </c>
      <c r="BE1164" t="s">
        <v>77</v>
      </c>
      <c r="BF1164" t="s">
        <v>31</v>
      </c>
      <c r="BG1164" t="s">
        <v>78</v>
      </c>
      <c r="BH1164" t="s">
        <v>32</v>
      </c>
      <c r="BI1164" t="s">
        <v>1270</v>
      </c>
      <c r="BJ1164" t="s">
        <v>1271</v>
      </c>
      <c r="BK1164" s="2">
        <v>0</v>
      </c>
      <c r="BL1164" s="2">
        <v>0</v>
      </c>
      <c r="BM1164" s="2">
        <v>0</v>
      </c>
      <c r="BN1164" s="2">
        <v>28.11</v>
      </c>
      <c r="BO1164" s="2">
        <v>-0.08</v>
      </c>
      <c r="BP1164" s="2">
        <v>0</v>
      </c>
      <c r="BQ1164" s="2">
        <v>28.03</v>
      </c>
      <c r="BR1164" s="2">
        <v>28.11</v>
      </c>
      <c r="BS1164" s="2">
        <v>0</v>
      </c>
      <c r="BT1164" s="2">
        <v>0</v>
      </c>
      <c r="BU1164" s="2">
        <v>0</v>
      </c>
      <c r="BV1164" s="2">
        <v>0</v>
      </c>
      <c r="BW1164" s="2">
        <v>0</v>
      </c>
      <c r="BX1164" s="2">
        <v>0</v>
      </c>
      <c r="BY1164" s="2">
        <v>0</v>
      </c>
      <c r="BZ1164" s="2">
        <v>0</v>
      </c>
      <c r="CA1164" s="2">
        <v>0</v>
      </c>
      <c r="CB1164" s="2">
        <v>0</v>
      </c>
      <c r="CC1164" s="2">
        <v>0</v>
      </c>
      <c r="CD1164" s="2">
        <v>0</v>
      </c>
      <c r="CE1164" s="2">
        <v>0</v>
      </c>
      <c r="CF1164" s="2">
        <v>0</v>
      </c>
      <c r="CG1164" s="2">
        <v>0</v>
      </c>
      <c r="CH1164" s="2">
        <v>0</v>
      </c>
      <c r="CI1164" s="2">
        <v>0</v>
      </c>
      <c r="CJ1164" s="2">
        <v>0</v>
      </c>
      <c r="CK1164" t="s">
        <v>32</v>
      </c>
      <c r="CL1164" t="s">
        <v>2378</v>
      </c>
      <c r="CM1164" t="s">
        <v>2377</v>
      </c>
      <c r="CN1164" t="s">
        <v>2374</v>
      </c>
    </row>
    <row r="1165" spans="1:92" x14ac:dyDescent="0.25">
      <c r="A1165" t="s">
        <v>18</v>
      </c>
      <c r="B1165" t="s">
        <v>2155</v>
      </c>
      <c r="C1165" t="str">
        <f t="shared" si="18"/>
        <v>000001310072-2021-20210801Termoli</v>
      </c>
      <c r="D1165" t="s">
        <v>926</v>
      </c>
      <c r="E1165" t="s">
        <v>927</v>
      </c>
      <c r="F1165" t="s">
        <v>76</v>
      </c>
      <c r="G1165" t="s">
        <v>1426</v>
      </c>
      <c r="H1165" t="s">
        <v>1367</v>
      </c>
      <c r="I1165" t="s">
        <v>1297</v>
      </c>
      <c r="J1165" t="s">
        <v>2028</v>
      </c>
      <c r="K1165" t="s">
        <v>2029</v>
      </c>
      <c r="L1165" t="s">
        <v>2030</v>
      </c>
      <c r="M1165" t="s">
        <v>2031</v>
      </c>
      <c r="N1165" t="s">
        <v>1245</v>
      </c>
      <c r="O1165" t="s">
        <v>1426</v>
      </c>
      <c r="P1165" t="s">
        <v>1343</v>
      </c>
      <c r="Q1165" t="s">
        <v>1560</v>
      </c>
      <c r="R1165" t="s">
        <v>2047</v>
      </c>
      <c r="S1165" t="s">
        <v>51</v>
      </c>
      <c r="T1165" t="s">
        <v>52</v>
      </c>
      <c r="U1165" t="s">
        <v>928</v>
      </c>
      <c r="V1165" t="s">
        <v>928</v>
      </c>
      <c r="W1165" t="s">
        <v>927</v>
      </c>
      <c r="X1165" t="s">
        <v>1391</v>
      </c>
      <c r="Y1165" t="s">
        <v>1460</v>
      </c>
      <c r="Z1165" t="s">
        <v>1460</v>
      </c>
      <c r="AA1165" t="s">
        <v>1646</v>
      </c>
      <c r="AB1165" t="s">
        <v>123</v>
      </c>
      <c r="AC1165" t="s">
        <v>123</v>
      </c>
      <c r="AD1165" t="s">
        <v>123</v>
      </c>
      <c r="AE1165" s="35"/>
      <c r="AF1165" t="s">
        <v>1462</v>
      </c>
      <c r="AG1165" t="s">
        <v>123</v>
      </c>
      <c r="AH1165" t="s">
        <v>1996</v>
      </c>
      <c r="AI1165" t="s">
        <v>1463</v>
      </c>
      <c r="AJ1165" t="s">
        <v>1463</v>
      </c>
      <c r="AK1165" t="s">
        <v>85</v>
      </c>
      <c r="AL1165" t="s">
        <v>1464</v>
      </c>
      <c r="AM1165" t="s">
        <v>1511</v>
      </c>
      <c r="AN1165" t="s">
        <v>1512</v>
      </c>
      <c r="AO1165" t="s">
        <v>1384</v>
      </c>
      <c r="AP1165" t="s">
        <v>1474</v>
      </c>
      <c r="AQ1165" t="s">
        <v>1466</v>
      </c>
      <c r="AR1165" t="s">
        <v>1467</v>
      </c>
      <c r="AS1165" t="s">
        <v>1814</v>
      </c>
      <c r="AT1165" t="s">
        <v>2048</v>
      </c>
      <c r="AU1165" t="s">
        <v>2049</v>
      </c>
      <c r="AV1165" t="s">
        <v>124</v>
      </c>
      <c r="AW1165" t="s">
        <v>125</v>
      </c>
      <c r="AX1165">
        <v>22</v>
      </c>
      <c r="AY1165" t="s">
        <v>1996</v>
      </c>
      <c r="AZ1165">
        <v>20</v>
      </c>
      <c r="BA1165">
        <v>20</v>
      </c>
      <c r="BC1165" t="s">
        <v>2000</v>
      </c>
      <c r="BD1165" t="s">
        <v>1291</v>
      </c>
      <c r="BE1165" t="s">
        <v>77</v>
      </c>
      <c r="BF1165" t="s">
        <v>31</v>
      </c>
      <c r="BG1165" t="s">
        <v>78</v>
      </c>
      <c r="BH1165" t="s">
        <v>32</v>
      </c>
      <c r="BI1165" t="s">
        <v>1270</v>
      </c>
      <c r="BJ1165" t="s">
        <v>1271</v>
      </c>
      <c r="BK1165" s="2">
        <v>0</v>
      </c>
      <c r="BL1165" s="2">
        <v>0</v>
      </c>
      <c r="BM1165" s="2">
        <v>0</v>
      </c>
      <c r="BN1165" s="2">
        <v>132.19999999999999</v>
      </c>
      <c r="BO1165" s="2">
        <v>-2.2000000000000002</v>
      </c>
      <c r="BP1165" s="2">
        <v>0</v>
      </c>
      <c r="BQ1165" s="2">
        <v>130</v>
      </c>
      <c r="BR1165" s="2">
        <v>0</v>
      </c>
      <c r="BS1165" s="2">
        <v>0</v>
      </c>
      <c r="BT1165" s="2">
        <v>0</v>
      </c>
      <c r="BU1165" s="2">
        <v>0</v>
      </c>
      <c r="BV1165" s="2">
        <v>0</v>
      </c>
      <c r="BW1165" s="2">
        <v>0</v>
      </c>
      <c r="BX1165" s="2">
        <v>0</v>
      </c>
      <c r="BY1165" s="2">
        <v>0</v>
      </c>
      <c r="BZ1165" s="2">
        <v>0</v>
      </c>
      <c r="CA1165" s="2">
        <v>0</v>
      </c>
      <c r="CB1165" s="2">
        <v>0</v>
      </c>
      <c r="CC1165" s="2">
        <v>0</v>
      </c>
      <c r="CD1165" s="2">
        <v>0</v>
      </c>
      <c r="CE1165" s="2">
        <v>0</v>
      </c>
      <c r="CF1165" s="2">
        <v>0</v>
      </c>
      <c r="CG1165" s="2">
        <v>132.19999999999999</v>
      </c>
      <c r="CH1165" s="2">
        <v>0</v>
      </c>
      <c r="CI1165" s="2">
        <v>0</v>
      </c>
      <c r="CJ1165" s="2">
        <v>0</v>
      </c>
      <c r="CK1165" t="s">
        <v>32</v>
      </c>
      <c r="CL1165" t="s">
        <v>2378</v>
      </c>
      <c r="CM1165" t="s">
        <v>2377</v>
      </c>
      <c r="CN1165" t="s">
        <v>2374</v>
      </c>
    </row>
    <row r="1166" spans="1:92" x14ac:dyDescent="0.25">
      <c r="A1166" t="s">
        <v>18</v>
      </c>
      <c r="B1166" t="s">
        <v>2155</v>
      </c>
      <c r="C1166" t="str">
        <f t="shared" si="18"/>
        <v>000001310072-2021-20211101Termoli</v>
      </c>
      <c r="D1166" t="s">
        <v>926</v>
      </c>
      <c r="E1166" t="s">
        <v>927</v>
      </c>
      <c r="F1166" t="s">
        <v>76</v>
      </c>
      <c r="G1166" t="s">
        <v>1367</v>
      </c>
      <c r="H1166" t="s">
        <v>1367</v>
      </c>
      <c r="I1166" t="s">
        <v>1297</v>
      </c>
      <c r="J1166" t="s">
        <v>2028</v>
      </c>
      <c r="K1166" t="s">
        <v>2029</v>
      </c>
      <c r="L1166" t="s">
        <v>2030</v>
      </c>
      <c r="M1166" t="s">
        <v>2031</v>
      </c>
      <c r="N1166" t="s">
        <v>1245</v>
      </c>
      <c r="O1166" t="s">
        <v>1367</v>
      </c>
      <c r="P1166" t="s">
        <v>1343</v>
      </c>
      <c r="Q1166" t="s">
        <v>1560</v>
      </c>
      <c r="R1166" t="s">
        <v>2047</v>
      </c>
      <c r="S1166" t="s">
        <v>51</v>
      </c>
      <c r="T1166" t="s">
        <v>52</v>
      </c>
      <c r="U1166" t="s">
        <v>928</v>
      </c>
      <c r="V1166" t="s">
        <v>928</v>
      </c>
      <c r="W1166" t="s">
        <v>927</v>
      </c>
      <c r="X1166" t="s">
        <v>1391</v>
      </c>
      <c r="Y1166" t="s">
        <v>1460</v>
      </c>
      <c r="Z1166" t="s">
        <v>1460</v>
      </c>
      <c r="AA1166" t="s">
        <v>1646</v>
      </c>
      <c r="AB1166" t="s">
        <v>123</v>
      </c>
      <c r="AC1166" t="s">
        <v>123</v>
      </c>
      <c r="AD1166" t="s">
        <v>123</v>
      </c>
      <c r="AE1166" s="35"/>
      <c r="AF1166" t="s">
        <v>1462</v>
      </c>
      <c r="AG1166" t="s">
        <v>123</v>
      </c>
      <c r="AH1166" t="s">
        <v>1996</v>
      </c>
      <c r="AI1166" t="s">
        <v>1463</v>
      </c>
      <c r="AJ1166" t="s">
        <v>1463</v>
      </c>
      <c r="AK1166" t="s">
        <v>85</v>
      </c>
      <c r="AL1166" t="s">
        <v>1464</v>
      </c>
      <c r="AM1166" t="s">
        <v>1511</v>
      </c>
      <c r="AN1166" t="s">
        <v>1512</v>
      </c>
      <c r="AO1166" t="s">
        <v>1384</v>
      </c>
      <c r="AP1166" t="s">
        <v>1474</v>
      </c>
      <c r="AQ1166" t="s">
        <v>1466</v>
      </c>
      <c r="AR1166" t="s">
        <v>1467</v>
      </c>
      <c r="AS1166" t="s">
        <v>1814</v>
      </c>
      <c r="AT1166" t="s">
        <v>2048</v>
      </c>
      <c r="AU1166" t="s">
        <v>2049</v>
      </c>
      <c r="AV1166" t="s">
        <v>124</v>
      </c>
      <c r="AW1166" t="s">
        <v>125</v>
      </c>
      <c r="AX1166">
        <v>22</v>
      </c>
      <c r="AY1166" t="s">
        <v>1996</v>
      </c>
      <c r="AZ1166">
        <v>20</v>
      </c>
      <c r="BA1166">
        <v>20</v>
      </c>
      <c r="BC1166" t="s">
        <v>2000</v>
      </c>
      <c r="BD1166" t="s">
        <v>1291</v>
      </c>
      <c r="BE1166" t="s">
        <v>77</v>
      </c>
      <c r="BF1166" t="s">
        <v>31</v>
      </c>
      <c r="BG1166" t="s">
        <v>32</v>
      </c>
      <c r="BH1166" t="s">
        <v>32</v>
      </c>
      <c r="BI1166" t="s">
        <v>1270</v>
      </c>
      <c r="BJ1166" t="s">
        <v>1271</v>
      </c>
      <c r="BK1166" s="2">
        <v>0</v>
      </c>
      <c r="BL1166" s="2">
        <v>0</v>
      </c>
      <c r="BM1166" s="2">
        <v>0</v>
      </c>
      <c r="BN1166" s="2">
        <v>0</v>
      </c>
      <c r="BO1166" s="2">
        <v>0</v>
      </c>
      <c r="BP1166" s="2">
        <v>0</v>
      </c>
      <c r="BQ1166" s="2">
        <v>0</v>
      </c>
      <c r="BR1166" s="2">
        <v>132.19999999999999</v>
      </c>
      <c r="BS1166" s="2">
        <v>0</v>
      </c>
      <c r="BT1166" s="2">
        <v>0</v>
      </c>
      <c r="BU1166" s="2">
        <v>0</v>
      </c>
      <c r="BV1166" s="2">
        <v>0</v>
      </c>
      <c r="BW1166" s="2">
        <v>0</v>
      </c>
      <c r="BX1166" s="2">
        <v>0</v>
      </c>
      <c r="BY1166" s="2">
        <v>0</v>
      </c>
      <c r="BZ1166" s="2">
        <v>0</v>
      </c>
      <c r="CA1166" s="2">
        <v>0</v>
      </c>
      <c r="CB1166" s="2">
        <v>0</v>
      </c>
      <c r="CC1166" s="2">
        <v>0</v>
      </c>
      <c r="CD1166" s="2">
        <v>0</v>
      </c>
      <c r="CE1166" s="2">
        <v>0</v>
      </c>
      <c r="CF1166" s="2">
        <v>-132.19999999999999</v>
      </c>
      <c r="CG1166" s="2">
        <v>0</v>
      </c>
      <c r="CH1166" s="2">
        <v>0</v>
      </c>
      <c r="CI1166" s="2">
        <v>0</v>
      </c>
      <c r="CJ1166" s="2">
        <v>0</v>
      </c>
      <c r="CK1166" t="s">
        <v>32</v>
      </c>
      <c r="CL1166" t="s">
        <v>2378</v>
      </c>
      <c r="CM1166" t="s">
        <v>2377</v>
      </c>
      <c r="CN1166" t="s">
        <v>2374</v>
      </c>
    </row>
    <row r="1167" spans="1:92" x14ac:dyDescent="0.25">
      <c r="A1167" t="s">
        <v>18</v>
      </c>
      <c r="B1167" t="s">
        <v>2155</v>
      </c>
      <c r="C1167" t="str">
        <f t="shared" si="18"/>
        <v>000001310072-2021-20211231Termoli</v>
      </c>
      <c r="D1167" t="s">
        <v>926</v>
      </c>
      <c r="E1167" t="s">
        <v>927</v>
      </c>
      <c r="F1167" t="s">
        <v>76</v>
      </c>
      <c r="G1167" t="s">
        <v>1368</v>
      </c>
      <c r="H1167" t="s">
        <v>1368</v>
      </c>
      <c r="I1167" t="s">
        <v>1297</v>
      </c>
      <c r="J1167" t="s">
        <v>2028</v>
      </c>
      <c r="K1167" t="s">
        <v>2029</v>
      </c>
      <c r="L1167" t="s">
        <v>2030</v>
      </c>
      <c r="M1167" t="s">
        <v>2031</v>
      </c>
      <c r="N1167" t="s">
        <v>1245</v>
      </c>
      <c r="O1167" t="s">
        <v>1371</v>
      </c>
      <c r="P1167" t="s">
        <v>1371</v>
      </c>
      <c r="Q1167" t="s">
        <v>1560</v>
      </c>
      <c r="R1167" t="s">
        <v>2047</v>
      </c>
      <c r="S1167" t="s">
        <v>51</v>
      </c>
      <c r="T1167" t="s">
        <v>52</v>
      </c>
      <c r="U1167" t="s">
        <v>928</v>
      </c>
      <c r="V1167" t="s">
        <v>928</v>
      </c>
      <c r="W1167" t="s">
        <v>927</v>
      </c>
      <c r="X1167" t="s">
        <v>1391</v>
      </c>
      <c r="Y1167" t="s">
        <v>1460</v>
      </c>
      <c r="Z1167" t="s">
        <v>1460</v>
      </c>
      <c r="AA1167" t="s">
        <v>1646</v>
      </c>
      <c r="AB1167" t="s">
        <v>123</v>
      </c>
      <c r="AC1167" t="s">
        <v>123</v>
      </c>
      <c r="AD1167" t="s">
        <v>123</v>
      </c>
      <c r="AE1167" s="35"/>
      <c r="AF1167" t="s">
        <v>1462</v>
      </c>
      <c r="AG1167" t="s">
        <v>123</v>
      </c>
      <c r="AH1167" t="s">
        <v>1996</v>
      </c>
      <c r="AI1167" t="s">
        <v>1463</v>
      </c>
      <c r="AJ1167" t="s">
        <v>1463</v>
      </c>
      <c r="AK1167" t="s">
        <v>85</v>
      </c>
      <c r="AL1167" t="s">
        <v>1464</v>
      </c>
      <c r="AM1167" t="s">
        <v>1511</v>
      </c>
      <c r="AN1167" t="s">
        <v>1512</v>
      </c>
      <c r="AO1167" t="s">
        <v>1384</v>
      </c>
      <c r="AP1167" t="s">
        <v>1474</v>
      </c>
      <c r="AQ1167" t="s">
        <v>1466</v>
      </c>
      <c r="AR1167" t="s">
        <v>1467</v>
      </c>
      <c r="AS1167" t="s">
        <v>1814</v>
      </c>
      <c r="AT1167" t="s">
        <v>2048</v>
      </c>
      <c r="AU1167" t="s">
        <v>2049</v>
      </c>
      <c r="AV1167" t="s">
        <v>124</v>
      </c>
      <c r="AW1167" t="s">
        <v>125</v>
      </c>
      <c r="AX1167">
        <v>22</v>
      </c>
      <c r="AY1167" t="s">
        <v>1996</v>
      </c>
      <c r="AZ1167">
        <v>20</v>
      </c>
      <c r="BA1167">
        <v>20</v>
      </c>
      <c r="BC1167" t="s">
        <v>2000</v>
      </c>
      <c r="BD1167" t="s">
        <v>1291</v>
      </c>
      <c r="BE1167" t="s">
        <v>77</v>
      </c>
      <c r="BF1167" t="s">
        <v>31</v>
      </c>
      <c r="BG1167" t="s">
        <v>78</v>
      </c>
      <c r="BH1167" t="s">
        <v>32</v>
      </c>
      <c r="BI1167" t="s">
        <v>1270</v>
      </c>
      <c r="BJ1167" t="s">
        <v>1271</v>
      </c>
      <c r="BK1167" s="2">
        <v>0</v>
      </c>
      <c r="BL1167" s="2">
        <v>0</v>
      </c>
      <c r="BM1167" s="2">
        <v>0</v>
      </c>
      <c r="BN1167" s="2">
        <v>1931.18</v>
      </c>
      <c r="BO1167" s="2">
        <v>-6.44</v>
      </c>
      <c r="BP1167" s="2">
        <v>0</v>
      </c>
      <c r="BQ1167" s="2">
        <v>1924.74</v>
      </c>
      <c r="BR1167" s="2">
        <v>1931.18</v>
      </c>
      <c r="BS1167" s="2">
        <v>0</v>
      </c>
      <c r="BT1167" s="2">
        <v>0</v>
      </c>
      <c r="BU1167" s="2">
        <v>0</v>
      </c>
      <c r="BV1167" s="2">
        <v>0</v>
      </c>
      <c r="BW1167" s="2">
        <v>0</v>
      </c>
      <c r="BX1167" s="2">
        <v>0</v>
      </c>
      <c r="BY1167" s="2">
        <v>0</v>
      </c>
      <c r="BZ1167" s="2">
        <v>0</v>
      </c>
      <c r="CA1167" s="2">
        <v>0</v>
      </c>
      <c r="CB1167" s="2">
        <v>0</v>
      </c>
      <c r="CC1167" s="2">
        <v>0</v>
      </c>
      <c r="CD1167" s="2">
        <v>0</v>
      </c>
      <c r="CE1167" s="2">
        <v>0</v>
      </c>
      <c r="CF1167" s="2">
        <v>0</v>
      </c>
      <c r="CG1167" s="2">
        <v>0</v>
      </c>
      <c r="CH1167" s="2">
        <v>0</v>
      </c>
      <c r="CI1167" s="2">
        <v>0</v>
      </c>
      <c r="CJ1167" s="2">
        <v>0</v>
      </c>
      <c r="CK1167" t="s">
        <v>32</v>
      </c>
      <c r="CL1167" t="s">
        <v>2378</v>
      </c>
      <c r="CM1167" t="s">
        <v>2377</v>
      </c>
      <c r="CN1167" t="s">
        <v>2374</v>
      </c>
    </row>
    <row r="1168" spans="1:92" x14ac:dyDescent="0.25">
      <c r="A1168" t="s">
        <v>18</v>
      </c>
      <c r="B1168" t="s">
        <v>2156</v>
      </c>
      <c r="C1168" t="str">
        <f t="shared" si="18"/>
        <v>000001310073-2021-20210801Termoli</v>
      </c>
      <c r="D1168" t="s">
        <v>929</v>
      </c>
      <c r="E1168" t="s">
        <v>930</v>
      </c>
      <c r="F1168" t="s">
        <v>76</v>
      </c>
      <c r="G1168" t="s">
        <v>1426</v>
      </c>
      <c r="H1168" t="s">
        <v>1367</v>
      </c>
      <c r="I1168" t="s">
        <v>1297</v>
      </c>
      <c r="J1168" t="s">
        <v>2028</v>
      </c>
      <c r="K1168" t="s">
        <v>2029</v>
      </c>
      <c r="L1168" t="s">
        <v>2030</v>
      </c>
      <c r="M1168" t="s">
        <v>2031</v>
      </c>
      <c r="N1168" t="s">
        <v>1245</v>
      </c>
      <c r="O1168" t="s">
        <v>1426</v>
      </c>
      <c r="P1168" t="s">
        <v>1343</v>
      </c>
      <c r="Q1168" t="s">
        <v>1560</v>
      </c>
      <c r="R1168" t="s">
        <v>2047</v>
      </c>
      <c r="S1168" t="s">
        <v>51</v>
      </c>
      <c r="T1168" t="s">
        <v>52</v>
      </c>
      <c r="U1168" t="s">
        <v>931</v>
      </c>
      <c r="V1168" t="s">
        <v>931</v>
      </c>
      <c r="W1168" t="s">
        <v>930</v>
      </c>
      <c r="X1168" t="s">
        <v>1391</v>
      </c>
      <c r="Y1168" t="s">
        <v>1460</v>
      </c>
      <c r="Z1168" t="s">
        <v>1460</v>
      </c>
      <c r="AA1168" t="s">
        <v>1646</v>
      </c>
      <c r="AB1168" t="s">
        <v>123</v>
      </c>
      <c r="AC1168" t="s">
        <v>123</v>
      </c>
      <c r="AD1168" t="s">
        <v>123</v>
      </c>
      <c r="AE1168" s="35"/>
      <c r="AF1168" t="s">
        <v>1462</v>
      </c>
      <c r="AG1168" t="s">
        <v>123</v>
      </c>
      <c r="AH1168" t="s">
        <v>1996</v>
      </c>
      <c r="AI1168" t="s">
        <v>1463</v>
      </c>
      <c r="AJ1168" t="s">
        <v>1463</v>
      </c>
      <c r="AK1168" t="s">
        <v>85</v>
      </c>
      <c r="AL1168" t="s">
        <v>1464</v>
      </c>
      <c r="AM1168" t="s">
        <v>1511</v>
      </c>
      <c r="AN1168" t="s">
        <v>1512</v>
      </c>
      <c r="AO1168" t="s">
        <v>1384</v>
      </c>
      <c r="AP1168" t="s">
        <v>1476</v>
      </c>
      <c r="AQ1168" t="s">
        <v>1466</v>
      </c>
      <c r="AR1168" t="s">
        <v>1467</v>
      </c>
      <c r="AS1168" t="s">
        <v>1814</v>
      </c>
      <c r="AT1168" t="s">
        <v>2048</v>
      </c>
      <c r="AU1168" t="s">
        <v>2049</v>
      </c>
      <c r="AV1168" t="s">
        <v>124</v>
      </c>
      <c r="AW1168" t="s">
        <v>125</v>
      </c>
      <c r="AX1168">
        <v>22</v>
      </c>
      <c r="AY1168" t="s">
        <v>1996</v>
      </c>
      <c r="AZ1168">
        <v>20</v>
      </c>
      <c r="BA1168">
        <v>20</v>
      </c>
      <c r="BC1168" t="s">
        <v>2000</v>
      </c>
      <c r="BD1168" t="s">
        <v>1291</v>
      </c>
      <c r="BE1168" t="s">
        <v>77</v>
      </c>
      <c r="BF1168" t="s">
        <v>31</v>
      </c>
      <c r="BG1168" t="s">
        <v>78</v>
      </c>
      <c r="BH1168" t="s">
        <v>32</v>
      </c>
      <c r="BI1168" t="s">
        <v>1270</v>
      </c>
      <c r="BJ1168" t="s">
        <v>1271</v>
      </c>
      <c r="BK1168" s="2">
        <v>0</v>
      </c>
      <c r="BL1168" s="2">
        <v>0</v>
      </c>
      <c r="BM1168" s="2">
        <v>0</v>
      </c>
      <c r="BN1168" s="2">
        <v>413.13</v>
      </c>
      <c r="BO1168" s="2">
        <v>-6.89</v>
      </c>
      <c r="BP1168" s="2">
        <v>0</v>
      </c>
      <c r="BQ1168" s="2">
        <v>406.24</v>
      </c>
      <c r="BR1168" s="2">
        <v>0</v>
      </c>
      <c r="BS1168" s="2">
        <v>0</v>
      </c>
      <c r="BT1168" s="2">
        <v>0</v>
      </c>
      <c r="BU1168" s="2">
        <v>0</v>
      </c>
      <c r="BV1168" s="2">
        <v>0</v>
      </c>
      <c r="BW1168" s="2">
        <v>0</v>
      </c>
      <c r="BX1168" s="2">
        <v>0</v>
      </c>
      <c r="BY1168" s="2">
        <v>0</v>
      </c>
      <c r="BZ1168" s="2">
        <v>0</v>
      </c>
      <c r="CA1168" s="2">
        <v>0</v>
      </c>
      <c r="CB1168" s="2">
        <v>0</v>
      </c>
      <c r="CC1168" s="2">
        <v>0</v>
      </c>
      <c r="CD1168" s="2">
        <v>0</v>
      </c>
      <c r="CE1168" s="2">
        <v>0</v>
      </c>
      <c r="CF1168" s="2">
        <v>0</v>
      </c>
      <c r="CG1168" s="2">
        <v>413.13</v>
      </c>
      <c r="CH1168" s="2">
        <v>0</v>
      </c>
      <c r="CI1168" s="2">
        <v>0</v>
      </c>
      <c r="CJ1168" s="2">
        <v>0</v>
      </c>
      <c r="CK1168" t="s">
        <v>32</v>
      </c>
      <c r="CL1168" t="s">
        <v>2378</v>
      </c>
      <c r="CM1168" t="s">
        <v>2377</v>
      </c>
      <c r="CN1168" t="s">
        <v>2374</v>
      </c>
    </row>
    <row r="1169" spans="1:92" x14ac:dyDescent="0.25">
      <c r="A1169" t="s">
        <v>18</v>
      </c>
      <c r="B1169" t="s">
        <v>2156</v>
      </c>
      <c r="C1169" t="str">
        <f t="shared" si="18"/>
        <v>000001310073-2021-20211101Termoli</v>
      </c>
      <c r="D1169" t="s">
        <v>929</v>
      </c>
      <c r="E1169" t="s">
        <v>930</v>
      </c>
      <c r="F1169" t="s">
        <v>76</v>
      </c>
      <c r="G1169" t="s">
        <v>1367</v>
      </c>
      <c r="H1169" t="s">
        <v>1367</v>
      </c>
      <c r="I1169" t="s">
        <v>1297</v>
      </c>
      <c r="J1169" t="s">
        <v>2028</v>
      </c>
      <c r="K1169" t="s">
        <v>2029</v>
      </c>
      <c r="L1169" t="s">
        <v>2030</v>
      </c>
      <c r="M1169" t="s">
        <v>2031</v>
      </c>
      <c r="N1169" t="s">
        <v>1245</v>
      </c>
      <c r="O1169" t="s">
        <v>1367</v>
      </c>
      <c r="P1169" t="s">
        <v>1343</v>
      </c>
      <c r="Q1169" t="s">
        <v>1560</v>
      </c>
      <c r="R1169" t="s">
        <v>2047</v>
      </c>
      <c r="S1169" t="s">
        <v>51</v>
      </c>
      <c r="T1169" t="s">
        <v>52</v>
      </c>
      <c r="U1169" t="s">
        <v>931</v>
      </c>
      <c r="V1169" t="s">
        <v>931</v>
      </c>
      <c r="W1169" t="s">
        <v>930</v>
      </c>
      <c r="X1169" t="s">
        <v>1391</v>
      </c>
      <c r="Y1169" t="s">
        <v>1460</v>
      </c>
      <c r="Z1169" t="s">
        <v>1460</v>
      </c>
      <c r="AA1169" t="s">
        <v>1646</v>
      </c>
      <c r="AB1169" t="s">
        <v>123</v>
      </c>
      <c r="AC1169" t="s">
        <v>123</v>
      </c>
      <c r="AD1169" t="s">
        <v>123</v>
      </c>
      <c r="AE1169" s="35"/>
      <c r="AF1169" t="s">
        <v>1462</v>
      </c>
      <c r="AG1169" t="s">
        <v>123</v>
      </c>
      <c r="AH1169" t="s">
        <v>1996</v>
      </c>
      <c r="AI1169" t="s">
        <v>1463</v>
      </c>
      <c r="AJ1169" t="s">
        <v>1463</v>
      </c>
      <c r="AK1169" t="s">
        <v>85</v>
      </c>
      <c r="AL1169" t="s">
        <v>1464</v>
      </c>
      <c r="AM1169" t="s">
        <v>1511</v>
      </c>
      <c r="AN1169" t="s">
        <v>1512</v>
      </c>
      <c r="AO1169" t="s">
        <v>1384</v>
      </c>
      <c r="AP1169" t="s">
        <v>1476</v>
      </c>
      <c r="AQ1169" t="s">
        <v>1466</v>
      </c>
      <c r="AR1169" t="s">
        <v>1467</v>
      </c>
      <c r="AS1169" t="s">
        <v>1814</v>
      </c>
      <c r="AT1169" t="s">
        <v>2048</v>
      </c>
      <c r="AU1169" t="s">
        <v>2049</v>
      </c>
      <c r="AV1169" t="s">
        <v>124</v>
      </c>
      <c r="AW1169" t="s">
        <v>125</v>
      </c>
      <c r="AX1169">
        <v>22</v>
      </c>
      <c r="AY1169" t="s">
        <v>1996</v>
      </c>
      <c r="AZ1169">
        <v>20</v>
      </c>
      <c r="BA1169">
        <v>20</v>
      </c>
      <c r="BC1169" t="s">
        <v>2000</v>
      </c>
      <c r="BD1169" t="s">
        <v>1291</v>
      </c>
      <c r="BE1169" t="s">
        <v>77</v>
      </c>
      <c r="BF1169" t="s">
        <v>31</v>
      </c>
      <c r="BG1169" t="s">
        <v>78</v>
      </c>
      <c r="BH1169" t="s">
        <v>32</v>
      </c>
      <c r="BI1169" t="s">
        <v>1270</v>
      </c>
      <c r="BJ1169" t="s">
        <v>1271</v>
      </c>
      <c r="BK1169" s="2">
        <v>0</v>
      </c>
      <c r="BL1169" s="2">
        <v>0</v>
      </c>
      <c r="BM1169" s="2">
        <v>0</v>
      </c>
      <c r="BN1169" s="2">
        <v>15118.07</v>
      </c>
      <c r="BO1169" s="2">
        <v>-100.79</v>
      </c>
      <c r="BP1169" s="2">
        <v>0</v>
      </c>
      <c r="BQ1169" s="2">
        <v>15017.28</v>
      </c>
      <c r="BR1169" s="2">
        <v>15531.2</v>
      </c>
      <c r="BS1169" s="2">
        <v>0</v>
      </c>
      <c r="BT1169" s="2">
        <v>0</v>
      </c>
      <c r="BU1169" s="2">
        <v>0</v>
      </c>
      <c r="BV1169" s="2">
        <v>0</v>
      </c>
      <c r="BW1169" s="2">
        <v>0</v>
      </c>
      <c r="BX1169" s="2">
        <v>0</v>
      </c>
      <c r="BY1169" s="2">
        <v>0</v>
      </c>
      <c r="BZ1169" s="2">
        <v>0</v>
      </c>
      <c r="CA1169" s="2">
        <v>0</v>
      </c>
      <c r="CB1169" s="2">
        <v>0</v>
      </c>
      <c r="CC1169" s="2">
        <v>0</v>
      </c>
      <c r="CD1169" s="2">
        <v>0</v>
      </c>
      <c r="CE1169" s="2">
        <v>0</v>
      </c>
      <c r="CF1169" s="2">
        <v>-413.13</v>
      </c>
      <c r="CG1169" s="2">
        <v>0</v>
      </c>
      <c r="CH1169" s="2">
        <v>0</v>
      </c>
      <c r="CI1169" s="2">
        <v>0</v>
      </c>
      <c r="CJ1169" s="2">
        <v>0</v>
      </c>
      <c r="CK1169" t="s">
        <v>32</v>
      </c>
      <c r="CL1169" t="s">
        <v>2378</v>
      </c>
      <c r="CM1169" t="s">
        <v>2377</v>
      </c>
      <c r="CN1169" t="s">
        <v>2374</v>
      </c>
    </row>
    <row r="1170" spans="1:92" x14ac:dyDescent="0.25">
      <c r="A1170" t="s">
        <v>18</v>
      </c>
      <c r="B1170" t="s">
        <v>2156</v>
      </c>
      <c r="C1170" t="str">
        <f t="shared" si="18"/>
        <v>000001310073-2021-20211231Termoli</v>
      </c>
      <c r="D1170" t="s">
        <v>929</v>
      </c>
      <c r="E1170" t="s">
        <v>930</v>
      </c>
      <c r="F1170" t="s">
        <v>76</v>
      </c>
      <c r="G1170" t="s">
        <v>1368</v>
      </c>
      <c r="H1170" t="s">
        <v>1368</v>
      </c>
      <c r="I1170" t="s">
        <v>1297</v>
      </c>
      <c r="J1170" t="s">
        <v>2028</v>
      </c>
      <c r="K1170" t="s">
        <v>2029</v>
      </c>
      <c r="L1170" t="s">
        <v>2030</v>
      </c>
      <c r="M1170" t="s">
        <v>2031</v>
      </c>
      <c r="N1170" t="s">
        <v>1245</v>
      </c>
      <c r="O1170" t="s">
        <v>1371</v>
      </c>
      <c r="P1170" t="s">
        <v>1371</v>
      </c>
      <c r="Q1170" t="s">
        <v>1560</v>
      </c>
      <c r="R1170" t="s">
        <v>2047</v>
      </c>
      <c r="S1170" t="s">
        <v>51</v>
      </c>
      <c r="T1170" t="s">
        <v>52</v>
      </c>
      <c r="U1170" t="s">
        <v>931</v>
      </c>
      <c r="V1170" t="s">
        <v>931</v>
      </c>
      <c r="W1170" t="s">
        <v>930</v>
      </c>
      <c r="X1170" t="s">
        <v>1391</v>
      </c>
      <c r="Y1170" t="s">
        <v>1460</v>
      </c>
      <c r="Z1170" t="s">
        <v>1460</v>
      </c>
      <c r="AA1170" t="s">
        <v>1646</v>
      </c>
      <c r="AB1170" t="s">
        <v>123</v>
      </c>
      <c r="AC1170" t="s">
        <v>123</v>
      </c>
      <c r="AD1170" t="s">
        <v>123</v>
      </c>
      <c r="AE1170" s="35"/>
      <c r="AF1170" t="s">
        <v>1462</v>
      </c>
      <c r="AG1170" t="s">
        <v>123</v>
      </c>
      <c r="AH1170" t="s">
        <v>1996</v>
      </c>
      <c r="AI1170" t="s">
        <v>1463</v>
      </c>
      <c r="AJ1170" t="s">
        <v>1463</v>
      </c>
      <c r="AK1170" t="s">
        <v>85</v>
      </c>
      <c r="AL1170" t="s">
        <v>1464</v>
      </c>
      <c r="AM1170" t="s">
        <v>1511</v>
      </c>
      <c r="AN1170" t="s">
        <v>1512</v>
      </c>
      <c r="AO1170" t="s">
        <v>1384</v>
      </c>
      <c r="AP1170" t="s">
        <v>1476</v>
      </c>
      <c r="AQ1170" t="s">
        <v>1466</v>
      </c>
      <c r="AR1170" t="s">
        <v>1467</v>
      </c>
      <c r="AS1170" t="s">
        <v>1814</v>
      </c>
      <c r="AT1170" t="s">
        <v>2048</v>
      </c>
      <c r="AU1170" t="s">
        <v>2049</v>
      </c>
      <c r="AV1170" t="s">
        <v>124</v>
      </c>
      <c r="AW1170" t="s">
        <v>125</v>
      </c>
      <c r="AX1170">
        <v>22</v>
      </c>
      <c r="AY1170" t="s">
        <v>1996</v>
      </c>
      <c r="AZ1170">
        <v>20</v>
      </c>
      <c r="BA1170">
        <v>20</v>
      </c>
      <c r="BC1170" t="s">
        <v>2000</v>
      </c>
      <c r="BD1170" t="s">
        <v>1291</v>
      </c>
      <c r="BE1170" t="s">
        <v>77</v>
      </c>
      <c r="BF1170" t="s">
        <v>31</v>
      </c>
      <c r="BG1170" t="s">
        <v>78</v>
      </c>
      <c r="BH1170" t="s">
        <v>32</v>
      </c>
      <c r="BI1170" t="s">
        <v>1270</v>
      </c>
      <c r="BJ1170" t="s">
        <v>1271</v>
      </c>
      <c r="BK1170" s="2">
        <v>0</v>
      </c>
      <c r="BL1170" s="2">
        <v>0</v>
      </c>
      <c r="BM1170" s="2">
        <v>0</v>
      </c>
      <c r="BN1170" s="2">
        <v>3731.71</v>
      </c>
      <c r="BO1170" s="2">
        <v>-12.44</v>
      </c>
      <c r="BP1170" s="2">
        <v>0</v>
      </c>
      <c r="BQ1170" s="2">
        <v>3719.27</v>
      </c>
      <c r="BR1170" s="2">
        <v>3731.71</v>
      </c>
      <c r="BS1170" s="2">
        <v>0</v>
      </c>
      <c r="BT1170" s="2">
        <v>0</v>
      </c>
      <c r="BU1170" s="2">
        <v>0</v>
      </c>
      <c r="BV1170" s="2">
        <v>0</v>
      </c>
      <c r="BW1170" s="2">
        <v>0</v>
      </c>
      <c r="BX1170" s="2">
        <v>0</v>
      </c>
      <c r="BY1170" s="2">
        <v>0</v>
      </c>
      <c r="BZ1170" s="2">
        <v>0</v>
      </c>
      <c r="CA1170" s="2">
        <v>0</v>
      </c>
      <c r="CB1170" s="2">
        <v>0</v>
      </c>
      <c r="CC1170" s="2">
        <v>0</v>
      </c>
      <c r="CD1170" s="2">
        <v>0</v>
      </c>
      <c r="CE1170" s="2">
        <v>0</v>
      </c>
      <c r="CF1170" s="2">
        <v>0</v>
      </c>
      <c r="CG1170" s="2">
        <v>0</v>
      </c>
      <c r="CH1170" s="2">
        <v>0</v>
      </c>
      <c r="CI1170" s="2">
        <v>0</v>
      </c>
      <c r="CJ1170" s="2">
        <v>0</v>
      </c>
      <c r="CK1170" t="s">
        <v>32</v>
      </c>
      <c r="CL1170" t="s">
        <v>2378</v>
      </c>
      <c r="CM1170" t="s">
        <v>2377</v>
      </c>
      <c r="CN1170" t="s">
        <v>2374</v>
      </c>
    </row>
    <row r="1171" spans="1:92" x14ac:dyDescent="0.25">
      <c r="A1171" t="s">
        <v>18</v>
      </c>
      <c r="B1171" t="s">
        <v>2157</v>
      </c>
      <c r="C1171" t="str">
        <f t="shared" si="18"/>
        <v>000001310074-2021-20210901Termoli</v>
      </c>
      <c r="D1171" t="s">
        <v>932</v>
      </c>
      <c r="E1171" t="s">
        <v>709</v>
      </c>
      <c r="F1171" t="s">
        <v>76</v>
      </c>
      <c r="G1171" t="s">
        <v>1366</v>
      </c>
      <c r="H1171" t="s">
        <v>1367</v>
      </c>
      <c r="I1171" t="s">
        <v>1297</v>
      </c>
      <c r="J1171" t="s">
        <v>2028</v>
      </c>
      <c r="K1171" t="s">
        <v>2029</v>
      </c>
      <c r="L1171" t="s">
        <v>2030</v>
      </c>
      <c r="M1171" t="s">
        <v>2031</v>
      </c>
      <c r="N1171" t="s">
        <v>1245</v>
      </c>
      <c r="O1171" t="s">
        <v>1366</v>
      </c>
      <c r="P1171" t="s">
        <v>1343</v>
      </c>
      <c r="Q1171" t="s">
        <v>1373</v>
      </c>
      <c r="R1171" t="s">
        <v>2051</v>
      </c>
      <c r="S1171" t="s">
        <v>51</v>
      </c>
      <c r="T1171" t="s">
        <v>52</v>
      </c>
      <c r="U1171" t="s">
        <v>933</v>
      </c>
      <c r="V1171" t="s">
        <v>933</v>
      </c>
      <c r="W1171" t="s">
        <v>709</v>
      </c>
      <c r="X1171" t="s">
        <v>1391</v>
      </c>
      <c r="Y1171" t="s">
        <v>1380</v>
      </c>
      <c r="Z1171" t="s">
        <v>1380</v>
      </c>
      <c r="AA1171" t="s">
        <v>1381</v>
      </c>
      <c r="AB1171" t="s">
        <v>87</v>
      </c>
      <c r="AC1171" t="s">
        <v>87</v>
      </c>
      <c r="AD1171" t="s">
        <v>87</v>
      </c>
      <c r="AE1171" s="35"/>
      <c r="AF1171" t="s">
        <v>1382</v>
      </c>
      <c r="AG1171" t="s">
        <v>87</v>
      </c>
      <c r="AH1171" t="s">
        <v>1563</v>
      </c>
      <c r="AI1171" t="s">
        <v>1383</v>
      </c>
      <c r="AJ1171" t="s">
        <v>1383</v>
      </c>
      <c r="AK1171" t="s">
        <v>85</v>
      </c>
      <c r="AL1171" t="s">
        <v>1258</v>
      </c>
      <c r="AM1171" t="s">
        <v>1798</v>
      </c>
      <c r="AN1171" t="s">
        <v>1799</v>
      </c>
      <c r="AO1171" t="s">
        <v>1384</v>
      </c>
      <c r="AP1171" t="s">
        <v>1534</v>
      </c>
      <c r="AQ1171" t="s">
        <v>1652</v>
      </c>
      <c r="AR1171" t="s">
        <v>1653</v>
      </c>
      <c r="AS1171" t="s">
        <v>1568</v>
      </c>
      <c r="AT1171" t="s">
        <v>1800</v>
      </c>
      <c r="AU1171" t="s">
        <v>1801</v>
      </c>
      <c r="AV1171" t="s">
        <v>689</v>
      </c>
      <c r="AW1171" t="s">
        <v>690</v>
      </c>
      <c r="AX1171">
        <v>14</v>
      </c>
      <c r="AY1171" t="s">
        <v>1563</v>
      </c>
      <c r="AZ1171">
        <v>8</v>
      </c>
      <c r="BA1171">
        <v>8</v>
      </c>
      <c r="BC1171" t="s">
        <v>1570</v>
      </c>
      <c r="BD1171" t="s">
        <v>1568</v>
      </c>
      <c r="BE1171" t="s">
        <v>77</v>
      </c>
      <c r="BF1171" t="s">
        <v>31</v>
      </c>
      <c r="BG1171" t="s">
        <v>78</v>
      </c>
      <c r="BH1171" t="s">
        <v>32</v>
      </c>
      <c r="BI1171" t="s">
        <v>1270</v>
      </c>
      <c r="BJ1171" t="s">
        <v>1271</v>
      </c>
      <c r="BK1171" s="2">
        <v>0</v>
      </c>
      <c r="BL1171" s="2">
        <v>0</v>
      </c>
      <c r="BM1171" s="2">
        <v>0</v>
      </c>
      <c r="BN1171" s="2">
        <v>163.15</v>
      </c>
      <c r="BO1171" s="2">
        <v>-2.72</v>
      </c>
      <c r="BP1171" s="2">
        <v>0</v>
      </c>
      <c r="BQ1171" s="2">
        <v>160.43</v>
      </c>
      <c r="BR1171" s="2">
        <v>0</v>
      </c>
      <c r="BS1171" s="2">
        <v>0</v>
      </c>
      <c r="BT1171" s="2">
        <v>0</v>
      </c>
      <c r="BU1171" s="2">
        <v>0</v>
      </c>
      <c r="BV1171" s="2">
        <v>0</v>
      </c>
      <c r="BW1171" s="2">
        <v>0</v>
      </c>
      <c r="BX1171" s="2">
        <v>0</v>
      </c>
      <c r="BY1171" s="2">
        <v>0</v>
      </c>
      <c r="BZ1171" s="2">
        <v>0</v>
      </c>
      <c r="CA1171" s="2">
        <v>0</v>
      </c>
      <c r="CB1171" s="2">
        <v>0</v>
      </c>
      <c r="CC1171" s="2">
        <v>0</v>
      </c>
      <c r="CD1171" s="2">
        <v>0</v>
      </c>
      <c r="CE1171" s="2">
        <v>0</v>
      </c>
      <c r="CF1171" s="2">
        <v>0</v>
      </c>
      <c r="CG1171" s="2">
        <v>163.15</v>
      </c>
      <c r="CH1171" s="2">
        <v>0</v>
      </c>
      <c r="CI1171" s="2">
        <v>0</v>
      </c>
      <c r="CJ1171" s="2">
        <v>0</v>
      </c>
      <c r="CK1171" t="s">
        <v>32</v>
      </c>
      <c r="CL1171" t="s">
        <v>2378</v>
      </c>
      <c r="CM1171" t="s">
        <v>2377</v>
      </c>
      <c r="CN1171" t="s">
        <v>2374</v>
      </c>
    </row>
    <row r="1172" spans="1:92" x14ac:dyDescent="0.25">
      <c r="A1172" t="s">
        <v>18</v>
      </c>
      <c r="B1172" t="s">
        <v>2157</v>
      </c>
      <c r="C1172" t="str">
        <f t="shared" si="18"/>
        <v>000001310074-2021-20211101Termoli</v>
      </c>
      <c r="D1172" t="s">
        <v>932</v>
      </c>
      <c r="E1172" t="s">
        <v>709</v>
      </c>
      <c r="F1172" t="s">
        <v>76</v>
      </c>
      <c r="G1172" t="s">
        <v>1367</v>
      </c>
      <c r="H1172" t="s">
        <v>1367</v>
      </c>
      <c r="I1172" t="s">
        <v>1297</v>
      </c>
      <c r="J1172" t="s">
        <v>2028</v>
      </c>
      <c r="K1172" t="s">
        <v>2029</v>
      </c>
      <c r="L1172" t="s">
        <v>2030</v>
      </c>
      <c r="M1172" t="s">
        <v>2031</v>
      </c>
      <c r="N1172" t="s">
        <v>1245</v>
      </c>
      <c r="O1172" t="s">
        <v>1367</v>
      </c>
      <c r="P1172" t="s">
        <v>1343</v>
      </c>
      <c r="Q1172" t="s">
        <v>1373</v>
      </c>
      <c r="R1172" t="s">
        <v>2051</v>
      </c>
      <c r="S1172" t="s">
        <v>51</v>
      </c>
      <c r="T1172" t="s">
        <v>52</v>
      </c>
      <c r="U1172" t="s">
        <v>933</v>
      </c>
      <c r="V1172" t="s">
        <v>933</v>
      </c>
      <c r="W1172" t="s">
        <v>709</v>
      </c>
      <c r="X1172" t="s">
        <v>1391</v>
      </c>
      <c r="Y1172" t="s">
        <v>1380</v>
      </c>
      <c r="Z1172" t="s">
        <v>1380</v>
      </c>
      <c r="AA1172" t="s">
        <v>1381</v>
      </c>
      <c r="AB1172" t="s">
        <v>87</v>
      </c>
      <c r="AC1172" t="s">
        <v>87</v>
      </c>
      <c r="AD1172" t="s">
        <v>87</v>
      </c>
      <c r="AE1172" s="35"/>
      <c r="AF1172" t="s">
        <v>1382</v>
      </c>
      <c r="AG1172" t="s">
        <v>87</v>
      </c>
      <c r="AH1172" t="s">
        <v>1563</v>
      </c>
      <c r="AI1172" t="s">
        <v>1383</v>
      </c>
      <c r="AJ1172" t="s">
        <v>1383</v>
      </c>
      <c r="AK1172" t="s">
        <v>85</v>
      </c>
      <c r="AL1172" t="s">
        <v>1258</v>
      </c>
      <c r="AM1172" t="s">
        <v>1798</v>
      </c>
      <c r="AN1172" t="s">
        <v>1799</v>
      </c>
      <c r="AO1172" t="s">
        <v>1384</v>
      </c>
      <c r="AP1172" t="s">
        <v>1534</v>
      </c>
      <c r="AQ1172" t="s">
        <v>1652</v>
      </c>
      <c r="AR1172" t="s">
        <v>1653</v>
      </c>
      <c r="AS1172" t="s">
        <v>1568</v>
      </c>
      <c r="AT1172" t="s">
        <v>1800</v>
      </c>
      <c r="AU1172" t="s">
        <v>1801</v>
      </c>
      <c r="AV1172" t="s">
        <v>689</v>
      </c>
      <c r="AW1172" t="s">
        <v>690</v>
      </c>
      <c r="AX1172">
        <v>14</v>
      </c>
      <c r="AY1172" t="s">
        <v>1563</v>
      </c>
      <c r="AZ1172">
        <v>8</v>
      </c>
      <c r="BA1172">
        <v>8</v>
      </c>
      <c r="BC1172" t="s">
        <v>1570</v>
      </c>
      <c r="BD1172" t="s">
        <v>1568</v>
      </c>
      <c r="BE1172" t="s">
        <v>77</v>
      </c>
      <c r="BF1172" t="s">
        <v>31</v>
      </c>
      <c r="BG1172" t="s">
        <v>32</v>
      </c>
      <c r="BH1172" t="s">
        <v>32</v>
      </c>
      <c r="BI1172" t="s">
        <v>1270</v>
      </c>
      <c r="BJ1172" t="s">
        <v>1271</v>
      </c>
      <c r="BK1172" s="2">
        <v>0</v>
      </c>
      <c r="BL1172" s="2">
        <v>0</v>
      </c>
      <c r="BM1172" s="2">
        <v>0</v>
      </c>
      <c r="BN1172" s="2">
        <v>0</v>
      </c>
      <c r="BO1172" s="2">
        <v>0</v>
      </c>
      <c r="BP1172" s="2">
        <v>0</v>
      </c>
      <c r="BQ1172" s="2">
        <v>0</v>
      </c>
      <c r="BR1172" s="2">
        <v>163.15</v>
      </c>
      <c r="BS1172" s="2">
        <v>0</v>
      </c>
      <c r="BT1172" s="2">
        <v>0</v>
      </c>
      <c r="BU1172" s="2">
        <v>0</v>
      </c>
      <c r="BV1172" s="2">
        <v>0</v>
      </c>
      <c r="BW1172" s="2">
        <v>0</v>
      </c>
      <c r="BX1172" s="2">
        <v>0</v>
      </c>
      <c r="BY1172" s="2">
        <v>0</v>
      </c>
      <c r="BZ1172" s="2">
        <v>0</v>
      </c>
      <c r="CA1172" s="2">
        <v>0</v>
      </c>
      <c r="CB1172" s="2">
        <v>0</v>
      </c>
      <c r="CC1172" s="2">
        <v>0</v>
      </c>
      <c r="CD1172" s="2">
        <v>0</v>
      </c>
      <c r="CE1172" s="2">
        <v>0</v>
      </c>
      <c r="CF1172" s="2">
        <v>-163.15</v>
      </c>
      <c r="CG1172" s="2">
        <v>0</v>
      </c>
      <c r="CH1172" s="2">
        <v>0</v>
      </c>
      <c r="CI1172" s="2">
        <v>0</v>
      </c>
      <c r="CJ1172" s="2">
        <v>0</v>
      </c>
      <c r="CK1172" t="s">
        <v>32</v>
      </c>
      <c r="CL1172" t="s">
        <v>2378</v>
      </c>
      <c r="CM1172" t="s">
        <v>2377</v>
      </c>
      <c r="CN1172" t="s">
        <v>2374</v>
      </c>
    </row>
    <row r="1173" spans="1:92" x14ac:dyDescent="0.25">
      <c r="A1173" t="s">
        <v>18</v>
      </c>
      <c r="B1173" t="s">
        <v>2157</v>
      </c>
      <c r="C1173" t="str">
        <f t="shared" si="18"/>
        <v>000001310074-2021-20211231Termoli</v>
      </c>
      <c r="D1173" t="s">
        <v>932</v>
      </c>
      <c r="E1173" t="s">
        <v>709</v>
      </c>
      <c r="F1173" t="s">
        <v>76</v>
      </c>
      <c r="G1173" t="s">
        <v>1368</v>
      </c>
      <c r="H1173" t="s">
        <v>1367</v>
      </c>
      <c r="I1173" t="s">
        <v>1297</v>
      </c>
      <c r="J1173" t="s">
        <v>2028</v>
      </c>
      <c r="K1173" t="s">
        <v>2029</v>
      </c>
      <c r="L1173" t="s">
        <v>2030</v>
      </c>
      <c r="M1173" t="s">
        <v>2031</v>
      </c>
      <c r="N1173" t="s">
        <v>1245</v>
      </c>
      <c r="O1173" t="s">
        <v>1371</v>
      </c>
      <c r="P1173" t="s">
        <v>1371</v>
      </c>
      <c r="Q1173" t="s">
        <v>1373</v>
      </c>
      <c r="R1173" t="s">
        <v>2051</v>
      </c>
      <c r="S1173" t="s">
        <v>51</v>
      </c>
      <c r="T1173" t="s">
        <v>52</v>
      </c>
      <c r="U1173" t="s">
        <v>933</v>
      </c>
      <c r="V1173" t="s">
        <v>933</v>
      </c>
      <c r="W1173" t="s">
        <v>709</v>
      </c>
      <c r="X1173" t="s">
        <v>1391</v>
      </c>
      <c r="Y1173" t="s">
        <v>1380</v>
      </c>
      <c r="Z1173" t="s">
        <v>1380</v>
      </c>
      <c r="AA1173" t="s">
        <v>1381</v>
      </c>
      <c r="AB1173" t="s">
        <v>87</v>
      </c>
      <c r="AC1173" t="s">
        <v>87</v>
      </c>
      <c r="AD1173" t="s">
        <v>87</v>
      </c>
      <c r="AE1173" s="35"/>
      <c r="AF1173" t="s">
        <v>1382</v>
      </c>
      <c r="AG1173" t="s">
        <v>87</v>
      </c>
      <c r="AH1173" t="s">
        <v>1563</v>
      </c>
      <c r="AI1173" t="s">
        <v>1383</v>
      </c>
      <c r="AJ1173" t="s">
        <v>1383</v>
      </c>
      <c r="AK1173" t="s">
        <v>85</v>
      </c>
      <c r="AL1173" t="s">
        <v>1258</v>
      </c>
      <c r="AM1173" t="s">
        <v>1798</v>
      </c>
      <c r="AN1173" t="s">
        <v>1799</v>
      </c>
      <c r="AO1173" t="s">
        <v>1384</v>
      </c>
      <c r="AP1173" t="s">
        <v>1534</v>
      </c>
      <c r="AQ1173" t="s">
        <v>1652</v>
      </c>
      <c r="AR1173" t="s">
        <v>1653</v>
      </c>
      <c r="AS1173" t="s">
        <v>1568</v>
      </c>
      <c r="AT1173" t="s">
        <v>1800</v>
      </c>
      <c r="AU1173" t="s">
        <v>1801</v>
      </c>
      <c r="AV1173" t="s">
        <v>689</v>
      </c>
      <c r="AW1173" t="s">
        <v>690</v>
      </c>
      <c r="AX1173">
        <v>14</v>
      </c>
      <c r="AY1173" t="s">
        <v>1563</v>
      </c>
      <c r="AZ1173">
        <v>8</v>
      </c>
      <c r="BA1173">
        <v>8</v>
      </c>
      <c r="BC1173" t="s">
        <v>1570</v>
      </c>
      <c r="BD1173" t="s">
        <v>1568</v>
      </c>
      <c r="BE1173" t="s">
        <v>77</v>
      </c>
      <c r="BF1173" t="s">
        <v>31</v>
      </c>
      <c r="BG1173" t="s">
        <v>78</v>
      </c>
      <c r="BH1173" t="s">
        <v>32</v>
      </c>
      <c r="BI1173" t="s">
        <v>1270</v>
      </c>
      <c r="BJ1173" t="s">
        <v>1271</v>
      </c>
      <c r="BK1173" s="2">
        <v>0</v>
      </c>
      <c r="BL1173" s="2">
        <v>0</v>
      </c>
      <c r="BM1173" s="2">
        <v>0</v>
      </c>
      <c r="BN1173" s="2">
        <v>9791.2000000000007</v>
      </c>
      <c r="BO1173" s="2">
        <v>-40.799999999999997</v>
      </c>
      <c r="BP1173" s="2">
        <v>0</v>
      </c>
      <c r="BQ1173" s="2">
        <v>9750.4000000000015</v>
      </c>
      <c r="BR1173" s="2">
        <v>9791.2000000000007</v>
      </c>
      <c r="BS1173" s="2">
        <v>0</v>
      </c>
      <c r="BT1173" s="2">
        <v>0</v>
      </c>
      <c r="BU1173" s="2">
        <v>0</v>
      </c>
      <c r="BV1173" s="2">
        <v>0</v>
      </c>
      <c r="BW1173" s="2">
        <v>0</v>
      </c>
      <c r="BX1173" s="2">
        <v>0</v>
      </c>
      <c r="BY1173" s="2">
        <v>0</v>
      </c>
      <c r="BZ1173" s="2">
        <v>0</v>
      </c>
      <c r="CA1173" s="2">
        <v>0</v>
      </c>
      <c r="CB1173" s="2">
        <v>0</v>
      </c>
      <c r="CC1173" s="2">
        <v>0</v>
      </c>
      <c r="CD1173" s="2">
        <v>0</v>
      </c>
      <c r="CE1173" s="2">
        <v>0</v>
      </c>
      <c r="CF1173" s="2">
        <v>0</v>
      </c>
      <c r="CG1173" s="2">
        <v>0</v>
      </c>
      <c r="CH1173" s="2">
        <v>0</v>
      </c>
      <c r="CI1173" s="2">
        <v>0</v>
      </c>
      <c r="CJ1173" s="2">
        <v>0</v>
      </c>
      <c r="CK1173" t="s">
        <v>32</v>
      </c>
      <c r="CL1173" t="s">
        <v>2378</v>
      </c>
      <c r="CM1173" t="s">
        <v>2377</v>
      </c>
      <c r="CN1173" t="s">
        <v>2374</v>
      </c>
    </row>
    <row r="1174" spans="1:92" x14ac:dyDescent="0.25">
      <c r="A1174" t="s">
        <v>18</v>
      </c>
      <c r="B1174" t="s">
        <v>2158</v>
      </c>
      <c r="C1174" t="str">
        <f t="shared" si="18"/>
        <v>000001310075-2021-20210901Termoli</v>
      </c>
      <c r="D1174" t="s">
        <v>934</v>
      </c>
      <c r="E1174" t="s">
        <v>935</v>
      </c>
      <c r="F1174" t="s">
        <v>76</v>
      </c>
      <c r="G1174" t="s">
        <v>1366</v>
      </c>
      <c r="H1174" t="s">
        <v>1367</v>
      </c>
      <c r="I1174" t="s">
        <v>1297</v>
      </c>
      <c r="J1174" t="s">
        <v>2028</v>
      </c>
      <c r="K1174" t="s">
        <v>2029</v>
      </c>
      <c r="L1174" t="s">
        <v>2030</v>
      </c>
      <c r="M1174" t="s">
        <v>2031</v>
      </c>
      <c r="N1174" t="s">
        <v>1245</v>
      </c>
      <c r="O1174" t="s">
        <v>1366</v>
      </c>
      <c r="P1174" t="s">
        <v>1343</v>
      </c>
      <c r="Q1174" t="s">
        <v>1373</v>
      </c>
      <c r="R1174" t="s">
        <v>2051</v>
      </c>
      <c r="S1174" t="s">
        <v>51</v>
      </c>
      <c r="T1174" t="s">
        <v>52</v>
      </c>
      <c r="U1174" t="s">
        <v>936</v>
      </c>
      <c r="V1174" t="s">
        <v>936</v>
      </c>
      <c r="W1174" t="s">
        <v>2159</v>
      </c>
      <c r="X1174" t="s">
        <v>1391</v>
      </c>
      <c r="Y1174" t="s">
        <v>1380</v>
      </c>
      <c r="Z1174" t="s">
        <v>1380</v>
      </c>
      <c r="AA1174" t="s">
        <v>1381</v>
      </c>
      <c r="AB1174" t="s">
        <v>87</v>
      </c>
      <c r="AC1174" t="s">
        <v>87</v>
      </c>
      <c r="AD1174" t="s">
        <v>87</v>
      </c>
      <c r="AE1174" s="35"/>
      <c r="AF1174" t="s">
        <v>1382</v>
      </c>
      <c r="AG1174" t="s">
        <v>87</v>
      </c>
      <c r="AH1174" t="s">
        <v>1563</v>
      </c>
      <c r="AI1174" t="s">
        <v>1383</v>
      </c>
      <c r="AJ1174" t="s">
        <v>1383</v>
      </c>
      <c r="AK1174" t="s">
        <v>85</v>
      </c>
      <c r="AL1174" t="s">
        <v>1258</v>
      </c>
      <c r="AM1174" t="s">
        <v>1511</v>
      </c>
      <c r="AN1174" t="s">
        <v>1512</v>
      </c>
      <c r="AO1174" t="s">
        <v>1384</v>
      </c>
      <c r="AP1174" t="s">
        <v>1476</v>
      </c>
      <c r="AQ1174" t="s">
        <v>1652</v>
      </c>
      <c r="AR1174" t="s">
        <v>1653</v>
      </c>
      <c r="AS1174" t="s">
        <v>1568</v>
      </c>
      <c r="AT1174" t="s">
        <v>1800</v>
      </c>
      <c r="AU1174" t="s">
        <v>1801</v>
      </c>
      <c r="AV1174" t="s">
        <v>689</v>
      </c>
      <c r="AW1174" t="s">
        <v>690</v>
      </c>
      <c r="AX1174">
        <v>14</v>
      </c>
      <c r="AY1174" t="s">
        <v>1563</v>
      </c>
      <c r="AZ1174">
        <v>8</v>
      </c>
      <c r="BA1174">
        <v>8</v>
      </c>
      <c r="BC1174" t="s">
        <v>1570</v>
      </c>
      <c r="BD1174" t="s">
        <v>1568</v>
      </c>
      <c r="BE1174" t="s">
        <v>77</v>
      </c>
      <c r="BF1174" t="s">
        <v>31</v>
      </c>
      <c r="BG1174" t="s">
        <v>78</v>
      </c>
      <c r="BH1174" t="s">
        <v>32</v>
      </c>
      <c r="BI1174" t="s">
        <v>1270</v>
      </c>
      <c r="BJ1174" t="s">
        <v>1271</v>
      </c>
      <c r="BK1174" s="2">
        <v>0</v>
      </c>
      <c r="BL1174" s="2">
        <v>0</v>
      </c>
      <c r="BM1174" s="2">
        <v>0</v>
      </c>
      <c r="BN1174" s="2">
        <v>122.37</v>
      </c>
      <c r="BO1174" s="2">
        <v>-2.04</v>
      </c>
      <c r="BP1174" s="2">
        <v>0</v>
      </c>
      <c r="BQ1174" s="2">
        <v>120.33</v>
      </c>
      <c r="BR1174" s="2">
        <v>0</v>
      </c>
      <c r="BS1174" s="2">
        <v>0</v>
      </c>
      <c r="BT1174" s="2">
        <v>0</v>
      </c>
      <c r="BU1174" s="2">
        <v>0</v>
      </c>
      <c r="BV1174" s="2">
        <v>0</v>
      </c>
      <c r="BW1174" s="2">
        <v>0</v>
      </c>
      <c r="BX1174" s="2">
        <v>0</v>
      </c>
      <c r="BY1174" s="2">
        <v>0</v>
      </c>
      <c r="BZ1174" s="2">
        <v>0</v>
      </c>
      <c r="CA1174" s="2">
        <v>0</v>
      </c>
      <c r="CB1174" s="2">
        <v>0</v>
      </c>
      <c r="CC1174" s="2">
        <v>0</v>
      </c>
      <c r="CD1174" s="2">
        <v>0</v>
      </c>
      <c r="CE1174" s="2">
        <v>0</v>
      </c>
      <c r="CF1174" s="2">
        <v>0</v>
      </c>
      <c r="CG1174" s="2">
        <v>122.37</v>
      </c>
      <c r="CH1174" s="2">
        <v>0</v>
      </c>
      <c r="CI1174" s="2">
        <v>0</v>
      </c>
      <c r="CJ1174" s="2">
        <v>0</v>
      </c>
      <c r="CK1174" t="s">
        <v>32</v>
      </c>
      <c r="CL1174" t="s">
        <v>2378</v>
      </c>
      <c r="CM1174" t="s">
        <v>2377</v>
      </c>
      <c r="CN1174" t="s">
        <v>2374</v>
      </c>
    </row>
    <row r="1175" spans="1:92" x14ac:dyDescent="0.25">
      <c r="A1175" t="s">
        <v>18</v>
      </c>
      <c r="B1175" t="s">
        <v>2158</v>
      </c>
      <c r="C1175" t="str">
        <f t="shared" si="18"/>
        <v>000001310075-2021-20211101Termoli</v>
      </c>
      <c r="D1175" t="s">
        <v>934</v>
      </c>
      <c r="E1175" t="s">
        <v>935</v>
      </c>
      <c r="F1175" t="s">
        <v>76</v>
      </c>
      <c r="G1175" t="s">
        <v>1367</v>
      </c>
      <c r="H1175" t="s">
        <v>1368</v>
      </c>
      <c r="I1175" t="s">
        <v>1297</v>
      </c>
      <c r="J1175" t="s">
        <v>2028</v>
      </c>
      <c r="K1175" t="s">
        <v>2029</v>
      </c>
      <c r="L1175" t="s">
        <v>2030</v>
      </c>
      <c r="M1175" t="s">
        <v>2031</v>
      </c>
      <c r="N1175" t="s">
        <v>1245</v>
      </c>
      <c r="O1175" t="s">
        <v>1367</v>
      </c>
      <c r="P1175" t="s">
        <v>1343</v>
      </c>
      <c r="Q1175" t="s">
        <v>1373</v>
      </c>
      <c r="R1175" t="s">
        <v>2051</v>
      </c>
      <c r="S1175" t="s">
        <v>51</v>
      </c>
      <c r="T1175" t="s">
        <v>52</v>
      </c>
      <c r="U1175" t="s">
        <v>936</v>
      </c>
      <c r="V1175" t="s">
        <v>936</v>
      </c>
      <c r="W1175" t="s">
        <v>2159</v>
      </c>
      <c r="X1175" t="s">
        <v>1391</v>
      </c>
      <c r="Y1175" t="s">
        <v>1380</v>
      </c>
      <c r="Z1175" t="s">
        <v>1380</v>
      </c>
      <c r="AA1175" t="s">
        <v>1381</v>
      </c>
      <c r="AB1175" t="s">
        <v>87</v>
      </c>
      <c r="AC1175" t="s">
        <v>87</v>
      </c>
      <c r="AD1175" t="s">
        <v>87</v>
      </c>
      <c r="AE1175" s="35"/>
      <c r="AF1175" t="s">
        <v>1382</v>
      </c>
      <c r="AG1175" t="s">
        <v>87</v>
      </c>
      <c r="AH1175" t="s">
        <v>1563</v>
      </c>
      <c r="AI1175" t="s">
        <v>1383</v>
      </c>
      <c r="AJ1175" t="s">
        <v>1383</v>
      </c>
      <c r="AK1175" t="s">
        <v>85</v>
      </c>
      <c r="AL1175" t="s">
        <v>1258</v>
      </c>
      <c r="AM1175" t="s">
        <v>1511</v>
      </c>
      <c r="AN1175" t="s">
        <v>1512</v>
      </c>
      <c r="AO1175" t="s">
        <v>1384</v>
      </c>
      <c r="AP1175" t="s">
        <v>1476</v>
      </c>
      <c r="AQ1175" t="s">
        <v>1652</v>
      </c>
      <c r="AR1175" t="s">
        <v>1653</v>
      </c>
      <c r="AS1175" t="s">
        <v>1568</v>
      </c>
      <c r="AT1175" t="s">
        <v>1800</v>
      </c>
      <c r="AU1175" t="s">
        <v>1801</v>
      </c>
      <c r="AV1175" t="s">
        <v>689</v>
      </c>
      <c r="AW1175" t="s">
        <v>690</v>
      </c>
      <c r="AX1175">
        <v>14</v>
      </c>
      <c r="AY1175" t="s">
        <v>1563</v>
      </c>
      <c r="AZ1175">
        <v>8</v>
      </c>
      <c r="BA1175">
        <v>8</v>
      </c>
      <c r="BC1175" t="s">
        <v>1570</v>
      </c>
      <c r="BD1175" t="s">
        <v>1568</v>
      </c>
      <c r="BE1175" t="s">
        <v>77</v>
      </c>
      <c r="BF1175" t="s">
        <v>31</v>
      </c>
      <c r="BG1175" t="s">
        <v>78</v>
      </c>
      <c r="BH1175" t="s">
        <v>32</v>
      </c>
      <c r="BI1175" t="s">
        <v>1270</v>
      </c>
      <c r="BJ1175" t="s">
        <v>1271</v>
      </c>
      <c r="BK1175" s="2">
        <v>0</v>
      </c>
      <c r="BL1175" s="2">
        <v>0</v>
      </c>
      <c r="BM1175" s="2">
        <v>0</v>
      </c>
      <c r="BN1175" s="2">
        <v>325.39999999999998</v>
      </c>
      <c r="BO1175" s="2">
        <v>-2.71</v>
      </c>
      <c r="BP1175" s="2">
        <v>0</v>
      </c>
      <c r="BQ1175" s="2">
        <v>322.69</v>
      </c>
      <c r="BR1175" s="2">
        <v>278.74</v>
      </c>
      <c r="BS1175" s="2">
        <v>0</v>
      </c>
      <c r="BT1175" s="2">
        <v>0</v>
      </c>
      <c r="BU1175" s="2">
        <v>0</v>
      </c>
      <c r="BV1175" s="2">
        <v>0</v>
      </c>
      <c r="BW1175" s="2">
        <v>0</v>
      </c>
      <c r="BX1175" s="2">
        <v>0</v>
      </c>
      <c r="BY1175" s="2">
        <v>0</v>
      </c>
      <c r="BZ1175" s="2">
        <v>0</v>
      </c>
      <c r="CA1175" s="2">
        <v>0</v>
      </c>
      <c r="CB1175" s="2">
        <v>0</v>
      </c>
      <c r="CC1175" s="2">
        <v>0</v>
      </c>
      <c r="CD1175" s="2">
        <v>0</v>
      </c>
      <c r="CE1175" s="2">
        <v>0</v>
      </c>
      <c r="CF1175" s="2">
        <v>-278.74</v>
      </c>
      <c r="CG1175" s="2">
        <v>325.39999999999998</v>
      </c>
      <c r="CH1175" s="2">
        <v>0</v>
      </c>
      <c r="CI1175" s="2">
        <v>0</v>
      </c>
      <c r="CJ1175" s="2">
        <v>0</v>
      </c>
      <c r="CK1175" t="s">
        <v>32</v>
      </c>
      <c r="CL1175" t="s">
        <v>2378</v>
      </c>
      <c r="CM1175" t="s">
        <v>2377</v>
      </c>
      <c r="CN1175" t="s">
        <v>2374</v>
      </c>
    </row>
    <row r="1176" spans="1:92" x14ac:dyDescent="0.25">
      <c r="A1176" t="s">
        <v>18</v>
      </c>
      <c r="B1176" t="s">
        <v>2158</v>
      </c>
      <c r="C1176" t="str">
        <f t="shared" si="18"/>
        <v>000001310075-2021-20211130Termoli</v>
      </c>
      <c r="D1176" t="s">
        <v>934</v>
      </c>
      <c r="E1176" t="s">
        <v>935</v>
      </c>
      <c r="F1176" t="s">
        <v>76</v>
      </c>
      <c r="G1176" t="s">
        <v>1369</v>
      </c>
      <c r="H1176" t="s">
        <v>1367</v>
      </c>
      <c r="I1176" t="s">
        <v>1297</v>
      </c>
      <c r="J1176" t="s">
        <v>2028</v>
      </c>
      <c r="K1176" t="s">
        <v>2029</v>
      </c>
      <c r="L1176" t="s">
        <v>2030</v>
      </c>
      <c r="M1176" t="s">
        <v>2031</v>
      </c>
      <c r="N1176" t="s">
        <v>1245</v>
      </c>
      <c r="O1176" t="s">
        <v>1370</v>
      </c>
      <c r="P1176" t="s">
        <v>1370</v>
      </c>
      <c r="Q1176" t="s">
        <v>1373</v>
      </c>
      <c r="R1176" t="s">
        <v>2051</v>
      </c>
      <c r="S1176" t="s">
        <v>51</v>
      </c>
      <c r="T1176" t="s">
        <v>52</v>
      </c>
      <c r="U1176" t="s">
        <v>936</v>
      </c>
      <c r="V1176" t="s">
        <v>936</v>
      </c>
      <c r="W1176" t="s">
        <v>2159</v>
      </c>
      <c r="X1176" t="s">
        <v>1391</v>
      </c>
      <c r="Y1176" t="s">
        <v>1380</v>
      </c>
      <c r="Z1176" t="s">
        <v>1380</v>
      </c>
      <c r="AA1176" t="s">
        <v>1381</v>
      </c>
      <c r="AB1176" t="s">
        <v>87</v>
      </c>
      <c r="AC1176" t="s">
        <v>87</v>
      </c>
      <c r="AD1176" t="s">
        <v>87</v>
      </c>
      <c r="AE1176" s="35"/>
      <c r="AF1176" t="s">
        <v>1382</v>
      </c>
      <c r="AG1176" t="s">
        <v>87</v>
      </c>
      <c r="AH1176" t="s">
        <v>1563</v>
      </c>
      <c r="AI1176" t="s">
        <v>1383</v>
      </c>
      <c r="AJ1176" t="s">
        <v>1383</v>
      </c>
      <c r="AK1176" t="s">
        <v>85</v>
      </c>
      <c r="AL1176" t="s">
        <v>1258</v>
      </c>
      <c r="AM1176" t="s">
        <v>1511</v>
      </c>
      <c r="AN1176" t="s">
        <v>1512</v>
      </c>
      <c r="AO1176" t="s">
        <v>1384</v>
      </c>
      <c r="AP1176" t="s">
        <v>1476</v>
      </c>
      <c r="AQ1176" t="s">
        <v>1652</v>
      </c>
      <c r="AR1176" t="s">
        <v>1653</v>
      </c>
      <c r="AS1176" t="s">
        <v>1568</v>
      </c>
      <c r="AT1176" t="s">
        <v>1800</v>
      </c>
      <c r="AU1176" t="s">
        <v>1801</v>
      </c>
      <c r="AV1176" t="s">
        <v>689</v>
      </c>
      <c r="AW1176" t="s">
        <v>690</v>
      </c>
      <c r="AX1176">
        <v>14</v>
      </c>
      <c r="AY1176" t="s">
        <v>1563</v>
      </c>
      <c r="AZ1176">
        <v>8</v>
      </c>
      <c r="BA1176">
        <v>8</v>
      </c>
      <c r="BC1176" t="s">
        <v>1570</v>
      </c>
      <c r="BD1176" t="s">
        <v>1568</v>
      </c>
      <c r="BE1176" t="s">
        <v>77</v>
      </c>
      <c r="BF1176" t="s">
        <v>31</v>
      </c>
      <c r="BG1176" t="s">
        <v>78</v>
      </c>
      <c r="BH1176" t="s">
        <v>32</v>
      </c>
      <c r="BI1176" t="s">
        <v>1270</v>
      </c>
      <c r="BJ1176" t="s">
        <v>1271</v>
      </c>
      <c r="BK1176" s="2">
        <v>0</v>
      </c>
      <c r="BL1176" s="2">
        <v>0</v>
      </c>
      <c r="BM1176" s="2">
        <v>0</v>
      </c>
      <c r="BN1176" s="2">
        <v>156.37</v>
      </c>
      <c r="BO1176" s="2">
        <v>-1.95</v>
      </c>
      <c r="BP1176" s="2">
        <v>0</v>
      </c>
      <c r="BQ1176" s="2">
        <v>154.41999999999999</v>
      </c>
      <c r="BR1176" s="2">
        <v>0</v>
      </c>
      <c r="BS1176" s="2">
        <v>0</v>
      </c>
      <c r="BT1176" s="2">
        <v>0</v>
      </c>
      <c r="BU1176" s="2">
        <v>0</v>
      </c>
      <c r="BV1176" s="2">
        <v>0</v>
      </c>
      <c r="BW1176" s="2">
        <v>0</v>
      </c>
      <c r="BX1176" s="2">
        <v>0</v>
      </c>
      <c r="BY1176" s="2">
        <v>0</v>
      </c>
      <c r="BZ1176" s="2">
        <v>0</v>
      </c>
      <c r="CA1176" s="2">
        <v>0</v>
      </c>
      <c r="CB1176" s="2">
        <v>0</v>
      </c>
      <c r="CC1176" s="2">
        <v>0</v>
      </c>
      <c r="CD1176" s="2">
        <v>0</v>
      </c>
      <c r="CE1176" s="2">
        <v>0</v>
      </c>
      <c r="CF1176" s="2">
        <v>0</v>
      </c>
      <c r="CG1176" s="2">
        <v>156.37</v>
      </c>
      <c r="CH1176" s="2">
        <v>0</v>
      </c>
      <c r="CI1176" s="2">
        <v>0</v>
      </c>
      <c r="CJ1176" s="2">
        <v>0</v>
      </c>
      <c r="CK1176" t="s">
        <v>32</v>
      </c>
      <c r="CL1176" t="s">
        <v>2378</v>
      </c>
      <c r="CM1176" t="s">
        <v>2377</v>
      </c>
      <c r="CN1176" t="s">
        <v>2374</v>
      </c>
    </row>
    <row r="1177" spans="1:92" x14ac:dyDescent="0.25">
      <c r="A1177" t="s">
        <v>18</v>
      </c>
      <c r="B1177" t="s">
        <v>2158</v>
      </c>
      <c r="C1177" t="str">
        <f t="shared" si="18"/>
        <v>000001310075-2021-20211231Termoli</v>
      </c>
      <c r="D1177" t="s">
        <v>934</v>
      </c>
      <c r="E1177" t="s">
        <v>935</v>
      </c>
      <c r="F1177" t="s">
        <v>76</v>
      </c>
      <c r="G1177" t="s">
        <v>1368</v>
      </c>
      <c r="H1177" t="s">
        <v>1368</v>
      </c>
      <c r="I1177" t="s">
        <v>1297</v>
      </c>
      <c r="J1177" t="s">
        <v>2028</v>
      </c>
      <c r="K1177" t="s">
        <v>2029</v>
      </c>
      <c r="L1177" t="s">
        <v>2030</v>
      </c>
      <c r="M1177" t="s">
        <v>2031</v>
      </c>
      <c r="N1177" t="s">
        <v>1245</v>
      </c>
      <c r="O1177" t="s">
        <v>1371</v>
      </c>
      <c r="P1177" t="s">
        <v>1371</v>
      </c>
      <c r="Q1177" t="s">
        <v>1373</v>
      </c>
      <c r="R1177" t="s">
        <v>2051</v>
      </c>
      <c r="S1177" t="s">
        <v>51</v>
      </c>
      <c r="T1177" t="s">
        <v>52</v>
      </c>
      <c r="U1177" t="s">
        <v>936</v>
      </c>
      <c r="V1177" t="s">
        <v>936</v>
      </c>
      <c r="W1177" t="s">
        <v>2159</v>
      </c>
      <c r="X1177" t="s">
        <v>1391</v>
      </c>
      <c r="Y1177" t="s">
        <v>1380</v>
      </c>
      <c r="Z1177" t="s">
        <v>1380</v>
      </c>
      <c r="AA1177" t="s">
        <v>1381</v>
      </c>
      <c r="AB1177" t="s">
        <v>87</v>
      </c>
      <c r="AC1177" t="s">
        <v>87</v>
      </c>
      <c r="AD1177" t="s">
        <v>87</v>
      </c>
      <c r="AE1177" s="35"/>
      <c r="AF1177" t="s">
        <v>1382</v>
      </c>
      <c r="AG1177" t="s">
        <v>87</v>
      </c>
      <c r="AH1177" t="s">
        <v>1563</v>
      </c>
      <c r="AI1177" t="s">
        <v>1383</v>
      </c>
      <c r="AJ1177" t="s">
        <v>1383</v>
      </c>
      <c r="AK1177" t="s">
        <v>85</v>
      </c>
      <c r="AL1177" t="s">
        <v>1258</v>
      </c>
      <c r="AM1177" t="s">
        <v>1511</v>
      </c>
      <c r="AN1177" t="s">
        <v>1512</v>
      </c>
      <c r="AO1177" t="s">
        <v>1384</v>
      </c>
      <c r="AP1177" t="s">
        <v>1476</v>
      </c>
      <c r="AQ1177" t="s">
        <v>1652</v>
      </c>
      <c r="AR1177" t="s">
        <v>1653</v>
      </c>
      <c r="AS1177" t="s">
        <v>1568</v>
      </c>
      <c r="AT1177" t="s">
        <v>1800</v>
      </c>
      <c r="AU1177" t="s">
        <v>1801</v>
      </c>
      <c r="AV1177" t="s">
        <v>689</v>
      </c>
      <c r="AW1177" t="s">
        <v>690</v>
      </c>
      <c r="AX1177">
        <v>14</v>
      </c>
      <c r="AY1177" t="s">
        <v>1563</v>
      </c>
      <c r="AZ1177">
        <v>8</v>
      </c>
      <c r="BA1177">
        <v>8</v>
      </c>
      <c r="BC1177" t="s">
        <v>1570</v>
      </c>
      <c r="BD1177" t="s">
        <v>1568</v>
      </c>
      <c r="BE1177" t="s">
        <v>77</v>
      </c>
      <c r="BF1177" t="s">
        <v>31</v>
      </c>
      <c r="BG1177" t="s">
        <v>78</v>
      </c>
      <c r="BH1177" t="s">
        <v>32</v>
      </c>
      <c r="BI1177" t="s">
        <v>1270</v>
      </c>
      <c r="BJ1177" t="s">
        <v>1271</v>
      </c>
      <c r="BK1177" s="2">
        <v>0</v>
      </c>
      <c r="BL1177" s="2">
        <v>0</v>
      </c>
      <c r="BM1177" s="2">
        <v>0</v>
      </c>
      <c r="BN1177" s="2">
        <v>26034.65</v>
      </c>
      <c r="BO1177" s="2">
        <v>-108.48</v>
      </c>
      <c r="BP1177" s="2">
        <v>0</v>
      </c>
      <c r="BQ1177" s="2">
        <v>25926.17</v>
      </c>
      <c r="BR1177" s="2">
        <v>26360.05</v>
      </c>
      <c r="BS1177" s="2">
        <v>0</v>
      </c>
      <c r="BT1177" s="2">
        <v>0</v>
      </c>
      <c r="BU1177" s="2">
        <v>0</v>
      </c>
      <c r="BV1177" s="2">
        <v>0</v>
      </c>
      <c r="BW1177" s="2">
        <v>0</v>
      </c>
      <c r="BX1177" s="2">
        <v>0</v>
      </c>
      <c r="BY1177" s="2">
        <v>0</v>
      </c>
      <c r="BZ1177" s="2">
        <v>0</v>
      </c>
      <c r="CA1177" s="2">
        <v>0</v>
      </c>
      <c r="CB1177" s="2">
        <v>0</v>
      </c>
      <c r="CC1177" s="2">
        <v>0</v>
      </c>
      <c r="CD1177" s="2">
        <v>0</v>
      </c>
      <c r="CE1177" s="2">
        <v>0</v>
      </c>
      <c r="CF1177" s="2">
        <v>-325.39999999999998</v>
      </c>
      <c r="CG1177" s="2">
        <v>0</v>
      </c>
      <c r="CH1177" s="2">
        <v>0</v>
      </c>
      <c r="CI1177" s="2">
        <v>0</v>
      </c>
      <c r="CJ1177" s="2">
        <v>0</v>
      </c>
      <c r="CK1177" t="s">
        <v>32</v>
      </c>
      <c r="CL1177" t="s">
        <v>2378</v>
      </c>
      <c r="CM1177" t="s">
        <v>2377</v>
      </c>
      <c r="CN1177" t="s">
        <v>2374</v>
      </c>
    </row>
    <row r="1178" spans="1:92" x14ac:dyDescent="0.25">
      <c r="A1178" t="s">
        <v>18</v>
      </c>
      <c r="B1178" t="s">
        <v>2160</v>
      </c>
      <c r="C1178" t="str">
        <f t="shared" si="18"/>
        <v>000001310076-2021-20211101Termoli</v>
      </c>
      <c r="D1178" t="s">
        <v>937</v>
      </c>
      <c r="E1178" t="s">
        <v>938</v>
      </c>
      <c r="F1178" t="s">
        <v>76</v>
      </c>
      <c r="G1178" t="s">
        <v>1367</v>
      </c>
      <c r="H1178" t="s">
        <v>1367</v>
      </c>
      <c r="I1178" t="s">
        <v>1297</v>
      </c>
      <c r="J1178" t="s">
        <v>2028</v>
      </c>
      <c r="K1178" t="s">
        <v>2029</v>
      </c>
      <c r="L1178" t="s">
        <v>2030</v>
      </c>
      <c r="M1178" t="s">
        <v>2031</v>
      </c>
      <c r="N1178" t="s">
        <v>1245</v>
      </c>
      <c r="O1178" t="s">
        <v>1367</v>
      </c>
      <c r="P1178" t="s">
        <v>1343</v>
      </c>
      <c r="Q1178" t="s">
        <v>1275</v>
      </c>
      <c r="R1178" t="s">
        <v>2032</v>
      </c>
      <c r="S1178" t="s">
        <v>51</v>
      </c>
      <c r="T1178" t="s">
        <v>52</v>
      </c>
      <c r="U1178" t="s">
        <v>939</v>
      </c>
      <c r="V1178" t="s">
        <v>939</v>
      </c>
      <c r="W1178" t="s">
        <v>938</v>
      </c>
      <c r="X1178" t="s">
        <v>1391</v>
      </c>
      <c r="Y1178" t="s">
        <v>1460</v>
      </c>
      <c r="Z1178" t="s">
        <v>1460</v>
      </c>
      <c r="AA1178" t="s">
        <v>1646</v>
      </c>
      <c r="AB1178" t="s">
        <v>123</v>
      </c>
      <c r="AC1178" t="s">
        <v>123</v>
      </c>
      <c r="AD1178" t="s">
        <v>123</v>
      </c>
      <c r="AE1178" s="35"/>
      <c r="AF1178" t="s">
        <v>1462</v>
      </c>
      <c r="AG1178" t="s">
        <v>123</v>
      </c>
      <c r="AH1178" t="s">
        <v>1563</v>
      </c>
      <c r="AI1178" t="s">
        <v>1463</v>
      </c>
      <c r="AJ1178" t="s">
        <v>1463</v>
      </c>
      <c r="AK1178" t="s">
        <v>85</v>
      </c>
      <c r="AL1178" t="s">
        <v>1464</v>
      </c>
      <c r="AM1178" t="s">
        <v>1564</v>
      </c>
      <c r="AN1178" t="s">
        <v>1565</v>
      </c>
      <c r="AO1178" t="s">
        <v>1384</v>
      </c>
      <c r="AP1178" t="s">
        <v>1534</v>
      </c>
      <c r="AQ1178" t="s">
        <v>1673</v>
      </c>
      <c r="AR1178" t="s">
        <v>125</v>
      </c>
      <c r="AS1178" t="s">
        <v>1568</v>
      </c>
      <c r="AT1178" t="s">
        <v>1822</v>
      </c>
      <c r="AU1178" t="s">
        <v>1823</v>
      </c>
      <c r="AV1178" t="s">
        <v>501</v>
      </c>
      <c r="AW1178" t="s">
        <v>502</v>
      </c>
      <c r="AX1178">
        <v>19</v>
      </c>
      <c r="AY1178" t="s">
        <v>1563</v>
      </c>
      <c r="AZ1178">
        <v>8</v>
      </c>
      <c r="BA1178">
        <v>8</v>
      </c>
      <c r="BC1178" t="s">
        <v>1570</v>
      </c>
      <c r="BD1178" t="s">
        <v>1568</v>
      </c>
      <c r="BE1178" t="s">
        <v>77</v>
      </c>
      <c r="BF1178" t="s">
        <v>31</v>
      </c>
      <c r="BG1178" t="s">
        <v>78</v>
      </c>
      <c r="BH1178" t="s">
        <v>32</v>
      </c>
      <c r="BI1178" t="s">
        <v>1270</v>
      </c>
      <c r="BJ1178" t="s">
        <v>1271</v>
      </c>
      <c r="BK1178" s="2">
        <v>0</v>
      </c>
      <c r="BL1178" s="2">
        <v>0</v>
      </c>
      <c r="BM1178" s="2">
        <v>0</v>
      </c>
      <c r="BN1178" s="2">
        <v>84</v>
      </c>
      <c r="BO1178" s="2">
        <v>-0.47</v>
      </c>
      <c r="BP1178" s="2">
        <v>0</v>
      </c>
      <c r="BQ1178" s="2">
        <v>83.53</v>
      </c>
      <c r="BR1178" s="2">
        <v>84</v>
      </c>
      <c r="BS1178" s="2">
        <v>0</v>
      </c>
      <c r="BT1178" s="2">
        <v>0</v>
      </c>
      <c r="BU1178" s="2">
        <v>0</v>
      </c>
      <c r="BV1178" s="2">
        <v>0</v>
      </c>
      <c r="BW1178" s="2">
        <v>0</v>
      </c>
      <c r="BX1178" s="2">
        <v>0</v>
      </c>
      <c r="BY1178" s="2">
        <v>0</v>
      </c>
      <c r="BZ1178" s="2">
        <v>0</v>
      </c>
      <c r="CA1178" s="2">
        <v>0</v>
      </c>
      <c r="CB1178" s="2">
        <v>0</v>
      </c>
      <c r="CC1178" s="2">
        <v>0</v>
      </c>
      <c r="CD1178" s="2">
        <v>0</v>
      </c>
      <c r="CE1178" s="2">
        <v>0</v>
      </c>
      <c r="CF1178" s="2">
        <v>0</v>
      </c>
      <c r="CG1178" s="2">
        <v>0</v>
      </c>
      <c r="CH1178" s="2">
        <v>0</v>
      </c>
      <c r="CI1178" s="2">
        <v>0</v>
      </c>
      <c r="CJ1178" s="2">
        <v>0</v>
      </c>
      <c r="CK1178" t="s">
        <v>32</v>
      </c>
      <c r="CL1178" t="s">
        <v>2378</v>
      </c>
      <c r="CM1178" t="s">
        <v>2377</v>
      </c>
      <c r="CN1178" t="s">
        <v>2374</v>
      </c>
    </row>
    <row r="1179" spans="1:92" x14ac:dyDescent="0.25">
      <c r="A1179" t="s">
        <v>18</v>
      </c>
      <c r="B1179" t="s">
        <v>2161</v>
      </c>
      <c r="C1179" t="str">
        <f t="shared" si="18"/>
        <v>000001310077-2021-20211101Termoli</v>
      </c>
      <c r="D1179" t="s">
        <v>940</v>
      </c>
      <c r="E1179" t="s">
        <v>723</v>
      </c>
      <c r="F1179" t="s">
        <v>76</v>
      </c>
      <c r="G1179" t="s">
        <v>1367</v>
      </c>
      <c r="H1179" t="s">
        <v>1367</v>
      </c>
      <c r="I1179" t="s">
        <v>1297</v>
      </c>
      <c r="J1179" t="s">
        <v>2028</v>
      </c>
      <c r="K1179" t="s">
        <v>2029</v>
      </c>
      <c r="L1179" t="s">
        <v>2030</v>
      </c>
      <c r="M1179" t="s">
        <v>2031</v>
      </c>
      <c r="N1179" t="s">
        <v>1245</v>
      </c>
      <c r="O1179" t="s">
        <v>1367</v>
      </c>
      <c r="P1179" t="s">
        <v>1343</v>
      </c>
      <c r="Q1179" t="s">
        <v>1373</v>
      </c>
      <c r="R1179" t="s">
        <v>2051</v>
      </c>
      <c r="S1179" t="s">
        <v>51</v>
      </c>
      <c r="T1179" t="s">
        <v>52</v>
      </c>
      <c r="U1179" t="s">
        <v>941</v>
      </c>
      <c r="V1179" t="s">
        <v>941</v>
      </c>
      <c r="W1179" t="s">
        <v>723</v>
      </c>
      <c r="X1179" t="s">
        <v>1391</v>
      </c>
      <c r="Y1179" t="s">
        <v>1460</v>
      </c>
      <c r="Z1179" t="s">
        <v>1460</v>
      </c>
      <c r="AA1179" t="s">
        <v>1646</v>
      </c>
      <c r="AB1179" t="s">
        <v>123</v>
      </c>
      <c r="AC1179" t="s">
        <v>123</v>
      </c>
      <c r="AD1179" t="s">
        <v>123</v>
      </c>
      <c r="AE1179" s="35"/>
      <c r="AF1179" t="s">
        <v>1462</v>
      </c>
      <c r="AG1179" t="s">
        <v>123</v>
      </c>
      <c r="AH1179" t="s">
        <v>1563</v>
      </c>
      <c r="AI1179" t="s">
        <v>1463</v>
      </c>
      <c r="AJ1179" t="s">
        <v>1463</v>
      </c>
      <c r="AK1179" t="s">
        <v>85</v>
      </c>
      <c r="AL1179" t="s">
        <v>1464</v>
      </c>
      <c r="AM1179" t="s">
        <v>1798</v>
      </c>
      <c r="AN1179" t="s">
        <v>1799</v>
      </c>
      <c r="AO1179" t="s">
        <v>1384</v>
      </c>
      <c r="AP1179" t="s">
        <v>1534</v>
      </c>
      <c r="AQ1179" t="s">
        <v>1673</v>
      </c>
      <c r="AR1179" t="s">
        <v>125</v>
      </c>
      <c r="AS1179" t="s">
        <v>1568</v>
      </c>
      <c r="AT1179" t="s">
        <v>1800</v>
      </c>
      <c r="AU1179" t="s">
        <v>1801</v>
      </c>
      <c r="AV1179" t="s">
        <v>501</v>
      </c>
      <c r="AW1179" t="s">
        <v>502</v>
      </c>
      <c r="AX1179">
        <v>19</v>
      </c>
      <c r="AY1179" t="s">
        <v>1563</v>
      </c>
      <c r="AZ1179">
        <v>8</v>
      </c>
      <c r="BA1179">
        <v>8</v>
      </c>
      <c r="BC1179" t="s">
        <v>1570</v>
      </c>
      <c r="BD1179" t="s">
        <v>1568</v>
      </c>
      <c r="BE1179" t="s">
        <v>77</v>
      </c>
      <c r="BF1179" t="s">
        <v>31</v>
      </c>
      <c r="BG1179" t="s">
        <v>78</v>
      </c>
      <c r="BH1179" t="s">
        <v>32</v>
      </c>
      <c r="BI1179" t="s">
        <v>1270</v>
      </c>
      <c r="BJ1179" t="s">
        <v>1271</v>
      </c>
      <c r="BK1179" s="2">
        <v>0</v>
      </c>
      <c r="BL1179" s="2">
        <v>0</v>
      </c>
      <c r="BM1179" s="2">
        <v>0</v>
      </c>
      <c r="BN1179" s="2">
        <v>296.27999999999997</v>
      </c>
      <c r="BO1179" s="2">
        <v>-2.4700000000000002</v>
      </c>
      <c r="BP1179" s="2">
        <v>0</v>
      </c>
      <c r="BQ1179" s="2">
        <v>293.80999999999989</v>
      </c>
      <c r="BR1179" s="2">
        <v>296.27999999999997</v>
      </c>
      <c r="BS1179" s="2">
        <v>0</v>
      </c>
      <c r="BT1179" s="2">
        <v>0</v>
      </c>
      <c r="BU1179" s="2">
        <v>0</v>
      </c>
      <c r="BV1179" s="2">
        <v>0</v>
      </c>
      <c r="BW1179" s="2">
        <v>0</v>
      </c>
      <c r="BX1179" s="2">
        <v>0</v>
      </c>
      <c r="BY1179" s="2">
        <v>0</v>
      </c>
      <c r="BZ1179" s="2">
        <v>0</v>
      </c>
      <c r="CA1179" s="2">
        <v>0</v>
      </c>
      <c r="CB1179" s="2">
        <v>0</v>
      </c>
      <c r="CC1179" s="2">
        <v>0</v>
      </c>
      <c r="CD1179" s="2">
        <v>0</v>
      </c>
      <c r="CE1179" s="2">
        <v>0</v>
      </c>
      <c r="CF1179" s="2">
        <v>0</v>
      </c>
      <c r="CG1179" s="2">
        <v>0</v>
      </c>
      <c r="CH1179" s="2">
        <v>0</v>
      </c>
      <c r="CI1179" s="2">
        <v>0</v>
      </c>
      <c r="CJ1179" s="2">
        <v>0</v>
      </c>
      <c r="CK1179" t="s">
        <v>32</v>
      </c>
      <c r="CL1179" t="s">
        <v>2378</v>
      </c>
      <c r="CM1179" t="s">
        <v>2377</v>
      </c>
      <c r="CN1179" t="s">
        <v>2374</v>
      </c>
    </row>
    <row r="1180" spans="1:92" x14ac:dyDescent="0.25">
      <c r="A1180" t="s">
        <v>18</v>
      </c>
      <c r="B1180" t="s">
        <v>2161</v>
      </c>
      <c r="C1180" t="str">
        <f t="shared" si="18"/>
        <v>000001310077-2021-20211231Termoli</v>
      </c>
      <c r="D1180" t="s">
        <v>940</v>
      </c>
      <c r="E1180" t="s">
        <v>723</v>
      </c>
      <c r="F1180" t="s">
        <v>76</v>
      </c>
      <c r="G1180" t="s">
        <v>1368</v>
      </c>
      <c r="H1180" t="s">
        <v>1368</v>
      </c>
      <c r="I1180" t="s">
        <v>1297</v>
      </c>
      <c r="J1180" t="s">
        <v>2028</v>
      </c>
      <c r="K1180" t="s">
        <v>2029</v>
      </c>
      <c r="L1180" t="s">
        <v>2030</v>
      </c>
      <c r="M1180" t="s">
        <v>2031</v>
      </c>
      <c r="N1180" t="s">
        <v>1245</v>
      </c>
      <c r="O1180" t="s">
        <v>1371</v>
      </c>
      <c r="P1180" t="s">
        <v>1371</v>
      </c>
      <c r="Q1180" t="s">
        <v>1373</v>
      </c>
      <c r="R1180" t="s">
        <v>2051</v>
      </c>
      <c r="S1180" t="s">
        <v>51</v>
      </c>
      <c r="T1180" t="s">
        <v>52</v>
      </c>
      <c r="U1180" t="s">
        <v>941</v>
      </c>
      <c r="V1180" t="s">
        <v>941</v>
      </c>
      <c r="W1180" t="s">
        <v>723</v>
      </c>
      <c r="X1180" t="s">
        <v>1391</v>
      </c>
      <c r="Y1180" t="s">
        <v>1460</v>
      </c>
      <c r="Z1180" t="s">
        <v>1460</v>
      </c>
      <c r="AA1180" t="s">
        <v>1646</v>
      </c>
      <c r="AB1180" t="s">
        <v>123</v>
      </c>
      <c r="AC1180" t="s">
        <v>123</v>
      </c>
      <c r="AD1180" t="s">
        <v>123</v>
      </c>
      <c r="AE1180" s="35"/>
      <c r="AF1180" t="s">
        <v>1462</v>
      </c>
      <c r="AG1180" t="s">
        <v>123</v>
      </c>
      <c r="AH1180" t="s">
        <v>1563</v>
      </c>
      <c r="AI1180" t="s">
        <v>1463</v>
      </c>
      <c r="AJ1180" t="s">
        <v>1463</v>
      </c>
      <c r="AK1180" t="s">
        <v>85</v>
      </c>
      <c r="AL1180" t="s">
        <v>1464</v>
      </c>
      <c r="AM1180" t="s">
        <v>1798</v>
      </c>
      <c r="AN1180" t="s">
        <v>1799</v>
      </c>
      <c r="AO1180" t="s">
        <v>1384</v>
      </c>
      <c r="AP1180" t="s">
        <v>1534</v>
      </c>
      <c r="AQ1180" t="s">
        <v>1673</v>
      </c>
      <c r="AR1180" t="s">
        <v>125</v>
      </c>
      <c r="AS1180" t="s">
        <v>1568</v>
      </c>
      <c r="AT1180" t="s">
        <v>1800</v>
      </c>
      <c r="AU1180" t="s">
        <v>1801</v>
      </c>
      <c r="AV1180" t="s">
        <v>501</v>
      </c>
      <c r="AW1180" t="s">
        <v>502</v>
      </c>
      <c r="AX1180">
        <v>19</v>
      </c>
      <c r="AY1180" t="s">
        <v>1563</v>
      </c>
      <c r="AZ1180">
        <v>8</v>
      </c>
      <c r="BA1180">
        <v>8</v>
      </c>
      <c r="BC1180" t="s">
        <v>1570</v>
      </c>
      <c r="BD1180" t="s">
        <v>1568</v>
      </c>
      <c r="BE1180" t="s">
        <v>77</v>
      </c>
      <c r="BF1180" t="s">
        <v>31</v>
      </c>
      <c r="BG1180" t="s">
        <v>78</v>
      </c>
      <c r="BH1180" t="s">
        <v>32</v>
      </c>
      <c r="BI1180" t="s">
        <v>1270</v>
      </c>
      <c r="BJ1180" t="s">
        <v>1271</v>
      </c>
      <c r="BK1180" s="2">
        <v>0</v>
      </c>
      <c r="BL1180" s="2">
        <v>0</v>
      </c>
      <c r="BM1180" s="2">
        <v>0</v>
      </c>
      <c r="BN1180" s="2">
        <v>7481.58</v>
      </c>
      <c r="BO1180" s="2">
        <v>-31.17</v>
      </c>
      <c r="BP1180" s="2">
        <v>0</v>
      </c>
      <c r="BQ1180" s="2">
        <v>7450.41</v>
      </c>
      <c r="BR1180" s="2">
        <v>7481.58</v>
      </c>
      <c r="BS1180" s="2">
        <v>0</v>
      </c>
      <c r="BT1180" s="2">
        <v>0</v>
      </c>
      <c r="BU1180" s="2">
        <v>0</v>
      </c>
      <c r="BV1180" s="2">
        <v>0</v>
      </c>
      <c r="BW1180" s="2">
        <v>0</v>
      </c>
      <c r="BX1180" s="2">
        <v>0</v>
      </c>
      <c r="BY1180" s="2">
        <v>0</v>
      </c>
      <c r="BZ1180" s="2">
        <v>0</v>
      </c>
      <c r="CA1180" s="2">
        <v>0</v>
      </c>
      <c r="CB1180" s="2">
        <v>0</v>
      </c>
      <c r="CC1180" s="2">
        <v>0</v>
      </c>
      <c r="CD1180" s="2">
        <v>0</v>
      </c>
      <c r="CE1180" s="2">
        <v>0</v>
      </c>
      <c r="CF1180" s="2">
        <v>0</v>
      </c>
      <c r="CG1180" s="2">
        <v>0</v>
      </c>
      <c r="CH1180" s="2">
        <v>0</v>
      </c>
      <c r="CI1180" s="2">
        <v>0</v>
      </c>
      <c r="CJ1180" s="2">
        <v>0</v>
      </c>
      <c r="CK1180" t="s">
        <v>32</v>
      </c>
      <c r="CL1180" t="s">
        <v>2378</v>
      </c>
      <c r="CM1180" t="s">
        <v>2377</v>
      </c>
      <c r="CN1180" t="s">
        <v>2374</v>
      </c>
    </row>
    <row r="1181" spans="1:92" x14ac:dyDescent="0.25">
      <c r="A1181" t="s">
        <v>18</v>
      </c>
      <c r="B1181" t="s">
        <v>2162</v>
      </c>
      <c r="C1181" t="str">
        <f t="shared" si="18"/>
        <v>000001310078-2021-20211101Termoli</v>
      </c>
      <c r="D1181" t="s">
        <v>942</v>
      </c>
      <c r="E1181" t="s">
        <v>943</v>
      </c>
      <c r="F1181" t="s">
        <v>76</v>
      </c>
      <c r="G1181" t="s">
        <v>1367</v>
      </c>
      <c r="H1181" t="s">
        <v>1367</v>
      </c>
      <c r="I1181" t="s">
        <v>1297</v>
      </c>
      <c r="J1181" t="s">
        <v>2028</v>
      </c>
      <c r="K1181" t="s">
        <v>2029</v>
      </c>
      <c r="L1181" t="s">
        <v>2030</v>
      </c>
      <c r="M1181" t="s">
        <v>2031</v>
      </c>
      <c r="N1181" t="s">
        <v>1245</v>
      </c>
      <c r="O1181" t="s">
        <v>1367</v>
      </c>
      <c r="P1181" t="s">
        <v>1343</v>
      </c>
      <c r="Q1181" t="s">
        <v>1275</v>
      </c>
      <c r="R1181" t="s">
        <v>2032</v>
      </c>
      <c r="S1181" t="s">
        <v>51</v>
      </c>
      <c r="T1181" t="s">
        <v>52</v>
      </c>
      <c r="U1181" t="s">
        <v>944</v>
      </c>
      <c r="V1181" t="s">
        <v>944</v>
      </c>
      <c r="W1181" t="s">
        <v>943</v>
      </c>
      <c r="X1181" t="s">
        <v>1391</v>
      </c>
      <c r="Y1181" t="s">
        <v>1380</v>
      </c>
      <c r="Z1181" t="s">
        <v>1380</v>
      </c>
      <c r="AA1181" t="s">
        <v>1381</v>
      </c>
      <c r="AB1181" t="s">
        <v>87</v>
      </c>
      <c r="AC1181" t="s">
        <v>87</v>
      </c>
      <c r="AD1181" t="s">
        <v>87</v>
      </c>
      <c r="AE1181" s="35"/>
      <c r="AF1181" t="s">
        <v>1382</v>
      </c>
      <c r="AG1181" t="s">
        <v>87</v>
      </c>
      <c r="AH1181" t="s">
        <v>1563</v>
      </c>
      <c r="AI1181" t="s">
        <v>1383</v>
      </c>
      <c r="AJ1181" t="s">
        <v>1383</v>
      </c>
      <c r="AK1181" t="s">
        <v>85</v>
      </c>
      <c r="AL1181" t="s">
        <v>1258</v>
      </c>
      <c r="AM1181" t="s">
        <v>1375</v>
      </c>
      <c r="AN1181" t="s">
        <v>1376</v>
      </c>
      <c r="AO1181" t="s">
        <v>1384</v>
      </c>
      <c r="AP1181" t="s">
        <v>1465</v>
      </c>
      <c r="AQ1181" t="s">
        <v>1316</v>
      </c>
      <c r="AR1181" t="s">
        <v>1317</v>
      </c>
      <c r="AS1181" t="s">
        <v>1568</v>
      </c>
      <c r="AT1181" t="s">
        <v>1822</v>
      </c>
      <c r="AU1181" t="s">
        <v>1823</v>
      </c>
      <c r="AV1181" t="s">
        <v>689</v>
      </c>
      <c r="AW1181" t="s">
        <v>690</v>
      </c>
      <c r="AX1181">
        <v>14</v>
      </c>
      <c r="AY1181" t="s">
        <v>1563</v>
      </c>
      <c r="AZ1181">
        <v>8</v>
      </c>
      <c r="BA1181">
        <v>8</v>
      </c>
      <c r="BC1181" t="s">
        <v>1570</v>
      </c>
      <c r="BD1181" t="s">
        <v>1568</v>
      </c>
      <c r="BE1181" t="s">
        <v>77</v>
      </c>
      <c r="BF1181" t="s">
        <v>31</v>
      </c>
      <c r="BG1181" t="s">
        <v>78</v>
      </c>
      <c r="BH1181" t="s">
        <v>32</v>
      </c>
      <c r="BI1181" t="s">
        <v>1270</v>
      </c>
      <c r="BJ1181" t="s">
        <v>1271</v>
      </c>
      <c r="BK1181" s="2">
        <v>0</v>
      </c>
      <c r="BL1181" s="2">
        <v>0</v>
      </c>
      <c r="BM1181" s="2">
        <v>0</v>
      </c>
      <c r="BN1181" s="2">
        <v>4059.95</v>
      </c>
      <c r="BO1181" s="2">
        <v>-22.56</v>
      </c>
      <c r="BP1181" s="2">
        <v>0</v>
      </c>
      <c r="BQ1181" s="2">
        <v>4037.39</v>
      </c>
      <c r="BR1181" s="2">
        <v>4059.95</v>
      </c>
      <c r="BS1181" s="2">
        <v>0</v>
      </c>
      <c r="BT1181" s="2">
        <v>0</v>
      </c>
      <c r="BU1181" s="2">
        <v>0</v>
      </c>
      <c r="BV1181" s="2">
        <v>0</v>
      </c>
      <c r="BW1181" s="2">
        <v>0</v>
      </c>
      <c r="BX1181" s="2">
        <v>0</v>
      </c>
      <c r="BY1181" s="2">
        <v>0</v>
      </c>
      <c r="BZ1181" s="2">
        <v>0</v>
      </c>
      <c r="CA1181" s="2">
        <v>0</v>
      </c>
      <c r="CB1181" s="2">
        <v>0</v>
      </c>
      <c r="CC1181" s="2">
        <v>0</v>
      </c>
      <c r="CD1181" s="2">
        <v>0</v>
      </c>
      <c r="CE1181" s="2">
        <v>0</v>
      </c>
      <c r="CF1181" s="2">
        <v>0</v>
      </c>
      <c r="CG1181" s="2">
        <v>0</v>
      </c>
      <c r="CH1181" s="2">
        <v>0</v>
      </c>
      <c r="CI1181" s="2">
        <v>0</v>
      </c>
      <c r="CJ1181" s="2">
        <v>0</v>
      </c>
      <c r="CK1181" t="s">
        <v>32</v>
      </c>
      <c r="CL1181" t="s">
        <v>2378</v>
      </c>
      <c r="CM1181" t="s">
        <v>2377</v>
      </c>
      <c r="CN1181" t="s">
        <v>2374</v>
      </c>
    </row>
    <row r="1182" spans="1:92" x14ac:dyDescent="0.25">
      <c r="A1182" t="s">
        <v>18</v>
      </c>
      <c r="B1182" t="s">
        <v>2162</v>
      </c>
      <c r="C1182" t="str">
        <f t="shared" si="18"/>
        <v>000001310078-2021-20211231Termoli</v>
      </c>
      <c r="D1182" t="s">
        <v>942</v>
      </c>
      <c r="E1182" t="s">
        <v>943</v>
      </c>
      <c r="F1182" t="s">
        <v>76</v>
      </c>
      <c r="G1182" t="s">
        <v>1368</v>
      </c>
      <c r="H1182" t="s">
        <v>1368</v>
      </c>
      <c r="I1182" t="s">
        <v>1297</v>
      </c>
      <c r="J1182" t="s">
        <v>2028</v>
      </c>
      <c r="K1182" t="s">
        <v>2029</v>
      </c>
      <c r="L1182" t="s">
        <v>2030</v>
      </c>
      <c r="M1182" t="s">
        <v>2031</v>
      </c>
      <c r="N1182" t="s">
        <v>1245</v>
      </c>
      <c r="O1182" t="s">
        <v>1371</v>
      </c>
      <c r="P1182" t="s">
        <v>1371</v>
      </c>
      <c r="Q1182" t="s">
        <v>1275</v>
      </c>
      <c r="R1182" t="s">
        <v>2032</v>
      </c>
      <c r="S1182" t="s">
        <v>51</v>
      </c>
      <c r="T1182" t="s">
        <v>52</v>
      </c>
      <c r="U1182" t="s">
        <v>944</v>
      </c>
      <c r="V1182" t="s">
        <v>944</v>
      </c>
      <c r="W1182" t="s">
        <v>943</v>
      </c>
      <c r="X1182" t="s">
        <v>1391</v>
      </c>
      <c r="Y1182" t="s">
        <v>1380</v>
      </c>
      <c r="Z1182" t="s">
        <v>1380</v>
      </c>
      <c r="AA1182" t="s">
        <v>1381</v>
      </c>
      <c r="AB1182" t="s">
        <v>87</v>
      </c>
      <c r="AC1182" t="s">
        <v>87</v>
      </c>
      <c r="AD1182" t="s">
        <v>87</v>
      </c>
      <c r="AE1182" s="35"/>
      <c r="AF1182" t="s">
        <v>1382</v>
      </c>
      <c r="AG1182" t="s">
        <v>87</v>
      </c>
      <c r="AH1182" t="s">
        <v>1563</v>
      </c>
      <c r="AI1182" t="s">
        <v>1383</v>
      </c>
      <c r="AJ1182" t="s">
        <v>1383</v>
      </c>
      <c r="AK1182" t="s">
        <v>85</v>
      </c>
      <c r="AL1182" t="s">
        <v>1258</v>
      </c>
      <c r="AM1182" t="s">
        <v>1375</v>
      </c>
      <c r="AN1182" t="s">
        <v>1376</v>
      </c>
      <c r="AO1182" t="s">
        <v>1384</v>
      </c>
      <c r="AP1182" t="s">
        <v>1465</v>
      </c>
      <c r="AQ1182" t="s">
        <v>1316</v>
      </c>
      <c r="AR1182" t="s">
        <v>1317</v>
      </c>
      <c r="AS1182" t="s">
        <v>1568</v>
      </c>
      <c r="AT1182" t="s">
        <v>1822</v>
      </c>
      <c r="AU1182" t="s">
        <v>1823</v>
      </c>
      <c r="AV1182" t="s">
        <v>689</v>
      </c>
      <c r="AW1182" t="s">
        <v>690</v>
      </c>
      <c r="AX1182">
        <v>14</v>
      </c>
      <c r="AY1182" t="s">
        <v>1563</v>
      </c>
      <c r="AZ1182">
        <v>8</v>
      </c>
      <c r="BA1182">
        <v>8</v>
      </c>
      <c r="BC1182" t="s">
        <v>1570</v>
      </c>
      <c r="BD1182" t="s">
        <v>1568</v>
      </c>
      <c r="BE1182" t="s">
        <v>77</v>
      </c>
      <c r="BF1182" t="s">
        <v>31</v>
      </c>
      <c r="BG1182" t="s">
        <v>78</v>
      </c>
      <c r="BH1182" t="s">
        <v>32</v>
      </c>
      <c r="BI1182" t="s">
        <v>1270</v>
      </c>
      <c r="BJ1182" t="s">
        <v>1271</v>
      </c>
      <c r="BK1182" s="2">
        <v>0</v>
      </c>
      <c r="BL1182" s="2">
        <v>0</v>
      </c>
      <c r="BM1182" s="2">
        <v>0</v>
      </c>
      <c r="BN1182" s="2">
        <v>324.8</v>
      </c>
      <c r="BO1182" s="2">
        <v>-0.9</v>
      </c>
      <c r="BP1182" s="2">
        <v>0</v>
      </c>
      <c r="BQ1182" s="2">
        <v>323.90000000000009</v>
      </c>
      <c r="BR1182" s="2">
        <v>324.8</v>
      </c>
      <c r="BS1182" s="2">
        <v>0</v>
      </c>
      <c r="BT1182" s="2">
        <v>0</v>
      </c>
      <c r="BU1182" s="2">
        <v>0</v>
      </c>
      <c r="BV1182" s="2">
        <v>0</v>
      </c>
      <c r="BW1182" s="2">
        <v>0</v>
      </c>
      <c r="BX1182" s="2">
        <v>0</v>
      </c>
      <c r="BY1182" s="2">
        <v>0</v>
      </c>
      <c r="BZ1182" s="2">
        <v>0</v>
      </c>
      <c r="CA1182" s="2">
        <v>0</v>
      </c>
      <c r="CB1182" s="2">
        <v>0</v>
      </c>
      <c r="CC1182" s="2">
        <v>0</v>
      </c>
      <c r="CD1182" s="2">
        <v>0</v>
      </c>
      <c r="CE1182" s="2">
        <v>0</v>
      </c>
      <c r="CF1182" s="2">
        <v>0</v>
      </c>
      <c r="CG1182" s="2">
        <v>0</v>
      </c>
      <c r="CH1182" s="2">
        <v>0</v>
      </c>
      <c r="CI1182" s="2">
        <v>0</v>
      </c>
      <c r="CJ1182" s="2">
        <v>0</v>
      </c>
      <c r="CK1182" t="s">
        <v>32</v>
      </c>
      <c r="CL1182" t="s">
        <v>2378</v>
      </c>
      <c r="CM1182" t="s">
        <v>2377</v>
      </c>
      <c r="CN1182" t="s">
        <v>2374</v>
      </c>
    </row>
    <row r="1183" spans="1:92" x14ac:dyDescent="0.25">
      <c r="A1183" t="s">
        <v>18</v>
      </c>
      <c r="B1183" t="s">
        <v>2163</v>
      </c>
      <c r="C1183" t="str">
        <f t="shared" si="18"/>
        <v>000001310079-2021-20211101Termoli</v>
      </c>
      <c r="D1183" t="s">
        <v>945</v>
      </c>
      <c r="E1183" t="s">
        <v>946</v>
      </c>
      <c r="F1183" t="s">
        <v>76</v>
      </c>
      <c r="G1183" t="s">
        <v>1367</v>
      </c>
      <c r="H1183" t="s">
        <v>1367</v>
      </c>
      <c r="I1183" t="s">
        <v>1297</v>
      </c>
      <c r="J1183" t="s">
        <v>2028</v>
      </c>
      <c r="K1183" t="s">
        <v>2029</v>
      </c>
      <c r="L1183" t="s">
        <v>2030</v>
      </c>
      <c r="M1183" t="s">
        <v>2031</v>
      </c>
      <c r="N1183" t="s">
        <v>1245</v>
      </c>
      <c r="O1183" t="s">
        <v>1367</v>
      </c>
      <c r="P1183" t="s">
        <v>1343</v>
      </c>
      <c r="Q1183" t="s">
        <v>1373</v>
      </c>
      <c r="R1183" t="s">
        <v>2051</v>
      </c>
      <c r="S1183" t="s">
        <v>51</v>
      </c>
      <c r="T1183" t="s">
        <v>52</v>
      </c>
      <c r="U1183" t="s">
        <v>947</v>
      </c>
      <c r="V1183" t="s">
        <v>947</v>
      </c>
      <c r="W1183" t="s">
        <v>946</v>
      </c>
      <c r="X1183" t="s">
        <v>1391</v>
      </c>
      <c r="Y1183" t="s">
        <v>1380</v>
      </c>
      <c r="Z1183" t="s">
        <v>1380</v>
      </c>
      <c r="AA1183" t="s">
        <v>1381</v>
      </c>
      <c r="AB1183" t="s">
        <v>87</v>
      </c>
      <c r="AC1183" t="s">
        <v>87</v>
      </c>
      <c r="AD1183" t="s">
        <v>87</v>
      </c>
      <c r="AE1183" s="35"/>
      <c r="AF1183" t="s">
        <v>1382</v>
      </c>
      <c r="AG1183" t="s">
        <v>87</v>
      </c>
      <c r="AH1183" t="s">
        <v>1563</v>
      </c>
      <c r="AI1183" t="s">
        <v>1383</v>
      </c>
      <c r="AJ1183" t="s">
        <v>1383</v>
      </c>
      <c r="AK1183" t="s">
        <v>85</v>
      </c>
      <c r="AL1183" t="s">
        <v>1258</v>
      </c>
      <c r="AM1183" t="s">
        <v>1798</v>
      </c>
      <c r="AN1183" t="s">
        <v>1799</v>
      </c>
      <c r="AO1183" t="s">
        <v>1384</v>
      </c>
      <c r="AP1183" t="s">
        <v>1465</v>
      </c>
      <c r="AQ1183" t="s">
        <v>1536</v>
      </c>
      <c r="AR1183" t="s">
        <v>1537</v>
      </c>
      <c r="AS1183" t="s">
        <v>1568</v>
      </c>
      <c r="AT1183" t="s">
        <v>1800</v>
      </c>
      <c r="AU1183" t="s">
        <v>1801</v>
      </c>
      <c r="AV1183" t="s">
        <v>689</v>
      </c>
      <c r="AW1183" t="s">
        <v>690</v>
      </c>
      <c r="AX1183">
        <v>14</v>
      </c>
      <c r="AY1183" t="s">
        <v>1563</v>
      </c>
      <c r="AZ1183">
        <v>8</v>
      </c>
      <c r="BA1183">
        <v>8</v>
      </c>
      <c r="BC1183" t="s">
        <v>1570</v>
      </c>
      <c r="BD1183" t="s">
        <v>1568</v>
      </c>
      <c r="BE1183" t="s">
        <v>77</v>
      </c>
      <c r="BF1183" t="s">
        <v>31</v>
      </c>
      <c r="BG1183" t="s">
        <v>78</v>
      </c>
      <c r="BH1183" t="s">
        <v>32</v>
      </c>
      <c r="BI1183" t="s">
        <v>1270</v>
      </c>
      <c r="BJ1183" t="s">
        <v>1271</v>
      </c>
      <c r="BK1183" s="2">
        <v>0</v>
      </c>
      <c r="BL1183" s="2">
        <v>0</v>
      </c>
      <c r="BM1183" s="2">
        <v>0</v>
      </c>
      <c r="BN1183" s="2">
        <v>29841.43</v>
      </c>
      <c r="BO1183" s="2">
        <v>-248.68</v>
      </c>
      <c r="BP1183" s="2">
        <v>0</v>
      </c>
      <c r="BQ1183" s="2">
        <v>29592.75</v>
      </c>
      <c r="BR1183" s="2">
        <v>29841.43</v>
      </c>
      <c r="BS1183" s="2">
        <v>0</v>
      </c>
      <c r="BT1183" s="2">
        <v>0</v>
      </c>
      <c r="BU1183" s="2">
        <v>0</v>
      </c>
      <c r="BV1183" s="2">
        <v>0</v>
      </c>
      <c r="BW1183" s="2">
        <v>0</v>
      </c>
      <c r="BX1183" s="2">
        <v>0</v>
      </c>
      <c r="BY1183" s="2">
        <v>0</v>
      </c>
      <c r="BZ1183" s="2">
        <v>0</v>
      </c>
      <c r="CA1183" s="2">
        <v>0</v>
      </c>
      <c r="CB1183" s="2">
        <v>0</v>
      </c>
      <c r="CC1183" s="2">
        <v>0</v>
      </c>
      <c r="CD1183" s="2">
        <v>0</v>
      </c>
      <c r="CE1183" s="2">
        <v>0</v>
      </c>
      <c r="CF1183" s="2">
        <v>0</v>
      </c>
      <c r="CG1183" s="2">
        <v>0</v>
      </c>
      <c r="CH1183" s="2">
        <v>0</v>
      </c>
      <c r="CI1183" s="2">
        <v>0</v>
      </c>
      <c r="CJ1183" s="2">
        <v>0</v>
      </c>
      <c r="CK1183" t="s">
        <v>32</v>
      </c>
      <c r="CL1183" t="s">
        <v>2378</v>
      </c>
      <c r="CM1183" t="s">
        <v>2377</v>
      </c>
      <c r="CN1183" t="s">
        <v>2374</v>
      </c>
    </row>
    <row r="1184" spans="1:92" x14ac:dyDescent="0.25">
      <c r="A1184" t="s">
        <v>18</v>
      </c>
      <c r="B1184" t="s">
        <v>2163</v>
      </c>
      <c r="C1184" t="str">
        <f t="shared" si="18"/>
        <v>000001310079-2021-20211231Termoli</v>
      </c>
      <c r="D1184" t="s">
        <v>945</v>
      </c>
      <c r="E1184" t="s">
        <v>946</v>
      </c>
      <c r="F1184" t="s">
        <v>76</v>
      </c>
      <c r="G1184" t="s">
        <v>1368</v>
      </c>
      <c r="H1184" t="s">
        <v>1368</v>
      </c>
      <c r="I1184" t="s">
        <v>1297</v>
      </c>
      <c r="J1184" t="s">
        <v>2028</v>
      </c>
      <c r="K1184" t="s">
        <v>2029</v>
      </c>
      <c r="L1184" t="s">
        <v>2030</v>
      </c>
      <c r="M1184" t="s">
        <v>2031</v>
      </c>
      <c r="N1184" t="s">
        <v>1245</v>
      </c>
      <c r="O1184" t="s">
        <v>1371</v>
      </c>
      <c r="P1184" t="s">
        <v>1371</v>
      </c>
      <c r="Q1184" t="s">
        <v>1373</v>
      </c>
      <c r="R1184" t="s">
        <v>2051</v>
      </c>
      <c r="S1184" t="s">
        <v>51</v>
      </c>
      <c r="T1184" t="s">
        <v>52</v>
      </c>
      <c r="U1184" t="s">
        <v>947</v>
      </c>
      <c r="V1184" t="s">
        <v>947</v>
      </c>
      <c r="W1184" t="s">
        <v>946</v>
      </c>
      <c r="X1184" t="s">
        <v>1391</v>
      </c>
      <c r="Y1184" t="s">
        <v>1380</v>
      </c>
      <c r="Z1184" t="s">
        <v>1380</v>
      </c>
      <c r="AA1184" t="s">
        <v>1381</v>
      </c>
      <c r="AB1184" t="s">
        <v>87</v>
      </c>
      <c r="AC1184" t="s">
        <v>87</v>
      </c>
      <c r="AD1184" t="s">
        <v>87</v>
      </c>
      <c r="AE1184" s="35"/>
      <c r="AF1184" t="s">
        <v>1382</v>
      </c>
      <c r="AG1184" t="s">
        <v>87</v>
      </c>
      <c r="AH1184" t="s">
        <v>1563</v>
      </c>
      <c r="AI1184" t="s">
        <v>1383</v>
      </c>
      <c r="AJ1184" t="s">
        <v>1383</v>
      </c>
      <c r="AK1184" t="s">
        <v>85</v>
      </c>
      <c r="AL1184" t="s">
        <v>1258</v>
      </c>
      <c r="AM1184" t="s">
        <v>1798</v>
      </c>
      <c r="AN1184" t="s">
        <v>1799</v>
      </c>
      <c r="AO1184" t="s">
        <v>1384</v>
      </c>
      <c r="AP1184" t="s">
        <v>1465</v>
      </c>
      <c r="AQ1184" t="s">
        <v>1536</v>
      </c>
      <c r="AR1184" t="s">
        <v>1537</v>
      </c>
      <c r="AS1184" t="s">
        <v>1568</v>
      </c>
      <c r="AT1184" t="s">
        <v>1800</v>
      </c>
      <c r="AU1184" t="s">
        <v>1801</v>
      </c>
      <c r="AV1184" t="s">
        <v>689</v>
      </c>
      <c r="AW1184" t="s">
        <v>690</v>
      </c>
      <c r="AX1184">
        <v>14</v>
      </c>
      <c r="AY1184" t="s">
        <v>1563</v>
      </c>
      <c r="AZ1184">
        <v>8</v>
      </c>
      <c r="BA1184">
        <v>8</v>
      </c>
      <c r="BC1184" t="s">
        <v>1570</v>
      </c>
      <c r="BD1184" t="s">
        <v>1568</v>
      </c>
      <c r="BE1184" t="s">
        <v>77</v>
      </c>
      <c r="BF1184" t="s">
        <v>31</v>
      </c>
      <c r="BG1184" t="s">
        <v>78</v>
      </c>
      <c r="BH1184" t="s">
        <v>32</v>
      </c>
      <c r="BI1184" t="s">
        <v>1270</v>
      </c>
      <c r="BJ1184" t="s">
        <v>1271</v>
      </c>
      <c r="BK1184" s="2">
        <v>0</v>
      </c>
      <c r="BL1184" s="2">
        <v>0</v>
      </c>
      <c r="BM1184" s="2">
        <v>0</v>
      </c>
      <c r="BN1184" s="2">
        <v>2387.31</v>
      </c>
      <c r="BO1184" s="2">
        <v>-9.9499999999999993</v>
      </c>
      <c r="BP1184" s="2">
        <v>0</v>
      </c>
      <c r="BQ1184" s="2">
        <v>2377.36</v>
      </c>
      <c r="BR1184" s="2">
        <v>2387.31</v>
      </c>
      <c r="BS1184" s="2">
        <v>0</v>
      </c>
      <c r="BT1184" s="2">
        <v>0</v>
      </c>
      <c r="BU1184" s="2">
        <v>0</v>
      </c>
      <c r="BV1184" s="2">
        <v>0</v>
      </c>
      <c r="BW1184" s="2">
        <v>0</v>
      </c>
      <c r="BX1184" s="2">
        <v>0</v>
      </c>
      <c r="BY1184" s="2">
        <v>0</v>
      </c>
      <c r="BZ1184" s="2">
        <v>0</v>
      </c>
      <c r="CA1184" s="2">
        <v>0</v>
      </c>
      <c r="CB1184" s="2">
        <v>0</v>
      </c>
      <c r="CC1184" s="2">
        <v>0</v>
      </c>
      <c r="CD1184" s="2">
        <v>0</v>
      </c>
      <c r="CE1184" s="2">
        <v>0</v>
      </c>
      <c r="CF1184" s="2">
        <v>0</v>
      </c>
      <c r="CG1184" s="2">
        <v>0</v>
      </c>
      <c r="CH1184" s="2">
        <v>0</v>
      </c>
      <c r="CI1184" s="2">
        <v>0</v>
      </c>
      <c r="CJ1184" s="2">
        <v>0</v>
      </c>
      <c r="CK1184" t="s">
        <v>32</v>
      </c>
      <c r="CL1184" t="s">
        <v>2378</v>
      </c>
      <c r="CM1184" t="s">
        <v>2377</v>
      </c>
      <c r="CN1184" t="s">
        <v>2374</v>
      </c>
    </row>
    <row r="1185" spans="1:92" x14ac:dyDescent="0.25">
      <c r="A1185" t="s">
        <v>18</v>
      </c>
      <c r="B1185" t="s">
        <v>2164</v>
      </c>
      <c r="C1185" t="str">
        <f t="shared" si="18"/>
        <v>000001310080-2021-20211101Campagnano</v>
      </c>
      <c r="D1185" t="s">
        <v>948</v>
      </c>
      <c r="E1185" t="s">
        <v>949</v>
      </c>
      <c r="F1185" t="s">
        <v>76</v>
      </c>
      <c r="G1185" t="s">
        <v>1367</v>
      </c>
      <c r="H1185" t="s">
        <v>1368</v>
      </c>
      <c r="I1185" t="s">
        <v>1297</v>
      </c>
      <c r="J1185" t="s">
        <v>2028</v>
      </c>
      <c r="K1185" t="s">
        <v>2029</v>
      </c>
      <c r="L1185" t="s">
        <v>2030</v>
      </c>
      <c r="M1185" t="s">
        <v>2031</v>
      </c>
      <c r="N1185" t="s">
        <v>1245</v>
      </c>
      <c r="O1185" t="s">
        <v>1367</v>
      </c>
      <c r="P1185" t="s">
        <v>1343</v>
      </c>
      <c r="Q1185" t="s">
        <v>1275</v>
      </c>
      <c r="R1185" t="s">
        <v>2032</v>
      </c>
      <c r="S1185" t="s">
        <v>51</v>
      </c>
      <c r="T1185" t="s">
        <v>52</v>
      </c>
      <c r="U1185" t="s">
        <v>950</v>
      </c>
      <c r="V1185" t="s">
        <v>950</v>
      </c>
      <c r="W1185" t="s">
        <v>949</v>
      </c>
      <c r="X1185" t="s">
        <v>1305</v>
      </c>
      <c r="Y1185" t="s">
        <v>1306</v>
      </c>
      <c r="Z1185" t="s">
        <v>1306</v>
      </c>
      <c r="AA1185" t="s">
        <v>1307</v>
      </c>
      <c r="AB1185" t="s">
        <v>50</v>
      </c>
      <c r="AC1185" t="s">
        <v>50</v>
      </c>
      <c r="AD1185" t="s">
        <v>1308</v>
      </c>
      <c r="AE1185" s="35"/>
      <c r="AF1185" t="s">
        <v>1309</v>
      </c>
      <c r="AG1185" t="s">
        <v>50</v>
      </c>
      <c r="AH1185" t="s">
        <v>1563</v>
      </c>
      <c r="AI1185" t="s">
        <v>1311</v>
      </c>
      <c r="AJ1185" t="s">
        <v>1311</v>
      </c>
      <c r="AK1185" t="s">
        <v>48</v>
      </c>
      <c r="AL1185" t="s">
        <v>1258</v>
      </c>
      <c r="AM1185" t="s">
        <v>1312</v>
      </c>
      <c r="AN1185" t="s">
        <v>1313</v>
      </c>
      <c r="AO1185" t="s">
        <v>1314</v>
      </c>
      <c r="AP1185" t="s">
        <v>1315</v>
      </c>
      <c r="AQ1185" t="s">
        <v>1662</v>
      </c>
      <c r="AR1185" t="s">
        <v>1169</v>
      </c>
      <c r="AS1185" t="s">
        <v>1568</v>
      </c>
      <c r="AT1185" t="s">
        <v>1822</v>
      </c>
      <c r="AU1185" t="s">
        <v>1823</v>
      </c>
      <c r="AV1185" t="s">
        <v>278</v>
      </c>
      <c r="AW1185" t="s">
        <v>279</v>
      </c>
      <c r="AX1185">
        <v>5</v>
      </c>
      <c r="AY1185" t="s">
        <v>1563</v>
      </c>
      <c r="AZ1185">
        <v>8</v>
      </c>
      <c r="BA1185">
        <v>8</v>
      </c>
      <c r="BC1185" t="s">
        <v>1570</v>
      </c>
      <c r="BD1185" t="s">
        <v>1568</v>
      </c>
      <c r="BE1185" t="s">
        <v>77</v>
      </c>
      <c r="BF1185" t="s">
        <v>31</v>
      </c>
      <c r="BG1185" t="s">
        <v>78</v>
      </c>
      <c r="BH1185" t="s">
        <v>32</v>
      </c>
      <c r="BI1185" t="s">
        <v>1270</v>
      </c>
      <c r="BJ1185" t="s">
        <v>1271</v>
      </c>
      <c r="BK1185" s="2">
        <v>0</v>
      </c>
      <c r="BL1185" s="2">
        <v>0</v>
      </c>
      <c r="BM1185" s="2">
        <v>0</v>
      </c>
      <c r="BN1185" s="2">
        <v>2504.91</v>
      </c>
      <c r="BO1185" s="2">
        <v>-13.92</v>
      </c>
      <c r="BP1185" s="2">
        <v>0</v>
      </c>
      <c r="BQ1185" s="2">
        <v>2490.9899999999998</v>
      </c>
      <c r="BR1185" s="2">
        <v>2433.33</v>
      </c>
      <c r="BS1185" s="2">
        <v>0</v>
      </c>
      <c r="BT1185" s="2">
        <v>0</v>
      </c>
      <c r="BU1185" s="2">
        <v>0</v>
      </c>
      <c r="BV1185" s="2">
        <v>0</v>
      </c>
      <c r="BW1185" s="2">
        <v>0</v>
      </c>
      <c r="BX1185" s="2">
        <v>0</v>
      </c>
      <c r="BY1185" s="2">
        <v>0</v>
      </c>
      <c r="BZ1185" s="2">
        <v>0</v>
      </c>
      <c r="CA1185" s="2">
        <v>0</v>
      </c>
      <c r="CB1185" s="2">
        <v>0</v>
      </c>
      <c r="CC1185" s="2">
        <v>0</v>
      </c>
      <c r="CD1185" s="2">
        <v>0</v>
      </c>
      <c r="CE1185" s="2">
        <v>0</v>
      </c>
      <c r="CF1185" s="2">
        <v>0</v>
      </c>
      <c r="CG1185" s="2">
        <v>71.58</v>
      </c>
      <c r="CH1185" s="2">
        <v>0</v>
      </c>
      <c r="CI1185" s="2">
        <v>0</v>
      </c>
      <c r="CJ1185" s="2">
        <v>0</v>
      </c>
      <c r="CK1185" t="s">
        <v>32</v>
      </c>
      <c r="CL1185" t="s">
        <v>2373</v>
      </c>
      <c r="CM1185" t="s">
        <v>2377</v>
      </c>
      <c r="CN1185" t="s">
        <v>2374</v>
      </c>
    </row>
    <row r="1186" spans="1:92" x14ac:dyDescent="0.25">
      <c r="A1186" t="s">
        <v>18</v>
      </c>
      <c r="B1186" t="s">
        <v>2164</v>
      </c>
      <c r="C1186" t="str">
        <f t="shared" si="18"/>
        <v>000001310080-2021-20211231Campagnano</v>
      </c>
      <c r="D1186" t="s">
        <v>948</v>
      </c>
      <c r="E1186" t="s">
        <v>949</v>
      </c>
      <c r="F1186" t="s">
        <v>76</v>
      </c>
      <c r="G1186" t="s">
        <v>1368</v>
      </c>
      <c r="H1186" t="s">
        <v>1368</v>
      </c>
      <c r="I1186" t="s">
        <v>1297</v>
      </c>
      <c r="J1186" t="s">
        <v>2028</v>
      </c>
      <c r="K1186" t="s">
        <v>2029</v>
      </c>
      <c r="L1186" t="s">
        <v>2030</v>
      </c>
      <c r="M1186" t="s">
        <v>2031</v>
      </c>
      <c r="N1186" t="s">
        <v>1245</v>
      </c>
      <c r="O1186" t="s">
        <v>1371</v>
      </c>
      <c r="P1186" t="s">
        <v>1371</v>
      </c>
      <c r="Q1186" t="s">
        <v>1275</v>
      </c>
      <c r="R1186" t="s">
        <v>2032</v>
      </c>
      <c r="S1186" t="s">
        <v>51</v>
      </c>
      <c r="T1186" t="s">
        <v>52</v>
      </c>
      <c r="U1186" t="s">
        <v>950</v>
      </c>
      <c r="V1186" t="s">
        <v>950</v>
      </c>
      <c r="W1186" t="s">
        <v>949</v>
      </c>
      <c r="X1186" t="s">
        <v>1305</v>
      </c>
      <c r="Y1186" t="s">
        <v>1306</v>
      </c>
      <c r="Z1186" t="s">
        <v>1306</v>
      </c>
      <c r="AA1186" t="s">
        <v>1307</v>
      </c>
      <c r="AB1186" t="s">
        <v>50</v>
      </c>
      <c r="AC1186" t="s">
        <v>50</v>
      </c>
      <c r="AD1186" t="s">
        <v>1308</v>
      </c>
      <c r="AE1186" s="35"/>
      <c r="AF1186" t="s">
        <v>1309</v>
      </c>
      <c r="AG1186" t="s">
        <v>50</v>
      </c>
      <c r="AH1186" t="s">
        <v>1563</v>
      </c>
      <c r="AI1186" t="s">
        <v>1311</v>
      </c>
      <c r="AJ1186" t="s">
        <v>1311</v>
      </c>
      <c r="AK1186" t="s">
        <v>48</v>
      </c>
      <c r="AL1186" t="s">
        <v>1258</v>
      </c>
      <c r="AM1186" t="s">
        <v>1312</v>
      </c>
      <c r="AN1186" t="s">
        <v>1313</v>
      </c>
      <c r="AO1186" t="s">
        <v>1314</v>
      </c>
      <c r="AP1186" t="s">
        <v>1315</v>
      </c>
      <c r="AQ1186" t="s">
        <v>1662</v>
      </c>
      <c r="AR1186" t="s">
        <v>1169</v>
      </c>
      <c r="AS1186" t="s">
        <v>1568</v>
      </c>
      <c r="AT1186" t="s">
        <v>1822</v>
      </c>
      <c r="AU1186" t="s">
        <v>1823</v>
      </c>
      <c r="AV1186" t="s">
        <v>278</v>
      </c>
      <c r="AW1186" t="s">
        <v>279</v>
      </c>
      <c r="AX1186">
        <v>5</v>
      </c>
      <c r="AY1186" t="s">
        <v>1563</v>
      </c>
      <c r="AZ1186">
        <v>8</v>
      </c>
      <c r="BA1186">
        <v>8</v>
      </c>
      <c r="BC1186" t="s">
        <v>1570</v>
      </c>
      <c r="BD1186" t="s">
        <v>1568</v>
      </c>
      <c r="BE1186" t="s">
        <v>77</v>
      </c>
      <c r="BF1186" t="s">
        <v>31</v>
      </c>
      <c r="BG1186" t="s">
        <v>32</v>
      </c>
      <c r="BH1186" t="s">
        <v>32</v>
      </c>
      <c r="BI1186" t="s">
        <v>1270</v>
      </c>
      <c r="BJ1186" t="s">
        <v>1271</v>
      </c>
      <c r="BK1186" s="2">
        <v>0</v>
      </c>
      <c r="BL1186" s="2">
        <v>0</v>
      </c>
      <c r="BM1186" s="2">
        <v>0</v>
      </c>
      <c r="BN1186" s="2">
        <v>0</v>
      </c>
      <c r="BO1186" s="2">
        <v>0</v>
      </c>
      <c r="BP1186" s="2">
        <v>0</v>
      </c>
      <c r="BQ1186" s="2">
        <v>0</v>
      </c>
      <c r="BR1186" s="2">
        <v>71.58</v>
      </c>
      <c r="BS1186" s="2">
        <v>0</v>
      </c>
      <c r="BT1186" s="2">
        <v>0</v>
      </c>
      <c r="BU1186" s="2">
        <v>0</v>
      </c>
      <c r="BV1186" s="2">
        <v>0</v>
      </c>
      <c r="BW1186" s="2">
        <v>0</v>
      </c>
      <c r="BX1186" s="2">
        <v>0</v>
      </c>
      <c r="BY1186" s="2">
        <v>0</v>
      </c>
      <c r="BZ1186" s="2">
        <v>0</v>
      </c>
      <c r="CA1186" s="2">
        <v>0</v>
      </c>
      <c r="CB1186" s="2">
        <v>0</v>
      </c>
      <c r="CC1186" s="2">
        <v>0</v>
      </c>
      <c r="CD1186" s="2">
        <v>0</v>
      </c>
      <c r="CE1186" s="2">
        <v>0</v>
      </c>
      <c r="CF1186" s="2">
        <v>-71.58</v>
      </c>
      <c r="CG1186" s="2">
        <v>0</v>
      </c>
      <c r="CH1186" s="2">
        <v>0</v>
      </c>
      <c r="CI1186" s="2">
        <v>0</v>
      </c>
      <c r="CJ1186" s="2">
        <v>0</v>
      </c>
      <c r="CK1186" t="s">
        <v>32</v>
      </c>
      <c r="CL1186" t="s">
        <v>2373</v>
      </c>
      <c r="CM1186" t="s">
        <v>2377</v>
      </c>
      <c r="CN1186" t="s">
        <v>2374</v>
      </c>
    </row>
    <row r="1187" spans="1:92" x14ac:dyDescent="0.25">
      <c r="A1187" t="s">
        <v>18</v>
      </c>
      <c r="B1187" t="s">
        <v>2165</v>
      </c>
      <c r="C1187" t="str">
        <f t="shared" si="18"/>
        <v>000001310081-2021-20211101Termoli</v>
      </c>
      <c r="D1187" t="s">
        <v>951</v>
      </c>
      <c r="E1187" t="s">
        <v>952</v>
      </c>
      <c r="F1187" t="s">
        <v>76</v>
      </c>
      <c r="G1187" t="s">
        <v>1367</v>
      </c>
      <c r="H1187" t="s">
        <v>1367</v>
      </c>
      <c r="I1187" t="s">
        <v>1297</v>
      </c>
      <c r="J1187" t="s">
        <v>2028</v>
      </c>
      <c r="K1187" t="s">
        <v>2029</v>
      </c>
      <c r="L1187" t="s">
        <v>2030</v>
      </c>
      <c r="M1187" t="s">
        <v>2031</v>
      </c>
      <c r="N1187" t="s">
        <v>1245</v>
      </c>
      <c r="O1187" t="s">
        <v>1367</v>
      </c>
      <c r="P1187" t="s">
        <v>1343</v>
      </c>
      <c r="Q1187" t="s">
        <v>1275</v>
      </c>
      <c r="R1187" t="s">
        <v>2032</v>
      </c>
      <c r="S1187" t="s">
        <v>51</v>
      </c>
      <c r="T1187" t="s">
        <v>52</v>
      </c>
      <c r="U1187" t="s">
        <v>953</v>
      </c>
      <c r="V1187" t="s">
        <v>953</v>
      </c>
      <c r="W1187" t="s">
        <v>952</v>
      </c>
      <c r="X1187" t="s">
        <v>1391</v>
      </c>
      <c r="Y1187" t="s">
        <v>1306</v>
      </c>
      <c r="Z1187" t="s">
        <v>1306</v>
      </c>
      <c r="AA1187" t="s">
        <v>1307</v>
      </c>
      <c r="AB1187" t="s">
        <v>50</v>
      </c>
      <c r="AC1187" t="s">
        <v>50</v>
      </c>
      <c r="AD1187" t="s">
        <v>1308</v>
      </c>
      <c r="AE1187" s="35"/>
      <c r="AF1187" t="s">
        <v>1309</v>
      </c>
      <c r="AG1187" t="s">
        <v>50</v>
      </c>
      <c r="AH1187" t="s">
        <v>1563</v>
      </c>
      <c r="AI1187" t="s">
        <v>1311</v>
      </c>
      <c r="AJ1187" t="s">
        <v>1311</v>
      </c>
      <c r="AK1187" t="s">
        <v>48</v>
      </c>
      <c r="AL1187" t="s">
        <v>1258</v>
      </c>
      <c r="AM1187" t="s">
        <v>1312</v>
      </c>
      <c r="AN1187" t="s">
        <v>1313</v>
      </c>
      <c r="AO1187" t="s">
        <v>1314</v>
      </c>
      <c r="AP1187" t="s">
        <v>1397</v>
      </c>
      <c r="AQ1187" t="s">
        <v>1662</v>
      </c>
      <c r="AR1187" t="s">
        <v>1169</v>
      </c>
      <c r="AS1187" t="s">
        <v>1568</v>
      </c>
      <c r="AT1187" t="s">
        <v>1822</v>
      </c>
      <c r="AU1187" t="s">
        <v>1823</v>
      </c>
      <c r="AV1187" t="s">
        <v>278</v>
      </c>
      <c r="AW1187" t="s">
        <v>279</v>
      </c>
      <c r="AX1187">
        <v>5</v>
      </c>
      <c r="AY1187" t="s">
        <v>1563</v>
      </c>
      <c r="AZ1187">
        <v>8</v>
      </c>
      <c r="BA1187">
        <v>8</v>
      </c>
      <c r="BC1187" t="s">
        <v>1570</v>
      </c>
      <c r="BD1187" t="s">
        <v>1568</v>
      </c>
      <c r="BE1187" t="s">
        <v>77</v>
      </c>
      <c r="BF1187" t="s">
        <v>31</v>
      </c>
      <c r="BG1187" t="s">
        <v>78</v>
      </c>
      <c r="BH1187" t="s">
        <v>32</v>
      </c>
      <c r="BI1187" t="s">
        <v>1270</v>
      </c>
      <c r="BJ1187" t="s">
        <v>1271</v>
      </c>
      <c r="BK1187" s="2">
        <v>0</v>
      </c>
      <c r="BL1187" s="2">
        <v>0</v>
      </c>
      <c r="BM1187" s="2">
        <v>0</v>
      </c>
      <c r="BN1187" s="2">
        <v>2209.6799999999998</v>
      </c>
      <c r="BO1187" s="2">
        <v>-12.28</v>
      </c>
      <c r="BP1187" s="2">
        <v>0</v>
      </c>
      <c r="BQ1187" s="2">
        <v>2197.4</v>
      </c>
      <c r="BR1187" s="2">
        <v>2209.6799999999998</v>
      </c>
      <c r="BS1187" s="2">
        <v>0</v>
      </c>
      <c r="BT1187" s="2">
        <v>0</v>
      </c>
      <c r="BU1187" s="2">
        <v>0</v>
      </c>
      <c r="BV1187" s="2">
        <v>0</v>
      </c>
      <c r="BW1187" s="2">
        <v>0</v>
      </c>
      <c r="BX1187" s="2">
        <v>0</v>
      </c>
      <c r="BY1187" s="2">
        <v>0</v>
      </c>
      <c r="BZ1187" s="2">
        <v>0</v>
      </c>
      <c r="CA1187" s="2">
        <v>0</v>
      </c>
      <c r="CB1187" s="2">
        <v>0</v>
      </c>
      <c r="CC1187" s="2">
        <v>0</v>
      </c>
      <c r="CD1187" s="2">
        <v>0</v>
      </c>
      <c r="CE1187" s="2">
        <v>0</v>
      </c>
      <c r="CF1187" s="2">
        <v>0</v>
      </c>
      <c r="CG1187" s="2">
        <v>0</v>
      </c>
      <c r="CH1187" s="2">
        <v>0</v>
      </c>
      <c r="CI1187" s="2">
        <v>0</v>
      </c>
      <c r="CJ1187" s="2">
        <v>0</v>
      </c>
      <c r="CK1187" t="s">
        <v>32</v>
      </c>
      <c r="CL1187" t="s">
        <v>2378</v>
      </c>
      <c r="CM1187" t="s">
        <v>2377</v>
      </c>
      <c r="CN1187" t="s">
        <v>2374</v>
      </c>
    </row>
    <row r="1188" spans="1:92" x14ac:dyDescent="0.25">
      <c r="A1188" t="s">
        <v>18</v>
      </c>
      <c r="B1188" t="s">
        <v>2165</v>
      </c>
      <c r="C1188" t="str">
        <f t="shared" si="18"/>
        <v>000001310081-2021-20211231Termoli</v>
      </c>
      <c r="D1188" t="s">
        <v>951</v>
      </c>
      <c r="E1188" t="s">
        <v>952</v>
      </c>
      <c r="F1188" t="s">
        <v>76</v>
      </c>
      <c r="G1188" t="s">
        <v>1368</v>
      </c>
      <c r="H1188" t="s">
        <v>1368</v>
      </c>
      <c r="I1188" t="s">
        <v>1297</v>
      </c>
      <c r="J1188" t="s">
        <v>2028</v>
      </c>
      <c r="K1188" t="s">
        <v>2029</v>
      </c>
      <c r="L1188" t="s">
        <v>2030</v>
      </c>
      <c r="M1188" t="s">
        <v>2031</v>
      </c>
      <c r="N1188" t="s">
        <v>1245</v>
      </c>
      <c r="O1188" t="s">
        <v>1371</v>
      </c>
      <c r="P1188" t="s">
        <v>1371</v>
      </c>
      <c r="Q1188" t="s">
        <v>1275</v>
      </c>
      <c r="R1188" t="s">
        <v>2032</v>
      </c>
      <c r="S1188" t="s">
        <v>51</v>
      </c>
      <c r="T1188" t="s">
        <v>52</v>
      </c>
      <c r="U1188" t="s">
        <v>953</v>
      </c>
      <c r="V1188" t="s">
        <v>953</v>
      </c>
      <c r="W1188" t="s">
        <v>952</v>
      </c>
      <c r="X1188" t="s">
        <v>1391</v>
      </c>
      <c r="Y1188" t="s">
        <v>1306</v>
      </c>
      <c r="Z1188" t="s">
        <v>1306</v>
      </c>
      <c r="AA1188" t="s">
        <v>1307</v>
      </c>
      <c r="AB1188" t="s">
        <v>50</v>
      </c>
      <c r="AC1188" t="s">
        <v>50</v>
      </c>
      <c r="AD1188" t="s">
        <v>1308</v>
      </c>
      <c r="AE1188" s="35"/>
      <c r="AF1188" t="s">
        <v>1309</v>
      </c>
      <c r="AG1188" t="s">
        <v>50</v>
      </c>
      <c r="AH1188" t="s">
        <v>1563</v>
      </c>
      <c r="AI1188" t="s">
        <v>1311</v>
      </c>
      <c r="AJ1188" t="s">
        <v>1311</v>
      </c>
      <c r="AK1188" t="s">
        <v>48</v>
      </c>
      <c r="AL1188" t="s">
        <v>1258</v>
      </c>
      <c r="AM1188" t="s">
        <v>1312</v>
      </c>
      <c r="AN1188" t="s">
        <v>1313</v>
      </c>
      <c r="AO1188" t="s">
        <v>1314</v>
      </c>
      <c r="AP1188" t="s">
        <v>1397</v>
      </c>
      <c r="AQ1188" t="s">
        <v>1662</v>
      </c>
      <c r="AR1188" t="s">
        <v>1169</v>
      </c>
      <c r="AS1188" t="s">
        <v>1568</v>
      </c>
      <c r="AT1188" t="s">
        <v>1822</v>
      </c>
      <c r="AU1188" t="s">
        <v>1823</v>
      </c>
      <c r="AV1188" t="s">
        <v>278</v>
      </c>
      <c r="AW1188" t="s">
        <v>279</v>
      </c>
      <c r="AX1188">
        <v>5</v>
      </c>
      <c r="AY1188" t="s">
        <v>1563</v>
      </c>
      <c r="AZ1188">
        <v>8</v>
      </c>
      <c r="BA1188">
        <v>8</v>
      </c>
      <c r="BC1188" t="s">
        <v>1570</v>
      </c>
      <c r="BD1188" t="s">
        <v>1568</v>
      </c>
      <c r="BE1188" t="s">
        <v>77</v>
      </c>
      <c r="BF1188" t="s">
        <v>31</v>
      </c>
      <c r="BG1188" t="s">
        <v>78</v>
      </c>
      <c r="BH1188" t="s">
        <v>32</v>
      </c>
      <c r="BI1188" t="s">
        <v>1270</v>
      </c>
      <c r="BJ1188" t="s">
        <v>1271</v>
      </c>
      <c r="BK1188" s="2">
        <v>0</v>
      </c>
      <c r="BL1188" s="2">
        <v>0</v>
      </c>
      <c r="BM1188" s="2">
        <v>0</v>
      </c>
      <c r="BN1188" s="2">
        <v>176.77</v>
      </c>
      <c r="BO1188" s="2">
        <v>-0.49</v>
      </c>
      <c r="BP1188" s="2">
        <v>0</v>
      </c>
      <c r="BQ1188" s="2">
        <v>176.28</v>
      </c>
      <c r="BR1188" s="2">
        <v>176.77</v>
      </c>
      <c r="BS1188" s="2">
        <v>0</v>
      </c>
      <c r="BT1188" s="2">
        <v>0</v>
      </c>
      <c r="BU1188" s="2">
        <v>0</v>
      </c>
      <c r="BV1188" s="2">
        <v>0</v>
      </c>
      <c r="BW1188" s="2">
        <v>0</v>
      </c>
      <c r="BX1188" s="2">
        <v>0</v>
      </c>
      <c r="BY1188" s="2">
        <v>0</v>
      </c>
      <c r="BZ1188" s="2">
        <v>0</v>
      </c>
      <c r="CA1188" s="2">
        <v>0</v>
      </c>
      <c r="CB1188" s="2">
        <v>0</v>
      </c>
      <c r="CC1188" s="2">
        <v>0</v>
      </c>
      <c r="CD1188" s="2">
        <v>0</v>
      </c>
      <c r="CE1188" s="2">
        <v>0</v>
      </c>
      <c r="CF1188" s="2">
        <v>0</v>
      </c>
      <c r="CG1188" s="2">
        <v>0</v>
      </c>
      <c r="CH1188" s="2">
        <v>0</v>
      </c>
      <c r="CI1188" s="2">
        <v>0</v>
      </c>
      <c r="CJ1188" s="2">
        <v>0</v>
      </c>
      <c r="CK1188" t="s">
        <v>32</v>
      </c>
      <c r="CL1188" t="s">
        <v>2378</v>
      </c>
      <c r="CM1188" t="s">
        <v>2377</v>
      </c>
      <c r="CN1188" t="s">
        <v>2374</v>
      </c>
    </row>
    <row r="1189" spans="1:92" x14ac:dyDescent="0.25">
      <c r="A1189" t="s">
        <v>18</v>
      </c>
      <c r="B1189" t="s">
        <v>2166</v>
      </c>
      <c r="C1189" t="str">
        <f t="shared" si="18"/>
        <v>000001310082-2021-20211231Campagnano</v>
      </c>
      <c r="D1189" t="s">
        <v>954</v>
      </c>
      <c r="E1189" t="s">
        <v>955</v>
      </c>
      <c r="F1189" t="s">
        <v>76</v>
      </c>
      <c r="G1189" t="s">
        <v>1368</v>
      </c>
      <c r="H1189" t="s">
        <v>1368</v>
      </c>
      <c r="I1189" t="s">
        <v>1297</v>
      </c>
      <c r="J1189" t="s">
        <v>2028</v>
      </c>
      <c r="K1189" t="s">
        <v>2029</v>
      </c>
      <c r="L1189" t="s">
        <v>2030</v>
      </c>
      <c r="M1189" t="s">
        <v>2031</v>
      </c>
      <c r="N1189" t="s">
        <v>1245</v>
      </c>
      <c r="O1189" t="s">
        <v>1367</v>
      </c>
      <c r="P1189" t="s">
        <v>1367</v>
      </c>
      <c r="Q1189" t="s">
        <v>1373</v>
      </c>
      <c r="R1189" t="s">
        <v>2051</v>
      </c>
      <c r="S1189" t="s">
        <v>51</v>
      </c>
      <c r="T1189" t="s">
        <v>52</v>
      </c>
      <c r="U1189" t="s">
        <v>956</v>
      </c>
      <c r="V1189" t="s">
        <v>956</v>
      </c>
      <c r="W1189" t="s">
        <v>955</v>
      </c>
      <c r="X1189" t="s">
        <v>1305</v>
      </c>
      <c r="Y1189" t="s">
        <v>1345</v>
      </c>
      <c r="Z1189" t="s">
        <v>1380</v>
      </c>
      <c r="AA1189" t="s">
        <v>1381</v>
      </c>
      <c r="AB1189" t="s">
        <v>32</v>
      </c>
      <c r="AC1189" t="s">
        <v>87</v>
      </c>
      <c r="AD1189" t="s">
        <v>87</v>
      </c>
      <c r="AE1189" s="35"/>
      <c r="AF1189" t="s">
        <v>1382</v>
      </c>
      <c r="AG1189" t="s">
        <v>87</v>
      </c>
      <c r="AH1189" t="s">
        <v>1563</v>
      </c>
      <c r="AI1189" t="s">
        <v>1383</v>
      </c>
      <c r="AJ1189" t="s">
        <v>1383</v>
      </c>
      <c r="AK1189" t="s">
        <v>85</v>
      </c>
      <c r="AL1189" t="s">
        <v>1258</v>
      </c>
      <c r="AM1189" t="s">
        <v>1564</v>
      </c>
      <c r="AN1189" t="s">
        <v>1565</v>
      </c>
      <c r="AO1189" t="s">
        <v>1384</v>
      </c>
      <c r="AP1189" t="s">
        <v>1529</v>
      </c>
      <c r="AQ1189" t="s">
        <v>1652</v>
      </c>
      <c r="AR1189" t="s">
        <v>1653</v>
      </c>
      <c r="AS1189" t="s">
        <v>1568</v>
      </c>
      <c r="AT1189" t="s">
        <v>1800</v>
      </c>
      <c r="AU1189" t="s">
        <v>1801</v>
      </c>
      <c r="AV1189" t="s">
        <v>689</v>
      </c>
      <c r="AW1189" t="s">
        <v>690</v>
      </c>
      <c r="AX1189">
        <v>14</v>
      </c>
      <c r="AY1189" t="s">
        <v>1563</v>
      </c>
      <c r="AZ1189">
        <v>8</v>
      </c>
      <c r="BA1189">
        <v>8</v>
      </c>
      <c r="BC1189" t="s">
        <v>1570</v>
      </c>
      <c r="BD1189" t="s">
        <v>1568</v>
      </c>
      <c r="BE1189" t="s">
        <v>77</v>
      </c>
      <c r="BF1189" t="s">
        <v>31</v>
      </c>
      <c r="BG1189" t="s">
        <v>78</v>
      </c>
      <c r="BH1189" t="s">
        <v>32</v>
      </c>
      <c r="BI1189" t="s">
        <v>1270</v>
      </c>
      <c r="BJ1189" t="s">
        <v>1271</v>
      </c>
      <c r="BK1189" s="2">
        <v>0</v>
      </c>
      <c r="BL1189" s="2">
        <v>0</v>
      </c>
      <c r="BM1189" s="2">
        <v>0</v>
      </c>
      <c r="BN1189" s="2">
        <v>107.37</v>
      </c>
      <c r="BO1189" s="2">
        <v>-0.89</v>
      </c>
      <c r="BP1189" s="2">
        <v>0</v>
      </c>
      <c r="BQ1189" s="2">
        <v>106.48</v>
      </c>
      <c r="BR1189" s="2">
        <v>0</v>
      </c>
      <c r="BS1189" s="2">
        <v>0</v>
      </c>
      <c r="BT1189" s="2">
        <v>0</v>
      </c>
      <c r="BU1189" s="2">
        <v>0</v>
      </c>
      <c r="BV1189" s="2">
        <v>0</v>
      </c>
      <c r="BW1189" s="2">
        <v>0</v>
      </c>
      <c r="BX1189" s="2">
        <v>0</v>
      </c>
      <c r="BY1189" s="2">
        <v>0</v>
      </c>
      <c r="BZ1189" s="2">
        <v>0</v>
      </c>
      <c r="CA1189" s="2">
        <v>0</v>
      </c>
      <c r="CB1189" s="2">
        <v>0</v>
      </c>
      <c r="CC1189" s="2">
        <v>0</v>
      </c>
      <c r="CD1189" s="2">
        <v>0</v>
      </c>
      <c r="CE1189" s="2">
        <v>0</v>
      </c>
      <c r="CF1189" s="2">
        <v>0</v>
      </c>
      <c r="CG1189" s="2">
        <v>107.37</v>
      </c>
      <c r="CH1189" s="2">
        <v>0</v>
      </c>
      <c r="CI1189" s="2">
        <v>0</v>
      </c>
      <c r="CJ1189" s="2">
        <v>0</v>
      </c>
      <c r="CK1189" t="s">
        <v>32</v>
      </c>
      <c r="CL1189" t="s">
        <v>2373</v>
      </c>
      <c r="CM1189" t="s">
        <v>2377</v>
      </c>
      <c r="CN1189" t="s">
        <v>2374</v>
      </c>
    </row>
    <row r="1190" spans="1:92" x14ac:dyDescent="0.25">
      <c r="A1190" t="s">
        <v>18</v>
      </c>
      <c r="B1190" t="s">
        <v>2166</v>
      </c>
      <c r="C1190" t="str">
        <f t="shared" si="18"/>
        <v>000001310082-2021-20211231Campagnano</v>
      </c>
      <c r="D1190" t="s">
        <v>954</v>
      </c>
      <c r="E1190" t="s">
        <v>955</v>
      </c>
      <c r="F1190" t="s">
        <v>76</v>
      </c>
      <c r="G1190" t="s">
        <v>1368</v>
      </c>
      <c r="H1190" t="s">
        <v>1368</v>
      </c>
      <c r="I1190" t="s">
        <v>1297</v>
      </c>
      <c r="J1190" t="s">
        <v>2028</v>
      </c>
      <c r="K1190" t="s">
        <v>2029</v>
      </c>
      <c r="L1190" t="s">
        <v>2030</v>
      </c>
      <c r="M1190" t="s">
        <v>2031</v>
      </c>
      <c r="N1190" t="s">
        <v>1245</v>
      </c>
      <c r="O1190" t="s">
        <v>1371</v>
      </c>
      <c r="P1190" t="s">
        <v>1371</v>
      </c>
      <c r="Q1190" t="s">
        <v>1373</v>
      </c>
      <c r="R1190" t="s">
        <v>2051</v>
      </c>
      <c r="S1190" t="s">
        <v>51</v>
      </c>
      <c r="T1190" t="s">
        <v>52</v>
      </c>
      <c r="U1190" t="s">
        <v>956</v>
      </c>
      <c r="V1190" t="s">
        <v>956</v>
      </c>
      <c r="W1190" t="s">
        <v>955</v>
      </c>
      <c r="X1190" t="s">
        <v>1305</v>
      </c>
      <c r="Y1190" t="s">
        <v>1345</v>
      </c>
      <c r="Z1190" t="s">
        <v>1380</v>
      </c>
      <c r="AA1190" t="s">
        <v>1381</v>
      </c>
      <c r="AB1190" t="s">
        <v>32</v>
      </c>
      <c r="AC1190" t="s">
        <v>87</v>
      </c>
      <c r="AD1190" t="s">
        <v>87</v>
      </c>
      <c r="AE1190" s="35"/>
      <c r="AF1190" t="s">
        <v>1382</v>
      </c>
      <c r="AG1190" t="s">
        <v>87</v>
      </c>
      <c r="AH1190" t="s">
        <v>1563</v>
      </c>
      <c r="AI1190" t="s">
        <v>1383</v>
      </c>
      <c r="AJ1190" t="s">
        <v>1383</v>
      </c>
      <c r="AK1190" t="s">
        <v>85</v>
      </c>
      <c r="AL1190" t="s">
        <v>1258</v>
      </c>
      <c r="AM1190" t="s">
        <v>1564</v>
      </c>
      <c r="AN1190" t="s">
        <v>1565</v>
      </c>
      <c r="AO1190" t="s">
        <v>1384</v>
      </c>
      <c r="AP1190" t="s">
        <v>1529</v>
      </c>
      <c r="AQ1190" t="s">
        <v>1652</v>
      </c>
      <c r="AR1190" t="s">
        <v>1653</v>
      </c>
      <c r="AS1190" t="s">
        <v>1568</v>
      </c>
      <c r="AT1190" t="s">
        <v>1800</v>
      </c>
      <c r="AU1190" t="s">
        <v>1801</v>
      </c>
      <c r="AV1190" t="s">
        <v>689</v>
      </c>
      <c r="AW1190" t="s">
        <v>690</v>
      </c>
      <c r="AX1190">
        <v>14</v>
      </c>
      <c r="AY1190" t="s">
        <v>1563</v>
      </c>
      <c r="AZ1190">
        <v>8</v>
      </c>
      <c r="BA1190">
        <v>8</v>
      </c>
      <c r="BC1190" t="s">
        <v>1570</v>
      </c>
      <c r="BD1190" t="s">
        <v>1568</v>
      </c>
      <c r="BE1190" t="s">
        <v>77</v>
      </c>
      <c r="BF1190" t="s">
        <v>31</v>
      </c>
      <c r="BG1190" t="s">
        <v>78</v>
      </c>
      <c r="BH1190" t="s">
        <v>32</v>
      </c>
      <c r="BI1190" t="s">
        <v>1270</v>
      </c>
      <c r="BJ1190" t="s">
        <v>1271</v>
      </c>
      <c r="BK1190" s="2">
        <v>0</v>
      </c>
      <c r="BL1190" s="2">
        <v>0</v>
      </c>
      <c r="BM1190" s="2">
        <v>0</v>
      </c>
      <c r="BN1190" s="2">
        <v>35715.74</v>
      </c>
      <c r="BO1190" s="2">
        <v>-148.82</v>
      </c>
      <c r="BP1190" s="2">
        <v>0</v>
      </c>
      <c r="BQ1190" s="2">
        <v>35566.92</v>
      </c>
      <c r="BR1190" s="2">
        <v>35823.11</v>
      </c>
      <c r="BS1190" s="2">
        <v>0</v>
      </c>
      <c r="BT1190" s="2">
        <v>0</v>
      </c>
      <c r="BU1190" s="2">
        <v>0</v>
      </c>
      <c r="BV1190" s="2">
        <v>0</v>
      </c>
      <c r="BW1190" s="2">
        <v>0</v>
      </c>
      <c r="BX1190" s="2">
        <v>0</v>
      </c>
      <c r="BY1190" s="2">
        <v>0</v>
      </c>
      <c r="BZ1190" s="2">
        <v>0</v>
      </c>
      <c r="CA1190" s="2">
        <v>0</v>
      </c>
      <c r="CB1190" s="2">
        <v>0</v>
      </c>
      <c r="CC1190" s="2">
        <v>0</v>
      </c>
      <c r="CD1190" s="2">
        <v>0</v>
      </c>
      <c r="CE1190" s="2">
        <v>0</v>
      </c>
      <c r="CF1190" s="2">
        <v>-107.37</v>
      </c>
      <c r="CG1190" s="2">
        <v>0</v>
      </c>
      <c r="CH1190" s="2">
        <v>0</v>
      </c>
      <c r="CI1190" s="2">
        <v>0</v>
      </c>
      <c r="CJ1190" s="2">
        <v>0</v>
      </c>
      <c r="CK1190" t="s">
        <v>32</v>
      </c>
      <c r="CL1190" t="s">
        <v>2373</v>
      </c>
      <c r="CM1190" t="s">
        <v>2377</v>
      </c>
      <c r="CN1190" t="s">
        <v>2374</v>
      </c>
    </row>
    <row r="1191" spans="1:92" x14ac:dyDescent="0.25">
      <c r="A1191" t="s">
        <v>18</v>
      </c>
      <c r="B1191" t="s">
        <v>2167</v>
      </c>
      <c r="C1191" t="str">
        <f t="shared" si="18"/>
        <v>000001310083-2021-20211231Campagnano</v>
      </c>
      <c r="D1191" t="s">
        <v>957</v>
      </c>
      <c r="E1191" t="s">
        <v>958</v>
      </c>
      <c r="F1191" t="s">
        <v>76</v>
      </c>
      <c r="G1191" t="s">
        <v>1368</v>
      </c>
      <c r="H1191" t="s">
        <v>1368</v>
      </c>
      <c r="I1191" t="s">
        <v>1297</v>
      </c>
      <c r="J1191" t="s">
        <v>2028</v>
      </c>
      <c r="K1191" t="s">
        <v>2029</v>
      </c>
      <c r="L1191" t="s">
        <v>2030</v>
      </c>
      <c r="M1191" t="s">
        <v>2031</v>
      </c>
      <c r="N1191" t="s">
        <v>1245</v>
      </c>
      <c r="O1191" t="s">
        <v>1367</v>
      </c>
      <c r="P1191" t="s">
        <v>1367</v>
      </c>
      <c r="Q1191" t="s">
        <v>1275</v>
      </c>
      <c r="R1191" t="s">
        <v>2032</v>
      </c>
      <c r="S1191" t="s">
        <v>51</v>
      </c>
      <c r="T1191" t="s">
        <v>52</v>
      </c>
      <c r="U1191" t="s">
        <v>959</v>
      </c>
      <c r="V1191" t="s">
        <v>959</v>
      </c>
      <c r="W1191" t="s">
        <v>958</v>
      </c>
      <c r="X1191" t="s">
        <v>1305</v>
      </c>
      <c r="Y1191" t="s">
        <v>1345</v>
      </c>
      <c r="Z1191" t="s">
        <v>1380</v>
      </c>
      <c r="AA1191" t="s">
        <v>1381</v>
      </c>
      <c r="AB1191" t="s">
        <v>32</v>
      </c>
      <c r="AC1191" t="s">
        <v>87</v>
      </c>
      <c r="AD1191" t="s">
        <v>87</v>
      </c>
      <c r="AE1191" s="35"/>
      <c r="AF1191" t="s">
        <v>1382</v>
      </c>
      <c r="AG1191" t="s">
        <v>87</v>
      </c>
      <c r="AH1191" t="s">
        <v>1563</v>
      </c>
      <c r="AI1191" t="s">
        <v>1383</v>
      </c>
      <c r="AJ1191" t="s">
        <v>1383</v>
      </c>
      <c r="AK1191" t="s">
        <v>85</v>
      </c>
      <c r="AL1191" t="s">
        <v>1258</v>
      </c>
      <c r="AM1191" t="s">
        <v>1375</v>
      </c>
      <c r="AN1191" t="s">
        <v>1376</v>
      </c>
      <c r="AO1191" t="s">
        <v>1384</v>
      </c>
      <c r="AP1191" t="s">
        <v>1529</v>
      </c>
      <c r="AQ1191" t="s">
        <v>1652</v>
      </c>
      <c r="AR1191" t="s">
        <v>1653</v>
      </c>
      <c r="AS1191" t="s">
        <v>1568</v>
      </c>
      <c r="AT1191" t="s">
        <v>1822</v>
      </c>
      <c r="AU1191" t="s">
        <v>1823</v>
      </c>
      <c r="AV1191" t="s">
        <v>689</v>
      </c>
      <c r="AW1191" t="s">
        <v>690</v>
      </c>
      <c r="AX1191">
        <v>14</v>
      </c>
      <c r="AY1191" t="s">
        <v>1563</v>
      </c>
      <c r="AZ1191">
        <v>8</v>
      </c>
      <c r="BA1191">
        <v>8</v>
      </c>
      <c r="BC1191" t="s">
        <v>1570</v>
      </c>
      <c r="BD1191" t="s">
        <v>1568</v>
      </c>
      <c r="BE1191" t="s">
        <v>77</v>
      </c>
      <c r="BF1191" t="s">
        <v>31</v>
      </c>
      <c r="BG1191" t="s">
        <v>78</v>
      </c>
      <c r="BH1191" t="s">
        <v>32</v>
      </c>
      <c r="BI1191" t="s">
        <v>1270</v>
      </c>
      <c r="BJ1191" t="s">
        <v>1271</v>
      </c>
      <c r="BK1191" s="2">
        <v>0</v>
      </c>
      <c r="BL1191" s="2">
        <v>0</v>
      </c>
      <c r="BM1191" s="2">
        <v>0</v>
      </c>
      <c r="BN1191" s="2">
        <v>71.58</v>
      </c>
      <c r="BO1191" s="2">
        <v>-0.4</v>
      </c>
      <c r="BP1191" s="2">
        <v>0</v>
      </c>
      <c r="BQ1191" s="2">
        <v>71.179999999999993</v>
      </c>
      <c r="BR1191" s="2">
        <v>0</v>
      </c>
      <c r="BS1191" s="2">
        <v>0</v>
      </c>
      <c r="BT1191" s="2">
        <v>0</v>
      </c>
      <c r="BU1191" s="2">
        <v>0</v>
      </c>
      <c r="BV1191" s="2">
        <v>0</v>
      </c>
      <c r="BW1191" s="2">
        <v>0</v>
      </c>
      <c r="BX1191" s="2">
        <v>0</v>
      </c>
      <c r="BY1191" s="2">
        <v>0</v>
      </c>
      <c r="BZ1191" s="2">
        <v>0</v>
      </c>
      <c r="CA1191" s="2">
        <v>0</v>
      </c>
      <c r="CB1191" s="2">
        <v>0</v>
      </c>
      <c r="CC1191" s="2">
        <v>0</v>
      </c>
      <c r="CD1191" s="2">
        <v>0</v>
      </c>
      <c r="CE1191" s="2">
        <v>0</v>
      </c>
      <c r="CF1191" s="2">
        <v>0</v>
      </c>
      <c r="CG1191" s="2">
        <v>71.58</v>
      </c>
      <c r="CH1191" s="2">
        <v>0</v>
      </c>
      <c r="CI1191" s="2">
        <v>0</v>
      </c>
      <c r="CJ1191" s="2">
        <v>0</v>
      </c>
      <c r="CK1191" t="s">
        <v>32</v>
      </c>
      <c r="CL1191" t="s">
        <v>2373</v>
      </c>
      <c r="CM1191" t="s">
        <v>2377</v>
      </c>
      <c r="CN1191" t="s">
        <v>2374</v>
      </c>
    </row>
    <row r="1192" spans="1:92" x14ac:dyDescent="0.25">
      <c r="A1192" t="s">
        <v>18</v>
      </c>
      <c r="B1192" t="s">
        <v>2167</v>
      </c>
      <c r="C1192" t="str">
        <f t="shared" si="18"/>
        <v>000001310083-2021-20211231Campagnano</v>
      </c>
      <c r="D1192" t="s">
        <v>957</v>
      </c>
      <c r="E1192" t="s">
        <v>958</v>
      </c>
      <c r="F1192" t="s">
        <v>76</v>
      </c>
      <c r="G1192" t="s">
        <v>1368</v>
      </c>
      <c r="H1192" t="s">
        <v>1368</v>
      </c>
      <c r="I1192" t="s">
        <v>1297</v>
      </c>
      <c r="J1192" t="s">
        <v>2028</v>
      </c>
      <c r="K1192" t="s">
        <v>2029</v>
      </c>
      <c r="L1192" t="s">
        <v>2030</v>
      </c>
      <c r="M1192" t="s">
        <v>2031</v>
      </c>
      <c r="N1192" t="s">
        <v>1245</v>
      </c>
      <c r="O1192" t="s">
        <v>1371</v>
      </c>
      <c r="P1192" t="s">
        <v>1371</v>
      </c>
      <c r="Q1192" t="s">
        <v>1275</v>
      </c>
      <c r="R1192" t="s">
        <v>2032</v>
      </c>
      <c r="S1192" t="s">
        <v>51</v>
      </c>
      <c r="T1192" t="s">
        <v>52</v>
      </c>
      <c r="U1192" t="s">
        <v>959</v>
      </c>
      <c r="V1192" t="s">
        <v>959</v>
      </c>
      <c r="W1192" t="s">
        <v>958</v>
      </c>
      <c r="X1192" t="s">
        <v>1305</v>
      </c>
      <c r="Y1192" t="s">
        <v>1345</v>
      </c>
      <c r="Z1192" t="s">
        <v>1380</v>
      </c>
      <c r="AA1192" t="s">
        <v>1381</v>
      </c>
      <c r="AB1192" t="s">
        <v>32</v>
      </c>
      <c r="AC1192" t="s">
        <v>87</v>
      </c>
      <c r="AD1192" t="s">
        <v>87</v>
      </c>
      <c r="AE1192" s="35"/>
      <c r="AF1192" t="s">
        <v>1382</v>
      </c>
      <c r="AG1192" t="s">
        <v>87</v>
      </c>
      <c r="AH1192" t="s">
        <v>1563</v>
      </c>
      <c r="AI1192" t="s">
        <v>1383</v>
      </c>
      <c r="AJ1192" t="s">
        <v>1383</v>
      </c>
      <c r="AK1192" t="s">
        <v>85</v>
      </c>
      <c r="AL1192" t="s">
        <v>1258</v>
      </c>
      <c r="AM1192" t="s">
        <v>1375</v>
      </c>
      <c r="AN1192" t="s">
        <v>1376</v>
      </c>
      <c r="AO1192" t="s">
        <v>1384</v>
      </c>
      <c r="AP1192" t="s">
        <v>1529</v>
      </c>
      <c r="AQ1192" t="s">
        <v>1652</v>
      </c>
      <c r="AR1192" t="s">
        <v>1653</v>
      </c>
      <c r="AS1192" t="s">
        <v>1568</v>
      </c>
      <c r="AT1192" t="s">
        <v>1822</v>
      </c>
      <c r="AU1192" t="s">
        <v>1823</v>
      </c>
      <c r="AV1192" t="s">
        <v>689</v>
      </c>
      <c r="AW1192" t="s">
        <v>690</v>
      </c>
      <c r="AX1192">
        <v>14</v>
      </c>
      <c r="AY1192" t="s">
        <v>1563</v>
      </c>
      <c r="AZ1192">
        <v>8</v>
      </c>
      <c r="BA1192">
        <v>8</v>
      </c>
      <c r="BC1192" t="s">
        <v>1570</v>
      </c>
      <c r="BD1192" t="s">
        <v>1568</v>
      </c>
      <c r="BE1192" t="s">
        <v>77</v>
      </c>
      <c r="BF1192" t="s">
        <v>31</v>
      </c>
      <c r="BG1192" t="s">
        <v>32</v>
      </c>
      <c r="BH1192" t="s">
        <v>32</v>
      </c>
      <c r="BI1192" t="s">
        <v>1270</v>
      </c>
      <c r="BJ1192" t="s">
        <v>1271</v>
      </c>
      <c r="BK1192" s="2">
        <v>0</v>
      </c>
      <c r="BL1192" s="2">
        <v>0</v>
      </c>
      <c r="BM1192" s="2">
        <v>0</v>
      </c>
      <c r="BN1192" s="2">
        <v>0</v>
      </c>
      <c r="BO1192" s="2">
        <v>0</v>
      </c>
      <c r="BP1192" s="2">
        <v>0</v>
      </c>
      <c r="BQ1192" s="2">
        <v>0</v>
      </c>
      <c r="BR1192" s="2">
        <v>71.58</v>
      </c>
      <c r="BS1192" s="2">
        <v>0</v>
      </c>
      <c r="BT1192" s="2">
        <v>0</v>
      </c>
      <c r="BU1192" s="2">
        <v>0</v>
      </c>
      <c r="BV1192" s="2">
        <v>0</v>
      </c>
      <c r="BW1192" s="2">
        <v>0</v>
      </c>
      <c r="BX1192" s="2">
        <v>0</v>
      </c>
      <c r="BY1192" s="2">
        <v>0</v>
      </c>
      <c r="BZ1192" s="2">
        <v>0</v>
      </c>
      <c r="CA1192" s="2">
        <v>0</v>
      </c>
      <c r="CB1192" s="2">
        <v>0</v>
      </c>
      <c r="CC1192" s="2">
        <v>0</v>
      </c>
      <c r="CD1192" s="2">
        <v>0</v>
      </c>
      <c r="CE1192" s="2">
        <v>0</v>
      </c>
      <c r="CF1192" s="2">
        <v>-71.58</v>
      </c>
      <c r="CG1192" s="2">
        <v>0</v>
      </c>
      <c r="CH1192" s="2">
        <v>0</v>
      </c>
      <c r="CI1192" s="2">
        <v>0</v>
      </c>
      <c r="CJ1192" s="2">
        <v>0</v>
      </c>
      <c r="CK1192" t="s">
        <v>32</v>
      </c>
      <c r="CL1192" t="s">
        <v>2373</v>
      </c>
      <c r="CM1192" t="s">
        <v>2377</v>
      </c>
      <c r="CN1192" t="s">
        <v>2374</v>
      </c>
    </row>
    <row r="1193" spans="1:92" x14ac:dyDescent="0.25">
      <c r="A1193" t="s">
        <v>18</v>
      </c>
      <c r="B1193" t="s">
        <v>2168</v>
      </c>
      <c r="C1193" t="str">
        <f t="shared" si="18"/>
        <v>000001310084-2021-20211231Termoli</v>
      </c>
      <c r="D1193" t="s">
        <v>960</v>
      </c>
      <c r="E1193" t="s">
        <v>924</v>
      </c>
      <c r="F1193" t="s">
        <v>76</v>
      </c>
      <c r="G1193" t="s">
        <v>1368</v>
      </c>
      <c r="H1193" t="s">
        <v>1368</v>
      </c>
      <c r="I1193" t="s">
        <v>1297</v>
      </c>
      <c r="J1193" t="s">
        <v>2028</v>
      </c>
      <c r="K1193" t="s">
        <v>2029</v>
      </c>
      <c r="L1193" t="s">
        <v>2030</v>
      </c>
      <c r="M1193" t="s">
        <v>2031</v>
      </c>
      <c r="N1193" t="s">
        <v>1245</v>
      </c>
      <c r="O1193" t="s">
        <v>1367</v>
      </c>
      <c r="P1193" t="s">
        <v>1367</v>
      </c>
      <c r="Q1193" t="s">
        <v>1275</v>
      </c>
      <c r="R1193" t="s">
        <v>2032</v>
      </c>
      <c r="S1193" t="s">
        <v>51</v>
      </c>
      <c r="T1193" t="s">
        <v>52</v>
      </c>
      <c r="U1193" t="s">
        <v>961</v>
      </c>
      <c r="V1193" t="s">
        <v>961</v>
      </c>
      <c r="W1193" t="s">
        <v>924</v>
      </c>
      <c r="X1193" t="s">
        <v>1391</v>
      </c>
      <c r="Y1193" t="s">
        <v>1345</v>
      </c>
      <c r="Z1193" t="s">
        <v>1380</v>
      </c>
      <c r="AA1193" t="s">
        <v>1381</v>
      </c>
      <c r="AB1193" t="s">
        <v>32</v>
      </c>
      <c r="AC1193" t="s">
        <v>87</v>
      </c>
      <c r="AD1193" t="s">
        <v>87</v>
      </c>
      <c r="AE1193" s="35"/>
      <c r="AF1193" t="s">
        <v>1382</v>
      </c>
      <c r="AG1193" t="s">
        <v>87</v>
      </c>
      <c r="AH1193" t="s">
        <v>1563</v>
      </c>
      <c r="AI1193" t="s">
        <v>1383</v>
      </c>
      <c r="AJ1193" t="s">
        <v>1383</v>
      </c>
      <c r="AK1193" t="s">
        <v>85</v>
      </c>
      <c r="AL1193" t="s">
        <v>1258</v>
      </c>
      <c r="AM1193" t="s">
        <v>1375</v>
      </c>
      <c r="AN1193" t="s">
        <v>1376</v>
      </c>
      <c r="AO1193" t="s">
        <v>1384</v>
      </c>
      <c r="AP1193" t="s">
        <v>1534</v>
      </c>
      <c r="AQ1193" t="s">
        <v>1652</v>
      </c>
      <c r="AR1193" t="s">
        <v>1653</v>
      </c>
      <c r="AS1193" t="s">
        <v>1568</v>
      </c>
      <c r="AT1193" t="s">
        <v>1822</v>
      </c>
      <c r="AU1193" t="s">
        <v>1823</v>
      </c>
      <c r="AV1193" t="s">
        <v>689</v>
      </c>
      <c r="AW1193" t="s">
        <v>690</v>
      </c>
      <c r="AX1193">
        <v>14</v>
      </c>
      <c r="AY1193" t="s">
        <v>1563</v>
      </c>
      <c r="AZ1193">
        <v>8</v>
      </c>
      <c r="BA1193">
        <v>8</v>
      </c>
      <c r="BC1193" t="s">
        <v>1570</v>
      </c>
      <c r="BD1193" t="s">
        <v>1568</v>
      </c>
      <c r="BE1193" t="s">
        <v>77</v>
      </c>
      <c r="BF1193" t="s">
        <v>31</v>
      </c>
      <c r="BG1193" t="s">
        <v>78</v>
      </c>
      <c r="BH1193" t="s">
        <v>32</v>
      </c>
      <c r="BI1193" t="s">
        <v>1270</v>
      </c>
      <c r="BJ1193" t="s">
        <v>1271</v>
      </c>
      <c r="BK1193" s="2">
        <v>0</v>
      </c>
      <c r="BL1193" s="2">
        <v>0</v>
      </c>
      <c r="BM1193" s="2">
        <v>0</v>
      </c>
      <c r="BN1193" s="2">
        <v>252.18</v>
      </c>
      <c r="BO1193" s="2">
        <v>-1.4</v>
      </c>
      <c r="BP1193" s="2">
        <v>0</v>
      </c>
      <c r="BQ1193" s="2">
        <v>250.78</v>
      </c>
      <c r="BR1193" s="2">
        <v>0</v>
      </c>
      <c r="BS1193" s="2">
        <v>0</v>
      </c>
      <c r="BT1193" s="2">
        <v>0</v>
      </c>
      <c r="BU1193" s="2">
        <v>0</v>
      </c>
      <c r="BV1193" s="2">
        <v>0</v>
      </c>
      <c r="BW1193" s="2">
        <v>0</v>
      </c>
      <c r="BX1193" s="2">
        <v>0</v>
      </c>
      <c r="BY1193" s="2">
        <v>0</v>
      </c>
      <c r="BZ1193" s="2">
        <v>0</v>
      </c>
      <c r="CA1193" s="2">
        <v>0</v>
      </c>
      <c r="CB1193" s="2">
        <v>0</v>
      </c>
      <c r="CC1193" s="2">
        <v>0</v>
      </c>
      <c r="CD1193" s="2">
        <v>0</v>
      </c>
      <c r="CE1193" s="2">
        <v>0</v>
      </c>
      <c r="CF1193" s="2">
        <v>0</v>
      </c>
      <c r="CG1193" s="2">
        <v>252.18</v>
      </c>
      <c r="CH1193" s="2">
        <v>0</v>
      </c>
      <c r="CI1193" s="2">
        <v>0</v>
      </c>
      <c r="CJ1193" s="2">
        <v>0</v>
      </c>
      <c r="CK1193" t="s">
        <v>32</v>
      </c>
      <c r="CL1193" t="s">
        <v>2378</v>
      </c>
      <c r="CM1193" t="s">
        <v>2377</v>
      </c>
      <c r="CN1193" t="s">
        <v>2374</v>
      </c>
    </row>
    <row r="1194" spans="1:92" x14ac:dyDescent="0.25">
      <c r="A1194" t="s">
        <v>18</v>
      </c>
      <c r="B1194" t="s">
        <v>2168</v>
      </c>
      <c r="C1194" t="str">
        <f t="shared" si="18"/>
        <v>000001310084-2021-20211231Termoli</v>
      </c>
      <c r="D1194" t="s">
        <v>960</v>
      </c>
      <c r="E1194" t="s">
        <v>924</v>
      </c>
      <c r="F1194" t="s">
        <v>76</v>
      </c>
      <c r="G1194" t="s">
        <v>1368</v>
      </c>
      <c r="H1194" t="s">
        <v>1368</v>
      </c>
      <c r="I1194" t="s">
        <v>1297</v>
      </c>
      <c r="J1194" t="s">
        <v>2028</v>
      </c>
      <c r="K1194" t="s">
        <v>2029</v>
      </c>
      <c r="L1194" t="s">
        <v>2030</v>
      </c>
      <c r="M1194" t="s">
        <v>2031</v>
      </c>
      <c r="N1194" t="s">
        <v>1245</v>
      </c>
      <c r="O1194" t="s">
        <v>1371</v>
      </c>
      <c r="P1194" t="s">
        <v>1371</v>
      </c>
      <c r="Q1194" t="s">
        <v>1275</v>
      </c>
      <c r="R1194" t="s">
        <v>2032</v>
      </c>
      <c r="S1194" t="s">
        <v>51</v>
      </c>
      <c r="T1194" t="s">
        <v>52</v>
      </c>
      <c r="U1194" t="s">
        <v>961</v>
      </c>
      <c r="V1194" t="s">
        <v>961</v>
      </c>
      <c r="W1194" t="s">
        <v>924</v>
      </c>
      <c r="X1194" t="s">
        <v>1391</v>
      </c>
      <c r="Y1194" t="s">
        <v>1345</v>
      </c>
      <c r="Z1194" t="s">
        <v>1380</v>
      </c>
      <c r="AA1194" t="s">
        <v>1381</v>
      </c>
      <c r="AB1194" t="s">
        <v>32</v>
      </c>
      <c r="AC1194" t="s">
        <v>87</v>
      </c>
      <c r="AD1194" t="s">
        <v>87</v>
      </c>
      <c r="AE1194" s="35"/>
      <c r="AF1194" t="s">
        <v>1382</v>
      </c>
      <c r="AG1194" t="s">
        <v>87</v>
      </c>
      <c r="AH1194" t="s">
        <v>1563</v>
      </c>
      <c r="AI1194" t="s">
        <v>1383</v>
      </c>
      <c r="AJ1194" t="s">
        <v>1383</v>
      </c>
      <c r="AK1194" t="s">
        <v>85</v>
      </c>
      <c r="AL1194" t="s">
        <v>1258</v>
      </c>
      <c r="AM1194" t="s">
        <v>1375</v>
      </c>
      <c r="AN1194" t="s">
        <v>1376</v>
      </c>
      <c r="AO1194" t="s">
        <v>1384</v>
      </c>
      <c r="AP1194" t="s">
        <v>1534</v>
      </c>
      <c r="AQ1194" t="s">
        <v>1652</v>
      </c>
      <c r="AR1194" t="s">
        <v>1653</v>
      </c>
      <c r="AS1194" t="s">
        <v>1568</v>
      </c>
      <c r="AT1194" t="s">
        <v>1822</v>
      </c>
      <c r="AU1194" t="s">
        <v>1823</v>
      </c>
      <c r="AV1194" t="s">
        <v>689</v>
      </c>
      <c r="AW1194" t="s">
        <v>690</v>
      </c>
      <c r="AX1194">
        <v>14</v>
      </c>
      <c r="AY1194" t="s">
        <v>1563</v>
      </c>
      <c r="AZ1194">
        <v>8</v>
      </c>
      <c r="BA1194">
        <v>8</v>
      </c>
      <c r="BC1194" t="s">
        <v>1570</v>
      </c>
      <c r="BD1194" t="s">
        <v>1568</v>
      </c>
      <c r="BE1194" t="s">
        <v>77</v>
      </c>
      <c r="BF1194" t="s">
        <v>31</v>
      </c>
      <c r="BG1194" t="s">
        <v>78</v>
      </c>
      <c r="BH1194" t="s">
        <v>32</v>
      </c>
      <c r="BI1194" t="s">
        <v>1270</v>
      </c>
      <c r="BJ1194" t="s">
        <v>1271</v>
      </c>
      <c r="BK1194" s="2">
        <v>0</v>
      </c>
      <c r="BL1194" s="2">
        <v>0</v>
      </c>
      <c r="BM1194" s="2">
        <v>0</v>
      </c>
      <c r="BN1194" s="2">
        <v>1922.05</v>
      </c>
      <c r="BO1194" s="2">
        <v>-5.34</v>
      </c>
      <c r="BP1194" s="2">
        <v>0</v>
      </c>
      <c r="BQ1194" s="2">
        <v>1916.71</v>
      </c>
      <c r="BR1194" s="2">
        <v>2174.23</v>
      </c>
      <c r="BS1194" s="2">
        <v>0</v>
      </c>
      <c r="BT1194" s="2">
        <v>0</v>
      </c>
      <c r="BU1194" s="2">
        <v>0</v>
      </c>
      <c r="BV1194" s="2">
        <v>0</v>
      </c>
      <c r="BW1194" s="2">
        <v>0</v>
      </c>
      <c r="BX1194" s="2">
        <v>0</v>
      </c>
      <c r="BY1194" s="2">
        <v>0</v>
      </c>
      <c r="BZ1194" s="2">
        <v>0</v>
      </c>
      <c r="CA1194" s="2">
        <v>0</v>
      </c>
      <c r="CB1194" s="2">
        <v>0</v>
      </c>
      <c r="CC1194" s="2">
        <v>0</v>
      </c>
      <c r="CD1194" s="2">
        <v>0</v>
      </c>
      <c r="CE1194" s="2">
        <v>0</v>
      </c>
      <c r="CF1194" s="2">
        <v>-252.18</v>
      </c>
      <c r="CG1194" s="2">
        <v>0</v>
      </c>
      <c r="CH1194" s="2">
        <v>0</v>
      </c>
      <c r="CI1194" s="2">
        <v>0</v>
      </c>
      <c r="CJ1194" s="2">
        <v>0</v>
      </c>
      <c r="CK1194" t="s">
        <v>32</v>
      </c>
      <c r="CL1194" t="s">
        <v>2378</v>
      </c>
      <c r="CM1194" t="s">
        <v>2377</v>
      </c>
      <c r="CN1194" t="s">
        <v>2374</v>
      </c>
    </row>
    <row r="1195" spans="1:92" x14ac:dyDescent="0.25">
      <c r="A1195" t="s">
        <v>18</v>
      </c>
      <c r="B1195" t="s">
        <v>2169</v>
      </c>
      <c r="C1195" t="str">
        <f t="shared" si="18"/>
        <v>000001310085-2021-20211231Campagnano</v>
      </c>
      <c r="D1195" t="s">
        <v>962</v>
      </c>
      <c r="E1195" t="s">
        <v>963</v>
      </c>
      <c r="F1195" t="s">
        <v>76</v>
      </c>
      <c r="G1195" t="s">
        <v>1368</v>
      </c>
      <c r="H1195" t="s">
        <v>1368</v>
      </c>
      <c r="I1195" t="s">
        <v>1297</v>
      </c>
      <c r="J1195" t="s">
        <v>2028</v>
      </c>
      <c r="K1195" t="s">
        <v>2029</v>
      </c>
      <c r="L1195" t="s">
        <v>2030</v>
      </c>
      <c r="M1195" t="s">
        <v>2031</v>
      </c>
      <c r="N1195" t="s">
        <v>1245</v>
      </c>
      <c r="O1195" t="s">
        <v>1371</v>
      </c>
      <c r="P1195" t="s">
        <v>1371</v>
      </c>
      <c r="Q1195" t="s">
        <v>1373</v>
      </c>
      <c r="R1195" t="s">
        <v>2051</v>
      </c>
      <c r="S1195" t="s">
        <v>51</v>
      </c>
      <c r="T1195" t="s">
        <v>52</v>
      </c>
      <c r="U1195" t="s">
        <v>964</v>
      </c>
      <c r="V1195" t="s">
        <v>964</v>
      </c>
      <c r="W1195" t="s">
        <v>963</v>
      </c>
      <c r="X1195" t="s">
        <v>1305</v>
      </c>
      <c r="Y1195" t="s">
        <v>1345</v>
      </c>
      <c r="Z1195" t="s">
        <v>1306</v>
      </c>
      <c r="AA1195" t="s">
        <v>1307</v>
      </c>
      <c r="AB1195" t="s">
        <v>32</v>
      </c>
      <c r="AC1195" t="s">
        <v>50</v>
      </c>
      <c r="AD1195" t="s">
        <v>1308</v>
      </c>
      <c r="AE1195" s="35"/>
      <c r="AF1195" t="s">
        <v>1309</v>
      </c>
      <c r="AG1195" t="s">
        <v>50</v>
      </c>
      <c r="AH1195" t="s">
        <v>1563</v>
      </c>
      <c r="AI1195" t="s">
        <v>1311</v>
      </c>
      <c r="AJ1195" t="s">
        <v>1311</v>
      </c>
      <c r="AK1195" t="s">
        <v>48</v>
      </c>
      <c r="AL1195" t="s">
        <v>1258</v>
      </c>
      <c r="AM1195" t="s">
        <v>1798</v>
      </c>
      <c r="AN1195" t="s">
        <v>1799</v>
      </c>
      <c r="AO1195" t="s">
        <v>1314</v>
      </c>
      <c r="AP1195" t="s">
        <v>1315</v>
      </c>
      <c r="AQ1195" t="s">
        <v>1652</v>
      </c>
      <c r="AR1195" t="s">
        <v>1653</v>
      </c>
      <c r="AS1195" t="s">
        <v>1568</v>
      </c>
      <c r="AT1195" t="s">
        <v>1800</v>
      </c>
      <c r="AU1195" t="s">
        <v>1801</v>
      </c>
      <c r="AV1195" t="s">
        <v>278</v>
      </c>
      <c r="AW1195" t="s">
        <v>279</v>
      </c>
      <c r="AX1195">
        <v>5</v>
      </c>
      <c r="AY1195" t="s">
        <v>1563</v>
      </c>
      <c r="AZ1195">
        <v>8</v>
      </c>
      <c r="BA1195">
        <v>8</v>
      </c>
      <c r="BC1195" t="s">
        <v>1570</v>
      </c>
      <c r="BD1195" t="s">
        <v>1568</v>
      </c>
      <c r="BE1195" t="s">
        <v>77</v>
      </c>
      <c r="BF1195" t="s">
        <v>31</v>
      </c>
      <c r="BG1195" t="s">
        <v>78</v>
      </c>
      <c r="BH1195" t="s">
        <v>32</v>
      </c>
      <c r="BI1195" t="s">
        <v>1270</v>
      </c>
      <c r="BJ1195" t="s">
        <v>1271</v>
      </c>
      <c r="BK1195" s="2">
        <v>0</v>
      </c>
      <c r="BL1195" s="2">
        <v>0</v>
      </c>
      <c r="BM1195" s="2">
        <v>0</v>
      </c>
      <c r="BN1195" s="2">
        <v>35.799999999999997</v>
      </c>
      <c r="BO1195" s="2">
        <v>-0.15</v>
      </c>
      <c r="BP1195" s="2">
        <v>0</v>
      </c>
      <c r="BQ1195" s="2">
        <v>35.65</v>
      </c>
      <c r="BR1195" s="2">
        <v>35.799999999999997</v>
      </c>
      <c r="BS1195" s="2">
        <v>0</v>
      </c>
      <c r="BT1195" s="2">
        <v>0</v>
      </c>
      <c r="BU1195" s="2">
        <v>0</v>
      </c>
      <c r="BV1195" s="2">
        <v>0</v>
      </c>
      <c r="BW1195" s="2">
        <v>0</v>
      </c>
      <c r="BX1195" s="2">
        <v>0</v>
      </c>
      <c r="BY1195" s="2">
        <v>0</v>
      </c>
      <c r="BZ1195" s="2">
        <v>0</v>
      </c>
      <c r="CA1195" s="2">
        <v>0</v>
      </c>
      <c r="CB1195" s="2">
        <v>0</v>
      </c>
      <c r="CC1195" s="2">
        <v>0</v>
      </c>
      <c r="CD1195" s="2">
        <v>0</v>
      </c>
      <c r="CE1195" s="2">
        <v>0</v>
      </c>
      <c r="CF1195" s="2">
        <v>0</v>
      </c>
      <c r="CG1195" s="2">
        <v>0</v>
      </c>
      <c r="CH1195" s="2">
        <v>0</v>
      </c>
      <c r="CI1195" s="2">
        <v>0</v>
      </c>
      <c r="CJ1195" s="2">
        <v>0</v>
      </c>
      <c r="CK1195" t="s">
        <v>32</v>
      </c>
      <c r="CL1195" t="s">
        <v>2373</v>
      </c>
      <c r="CM1195" t="s">
        <v>2377</v>
      </c>
      <c r="CN1195" t="s">
        <v>2374</v>
      </c>
    </row>
    <row r="1196" spans="1:92" x14ac:dyDescent="0.25">
      <c r="A1196" t="s">
        <v>18</v>
      </c>
      <c r="B1196" t="s">
        <v>2170</v>
      </c>
      <c r="C1196" t="str">
        <f t="shared" si="18"/>
        <v>000001310086-2021-20211231Campagnano</v>
      </c>
      <c r="D1196" t="s">
        <v>965</v>
      </c>
      <c r="E1196" t="s">
        <v>966</v>
      </c>
      <c r="F1196" t="s">
        <v>76</v>
      </c>
      <c r="G1196" t="s">
        <v>1368</v>
      </c>
      <c r="H1196" t="s">
        <v>1368</v>
      </c>
      <c r="I1196" t="s">
        <v>1297</v>
      </c>
      <c r="J1196" t="s">
        <v>2028</v>
      </c>
      <c r="K1196" t="s">
        <v>2029</v>
      </c>
      <c r="L1196" t="s">
        <v>2030</v>
      </c>
      <c r="M1196" t="s">
        <v>2031</v>
      </c>
      <c r="N1196" t="s">
        <v>1245</v>
      </c>
      <c r="O1196" t="s">
        <v>1371</v>
      </c>
      <c r="P1196" t="s">
        <v>1371</v>
      </c>
      <c r="Q1196" t="s">
        <v>1373</v>
      </c>
      <c r="R1196" t="s">
        <v>2051</v>
      </c>
      <c r="S1196" t="s">
        <v>51</v>
      </c>
      <c r="T1196" t="s">
        <v>52</v>
      </c>
      <c r="U1196" t="s">
        <v>967</v>
      </c>
      <c r="V1196" t="s">
        <v>967</v>
      </c>
      <c r="W1196" t="s">
        <v>966</v>
      </c>
      <c r="X1196" t="s">
        <v>1305</v>
      </c>
      <c r="Y1196" t="s">
        <v>1345</v>
      </c>
      <c r="Z1196" t="s">
        <v>1460</v>
      </c>
      <c r="AA1196" t="s">
        <v>1646</v>
      </c>
      <c r="AB1196" t="s">
        <v>32</v>
      </c>
      <c r="AC1196" t="s">
        <v>123</v>
      </c>
      <c r="AD1196" t="s">
        <v>123</v>
      </c>
      <c r="AE1196" s="35"/>
      <c r="AF1196" t="s">
        <v>1462</v>
      </c>
      <c r="AG1196" t="s">
        <v>123</v>
      </c>
      <c r="AH1196" t="s">
        <v>1563</v>
      </c>
      <c r="AI1196" t="s">
        <v>1463</v>
      </c>
      <c r="AJ1196" t="s">
        <v>1463</v>
      </c>
      <c r="AK1196" t="s">
        <v>85</v>
      </c>
      <c r="AL1196" t="s">
        <v>1464</v>
      </c>
      <c r="AM1196" t="s">
        <v>1564</v>
      </c>
      <c r="AN1196" t="s">
        <v>1565</v>
      </c>
      <c r="AO1196" t="s">
        <v>1384</v>
      </c>
      <c r="AP1196" t="s">
        <v>1531</v>
      </c>
      <c r="AQ1196" t="s">
        <v>1466</v>
      </c>
      <c r="AR1196" t="s">
        <v>1467</v>
      </c>
      <c r="AS1196" t="s">
        <v>1568</v>
      </c>
      <c r="AT1196" t="s">
        <v>1800</v>
      </c>
      <c r="AU1196" t="s">
        <v>1801</v>
      </c>
      <c r="AV1196" t="s">
        <v>501</v>
      </c>
      <c r="AW1196" t="s">
        <v>502</v>
      </c>
      <c r="AX1196">
        <v>19</v>
      </c>
      <c r="AY1196" t="s">
        <v>1563</v>
      </c>
      <c r="AZ1196">
        <v>8</v>
      </c>
      <c r="BA1196">
        <v>8</v>
      </c>
      <c r="BC1196" t="s">
        <v>1570</v>
      </c>
      <c r="BD1196" t="s">
        <v>1568</v>
      </c>
      <c r="BE1196" t="s">
        <v>77</v>
      </c>
      <c r="BF1196" t="s">
        <v>31</v>
      </c>
      <c r="BG1196" t="s">
        <v>78</v>
      </c>
      <c r="BH1196" t="s">
        <v>32</v>
      </c>
      <c r="BI1196" t="s">
        <v>1270</v>
      </c>
      <c r="BJ1196" t="s">
        <v>1271</v>
      </c>
      <c r="BK1196" s="2">
        <v>0</v>
      </c>
      <c r="BL1196" s="2">
        <v>0</v>
      </c>
      <c r="BM1196" s="2">
        <v>0</v>
      </c>
      <c r="BN1196" s="2">
        <v>1218.04</v>
      </c>
      <c r="BO1196" s="2">
        <v>-5.08</v>
      </c>
      <c r="BP1196" s="2">
        <v>0</v>
      </c>
      <c r="BQ1196" s="2">
        <v>1212.96</v>
      </c>
      <c r="BR1196" s="2">
        <v>1218.04</v>
      </c>
      <c r="BS1196" s="2">
        <v>0</v>
      </c>
      <c r="BT1196" s="2">
        <v>0</v>
      </c>
      <c r="BU1196" s="2">
        <v>0</v>
      </c>
      <c r="BV1196" s="2">
        <v>0</v>
      </c>
      <c r="BW1196" s="2">
        <v>0</v>
      </c>
      <c r="BX1196" s="2">
        <v>0</v>
      </c>
      <c r="BY1196" s="2">
        <v>0</v>
      </c>
      <c r="BZ1196" s="2">
        <v>0</v>
      </c>
      <c r="CA1196" s="2">
        <v>0</v>
      </c>
      <c r="CB1196" s="2">
        <v>0</v>
      </c>
      <c r="CC1196" s="2">
        <v>0</v>
      </c>
      <c r="CD1196" s="2">
        <v>0</v>
      </c>
      <c r="CE1196" s="2">
        <v>0</v>
      </c>
      <c r="CF1196" s="2">
        <v>0</v>
      </c>
      <c r="CG1196" s="2">
        <v>0</v>
      </c>
      <c r="CH1196" s="2">
        <v>0</v>
      </c>
      <c r="CI1196" s="2">
        <v>0</v>
      </c>
      <c r="CJ1196" s="2">
        <v>0</v>
      </c>
      <c r="CK1196" t="s">
        <v>32</v>
      </c>
      <c r="CL1196" t="s">
        <v>2373</v>
      </c>
      <c r="CM1196" t="s">
        <v>2377</v>
      </c>
      <c r="CN1196" t="s">
        <v>2374</v>
      </c>
    </row>
    <row r="1197" spans="1:92" x14ac:dyDescent="0.25">
      <c r="A1197" t="s">
        <v>18</v>
      </c>
      <c r="B1197" t="s">
        <v>2171</v>
      </c>
      <c r="C1197" t="str">
        <f t="shared" si="18"/>
        <v>000001310087-2021-20211231Campagnano</v>
      </c>
      <c r="D1197" t="s">
        <v>968</v>
      </c>
      <c r="E1197" t="s">
        <v>969</v>
      </c>
      <c r="F1197" t="s">
        <v>76</v>
      </c>
      <c r="G1197" t="s">
        <v>1368</v>
      </c>
      <c r="H1197" t="s">
        <v>1368</v>
      </c>
      <c r="I1197" t="s">
        <v>1297</v>
      </c>
      <c r="J1197" t="s">
        <v>2028</v>
      </c>
      <c r="K1197" t="s">
        <v>2029</v>
      </c>
      <c r="L1197" t="s">
        <v>2030</v>
      </c>
      <c r="M1197" t="s">
        <v>2031</v>
      </c>
      <c r="N1197" t="s">
        <v>1245</v>
      </c>
      <c r="O1197" t="s">
        <v>1371</v>
      </c>
      <c r="P1197" t="s">
        <v>1371</v>
      </c>
      <c r="Q1197" t="s">
        <v>1275</v>
      </c>
      <c r="R1197" t="s">
        <v>2032</v>
      </c>
      <c r="S1197" t="s">
        <v>51</v>
      </c>
      <c r="T1197" t="s">
        <v>52</v>
      </c>
      <c r="U1197" t="s">
        <v>970</v>
      </c>
      <c r="V1197" t="s">
        <v>970</v>
      </c>
      <c r="W1197" t="s">
        <v>2172</v>
      </c>
      <c r="X1197" t="s">
        <v>1305</v>
      </c>
      <c r="Y1197" t="s">
        <v>1345</v>
      </c>
      <c r="Z1197" t="s">
        <v>1306</v>
      </c>
      <c r="AA1197" t="s">
        <v>1307</v>
      </c>
      <c r="AB1197" t="s">
        <v>32</v>
      </c>
      <c r="AC1197" t="s">
        <v>50</v>
      </c>
      <c r="AD1197" t="s">
        <v>1308</v>
      </c>
      <c r="AE1197" s="35"/>
      <c r="AF1197" t="s">
        <v>1309</v>
      </c>
      <c r="AG1197" t="s">
        <v>50</v>
      </c>
      <c r="AH1197" t="s">
        <v>1563</v>
      </c>
      <c r="AI1197" t="s">
        <v>1311</v>
      </c>
      <c r="AJ1197" t="s">
        <v>1311</v>
      </c>
      <c r="AK1197" t="s">
        <v>48</v>
      </c>
      <c r="AL1197" t="s">
        <v>1258</v>
      </c>
      <c r="AM1197" t="s">
        <v>1312</v>
      </c>
      <c r="AN1197" t="s">
        <v>1313</v>
      </c>
      <c r="AO1197" t="s">
        <v>1314</v>
      </c>
      <c r="AP1197" t="s">
        <v>1315</v>
      </c>
      <c r="AQ1197" t="s">
        <v>1652</v>
      </c>
      <c r="AR1197" t="s">
        <v>1653</v>
      </c>
      <c r="AS1197" t="s">
        <v>1568</v>
      </c>
      <c r="AT1197" t="s">
        <v>1822</v>
      </c>
      <c r="AU1197" t="s">
        <v>1823</v>
      </c>
      <c r="AV1197" t="s">
        <v>278</v>
      </c>
      <c r="AW1197" t="s">
        <v>279</v>
      </c>
      <c r="AX1197">
        <v>5</v>
      </c>
      <c r="AY1197" t="s">
        <v>1563</v>
      </c>
      <c r="AZ1197">
        <v>8</v>
      </c>
      <c r="BA1197">
        <v>8</v>
      </c>
      <c r="BC1197" t="s">
        <v>1570</v>
      </c>
      <c r="BD1197" t="s">
        <v>1568</v>
      </c>
      <c r="BE1197" t="s">
        <v>77</v>
      </c>
      <c r="BF1197" t="s">
        <v>31</v>
      </c>
      <c r="BG1197" t="s">
        <v>78</v>
      </c>
      <c r="BH1197" t="s">
        <v>32</v>
      </c>
      <c r="BI1197" t="s">
        <v>1270</v>
      </c>
      <c r="BJ1197" t="s">
        <v>1271</v>
      </c>
      <c r="BK1197" s="2">
        <v>0</v>
      </c>
      <c r="BL1197" s="2">
        <v>0</v>
      </c>
      <c r="BM1197" s="2">
        <v>0</v>
      </c>
      <c r="BN1197" s="2">
        <v>5526.89</v>
      </c>
      <c r="BO1197" s="2">
        <v>-15.35</v>
      </c>
      <c r="BP1197" s="2">
        <v>0</v>
      </c>
      <c r="BQ1197" s="2">
        <v>5511.54</v>
      </c>
      <c r="BR1197" s="2">
        <v>5526.89</v>
      </c>
      <c r="BS1197" s="2">
        <v>0</v>
      </c>
      <c r="BT1197" s="2">
        <v>0</v>
      </c>
      <c r="BU1197" s="2">
        <v>0</v>
      </c>
      <c r="BV1197" s="2">
        <v>0</v>
      </c>
      <c r="BW1197" s="2">
        <v>0</v>
      </c>
      <c r="BX1197" s="2">
        <v>0</v>
      </c>
      <c r="BY1197" s="2">
        <v>0</v>
      </c>
      <c r="BZ1197" s="2">
        <v>0</v>
      </c>
      <c r="CA1197" s="2">
        <v>0</v>
      </c>
      <c r="CB1197" s="2">
        <v>0</v>
      </c>
      <c r="CC1197" s="2">
        <v>0</v>
      </c>
      <c r="CD1197" s="2">
        <v>0</v>
      </c>
      <c r="CE1197" s="2">
        <v>0</v>
      </c>
      <c r="CF1197" s="2">
        <v>0</v>
      </c>
      <c r="CG1197" s="2">
        <v>0</v>
      </c>
      <c r="CH1197" s="2">
        <v>0</v>
      </c>
      <c r="CI1197" s="2">
        <v>0</v>
      </c>
      <c r="CJ1197" s="2">
        <v>0</v>
      </c>
      <c r="CK1197" t="s">
        <v>32</v>
      </c>
      <c r="CL1197" t="s">
        <v>2373</v>
      </c>
      <c r="CM1197" t="s">
        <v>2377</v>
      </c>
      <c r="CN1197" t="s">
        <v>2374</v>
      </c>
    </row>
    <row r="1198" spans="1:92" x14ac:dyDescent="0.25">
      <c r="A1198" t="s">
        <v>18</v>
      </c>
      <c r="B1198" t="s">
        <v>2173</v>
      </c>
      <c r="C1198" t="str">
        <f t="shared" si="18"/>
        <v>000001310088-2021-20211231Termoli</v>
      </c>
      <c r="D1198" t="s">
        <v>971</v>
      </c>
      <c r="E1198" t="s">
        <v>972</v>
      </c>
      <c r="F1198" t="s">
        <v>76</v>
      </c>
      <c r="G1198" t="s">
        <v>1368</v>
      </c>
      <c r="H1198" t="s">
        <v>1368</v>
      </c>
      <c r="I1198" t="s">
        <v>1297</v>
      </c>
      <c r="J1198" t="s">
        <v>2028</v>
      </c>
      <c r="K1198" t="s">
        <v>2029</v>
      </c>
      <c r="L1198" t="s">
        <v>2030</v>
      </c>
      <c r="M1198" t="s">
        <v>2031</v>
      </c>
      <c r="N1198" t="s">
        <v>1245</v>
      </c>
      <c r="O1198" t="s">
        <v>1371</v>
      </c>
      <c r="P1198" t="s">
        <v>1371</v>
      </c>
      <c r="Q1198" t="s">
        <v>1560</v>
      </c>
      <c r="R1198" t="s">
        <v>2047</v>
      </c>
      <c r="S1198" t="s">
        <v>51</v>
      </c>
      <c r="T1198" t="s">
        <v>52</v>
      </c>
      <c r="U1198" t="s">
        <v>973</v>
      </c>
      <c r="V1198" t="s">
        <v>973</v>
      </c>
      <c r="W1198" t="s">
        <v>2174</v>
      </c>
      <c r="X1198" t="s">
        <v>1391</v>
      </c>
      <c r="Y1198" t="s">
        <v>1345</v>
      </c>
      <c r="Z1198" t="s">
        <v>1460</v>
      </c>
      <c r="AA1198" t="s">
        <v>1646</v>
      </c>
      <c r="AB1198" t="s">
        <v>32</v>
      </c>
      <c r="AC1198" t="s">
        <v>123</v>
      </c>
      <c r="AD1198" t="s">
        <v>123</v>
      </c>
      <c r="AE1198" s="35"/>
      <c r="AF1198" t="s">
        <v>1462</v>
      </c>
      <c r="AG1198" t="s">
        <v>123</v>
      </c>
      <c r="AH1198" t="s">
        <v>1996</v>
      </c>
      <c r="AI1198" t="s">
        <v>1463</v>
      </c>
      <c r="AJ1198" t="s">
        <v>1463</v>
      </c>
      <c r="AK1198" t="s">
        <v>85</v>
      </c>
      <c r="AL1198" t="s">
        <v>1464</v>
      </c>
      <c r="AM1198" t="s">
        <v>1456</v>
      </c>
      <c r="AN1198" t="s">
        <v>1457</v>
      </c>
      <c r="AO1198" t="s">
        <v>1384</v>
      </c>
      <c r="AP1198" t="s">
        <v>1465</v>
      </c>
      <c r="AQ1198" t="s">
        <v>1466</v>
      </c>
      <c r="AR1198" t="s">
        <v>1467</v>
      </c>
      <c r="AS1198" t="s">
        <v>1814</v>
      </c>
      <c r="AT1198" t="s">
        <v>2048</v>
      </c>
      <c r="AU1198" t="s">
        <v>2049</v>
      </c>
      <c r="AV1198" t="s">
        <v>124</v>
      </c>
      <c r="AW1198" t="s">
        <v>125</v>
      </c>
      <c r="AX1198">
        <v>22</v>
      </c>
      <c r="AY1198" t="s">
        <v>1996</v>
      </c>
      <c r="AZ1198">
        <v>20</v>
      </c>
      <c r="BA1198">
        <v>20</v>
      </c>
      <c r="BC1198" t="s">
        <v>2000</v>
      </c>
      <c r="BD1198" t="s">
        <v>1291</v>
      </c>
      <c r="BE1198" t="s">
        <v>77</v>
      </c>
      <c r="BF1198" t="s">
        <v>31</v>
      </c>
      <c r="BG1198" t="s">
        <v>78</v>
      </c>
      <c r="BH1198" t="s">
        <v>32</v>
      </c>
      <c r="BI1198" t="s">
        <v>1270</v>
      </c>
      <c r="BJ1198" t="s">
        <v>1271</v>
      </c>
      <c r="BK1198" s="2">
        <v>0</v>
      </c>
      <c r="BL1198" s="2">
        <v>0</v>
      </c>
      <c r="BM1198" s="2">
        <v>0</v>
      </c>
      <c r="BN1198" s="2">
        <v>7981.59</v>
      </c>
      <c r="BO1198" s="2">
        <v>-26.61</v>
      </c>
      <c r="BP1198" s="2">
        <v>0</v>
      </c>
      <c r="BQ1198" s="2">
        <v>7954.98</v>
      </c>
      <c r="BR1198" s="2">
        <v>7981.59</v>
      </c>
      <c r="BS1198" s="2">
        <v>0</v>
      </c>
      <c r="BT1198" s="2">
        <v>0</v>
      </c>
      <c r="BU1198" s="2">
        <v>0</v>
      </c>
      <c r="BV1198" s="2">
        <v>0</v>
      </c>
      <c r="BW1198" s="2">
        <v>0</v>
      </c>
      <c r="BX1198" s="2">
        <v>0</v>
      </c>
      <c r="BY1198" s="2">
        <v>0</v>
      </c>
      <c r="BZ1198" s="2">
        <v>0</v>
      </c>
      <c r="CA1198" s="2">
        <v>0</v>
      </c>
      <c r="CB1198" s="2">
        <v>0</v>
      </c>
      <c r="CC1198" s="2">
        <v>0</v>
      </c>
      <c r="CD1198" s="2">
        <v>0</v>
      </c>
      <c r="CE1198" s="2">
        <v>0</v>
      </c>
      <c r="CF1198" s="2">
        <v>0</v>
      </c>
      <c r="CG1198" s="2">
        <v>0</v>
      </c>
      <c r="CH1198" s="2">
        <v>0</v>
      </c>
      <c r="CI1198" s="2">
        <v>0</v>
      </c>
      <c r="CJ1198" s="2">
        <v>0</v>
      </c>
      <c r="CK1198" t="s">
        <v>32</v>
      </c>
      <c r="CL1198" t="s">
        <v>2378</v>
      </c>
      <c r="CM1198" t="s">
        <v>2377</v>
      </c>
      <c r="CN1198" t="s">
        <v>2374</v>
      </c>
    </row>
    <row r="1199" spans="1:92" x14ac:dyDescent="0.25">
      <c r="A1199" t="s">
        <v>18</v>
      </c>
      <c r="B1199" t="s">
        <v>2175</v>
      </c>
      <c r="C1199" t="str">
        <f t="shared" si="18"/>
        <v>000001310089-2021-20211231Termoli</v>
      </c>
      <c r="D1199" t="s">
        <v>974</v>
      </c>
      <c r="E1199" t="s">
        <v>975</v>
      </c>
      <c r="F1199" t="s">
        <v>76</v>
      </c>
      <c r="G1199" t="s">
        <v>1368</v>
      </c>
      <c r="H1199" t="s">
        <v>1368</v>
      </c>
      <c r="I1199" t="s">
        <v>1297</v>
      </c>
      <c r="J1199" t="s">
        <v>2028</v>
      </c>
      <c r="K1199" t="s">
        <v>2029</v>
      </c>
      <c r="L1199" t="s">
        <v>2030</v>
      </c>
      <c r="M1199" t="s">
        <v>2031</v>
      </c>
      <c r="N1199" t="s">
        <v>1245</v>
      </c>
      <c r="O1199" t="s">
        <v>1371</v>
      </c>
      <c r="P1199" t="s">
        <v>1371</v>
      </c>
      <c r="Q1199" t="s">
        <v>1275</v>
      </c>
      <c r="R1199" t="s">
        <v>2032</v>
      </c>
      <c r="S1199" t="s">
        <v>51</v>
      </c>
      <c r="T1199" t="s">
        <v>52</v>
      </c>
      <c r="U1199" t="s">
        <v>976</v>
      </c>
      <c r="V1199" t="s">
        <v>976</v>
      </c>
      <c r="W1199" t="s">
        <v>975</v>
      </c>
      <c r="X1199" t="s">
        <v>1391</v>
      </c>
      <c r="Y1199" t="s">
        <v>1345</v>
      </c>
      <c r="Z1199" t="s">
        <v>1306</v>
      </c>
      <c r="AA1199" t="s">
        <v>1307</v>
      </c>
      <c r="AB1199" t="s">
        <v>32</v>
      </c>
      <c r="AC1199" t="s">
        <v>50</v>
      </c>
      <c r="AD1199" t="s">
        <v>1308</v>
      </c>
      <c r="AE1199" s="35"/>
      <c r="AF1199" t="s">
        <v>1309</v>
      </c>
      <c r="AG1199" t="s">
        <v>50</v>
      </c>
      <c r="AH1199" t="s">
        <v>1563</v>
      </c>
      <c r="AI1199" t="s">
        <v>1311</v>
      </c>
      <c r="AJ1199" t="s">
        <v>1311</v>
      </c>
      <c r="AK1199" t="s">
        <v>48</v>
      </c>
      <c r="AL1199" t="s">
        <v>1258</v>
      </c>
      <c r="AM1199" t="s">
        <v>1456</v>
      </c>
      <c r="AN1199" t="s">
        <v>1457</v>
      </c>
      <c r="AO1199" t="s">
        <v>1314</v>
      </c>
      <c r="AP1199" t="s">
        <v>1397</v>
      </c>
      <c r="AQ1199" t="s">
        <v>1652</v>
      </c>
      <c r="AR1199" t="s">
        <v>1653</v>
      </c>
      <c r="AS1199" t="s">
        <v>1568</v>
      </c>
      <c r="AT1199" t="s">
        <v>1822</v>
      </c>
      <c r="AU1199" t="s">
        <v>1823</v>
      </c>
      <c r="AV1199" t="s">
        <v>278</v>
      </c>
      <c r="AW1199" t="s">
        <v>279</v>
      </c>
      <c r="AX1199">
        <v>5</v>
      </c>
      <c r="AY1199" t="s">
        <v>1563</v>
      </c>
      <c r="AZ1199">
        <v>8</v>
      </c>
      <c r="BA1199">
        <v>8</v>
      </c>
      <c r="BC1199" t="s">
        <v>1570</v>
      </c>
      <c r="BD1199" t="s">
        <v>1568</v>
      </c>
      <c r="BE1199" t="s">
        <v>77</v>
      </c>
      <c r="BF1199" t="s">
        <v>31</v>
      </c>
      <c r="BG1199" t="s">
        <v>78</v>
      </c>
      <c r="BH1199" t="s">
        <v>32</v>
      </c>
      <c r="BI1199" t="s">
        <v>1270</v>
      </c>
      <c r="BJ1199" t="s">
        <v>1271</v>
      </c>
      <c r="BK1199" s="2">
        <v>0</v>
      </c>
      <c r="BL1199" s="2">
        <v>0</v>
      </c>
      <c r="BM1199" s="2">
        <v>0</v>
      </c>
      <c r="BN1199" s="2">
        <v>1293.26</v>
      </c>
      <c r="BO1199" s="2">
        <v>-3.59</v>
      </c>
      <c r="BP1199" s="2">
        <v>0</v>
      </c>
      <c r="BQ1199" s="2">
        <v>1289.67</v>
      </c>
      <c r="BR1199" s="2">
        <v>1293.26</v>
      </c>
      <c r="BS1199" s="2">
        <v>0</v>
      </c>
      <c r="BT1199" s="2">
        <v>0</v>
      </c>
      <c r="BU1199" s="2">
        <v>0</v>
      </c>
      <c r="BV1199" s="2">
        <v>0</v>
      </c>
      <c r="BW1199" s="2">
        <v>0</v>
      </c>
      <c r="BX1199" s="2">
        <v>0</v>
      </c>
      <c r="BY1199" s="2">
        <v>0</v>
      </c>
      <c r="BZ1199" s="2">
        <v>0</v>
      </c>
      <c r="CA1199" s="2">
        <v>0</v>
      </c>
      <c r="CB1199" s="2">
        <v>0</v>
      </c>
      <c r="CC1199" s="2">
        <v>0</v>
      </c>
      <c r="CD1199" s="2">
        <v>0</v>
      </c>
      <c r="CE1199" s="2">
        <v>0</v>
      </c>
      <c r="CF1199" s="2">
        <v>0</v>
      </c>
      <c r="CG1199" s="2">
        <v>0</v>
      </c>
      <c r="CH1199" s="2">
        <v>0</v>
      </c>
      <c r="CI1199" s="2">
        <v>0</v>
      </c>
      <c r="CJ1199" s="2">
        <v>0</v>
      </c>
      <c r="CK1199" t="s">
        <v>32</v>
      </c>
      <c r="CL1199" t="s">
        <v>2378</v>
      </c>
      <c r="CM1199" t="s">
        <v>2377</v>
      </c>
      <c r="CN1199" t="s">
        <v>2374</v>
      </c>
    </row>
    <row r="1200" spans="1:92" x14ac:dyDescent="0.25">
      <c r="A1200" t="s">
        <v>18</v>
      </c>
      <c r="B1200" t="s">
        <v>2176</v>
      </c>
      <c r="C1200" t="str">
        <f t="shared" si="18"/>
        <v>000001310090-2021-20211231Termoli</v>
      </c>
      <c r="D1200" t="s">
        <v>977</v>
      </c>
      <c r="E1200" t="s">
        <v>978</v>
      </c>
      <c r="F1200" t="s">
        <v>76</v>
      </c>
      <c r="G1200" t="s">
        <v>1368</v>
      </c>
      <c r="H1200" t="s">
        <v>1368</v>
      </c>
      <c r="I1200" t="s">
        <v>1297</v>
      </c>
      <c r="J1200" t="s">
        <v>2028</v>
      </c>
      <c r="K1200" t="s">
        <v>2029</v>
      </c>
      <c r="L1200" t="s">
        <v>2030</v>
      </c>
      <c r="M1200" t="s">
        <v>2031</v>
      </c>
      <c r="N1200" t="s">
        <v>1245</v>
      </c>
      <c r="O1200" t="s">
        <v>1371</v>
      </c>
      <c r="P1200" t="s">
        <v>1371</v>
      </c>
      <c r="Q1200" t="s">
        <v>1560</v>
      </c>
      <c r="R1200" t="s">
        <v>2047</v>
      </c>
      <c r="S1200" t="s">
        <v>51</v>
      </c>
      <c r="T1200" t="s">
        <v>52</v>
      </c>
      <c r="U1200" t="s">
        <v>979</v>
      </c>
      <c r="V1200" t="s">
        <v>979</v>
      </c>
      <c r="W1200" t="s">
        <v>978</v>
      </c>
      <c r="X1200" t="s">
        <v>1391</v>
      </c>
      <c r="Y1200" t="s">
        <v>1345</v>
      </c>
      <c r="Z1200" t="s">
        <v>1460</v>
      </c>
      <c r="AA1200" t="s">
        <v>1646</v>
      </c>
      <c r="AB1200" t="s">
        <v>32</v>
      </c>
      <c r="AC1200" t="s">
        <v>123</v>
      </c>
      <c r="AD1200" t="s">
        <v>123</v>
      </c>
      <c r="AE1200" s="35"/>
      <c r="AF1200" t="s">
        <v>1462</v>
      </c>
      <c r="AG1200" t="s">
        <v>123</v>
      </c>
      <c r="AH1200" t="s">
        <v>1996</v>
      </c>
      <c r="AI1200" t="s">
        <v>1463</v>
      </c>
      <c r="AJ1200" t="s">
        <v>1463</v>
      </c>
      <c r="AK1200" t="s">
        <v>85</v>
      </c>
      <c r="AL1200" t="s">
        <v>1464</v>
      </c>
      <c r="AM1200" t="s">
        <v>1511</v>
      </c>
      <c r="AN1200" t="s">
        <v>1512</v>
      </c>
      <c r="AO1200" t="s">
        <v>1384</v>
      </c>
      <c r="AP1200" t="s">
        <v>1534</v>
      </c>
      <c r="AQ1200" t="s">
        <v>1673</v>
      </c>
      <c r="AR1200" t="s">
        <v>125</v>
      </c>
      <c r="AS1200" t="s">
        <v>1814</v>
      </c>
      <c r="AT1200" t="s">
        <v>2048</v>
      </c>
      <c r="AU1200" t="s">
        <v>2049</v>
      </c>
      <c r="AV1200" t="s">
        <v>124</v>
      </c>
      <c r="AW1200" t="s">
        <v>125</v>
      </c>
      <c r="AX1200">
        <v>22</v>
      </c>
      <c r="AY1200" t="s">
        <v>1996</v>
      </c>
      <c r="AZ1200">
        <v>20</v>
      </c>
      <c r="BA1200">
        <v>20</v>
      </c>
      <c r="BC1200" t="s">
        <v>2000</v>
      </c>
      <c r="BD1200" t="s">
        <v>1291</v>
      </c>
      <c r="BE1200" t="s">
        <v>77</v>
      </c>
      <c r="BF1200" t="s">
        <v>31</v>
      </c>
      <c r="BG1200" t="s">
        <v>78</v>
      </c>
      <c r="BH1200" t="s">
        <v>32</v>
      </c>
      <c r="BI1200" t="s">
        <v>1270</v>
      </c>
      <c r="BJ1200" t="s">
        <v>1271</v>
      </c>
      <c r="BK1200" s="2">
        <v>0</v>
      </c>
      <c r="BL1200" s="2">
        <v>0</v>
      </c>
      <c r="BM1200" s="2">
        <v>0</v>
      </c>
      <c r="BN1200" s="2">
        <v>2110.5700000000002</v>
      </c>
      <c r="BO1200" s="2">
        <v>-7.04</v>
      </c>
      <c r="BP1200" s="2">
        <v>0</v>
      </c>
      <c r="BQ1200" s="2">
        <v>2103.5300000000002</v>
      </c>
      <c r="BR1200" s="2">
        <v>2110.5700000000002</v>
      </c>
      <c r="BS1200" s="2">
        <v>0</v>
      </c>
      <c r="BT1200" s="2">
        <v>0</v>
      </c>
      <c r="BU1200" s="2">
        <v>0</v>
      </c>
      <c r="BV1200" s="2">
        <v>0</v>
      </c>
      <c r="BW1200" s="2">
        <v>0</v>
      </c>
      <c r="BX1200" s="2">
        <v>0</v>
      </c>
      <c r="BY1200" s="2">
        <v>0</v>
      </c>
      <c r="BZ1200" s="2">
        <v>0</v>
      </c>
      <c r="CA1200" s="2">
        <v>0</v>
      </c>
      <c r="CB1200" s="2">
        <v>0</v>
      </c>
      <c r="CC1200" s="2">
        <v>0</v>
      </c>
      <c r="CD1200" s="2">
        <v>0</v>
      </c>
      <c r="CE1200" s="2">
        <v>0</v>
      </c>
      <c r="CF1200" s="2">
        <v>0</v>
      </c>
      <c r="CG1200" s="2">
        <v>0</v>
      </c>
      <c r="CH1200" s="2">
        <v>0</v>
      </c>
      <c r="CI1200" s="2">
        <v>0</v>
      </c>
      <c r="CJ1200" s="2">
        <v>0</v>
      </c>
      <c r="CK1200" t="s">
        <v>32</v>
      </c>
      <c r="CL1200" t="s">
        <v>2378</v>
      </c>
      <c r="CM1200" t="s">
        <v>2377</v>
      </c>
      <c r="CN1200" t="s">
        <v>2374</v>
      </c>
    </row>
    <row r="1201" spans="1:96" x14ac:dyDescent="0.25">
      <c r="A1201" t="s">
        <v>18</v>
      </c>
      <c r="B1201" t="s">
        <v>2177</v>
      </c>
      <c r="C1201" t="str">
        <f t="shared" si="18"/>
        <v>000001310091-2021-20211231Termoli</v>
      </c>
      <c r="D1201" t="s">
        <v>980</v>
      </c>
      <c r="E1201" t="s">
        <v>981</v>
      </c>
      <c r="F1201" t="s">
        <v>76</v>
      </c>
      <c r="G1201" t="s">
        <v>1368</v>
      </c>
      <c r="H1201" t="s">
        <v>1368</v>
      </c>
      <c r="I1201" t="s">
        <v>1297</v>
      </c>
      <c r="J1201" t="s">
        <v>2028</v>
      </c>
      <c r="K1201" t="s">
        <v>2029</v>
      </c>
      <c r="L1201" t="s">
        <v>2030</v>
      </c>
      <c r="M1201" t="s">
        <v>2031</v>
      </c>
      <c r="N1201" t="s">
        <v>1245</v>
      </c>
      <c r="O1201" t="s">
        <v>1371</v>
      </c>
      <c r="P1201" t="s">
        <v>1371</v>
      </c>
      <c r="Q1201" t="s">
        <v>1560</v>
      </c>
      <c r="R1201" t="s">
        <v>2047</v>
      </c>
      <c r="S1201" t="s">
        <v>51</v>
      </c>
      <c r="T1201" t="s">
        <v>52</v>
      </c>
      <c r="U1201" t="s">
        <v>982</v>
      </c>
      <c r="V1201" t="s">
        <v>982</v>
      </c>
      <c r="W1201" t="s">
        <v>1457</v>
      </c>
      <c r="X1201" t="s">
        <v>1391</v>
      </c>
      <c r="Y1201" t="s">
        <v>1345</v>
      </c>
      <c r="Z1201" t="s">
        <v>1460</v>
      </c>
      <c r="AA1201" t="s">
        <v>1646</v>
      </c>
      <c r="AB1201" t="s">
        <v>32</v>
      </c>
      <c r="AC1201" t="s">
        <v>123</v>
      </c>
      <c r="AD1201" t="s">
        <v>123</v>
      </c>
      <c r="AE1201" s="35"/>
      <c r="AF1201" t="s">
        <v>1462</v>
      </c>
      <c r="AG1201" t="s">
        <v>123</v>
      </c>
      <c r="AH1201" t="s">
        <v>1996</v>
      </c>
      <c r="AI1201" t="s">
        <v>1463</v>
      </c>
      <c r="AJ1201" t="s">
        <v>1463</v>
      </c>
      <c r="AK1201" t="s">
        <v>85</v>
      </c>
      <c r="AL1201" t="s">
        <v>1464</v>
      </c>
      <c r="AM1201" t="s">
        <v>1456</v>
      </c>
      <c r="AN1201" t="s">
        <v>1457</v>
      </c>
      <c r="AO1201" t="s">
        <v>1384</v>
      </c>
      <c r="AP1201" t="s">
        <v>1534</v>
      </c>
      <c r="AQ1201" t="s">
        <v>1673</v>
      </c>
      <c r="AR1201" t="s">
        <v>125</v>
      </c>
      <c r="AS1201" t="s">
        <v>1814</v>
      </c>
      <c r="AT1201" t="s">
        <v>2048</v>
      </c>
      <c r="AU1201" t="s">
        <v>2049</v>
      </c>
      <c r="AV1201" t="s">
        <v>124</v>
      </c>
      <c r="AW1201" t="s">
        <v>125</v>
      </c>
      <c r="AX1201">
        <v>22</v>
      </c>
      <c r="AY1201" t="s">
        <v>1996</v>
      </c>
      <c r="AZ1201">
        <v>20</v>
      </c>
      <c r="BA1201">
        <v>20</v>
      </c>
      <c r="BC1201" t="s">
        <v>2000</v>
      </c>
      <c r="BD1201" t="s">
        <v>1291</v>
      </c>
      <c r="BE1201" t="s">
        <v>77</v>
      </c>
      <c r="BF1201" t="s">
        <v>31</v>
      </c>
      <c r="BG1201" t="s">
        <v>78</v>
      </c>
      <c r="BH1201" t="s">
        <v>32</v>
      </c>
      <c r="BI1201" t="s">
        <v>1270</v>
      </c>
      <c r="BJ1201" t="s">
        <v>1271</v>
      </c>
      <c r="BK1201" s="2">
        <v>0</v>
      </c>
      <c r="BL1201" s="2">
        <v>0</v>
      </c>
      <c r="BM1201" s="2">
        <v>0</v>
      </c>
      <c r="BN1201" s="2">
        <v>244.97</v>
      </c>
      <c r="BO1201" s="2">
        <v>-0.82</v>
      </c>
      <c r="BP1201" s="2">
        <v>0</v>
      </c>
      <c r="BQ1201" s="2">
        <v>244.15</v>
      </c>
      <c r="BR1201" s="2">
        <v>244.97</v>
      </c>
      <c r="BS1201" s="2">
        <v>0</v>
      </c>
      <c r="BT1201" s="2">
        <v>0</v>
      </c>
      <c r="BU1201" s="2">
        <v>0</v>
      </c>
      <c r="BV1201" s="2">
        <v>0</v>
      </c>
      <c r="BW1201" s="2">
        <v>0</v>
      </c>
      <c r="BX1201" s="2">
        <v>0</v>
      </c>
      <c r="BY1201" s="2">
        <v>0</v>
      </c>
      <c r="BZ1201" s="2">
        <v>0</v>
      </c>
      <c r="CA1201" s="2">
        <v>0</v>
      </c>
      <c r="CB1201" s="2">
        <v>0</v>
      </c>
      <c r="CC1201" s="2">
        <v>0</v>
      </c>
      <c r="CD1201" s="2">
        <v>0</v>
      </c>
      <c r="CE1201" s="2">
        <v>0</v>
      </c>
      <c r="CF1201" s="2">
        <v>0</v>
      </c>
      <c r="CG1201" s="2">
        <v>0</v>
      </c>
      <c r="CH1201" s="2">
        <v>0</v>
      </c>
      <c r="CI1201" s="2">
        <v>0</v>
      </c>
      <c r="CJ1201" s="2">
        <v>0</v>
      </c>
      <c r="CK1201" t="s">
        <v>32</v>
      </c>
      <c r="CL1201" t="s">
        <v>2378</v>
      </c>
      <c r="CM1201" t="s">
        <v>2377</v>
      </c>
      <c r="CN1201" t="s">
        <v>2374</v>
      </c>
    </row>
    <row r="1202" spans="1:96" x14ac:dyDescent="0.25">
      <c r="A1202" t="s">
        <v>18</v>
      </c>
      <c r="B1202" t="s">
        <v>2178</v>
      </c>
      <c r="C1202" t="str">
        <f t="shared" si="18"/>
        <v>000001570000-0000-20141231Campagnano</v>
      </c>
      <c r="D1202" t="s">
        <v>983</v>
      </c>
      <c r="E1202" t="s">
        <v>496</v>
      </c>
      <c r="F1202" t="s">
        <v>1857</v>
      </c>
      <c r="G1202" t="s">
        <v>1791</v>
      </c>
      <c r="H1202" t="s">
        <v>1791</v>
      </c>
      <c r="I1202" t="s">
        <v>1859</v>
      </c>
      <c r="J1202" t="s">
        <v>1860</v>
      </c>
      <c r="K1202" t="s">
        <v>1861</v>
      </c>
      <c r="L1202" t="s">
        <v>32</v>
      </c>
      <c r="M1202" t="s">
        <v>32</v>
      </c>
      <c r="N1202" t="s">
        <v>1857</v>
      </c>
      <c r="O1202" t="s">
        <v>1793</v>
      </c>
      <c r="P1202" t="s">
        <v>1343</v>
      </c>
      <c r="Q1202" t="s">
        <v>2179</v>
      </c>
      <c r="R1202" t="s">
        <v>2180</v>
      </c>
      <c r="S1202" t="s">
        <v>538</v>
      </c>
      <c r="T1202" t="s">
        <v>539</v>
      </c>
      <c r="U1202" t="s">
        <v>497</v>
      </c>
      <c r="V1202" t="s">
        <v>497</v>
      </c>
      <c r="W1202" t="s">
        <v>496</v>
      </c>
      <c r="X1202" t="s">
        <v>1305</v>
      </c>
      <c r="Y1202" t="s">
        <v>1562</v>
      </c>
      <c r="Z1202" t="s">
        <v>1562</v>
      </c>
      <c r="AA1202" t="s">
        <v>1280</v>
      </c>
      <c r="AB1202" t="s">
        <v>32</v>
      </c>
      <c r="AC1202" t="s">
        <v>50</v>
      </c>
      <c r="AD1202" t="s">
        <v>1308</v>
      </c>
      <c r="AE1202" t="s">
        <v>50</v>
      </c>
      <c r="AF1202" t="s">
        <v>1309</v>
      </c>
      <c r="AG1202" t="s">
        <v>50</v>
      </c>
      <c r="AH1202" t="s">
        <v>1285</v>
      </c>
      <c r="AI1202" t="s">
        <v>1311</v>
      </c>
      <c r="AJ1202" t="s">
        <v>1311</v>
      </c>
      <c r="AK1202" t="s">
        <v>48</v>
      </c>
      <c r="AL1202" t="s">
        <v>1258</v>
      </c>
      <c r="AM1202" t="s">
        <v>1564</v>
      </c>
      <c r="AN1202" t="s">
        <v>1565</v>
      </c>
      <c r="AO1202" t="s">
        <v>1314</v>
      </c>
      <c r="AP1202" t="s">
        <v>1315</v>
      </c>
      <c r="AQ1202" t="s">
        <v>1566</v>
      </c>
      <c r="AR1202" t="s">
        <v>1567</v>
      </c>
      <c r="AS1202" t="s">
        <v>1291</v>
      </c>
      <c r="AT1202" t="s">
        <v>1794</v>
      </c>
      <c r="AU1202" t="s">
        <v>1795</v>
      </c>
      <c r="AV1202" t="s">
        <v>287</v>
      </c>
      <c r="AW1202" t="s">
        <v>288</v>
      </c>
      <c r="AX1202">
        <v>8</v>
      </c>
      <c r="AY1202" t="s">
        <v>1285</v>
      </c>
      <c r="AZ1202">
        <v>10</v>
      </c>
      <c r="BA1202">
        <v>10</v>
      </c>
      <c r="BB1202" t="s">
        <v>287</v>
      </c>
      <c r="BC1202" t="s">
        <v>1294</v>
      </c>
      <c r="BD1202" t="s">
        <v>1295</v>
      </c>
      <c r="BE1202" t="s">
        <v>72</v>
      </c>
      <c r="BF1202" t="s">
        <v>31</v>
      </c>
      <c r="BG1202" t="s">
        <v>32</v>
      </c>
      <c r="BH1202" t="s">
        <v>32</v>
      </c>
      <c r="BI1202" t="s">
        <v>1270</v>
      </c>
      <c r="BJ1202" t="s">
        <v>1271</v>
      </c>
      <c r="BK1202" s="2">
        <v>0</v>
      </c>
      <c r="BL1202" s="2">
        <v>0</v>
      </c>
      <c r="BM1202" s="2">
        <v>0</v>
      </c>
      <c r="BN1202" s="2">
        <v>0</v>
      </c>
      <c r="BO1202" s="2">
        <v>0</v>
      </c>
      <c r="BP1202" s="2">
        <v>0</v>
      </c>
      <c r="BQ1202" s="2">
        <v>0</v>
      </c>
      <c r="BR1202" s="2">
        <v>0</v>
      </c>
      <c r="BS1202" s="2">
        <v>0</v>
      </c>
      <c r="BT1202" s="2">
        <v>0</v>
      </c>
      <c r="BU1202" s="2">
        <v>0</v>
      </c>
      <c r="BV1202" s="2">
        <v>0</v>
      </c>
      <c r="BW1202" s="2">
        <v>0</v>
      </c>
      <c r="BX1202" s="2">
        <v>0</v>
      </c>
      <c r="BY1202" s="2">
        <v>0</v>
      </c>
      <c r="BZ1202" s="2">
        <v>0</v>
      </c>
      <c r="CA1202" s="2">
        <v>0</v>
      </c>
      <c r="CB1202" s="2">
        <v>0</v>
      </c>
      <c r="CC1202" s="2">
        <v>0</v>
      </c>
      <c r="CD1202" s="2">
        <v>0</v>
      </c>
      <c r="CE1202" s="2">
        <v>0</v>
      </c>
      <c r="CF1202" s="2">
        <v>0</v>
      </c>
      <c r="CG1202" s="2">
        <v>0</v>
      </c>
      <c r="CH1202" s="2">
        <v>0</v>
      </c>
      <c r="CI1202" s="2">
        <v>0</v>
      </c>
      <c r="CJ1202" s="2">
        <v>0</v>
      </c>
      <c r="CK1202" t="s">
        <v>32</v>
      </c>
      <c r="CL1202" t="s">
        <v>2373</v>
      </c>
      <c r="CM1202" t="s">
        <v>2377</v>
      </c>
      <c r="CN1202" t="s">
        <v>2374</v>
      </c>
      <c r="CO1202" t="s">
        <v>50</v>
      </c>
      <c r="CP1202" t="b">
        <v>1</v>
      </c>
      <c r="CQ1202" t="s">
        <v>2373</v>
      </c>
      <c r="CR1202" t="b">
        <v>1</v>
      </c>
    </row>
    <row r="1203" spans="1:96" x14ac:dyDescent="0.25">
      <c r="A1203" t="s">
        <v>18</v>
      </c>
      <c r="B1203" t="s">
        <v>2181</v>
      </c>
      <c r="C1203" t="str">
        <f t="shared" si="18"/>
        <v>000001570001-0000-20141231Campagnano</v>
      </c>
      <c r="D1203" t="s">
        <v>984</v>
      </c>
      <c r="E1203" t="s">
        <v>504</v>
      </c>
      <c r="F1203" t="s">
        <v>1857</v>
      </c>
      <c r="G1203" t="s">
        <v>1791</v>
      </c>
      <c r="H1203" t="s">
        <v>1791</v>
      </c>
      <c r="I1203" t="s">
        <v>1859</v>
      </c>
      <c r="J1203" t="s">
        <v>1860</v>
      </c>
      <c r="K1203" t="s">
        <v>1861</v>
      </c>
      <c r="L1203" t="s">
        <v>32</v>
      </c>
      <c r="M1203" t="s">
        <v>32</v>
      </c>
      <c r="N1203" t="s">
        <v>1857</v>
      </c>
      <c r="O1203" t="s">
        <v>1793</v>
      </c>
      <c r="P1203" t="s">
        <v>1343</v>
      </c>
      <c r="Q1203" t="s">
        <v>2179</v>
      </c>
      <c r="R1203" t="s">
        <v>2180</v>
      </c>
      <c r="S1203" t="s">
        <v>538</v>
      </c>
      <c r="T1203" t="s">
        <v>539</v>
      </c>
      <c r="U1203" t="s">
        <v>505</v>
      </c>
      <c r="V1203" t="s">
        <v>505</v>
      </c>
      <c r="W1203" t="s">
        <v>504</v>
      </c>
      <c r="X1203" t="s">
        <v>1305</v>
      </c>
      <c r="Y1203" t="s">
        <v>1562</v>
      </c>
      <c r="Z1203" t="s">
        <v>1562</v>
      </c>
      <c r="AA1203" t="s">
        <v>1737</v>
      </c>
      <c r="AB1203" t="s">
        <v>1281</v>
      </c>
      <c r="AC1203" t="s">
        <v>123</v>
      </c>
      <c r="AD1203" t="s">
        <v>123</v>
      </c>
      <c r="AE1203" t="s">
        <v>123</v>
      </c>
      <c r="AF1203" t="s">
        <v>1462</v>
      </c>
      <c r="AG1203" t="s">
        <v>123</v>
      </c>
      <c r="AH1203" t="s">
        <v>1285</v>
      </c>
      <c r="AI1203" t="s">
        <v>1463</v>
      </c>
      <c r="AJ1203" t="s">
        <v>1463</v>
      </c>
      <c r="AK1203" t="s">
        <v>85</v>
      </c>
      <c r="AL1203" t="s">
        <v>1464</v>
      </c>
      <c r="AM1203" t="s">
        <v>1564</v>
      </c>
      <c r="AN1203" t="s">
        <v>1565</v>
      </c>
      <c r="AO1203" t="s">
        <v>1384</v>
      </c>
      <c r="AP1203" t="s">
        <v>1385</v>
      </c>
      <c r="AQ1203" t="s">
        <v>1466</v>
      </c>
      <c r="AR1203" t="s">
        <v>1467</v>
      </c>
      <c r="AS1203" t="s">
        <v>1291</v>
      </c>
      <c r="AT1203" t="s">
        <v>1794</v>
      </c>
      <c r="AU1203" t="s">
        <v>1795</v>
      </c>
      <c r="AV1203" t="s">
        <v>506</v>
      </c>
      <c r="AW1203" t="s">
        <v>507</v>
      </c>
      <c r="AX1203">
        <v>25</v>
      </c>
      <c r="AY1203" t="s">
        <v>1285</v>
      </c>
      <c r="AZ1203">
        <v>10</v>
      </c>
      <c r="BA1203">
        <v>10</v>
      </c>
      <c r="BB1203" t="s">
        <v>506</v>
      </c>
      <c r="BC1203" t="s">
        <v>1294</v>
      </c>
      <c r="BD1203" t="s">
        <v>1295</v>
      </c>
      <c r="BE1203" t="s">
        <v>72</v>
      </c>
      <c r="BF1203" t="s">
        <v>31</v>
      </c>
      <c r="BG1203" t="s">
        <v>32</v>
      </c>
      <c r="BH1203" t="s">
        <v>32</v>
      </c>
      <c r="BI1203" t="s">
        <v>1270</v>
      </c>
      <c r="BJ1203" t="s">
        <v>1271</v>
      </c>
      <c r="BK1203" s="2">
        <v>0</v>
      </c>
      <c r="BL1203" s="2">
        <v>0</v>
      </c>
      <c r="BM1203" s="2">
        <v>0</v>
      </c>
      <c r="BN1203" s="2">
        <v>0</v>
      </c>
      <c r="BO1203" s="2">
        <v>0</v>
      </c>
      <c r="BP1203" s="2">
        <v>0</v>
      </c>
      <c r="BQ1203" s="2">
        <v>0</v>
      </c>
      <c r="BR1203" s="2">
        <v>0</v>
      </c>
      <c r="BS1203" s="2">
        <v>0</v>
      </c>
      <c r="BT1203" s="2">
        <v>0</v>
      </c>
      <c r="BU1203" s="2">
        <v>0</v>
      </c>
      <c r="BV1203" s="2">
        <v>0</v>
      </c>
      <c r="BW1203" s="2">
        <v>0</v>
      </c>
      <c r="BX1203" s="2">
        <v>0</v>
      </c>
      <c r="BY1203" s="2">
        <v>0</v>
      </c>
      <c r="BZ1203" s="2">
        <v>0</v>
      </c>
      <c r="CA1203" s="2">
        <v>0</v>
      </c>
      <c r="CB1203" s="2">
        <v>0</v>
      </c>
      <c r="CC1203" s="2">
        <v>0</v>
      </c>
      <c r="CD1203" s="2">
        <v>0</v>
      </c>
      <c r="CE1203" s="2">
        <v>0</v>
      </c>
      <c r="CF1203" s="2">
        <v>0</v>
      </c>
      <c r="CG1203" s="2">
        <v>0</v>
      </c>
      <c r="CH1203" s="2">
        <v>0</v>
      </c>
      <c r="CI1203" s="2">
        <v>0</v>
      </c>
      <c r="CJ1203" s="2">
        <v>0</v>
      </c>
      <c r="CK1203" t="s">
        <v>32</v>
      </c>
      <c r="CL1203" t="s">
        <v>2373</v>
      </c>
      <c r="CM1203" t="s">
        <v>2377</v>
      </c>
      <c r="CN1203" t="s">
        <v>2374</v>
      </c>
      <c r="CO1203" t="s">
        <v>123</v>
      </c>
      <c r="CP1203" t="b">
        <v>1</v>
      </c>
      <c r="CQ1203" t="s">
        <v>2373</v>
      </c>
      <c r="CR1203" t="b">
        <v>1</v>
      </c>
    </row>
    <row r="1204" spans="1:96" x14ac:dyDescent="0.25">
      <c r="A1204" t="s">
        <v>18</v>
      </c>
      <c r="B1204" t="s">
        <v>2182</v>
      </c>
      <c r="C1204" t="str">
        <f t="shared" si="18"/>
        <v>000001580000-2021-20211231Termoli</v>
      </c>
      <c r="D1204" t="s">
        <v>985</v>
      </c>
      <c r="E1204" t="s">
        <v>986</v>
      </c>
      <c r="F1204" t="s">
        <v>76</v>
      </c>
      <c r="G1204" t="s">
        <v>1368</v>
      </c>
      <c r="H1204" t="s">
        <v>1368</v>
      </c>
      <c r="I1204" t="s">
        <v>1297</v>
      </c>
      <c r="J1204" t="s">
        <v>1339</v>
      </c>
      <c r="K1204" t="s">
        <v>1340</v>
      </c>
      <c r="L1204" t="s">
        <v>1341</v>
      </c>
      <c r="M1204" t="s">
        <v>1342</v>
      </c>
      <c r="N1204" t="s">
        <v>1245</v>
      </c>
      <c r="O1204" t="s">
        <v>1371</v>
      </c>
      <c r="P1204" t="s">
        <v>1371</v>
      </c>
      <c r="Q1204" t="s">
        <v>1358</v>
      </c>
      <c r="R1204" t="s">
        <v>2183</v>
      </c>
      <c r="S1204" t="s">
        <v>51</v>
      </c>
      <c r="T1204" t="s">
        <v>52</v>
      </c>
      <c r="U1204" t="s">
        <v>987</v>
      </c>
      <c r="V1204" t="s">
        <v>987</v>
      </c>
      <c r="W1204" t="s">
        <v>986</v>
      </c>
      <c r="X1204" t="s">
        <v>1391</v>
      </c>
      <c r="Y1204" t="s">
        <v>1345</v>
      </c>
      <c r="Z1204" t="s">
        <v>1306</v>
      </c>
      <c r="AA1204" t="s">
        <v>1307</v>
      </c>
      <c r="AB1204" t="s">
        <v>32</v>
      </c>
      <c r="AC1204" t="s">
        <v>50</v>
      </c>
      <c r="AD1204" t="s">
        <v>1308</v>
      </c>
      <c r="AE1204" s="35"/>
      <c r="AF1204" t="s">
        <v>1309</v>
      </c>
      <c r="AG1204" t="s">
        <v>50</v>
      </c>
      <c r="AH1204" t="s">
        <v>1310</v>
      </c>
      <c r="AI1204" t="s">
        <v>1311</v>
      </c>
      <c r="AJ1204" t="s">
        <v>1311</v>
      </c>
      <c r="AK1204" t="s">
        <v>48</v>
      </c>
      <c r="AL1204" t="s">
        <v>1258</v>
      </c>
      <c r="AM1204" t="s">
        <v>1511</v>
      </c>
      <c r="AN1204" t="s">
        <v>1512</v>
      </c>
      <c r="AO1204" t="s">
        <v>1314</v>
      </c>
      <c r="AP1204" t="s">
        <v>1397</v>
      </c>
      <c r="AQ1204" t="s">
        <v>1662</v>
      </c>
      <c r="AR1204" t="s">
        <v>1169</v>
      </c>
      <c r="AS1204" t="s">
        <v>1318</v>
      </c>
      <c r="AT1204" t="s">
        <v>2184</v>
      </c>
      <c r="AU1204" t="s">
        <v>2185</v>
      </c>
      <c r="AV1204" t="s">
        <v>469</v>
      </c>
      <c r="AW1204" t="s">
        <v>470</v>
      </c>
      <c r="AX1204">
        <v>3</v>
      </c>
      <c r="AY1204" t="s">
        <v>1310</v>
      </c>
      <c r="AZ1204">
        <v>40</v>
      </c>
      <c r="BA1204">
        <v>40</v>
      </c>
      <c r="BC1204" t="s">
        <v>1269</v>
      </c>
      <c r="BD1204" t="s">
        <v>1269</v>
      </c>
      <c r="BE1204" t="s">
        <v>77</v>
      </c>
      <c r="BF1204" t="s">
        <v>31</v>
      </c>
      <c r="BG1204" t="s">
        <v>78</v>
      </c>
      <c r="BH1204" t="s">
        <v>32</v>
      </c>
      <c r="BI1204" t="s">
        <v>1270</v>
      </c>
      <c r="BJ1204" t="s">
        <v>1271</v>
      </c>
      <c r="BK1204" s="2">
        <v>0</v>
      </c>
      <c r="BL1204" s="2">
        <v>0</v>
      </c>
      <c r="BM1204" s="2">
        <v>0</v>
      </c>
      <c r="BN1204" s="2">
        <v>1596.23</v>
      </c>
      <c r="BO1204" s="2">
        <v>-3.33</v>
      </c>
      <c r="BP1204" s="2">
        <v>0</v>
      </c>
      <c r="BQ1204" s="2">
        <v>1592.9</v>
      </c>
      <c r="BR1204" s="2">
        <v>1596.23</v>
      </c>
      <c r="BS1204" s="2">
        <v>0</v>
      </c>
      <c r="BT1204" s="2">
        <v>0</v>
      </c>
      <c r="BU1204" s="2">
        <v>0</v>
      </c>
      <c r="BV1204" s="2">
        <v>0</v>
      </c>
      <c r="BW1204" s="2">
        <v>0</v>
      </c>
      <c r="BX1204" s="2">
        <v>0</v>
      </c>
      <c r="BY1204" s="2">
        <v>0</v>
      </c>
      <c r="BZ1204" s="2">
        <v>0</v>
      </c>
      <c r="CA1204" s="2">
        <v>0</v>
      </c>
      <c r="CB1204" s="2">
        <v>0</v>
      </c>
      <c r="CC1204" s="2">
        <v>0</v>
      </c>
      <c r="CD1204" s="2">
        <v>0</v>
      </c>
      <c r="CE1204" s="2">
        <v>0</v>
      </c>
      <c r="CF1204" s="2">
        <v>0</v>
      </c>
      <c r="CG1204" s="2">
        <v>0</v>
      </c>
      <c r="CH1204" s="2">
        <v>0</v>
      </c>
      <c r="CI1204" s="2">
        <v>0</v>
      </c>
      <c r="CJ1204" s="2">
        <v>0</v>
      </c>
      <c r="CK1204" t="s">
        <v>32</v>
      </c>
      <c r="CL1204" t="s">
        <v>2378</v>
      </c>
      <c r="CM1204" t="s">
        <v>2377</v>
      </c>
      <c r="CN1204" t="s">
        <v>2374</v>
      </c>
    </row>
    <row r="1205" spans="1:96" x14ac:dyDescent="0.25">
      <c r="A1205" t="s">
        <v>18</v>
      </c>
      <c r="B1205" t="s">
        <v>2186</v>
      </c>
      <c r="C1205" t="str">
        <f t="shared" si="18"/>
        <v>000001630000-0000-20150101Campagnano</v>
      </c>
      <c r="D1205" t="s">
        <v>988</v>
      </c>
      <c r="E1205" t="s">
        <v>276</v>
      </c>
      <c r="F1205" t="s">
        <v>1857</v>
      </c>
      <c r="G1205" t="s">
        <v>1559</v>
      </c>
      <c r="H1205" t="s">
        <v>1559</v>
      </c>
      <c r="I1205" t="s">
        <v>1859</v>
      </c>
      <c r="J1205" t="s">
        <v>2187</v>
      </c>
      <c r="K1205" t="s">
        <v>2188</v>
      </c>
      <c r="L1205" t="s">
        <v>32</v>
      </c>
      <c r="M1205" t="s">
        <v>32</v>
      </c>
      <c r="N1205" t="s">
        <v>1857</v>
      </c>
      <c r="O1205" t="s">
        <v>1559</v>
      </c>
      <c r="P1205" t="s">
        <v>1343</v>
      </c>
      <c r="Q1205" t="s">
        <v>2179</v>
      </c>
      <c r="R1205" t="s">
        <v>2189</v>
      </c>
      <c r="S1205" t="s">
        <v>538</v>
      </c>
      <c r="T1205" t="s">
        <v>539</v>
      </c>
      <c r="U1205" t="s">
        <v>2190</v>
      </c>
      <c r="V1205" t="s">
        <v>277</v>
      </c>
      <c r="W1205" t="s">
        <v>276</v>
      </c>
      <c r="X1205" t="s">
        <v>1305</v>
      </c>
      <c r="Y1205" t="s">
        <v>1562</v>
      </c>
      <c r="Z1205" t="s">
        <v>1562</v>
      </c>
      <c r="AA1205" t="s">
        <v>1280</v>
      </c>
      <c r="AB1205" t="s">
        <v>32</v>
      </c>
      <c r="AC1205" t="s">
        <v>50</v>
      </c>
      <c r="AD1205" t="s">
        <v>1308</v>
      </c>
      <c r="AE1205" t="s">
        <v>50</v>
      </c>
      <c r="AF1205" t="s">
        <v>1309</v>
      </c>
      <c r="AG1205" t="s">
        <v>50</v>
      </c>
      <c r="AH1205" t="s">
        <v>1563</v>
      </c>
      <c r="AI1205" t="s">
        <v>1311</v>
      </c>
      <c r="AJ1205" t="s">
        <v>1311</v>
      </c>
      <c r="AK1205" t="s">
        <v>48</v>
      </c>
      <c r="AL1205" t="s">
        <v>1258</v>
      </c>
      <c r="AM1205" t="s">
        <v>1564</v>
      </c>
      <c r="AN1205" t="s">
        <v>1565</v>
      </c>
      <c r="AO1205" t="s">
        <v>1314</v>
      </c>
      <c r="AP1205" t="s">
        <v>1315</v>
      </c>
      <c r="AQ1205" t="s">
        <v>1566</v>
      </c>
      <c r="AR1205" t="s">
        <v>1567</v>
      </c>
      <c r="AS1205" t="s">
        <v>1568</v>
      </c>
      <c r="AT1205" t="s">
        <v>1291</v>
      </c>
      <c r="AU1205" t="s">
        <v>1569</v>
      </c>
      <c r="AV1205" t="s">
        <v>278</v>
      </c>
      <c r="AW1205" t="s">
        <v>279</v>
      </c>
      <c r="AX1205">
        <v>5</v>
      </c>
      <c r="AY1205" t="s">
        <v>1563</v>
      </c>
      <c r="AZ1205">
        <v>8</v>
      </c>
      <c r="BA1205">
        <v>8</v>
      </c>
      <c r="BB1205" t="s">
        <v>278</v>
      </c>
      <c r="BC1205" t="s">
        <v>1570</v>
      </c>
      <c r="BD1205" t="s">
        <v>1568</v>
      </c>
      <c r="BE1205" t="s">
        <v>72</v>
      </c>
      <c r="BF1205" t="s">
        <v>31</v>
      </c>
      <c r="BG1205" t="s">
        <v>32</v>
      </c>
      <c r="BH1205" t="s">
        <v>32</v>
      </c>
      <c r="BI1205" t="s">
        <v>1270</v>
      </c>
      <c r="BJ1205" t="s">
        <v>1271</v>
      </c>
      <c r="BK1205" s="2">
        <v>0</v>
      </c>
      <c r="BL1205" s="2">
        <v>0</v>
      </c>
      <c r="BM1205" s="2">
        <v>0</v>
      </c>
      <c r="BN1205" s="2">
        <v>0</v>
      </c>
      <c r="BO1205" s="2">
        <v>0</v>
      </c>
      <c r="BP1205" s="2">
        <v>0</v>
      </c>
      <c r="BQ1205" s="2">
        <v>0</v>
      </c>
      <c r="BR1205" s="2">
        <v>0</v>
      </c>
      <c r="BS1205" s="2">
        <v>0</v>
      </c>
      <c r="BT1205" s="2">
        <v>0</v>
      </c>
      <c r="BU1205" s="2">
        <v>0</v>
      </c>
      <c r="BV1205" s="2">
        <v>0</v>
      </c>
      <c r="BW1205" s="2">
        <v>0</v>
      </c>
      <c r="BX1205" s="2">
        <v>0</v>
      </c>
      <c r="BY1205" s="2">
        <v>0</v>
      </c>
      <c r="BZ1205" s="2">
        <v>0</v>
      </c>
      <c r="CA1205" s="2">
        <v>0</v>
      </c>
      <c r="CB1205" s="2">
        <v>0</v>
      </c>
      <c r="CC1205" s="2">
        <v>0</v>
      </c>
      <c r="CD1205" s="2">
        <v>0</v>
      </c>
      <c r="CE1205" s="2">
        <v>0</v>
      </c>
      <c r="CF1205" s="2">
        <v>0</v>
      </c>
      <c r="CG1205" s="2">
        <v>0</v>
      </c>
      <c r="CH1205" s="2">
        <v>0</v>
      </c>
      <c r="CI1205" s="2">
        <v>0</v>
      </c>
      <c r="CJ1205" s="2">
        <v>0</v>
      </c>
      <c r="CK1205" t="s">
        <v>32</v>
      </c>
      <c r="CL1205" t="s">
        <v>2373</v>
      </c>
      <c r="CM1205" t="s">
        <v>2377</v>
      </c>
      <c r="CN1205" t="s">
        <v>2374</v>
      </c>
      <c r="CO1205" t="s">
        <v>50</v>
      </c>
      <c r="CP1205" t="b">
        <v>1</v>
      </c>
      <c r="CQ1205" t="s">
        <v>2373</v>
      </c>
      <c r="CR1205" t="b">
        <v>1</v>
      </c>
    </row>
    <row r="1206" spans="1:96" x14ac:dyDescent="0.25">
      <c r="A1206" t="s">
        <v>18</v>
      </c>
      <c r="B1206" t="s">
        <v>2191</v>
      </c>
      <c r="C1206" t="str">
        <f t="shared" si="18"/>
        <v>000001630001-0000-20161231Termoli</v>
      </c>
      <c r="D1206" t="s">
        <v>989</v>
      </c>
      <c r="E1206" t="s">
        <v>990</v>
      </c>
      <c r="F1206" t="s">
        <v>1857</v>
      </c>
      <c r="G1206" t="s">
        <v>2027</v>
      </c>
      <c r="H1206" t="s">
        <v>2027</v>
      </c>
      <c r="I1206" t="s">
        <v>1859</v>
      </c>
      <c r="J1206" t="s">
        <v>2192</v>
      </c>
      <c r="K1206" t="s">
        <v>2193</v>
      </c>
      <c r="L1206" t="s">
        <v>32</v>
      </c>
      <c r="M1206" t="s">
        <v>32</v>
      </c>
      <c r="N1206" t="s">
        <v>1857</v>
      </c>
      <c r="O1206" t="s">
        <v>2194</v>
      </c>
      <c r="P1206" t="s">
        <v>1343</v>
      </c>
      <c r="Q1206" t="s">
        <v>2179</v>
      </c>
      <c r="R1206" t="s">
        <v>2195</v>
      </c>
      <c r="S1206" t="s">
        <v>538</v>
      </c>
      <c r="T1206" t="s">
        <v>539</v>
      </c>
      <c r="U1206" t="s">
        <v>733</v>
      </c>
      <c r="V1206" t="s">
        <v>733</v>
      </c>
      <c r="W1206" t="s">
        <v>990</v>
      </c>
      <c r="X1206" t="s">
        <v>2033</v>
      </c>
      <c r="Y1206" t="s">
        <v>1460</v>
      </c>
      <c r="Z1206" t="s">
        <v>1460</v>
      </c>
      <c r="AA1206" t="s">
        <v>1646</v>
      </c>
      <c r="AB1206" t="s">
        <v>123</v>
      </c>
      <c r="AC1206" t="s">
        <v>246</v>
      </c>
      <c r="AD1206" t="s">
        <v>246</v>
      </c>
      <c r="AE1206" t="s">
        <v>246</v>
      </c>
      <c r="AF1206" t="s">
        <v>1309</v>
      </c>
      <c r="AG1206" t="s">
        <v>123</v>
      </c>
      <c r="AH1206" t="s">
        <v>1563</v>
      </c>
      <c r="AI1206" t="s">
        <v>1311</v>
      </c>
      <c r="AJ1206" t="s">
        <v>1311</v>
      </c>
      <c r="AK1206" t="s">
        <v>48</v>
      </c>
      <c r="AL1206" t="s">
        <v>1464</v>
      </c>
      <c r="AM1206" t="s">
        <v>1511</v>
      </c>
      <c r="AN1206" t="s">
        <v>1512</v>
      </c>
      <c r="AO1206" t="s">
        <v>1314</v>
      </c>
      <c r="AP1206" t="s">
        <v>1315</v>
      </c>
      <c r="AQ1206" t="s">
        <v>2034</v>
      </c>
      <c r="AR1206" t="s">
        <v>2035</v>
      </c>
      <c r="AS1206" t="s">
        <v>1568</v>
      </c>
      <c r="AT1206" t="s">
        <v>1822</v>
      </c>
      <c r="AU1206" t="s">
        <v>1823</v>
      </c>
      <c r="AV1206" t="s">
        <v>734</v>
      </c>
      <c r="AW1206" t="s">
        <v>735</v>
      </c>
      <c r="AX1206">
        <v>23</v>
      </c>
      <c r="AY1206" t="s">
        <v>1563</v>
      </c>
      <c r="AZ1206">
        <v>20</v>
      </c>
      <c r="BA1206">
        <v>20</v>
      </c>
      <c r="BB1206" t="s">
        <v>278</v>
      </c>
      <c r="BC1206" t="s">
        <v>1570</v>
      </c>
      <c r="BD1206" t="s">
        <v>1568</v>
      </c>
      <c r="BE1206" t="s">
        <v>873</v>
      </c>
      <c r="BF1206" t="s">
        <v>56</v>
      </c>
      <c r="BG1206" t="s">
        <v>32</v>
      </c>
      <c r="BH1206" t="s">
        <v>991</v>
      </c>
      <c r="BI1206" t="s">
        <v>1270</v>
      </c>
      <c r="BJ1206" t="s">
        <v>1271</v>
      </c>
      <c r="BK1206" s="2">
        <v>109851.57</v>
      </c>
      <c r="BL1206" s="2">
        <v>0</v>
      </c>
      <c r="BM1206" s="2">
        <v>109851.57</v>
      </c>
      <c r="BN1206" s="2">
        <v>0</v>
      </c>
      <c r="BO1206" s="2">
        <v>0</v>
      </c>
      <c r="BP1206" s="2">
        <v>0</v>
      </c>
      <c r="BQ1206" s="2">
        <v>109851.57</v>
      </c>
      <c r="BR1206" s="2">
        <v>0</v>
      </c>
      <c r="BS1206" s="2">
        <v>0</v>
      </c>
      <c r="BT1206" s="2">
        <v>0</v>
      </c>
      <c r="BU1206" s="2">
        <v>0</v>
      </c>
      <c r="BV1206" s="2">
        <v>0</v>
      </c>
      <c r="BW1206" s="2">
        <v>0</v>
      </c>
      <c r="BX1206" s="2">
        <v>0</v>
      </c>
      <c r="BY1206" s="2">
        <v>0</v>
      </c>
      <c r="BZ1206" s="2">
        <v>0</v>
      </c>
      <c r="CA1206" s="2">
        <v>0</v>
      </c>
      <c r="CB1206" s="2">
        <v>0</v>
      </c>
      <c r="CC1206" s="2">
        <v>0</v>
      </c>
      <c r="CD1206" s="2">
        <v>0</v>
      </c>
      <c r="CE1206" s="2">
        <v>0</v>
      </c>
      <c r="CF1206" s="2">
        <v>0</v>
      </c>
      <c r="CG1206" s="2">
        <v>0</v>
      </c>
      <c r="CH1206" s="2">
        <v>0</v>
      </c>
      <c r="CI1206" s="2">
        <v>0</v>
      </c>
      <c r="CJ1206" s="2">
        <v>0</v>
      </c>
      <c r="CK1206" t="s">
        <v>32</v>
      </c>
      <c r="CL1206" t="s">
        <v>2378</v>
      </c>
      <c r="CM1206" t="s">
        <v>2377</v>
      </c>
      <c r="CN1206" t="s">
        <v>2374</v>
      </c>
      <c r="CO1206" t="s">
        <v>2440</v>
      </c>
      <c r="CP1206" t="b">
        <v>0</v>
      </c>
      <c r="CQ1206" t="s">
        <v>2440</v>
      </c>
      <c r="CR1206" t="b">
        <v>0</v>
      </c>
    </row>
    <row r="1207" spans="1:96" x14ac:dyDescent="0.25">
      <c r="A1207" t="s">
        <v>18</v>
      </c>
      <c r="B1207" t="s">
        <v>2196</v>
      </c>
      <c r="C1207" t="str">
        <f t="shared" si="18"/>
        <v>000001630002-0000-20150101Campagnano</v>
      </c>
      <c r="D1207" t="s">
        <v>992</v>
      </c>
      <c r="E1207" t="s">
        <v>276</v>
      </c>
      <c r="F1207" t="s">
        <v>1857</v>
      </c>
      <c r="G1207" t="s">
        <v>1559</v>
      </c>
      <c r="H1207" t="s">
        <v>1559</v>
      </c>
      <c r="I1207" t="s">
        <v>1859</v>
      </c>
      <c r="J1207" t="s">
        <v>2187</v>
      </c>
      <c r="K1207" t="s">
        <v>2188</v>
      </c>
      <c r="L1207" t="s">
        <v>32</v>
      </c>
      <c r="M1207" t="s">
        <v>32</v>
      </c>
      <c r="N1207" t="s">
        <v>1857</v>
      </c>
      <c r="O1207" t="s">
        <v>1559</v>
      </c>
      <c r="P1207" t="s">
        <v>1343</v>
      </c>
      <c r="Q1207" t="s">
        <v>2179</v>
      </c>
      <c r="R1207" t="s">
        <v>2189</v>
      </c>
      <c r="S1207" t="s">
        <v>538</v>
      </c>
      <c r="T1207" t="s">
        <v>539</v>
      </c>
      <c r="U1207" t="s">
        <v>277</v>
      </c>
      <c r="V1207" t="s">
        <v>277</v>
      </c>
      <c r="W1207" t="s">
        <v>276</v>
      </c>
      <c r="X1207" t="s">
        <v>1305</v>
      </c>
      <c r="Y1207" t="s">
        <v>1562</v>
      </c>
      <c r="Z1207" t="s">
        <v>1562</v>
      </c>
      <c r="AA1207" t="s">
        <v>1280</v>
      </c>
      <c r="AB1207" t="s">
        <v>32</v>
      </c>
      <c r="AC1207" t="s">
        <v>50</v>
      </c>
      <c r="AD1207" t="s">
        <v>1308</v>
      </c>
      <c r="AE1207" t="s">
        <v>50</v>
      </c>
      <c r="AF1207" t="s">
        <v>1309</v>
      </c>
      <c r="AG1207" t="s">
        <v>50</v>
      </c>
      <c r="AH1207" t="s">
        <v>1563</v>
      </c>
      <c r="AI1207" t="s">
        <v>1311</v>
      </c>
      <c r="AJ1207" t="s">
        <v>1311</v>
      </c>
      <c r="AK1207" t="s">
        <v>48</v>
      </c>
      <c r="AL1207" t="s">
        <v>1258</v>
      </c>
      <c r="AM1207" t="s">
        <v>1564</v>
      </c>
      <c r="AN1207" t="s">
        <v>1565</v>
      </c>
      <c r="AO1207" t="s">
        <v>1314</v>
      </c>
      <c r="AP1207" t="s">
        <v>1315</v>
      </c>
      <c r="AQ1207" t="s">
        <v>1566</v>
      </c>
      <c r="AR1207" t="s">
        <v>1567</v>
      </c>
      <c r="AS1207" t="s">
        <v>1568</v>
      </c>
      <c r="AT1207" t="s">
        <v>1291</v>
      </c>
      <c r="AU1207" t="s">
        <v>1569</v>
      </c>
      <c r="AV1207" t="s">
        <v>278</v>
      </c>
      <c r="AW1207" t="s">
        <v>279</v>
      </c>
      <c r="AX1207">
        <v>5</v>
      </c>
      <c r="AY1207" t="s">
        <v>1563</v>
      </c>
      <c r="AZ1207">
        <v>8</v>
      </c>
      <c r="BA1207">
        <v>8</v>
      </c>
      <c r="BB1207" t="s">
        <v>278</v>
      </c>
      <c r="BC1207" t="s">
        <v>1570</v>
      </c>
      <c r="BD1207" t="s">
        <v>1568</v>
      </c>
      <c r="BE1207" t="s">
        <v>72</v>
      </c>
      <c r="BF1207" t="s">
        <v>31</v>
      </c>
      <c r="BG1207" t="s">
        <v>32</v>
      </c>
      <c r="BH1207" t="s">
        <v>32</v>
      </c>
      <c r="BI1207" t="s">
        <v>1270</v>
      </c>
      <c r="BJ1207" t="s">
        <v>1271</v>
      </c>
      <c r="BK1207" s="2">
        <v>0</v>
      </c>
      <c r="BL1207" s="2">
        <v>0</v>
      </c>
      <c r="BM1207" s="2">
        <v>0</v>
      </c>
      <c r="BN1207" s="2">
        <v>0</v>
      </c>
      <c r="BO1207" s="2">
        <v>0</v>
      </c>
      <c r="BP1207" s="2">
        <v>0</v>
      </c>
      <c r="BQ1207" s="2">
        <v>0</v>
      </c>
      <c r="BR1207" s="2">
        <v>0</v>
      </c>
      <c r="BS1207" s="2">
        <v>0</v>
      </c>
      <c r="BT1207" s="2">
        <v>0</v>
      </c>
      <c r="BU1207" s="2">
        <v>0</v>
      </c>
      <c r="BV1207" s="2">
        <v>0</v>
      </c>
      <c r="BW1207" s="2">
        <v>0</v>
      </c>
      <c r="BX1207" s="2">
        <v>0</v>
      </c>
      <c r="BY1207" s="2">
        <v>0</v>
      </c>
      <c r="BZ1207" s="2">
        <v>0</v>
      </c>
      <c r="CA1207" s="2">
        <v>0</v>
      </c>
      <c r="CB1207" s="2">
        <v>0</v>
      </c>
      <c r="CC1207" s="2">
        <v>0</v>
      </c>
      <c r="CD1207" s="2">
        <v>0</v>
      </c>
      <c r="CE1207" s="2">
        <v>0</v>
      </c>
      <c r="CF1207" s="2">
        <v>0</v>
      </c>
      <c r="CG1207" s="2">
        <v>0</v>
      </c>
      <c r="CH1207" s="2">
        <v>0</v>
      </c>
      <c r="CI1207" s="2">
        <v>0</v>
      </c>
      <c r="CJ1207" s="2">
        <v>0</v>
      </c>
      <c r="CK1207" t="s">
        <v>32</v>
      </c>
      <c r="CL1207" t="s">
        <v>2373</v>
      </c>
      <c r="CM1207" t="s">
        <v>2377</v>
      </c>
      <c r="CN1207" t="s">
        <v>2374</v>
      </c>
      <c r="CO1207" t="s">
        <v>50</v>
      </c>
      <c r="CP1207" t="b">
        <v>1</v>
      </c>
      <c r="CQ1207" t="s">
        <v>2373</v>
      </c>
      <c r="CR1207" t="b">
        <v>1</v>
      </c>
    </row>
    <row r="1208" spans="1:96" x14ac:dyDescent="0.25">
      <c r="A1208" t="s">
        <v>18</v>
      </c>
      <c r="B1208" t="s">
        <v>2197</v>
      </c>
      <c r="C1208" t="str">
        <f t="shared" si="18"/>
        <v>000001630003-0000-20180101Termoli</v>
      </c>
      <c r="D1208" t="s">
        <v>993</v>
      </c>
      <c r="E1208" t="s">
        <v>764</v>
      </c>
      <c r="F1208" t="s">
        <v>1857</v>
      </c>
      <c r="G1208" t="s">
        <v>1355</v>
      </c>
      <c r="H1208" t="s">
        <v>1355</v>
      </c>
      <c r="I1208" t="s">
        <v>1859</v>
      </c>
      <c r="J1208" t="s">
        <v>2192</v>
      </c>
      <c r="K1208" t="s">
        <v>2193</v>
      </c>
      <c r="L1208" t="s">
        <v>32</v>
      </c>
      <c r="M1208" t="s">
        <v>32</v>
      </c>
      <c r="N1208" t="s">
        <v>1857</v>
      </c>
      <c r="O1208" t="s">
        <v>1355</v>
      </c>
      <c r="P1208" t="s">
        <v>1343</v>
      </c>
      <c r="Q1208" t="s">
        <v>2179</v>
      </c>
      <c r="R1208" t="s">
        <v>2195</v>
      </c>
      <c r="S1208" t="s">
        <v>538</v>
      </c>
      <c r="T1208" t="s">
        <v>539</v>
      </c>
      <c r="U1208" t="s">
        <v>765</v>
      </c>
      <c r="V1208" t="s">
        <v>765</v>
      </c>
      <c r="W1208" t="s">
        <v>764</v>
      </c>
      <c r="X1208" t="s">
        <v>1391</v>
      </c>
      <c r="Y1208" t="s">
        <v>1460</v>
      </c>
      <c r="Z1208" t="s">
        <v>1460</v>
      </c>
      <c r="AA1208" t="s">
        <v>1646</v>
      </c>
      <c r="AB1208" t="s">
        <v>123</v>
      </c>
      <c r="AC1208" t="s">
        <v>123</v>
      </c>
      <c r="AD1208" t="s">
        <v>123</v>
      </c>
      <c r="AE1208" t="s">
        <v>123</v>
      </c>
      <c r="AF1208" t="s">
        <v>1462</v>
      </c>
      <c r="AG1208" t="s">
        <v>123</v>
      </c>
      <c r="AH1208" t="s">
        <v>1563</v>
      </c>
      <c r="AI1208" t="s">
        <v>1463</v>
      </c>
      <c r="AJ1208" t="s">
        <v>1463</v>
      </c>
      <c r="AK1208" t="s">
        <v>85</v>
      </c>
      <c r="AL1208" t="s">
        <v>1464</v>
      </c>
      <c r="AM1208" t="s">
        <v>1564</v>
      </c>
      <c r="AN1208" t="s">
        <v>1565</v>
      </c>
      <c r="AO1208" t="s">
        <v>1384</v>
      </c>
      <c r="AP1208" t="s">
        <v>1465</v>
      </c>
      <c r="AQ1208" t="s">
        <v>1466</v>
      </c>
      <c r="AR1208" t="s">
        <v>1467</v>
      </c>
      <c r="AS1208" t="s">
        <v>1568</v>
      </c>
      <c r="AT1208" t="s">
        <v>1822</v>
      </c>
      <c r="AU1208" t="s">
        <v>1823</v>
      </c>
      <c r="AV1208" t="s">
        <v>501</v>
      </c>
      <c r="AW1208" t="s">
        <v>502</v>
      </c>
      <c r="AX1208">
        <v>19</v>
      </c>
      <c r="AY1208" t="s">
        <v>1563</v>
      </c>
      <c r="AZ1208">
        <v>8</v>
      </c>
      <c r="BA1208">
        <v>8</v>
      </c>
      <c r="BB1208" t="s">
        <v>501</v>
      </c>
      <c r="BC1208" t="s">
        <v>1570</v>
      </c>
      <c r="BD1208" t="s">
        <v>1568</v>
      </c>
      <c r="BE1208" t="s">
        <v>72</v>
      </c>
      <c r="BF1208" t="s">
        <v>31</v>
      </c>
      <c r="BG1208" t="s">
        <v>32</v>
      </c>
      <c r="BH1208" t="s">
        <v>32</v>
      </c>
      <c r="BI1208" t="s">
        <v>1270</v>
      </c>
      <c r="BJ1208" t="s">
        <v>1271</v>
      </c>
      <c r="BK1208" s="2">
        <v>0</v>
      </c>
      <c r="BL1208" s="2">
        <v>0</v>
      </c>
      <c r="BM1208" s="2">
        <v>0</v>
      </c>
      <c r="BN1208" s="2">
        <v>0</v>
      </c>
      <c r="BO1208" s="2">
        <v>0</v>
      </c>
      <c r="BP1208" s="2">
        <v>0</v>
      </c>
      <c r="BQ1208" s="2">
        <v>0</v>
      </c>
      <c r="BR1208" s="2">
        <v>0</v>
      </c>
      <c r="BS1208" s="2">
        <v>0</v>
      </c>
      <c r="BT1208" s="2">
        <v>0</v>
      </c>
      <c r="BU1208" s="2">
        <v>0</v>
      </c>
      <c r="BV1208" s="2">
        <v>0</v>
      </c>
      <c r="BW1208" s="2">
        <v>0</v>
      </c>
      <c r="BX1208" s="2">
        <v>0</v>
      </c>
      <c r="BY1208" s="2">
        <v>0</v>
      </c>
      <c r="BZ1208" s="2">
        <v>0</v>
      </c>
      <c r="CA1208" s="2">
        <v>0</v>
      </c>
      <c r="CB1208" s="2">
        <v>0</v>
      </c>
      <c r="CC1208" s="2">
        <v>0</v>
      </c>
      <c r="CD1208" s="2">
        <v>0</v>
      </c>
      <c r="CE1208" s="2">
        <v>0</v>
      </c>
      <c r="CF1208" s="2">
        <v>0</v>
      </c>
      <c r="CG1208" s="2">
        <v>0</v>
      </c>
      <c r="CH1208" s="2">
        <v>0</v>
      </c>
      <c r="CI1208" s="2">
        <v>0</v>
      </c>
      <c r="CJ1208" s="2">
        <v>0</v>
      </c>
      <c r="CK1208" t="s">
        <v>32</v>
      </c>
      <c r="CL1208" t="s">
        <v>2378</v>
      </c>
      <c r="CM1208" t="s">
        <v>2377</v>
      </c>
      <c r="CN1208" t="s">
        <v>2374</v>
      </c>
      <c r="CO1208" t="s">
        <v>123</v>
      </c>
      <c r="CP1208" t="b">
        <v>1</v>
      </c>
      <c r="CQ1208" t="s">
        <v>2378</v>
      </c>
      <c r="CR1208" t="b">
        <v>1</v>
      </c>
    </row>
    <row r="1209" spans="1:96" x14ac:dyDescent="0.25">
      <c r="A1209" t="s">
        <v>18</v>
      </c>
      <c r="B1209" t="s">
        <v>2198</v>
      </c>
      <c r="C1209" t="str">
        <f t="shared" si="18"/>
        <v>000001630004-0000-20191231Campagnano</v>
      </c>
      <c r="D1209" t="s">
        <v>994</v>
      </c>
      <c r="E1209" t="s">
        <v>801</v>
      </c>
      <c r="F1209" t="s">
        <v>1857</v>
      </c>
      <c r="G1209" t="s">
        <v>1404</v>
      </c>
      <c r="H1209" t="s">
        <v>1404</v>
      </c>
      <c r="I1209" t="s">
        <v>1859</v>
      </c>
      <c r="J1209" t="s">
        <v>2192</v>
      </c>
      <c r="K1209" t="s">
        <v>2193</v>
      </c>
      <c r="L1209" t="s">
        <v>32</v>
      </c>
      <c r="M1209" t="s">
        <v>32</v>
      </c>
      <c r="N1209" t="s">
        <v>1857</v>
      </c>
      <c r="O1209" t="s">
        <v>1405</v>
      </c>
      <c r="P1209" t="s">
        <v>1343</v>
      </c>
      <c r="Q1209" t="s">
        <v>2179</v>
      </c>
      <c r="R1209" t="s">
        <v>2195</v>
      </c>
      <c r="S1209" t="s">
        <v>538</v>
      </c>
      <c r="T1209" t="s">
        <v>539</v>
      </c>
      <c r="U1209" t="s">
        <v>802</v>
      </c>
      <c r="V1209" t="s">
        <v>802</v>
      </c>
      <c r="W1209" t="s">
        <v>801</v>
      </c>
      <c r="X1209" t="s">
        <v>1305</v>
      </c>
      <c r="Y1209" t="s">
        <v>1460</v>
      </c>
      <c r="Z1209" t="s">
        <v>1460</v>
      </c>
      <c r="AA1209" t="s">
        <v>1646</v>
      </c>
      <c r="AB1209" t="s">
        <v>123</v>
      </c>
      <c r="AC1209" t="s">
        <v>123</v>
      </c>
      <c r="AD1209" t="s">
        <v>123</v>
      </c>
      <c r="AE1209" t="s">
        <v>123</v>
      </c>
      <c r="AF1209" t="s">
        <v>1462</v>
      </c>
      <c r="AG1209" t="s">
        <v>123</v>
      </c>
      <c r="AH1209" t="s">
        <v>1563</v>
      </c>
      <c r="AI1209" t="s">
        <v>1463</v>
      </c>
      <c r="AJ1209" t="s">
        <v>1463</v>
      </c>
      <c r="AK1209" t="s">
        <v>85</v>
      </c>
      <c r="AL1209" t="s">
        <v>1464</v>
      </c>
      <c r="AM1209" t="s">
        <v>1564</v>
      </c>
      <c r="AN1209" t="s">
        <v>1565</v>
      </c>
      <c r="AO1209" t="s">
        <v>1384</v>
      </c>
      <c r="AP1209" t="s">
        <v>1529</v>
      </c>
      <c r="AQ1209" t="s">
        <v>1466</v>
      </c>
      <c r="AR1209" t="s">
        <v>1467</v>
      </c>
      <c r="AS1209" t="s">
        <v>1568</v>
      </c>
      <c r="AT1209" t="s">
        <v>1822</v>
      </c>
      <c r="AU1209" t="s">
        <v>1823</v>
      </c>
      <c r="AV1209" t="s">
        <v>501</v>
      </c>
      <c r="AW1209" t="s">
        <v>502</v>
      </c>
      <c r="AX1209">
        <v>19</v>
      </c>
      <c r="AY1209" t="s">
        <v>1563</v>
      </c>
      <c r="AZ1209">
        <v>8</v>
      </c>
      <c r="BA1209">
        <v>8</v>
      </c>
      <c r="BB1209" t="s">
        <v>501</v>
      </c>
      <c r="BC1209" t="s">
        <v>1570</v>
      </c>
      <c r="BD1209" t="s">
        <v>1568</v>
      </c>
      <c r="BE1209" t="s">
        <v>2437</v>
      </c>
      <c r="BF1209" t="s">
        <v>31</v>
      </c>
      <c r="BG1209" t="s">
        <v>32</v>
      </c>
      <c r="BH1209" t="s">
        <v>32</v>
      </c>
      <c r="BI1209" t="s">
        <v>1270</v>
      </c>
      <c r="BJ1209" t="s">
        <v>1271</v>
      </c>
      <c r="BK1209" s="2">
        <v>0</v>
      </c>
      <c r="BL1209" s="2">
        <v>0</v>
      </c>
      <c r="BM1209" s="2">
        <v>0</v>
      </c>
      <c r="BN1209" s="2">
        <v>0</v>
      </c>
      <c r="BO1209" s="2">
        <v>0</v>
      </c>
      <c r="BP1209" s="2">
        <v>0</v>
      </c>
      <c r="BQ1209" s="2">
        <v>0</v>
      </c>
      <c r="BR1209" s="2">
        <v>5833.44</v>
      </c>
      <c r="BS1209" s="2">
        <v>0</v>
      </c>
      <c r="BT1209" s="2">
        <v>0</v>
      </c>
      <c r="BU1209" s="2">
        <v>0</v>
      </c>
      <c r="BV1209" s="2">
        <v>0</v>
      </c>
      <c r="BW1209" s="2">
        <v>0</v>
      </c>
      <c r="BX1209" s="2">
        <v>0</v>
      </c>
      <c r="BY1209" s="66">
        <v>-5833.44</v>
      </c>
      <c r="BZ1209" s="66">
        <v>0</v>
      </c>
      <c r="CA1209" s="66">
        <v>0</v>
      </c>
      <c r="CB1209" s="2">
        <v>0</v>
      </c>
      <c r="CC1209" s="2">
        <v>0</v>
      </c>
      <c r="CD1209" s="2">
        <v>0</v>
      </c>
      <c r="CE1209" s="2">
        <v>0</v>
      </c>
      <c r="CF1209" s="2">
        <v>0</v>
      </c>
      <c r="CG1209" s="2">
        <v>0</v>
      </c>
      <c r="CH1209" s="2">
        <v>0</v>
      </c>
      <c r="CI1209" s="2">
        <v>0</v>
      </c>
      <c r="CJ1209" s="2">
        <v>0</v>
      </c>
      <c r="CK1209" t="s">
        <v>32</v>
      </c>
      <c r="CL1209" t="s">
        <v>2373</v>
      </c>
      <c r="CM1209" t="s">
        <v>2377</v>
      </c>
      <c r="CN1209" t="s">
        <v>2374</v>
      </c>
      <c r="CO1209" t="s">
        <v>123</v>
      </c>
      <c r="CP1209" t="b">
        <v>1</v>
      </c>
      <c r="CQ1209" t="s">
        <v>2373</v>
      </c>
      <c r="CR1209" t="b">
        <v>1</v>
      </c>
    </row>
    <row r="1210" spans="1:96" x14ac:dyDescent="0.25">
      <c r="A1210" t="s">
        <v>18</v>
      </c>
      <c r="B1210" t="s">
        <v>2199</v>
      </c>
      <c r="C1210" t="str">
        <f t="shared" si="18"/>
        <v>000001630005-0000-20210331Campagnano</v>
      </c>
      <c r="D1210" t="s">
        <v>995</v>
      </c>
      <c r="E1210" t="s">
        <v>880</v>
      </c>
      <c r="F1210" t="s">
        <v>1857</v>
      </c>
      <c r="G1210" t="s">
        <v>1418</v>
      </c>
      <c r="H1210" t="s">
        <v>1418</v>
      </c>
      <c r="I1210" t="s">
        <v>1859</v>
      </c>
      <c r="J1210" t="s">
        <v>2192</v>
      </c>
      <c r="K1210" t="s">
        <v>2193</v>
      </c>
      <c r="L1210" t="s">
        <v>32</v>
      </c>
      <c r="M1210" t="s">
        <v>32</v>
      </c>
      <c r="N1210" t="s">
        <v>1857</v>
      </c>
      <c r="O1210" t="s">
        <v>1419</v>
      </c>
      <c r="P1210" t="s">
        <v>1343</v>
      </c>
      <c r="Q1210" t="s">
        <v>2179</v>
      </c>
      <c r="R1210" t="s">
        <v>2200</v>
      </c>
      <c r="S1210" t="s">
        <v>538</v>
      </c>
      <c r="T1210" t="s">
        <v>539</v>
      </c>
      <c r="U1210" t="s">
        <v>881</v>
      </c>
      <c r="V1210" t="s">
        <v>881</v>
      </c>
      <c r="W1210" t="s">
        <v>880</v>
      </c>
      <c r="X1210" t="s">
        <v>1305</v>
      </c>
      <c r="Y1210" t="s">
        <v>1380</v>
      </c>
      <c r="Z1210" t="s">
        <v>1380</v>
      </c>
      <c r="AA1210" t="s">
        <v>1381</v>
      </c>
      <c r="AB1210" t="s">
        <v>87</v>
      </c>
      <c r="AC1210" t="s">
        <v>87</v>
      </c>
      <c r="AD1210" t="s">
        <v>87</v>
      </c>
      <c r="AE1210" s="35"/>
      <c r="AF1210" t="s">
        <v>1382</v>
      </c>
      <c r="AG1210" t="s">
        <v>87</v>
      </c>
      <c r="AH1210" t="s">
        <v>1563</v>
      </c>
      <c r="AI1210" t="s">
        <v>1383</v>
      </c>
      <c r="AJ1210" t="s">
        <v>1383</v>
      </c>
      <c r="AK1210" t="s">
        <v>85</v>
      </c>
      <c r="AL1210" t="s">
        <v>1258</v>
      </c>
      <c r="AM1210" t="s">
        <v>1798</v>
      </c>
      <c r="AN1210" t="s">
        <v>1799</v>
      </c>
      <c r="AO1210" t="s">
        <v>1384</v>
      </c>
      <c r="AP1210" t="s">
        <v>1531</v>
      </c>
      <c r="AQ1210" t="s">
        <v>1652</v>
      </c>
      <c r="AR1210" t="s">
        <v>1653</v>
      </c>
      <c r="AS1210" t="s">
        <v>1568</v>
      </c>
      <c r="AT1210" t="s">
        <v>1800</v>
      </c>
      <c r="AU1210" t="s">
        <v>1801</v>
      </c>
      <c r="AV1210" t="s">
        <v>689</v>
      </c>
      <c r="AW1210" t="s">
        <v>690</v>
      </c>
      <c r="AX1210">
        <v>14</v>
      </c>
      <c r="AY1210" t="s">
        <v>1563</v>
      </c>
      <c r="AZ1210">
        <v>8</v>
      </c>
      <c r="BA1210">
        <v>8</v>
      </c>
      <c r="BC1210" t="s">
        <v>1570</v>
      </c>
      <c r="BD1210" t="s">
        <v>1568</v>
      </c>
      <c r="BE1210" t="s">
        <v>2437</v>
      </c>
      <c r="BF1210" t="s">
        <v>31</v>
      </c>
      <c r="BG1210" t="s">
        <v>32</v>
      </c>
      <c r="BH1210" t="s">
        <v>32</v>
      </c>
      <c r="BI1210" t="s">
        <v>1270</v>
      </c>
      <c r="BJ1210" t="s">
        <v>1271</v>
      </c>
      <c r="BK1210" s="2">
        <v>0</v>
      </c>
      <c r="BL1210" s="2">
        <v>0</v>
      </c>
      <c r="BM1210" s="2">
        <v>0</v>
      </c>
      <c r="BN1210" s="2">
        <v>0</v>
      </c>
      <c r="BO1210" s="2">
        <v>0</v>
      </c>
      <c r="BP1210" s="2">
        <v>0</v>
      </c>
      <c r="BQ1210" s="2">
        <v>0</v>
      </c>
      <c r="BR1210" s="2">
        <v>1558.42</v>
      </c>
      <c r="BS1210" s="2">
        <v>0</v>
      </c>
      <c r="BT1210" s="2">
        <v>0</v>
      </c>
      <c r="BU1210" s="2">
        <v>0</v>
      </c>
      <c r="BV1210" s="2">
        <v>0</v>
      </c>
      <c r="BW1210" s="2">
        <v>0</v>
      </c>
      <c r="BX1210" s="2">
        <v>0</v>
      </c>
      <c r="BY1210" s="66">
        <v>-1558.42</v>
      </c>
      <c r="BZ1210" s="66">
        <v>0</v>
      </c>
      <c r="CA1210" s="66">
        <v>0</v>
      </c>
      <c r="CB1210" s="2">
        <v>0</v>
      </c>
      <c r="CC1210" s="2">
        <v>0</v>
      </c>
      <c r="CD1210" s="2">
        <v>0</v>
      </c>
      <c r="CE1210" s="2">
        <v>0</v>
      </c>
      <c r="CF1210" s="2">
        <v>0</v>
      </c>
      <c r="CG1210" s="2">
        <v>0</v>
      </c>
      <c r="CH1210" s="2">
        <v>0</v>
      </c>
      <c r="CI1210" s="2">
        <v>0</v>
      </c>
      <c r="CJ1210" s="2">
        <v>0</v>
      </c>
      <c r="CK1210" t="s">
        <v>32</v>
      </c>
      <c r="CL1210" t="s">
        <v>2373</v>
      </c>
      <c r="CM1210" t="s">
        <v>2377</v>
      </c>
      <c r="CN1210" t="s">
        <v>2374</v>
      </c>
      <c r="CO1210" t="s">
        <v>2440</v>
      </c>
      <c r="CP1210" t="b">
        <v>0</v>
      </c>
      <c r="CQ1210" t="s">
        <v>2440</v>
      </c>
      <c r="CR1210" t="b">
        <v>0</v>
      </c>
    </row>
    <row r="1211" spans="1:96" x14ac:dyDescent="0.25">
      <c r="A1211" t="s">
        <v>18</v>
      </c>
      <c r="B1211" t="s">
        <v>2201</v>
      </c>
      <c r="C1211" t="str">
        <f t="shared" si="18"/>
        <v>000001630006-0000-20210331Valmontone</v>
      </c>
      <c r="D1211" t="s">
        <v>996</v>
      </c>
      <c r="E1211" t="s">
        <v>997</v>
      </c>
      <c r="F1211" t="s">
        <v>1857</v>
      </c>
      <c r="G1211" t="s">
        <v>1418</v>
      </c>
      <c r="H1211" t="s">
        <v>1418</v>
      </c>
      <c r="I1211" t="s">
        <v>1859</v>
      </c>
      <c r="J1211" t="s">
        <v>2192</v>
      </c>
      <c r="K1211" t="s">
        <v>2193</v>
      </c>
      <c r="L1211" t="s">
        <v>32</v>
      </c>
      <c r="M1211" t="s">
        <v>32</v>
      </c>
      <c r="N1211" t="s">
        <v>1857</v>
      </c>
      <c r="O1211" t="s">
        <v>1419</v>
      </c>
      <c r="P1211" t="s">
        <v>1343</v>
      </c>
      <c r="Q1211" t="s">
        <v>2179</v>
      </c>
      <c r="R1211" t="s">
        <v>2200</v>
      </c>
      <c r="S1211" t="s">
        <v>538</v>
      </c>
      <c r="T1211" t="s">
        <v>539</v>
      </c>
      <c r="U1211" t="s">
        <v>998</v>
      </c>
      <c r="V1211" t="s">
        <v>998</v>
      </c>
      <c r="W1211" t="s">
        <v>997</v>
      </c>
      <c r="X1211" t="s">
        <v>1805</v>
      </c>
      <c r="Y1211" t="s">
        <v>1806</v>
      </c>
      <c r="Z1211" t="s">
        <v>1806</v>
      </c>
      <c r="AA1211" t="s">
        <v>1807</v>
      </c>
      <c r="AB1211" t="s">
        <v>1281</v>
      </c>
      <c r="AC1211" t="s">
        <v>32</v>
      </c>
      <c r="AE1211" s="35"/>
      <c r="AG1211" t="s">
        <v>512</v>
      </c>
      <c r="AH1211" t="s">
        <v>1563</v>
      </c>
      <c r="AI1211" t="s">
        <v>32</v>
      </c>
      <c r="AJ1211" t="s">
        <v>32</v>
      </c>
      <c r="AK1211" t="s">
        <v>32</v>
      </c>
      <c r="AL1211" t="s">
        <v>1258</v>
      </c>
      <c r="AM1211" t="s">
        <v>1798</v>
      </c>
      <c r="AN1211" t="s">
        <v>1799</v>
      </c>
      <c r="AR1211" t="s">
        <v>32</v>
      </c>
      <c r="AS1211" t="s">
        <v>1568</v>
      </c>
      <c r="AT1211" t="s">
        <v>1800</v>
      </c>
      <c r="AU1211" t="s">
        <v>1801</v>
      </c>
      <c r="AV1211" t="s">
        <v>501</v>
      </c>
      <c r="AW1211" t="s">
        <v>502</v>
      </c>
      <c r="AX1211">
        <v>19</v>
      </c>
      <c r="AY1211" t="s">
        <v>1563</v>
      </c>
      <c r="AZ1211">
        <v>8</v>
      </c>
      <c r="BA1211">
        <v>8</v>
      </c>
      <c r="BC1211" t="s">
        <v>1570</v>
      </c>
      <c r="BD1211" t="s">
        <v>1568</v>
      </c>
      <c r="BE1211" t="s">
        <v>72</v>
      </c>
      <c r="BF1211" t="s">
        <v>31</v>
      </c>
      <c r="BG1211" t="s">
        <v>32</v>
      </c>
      <c r="BH1211" t="s">
        <v>32</v>
      </c>
      <c r="BI1211" t="s">
        <v>1270</v>
      </c>
      <c r="BJ1211" t="s">
        <v>1271</v>
      </c>
      <c r="BK1211" s="2">
        <v>0</v>
      </c>
      <c r="BL1211" s="2">
        <v>0</v>
      </c>
      <c r="BM1211" s="2">
        <v>0</v>
      </c>
      <c r="BN1211" s="2">
        <v>0</v>
      </c>
      <c r="BO1211" s="2">
        <v>0</v>
      </c>
      <c r="BP1211" s="2">
        <v>0</v>
      </c>
      <c r="BQ1211" s="2">
        <v>0</v>
      </c>
      <c r="BR1211" s="2">
        <v>0</v>
      </c>
      <c r="BS1211" s="2">
        <v>0</v>
      </c>
      <c r="BT1211" s="2">
        <v>0</v>
      </c>
      <c r="BU1211" s="2">
        <v>0</v>
      </c>
      <c r="BV1211" s="2">
        <v>0</v>
      </c>
      <c r="BW1211" s="2">
        <v>0</v>
      </c>
      <c r="BX1211" s="2">
        <v>0</v>
      </c>
      <c r="BY1211" s="2">
        <v>0</v>
      </c>
      <c r="BZ1211" s="2">
        <v>0</v>
      </c>
      <c r="CA1211" s="2">
        <v>0</v>
      </c>
      <c r="CB1211" s="2">
        <v>0</v>
      </c>
      <c r="CC1211" s="2">
        <v>0</v>
      </c>
      <c r="CD1211" s="2">
        <v>0</v>
      </c>
      <c r="CE1211" s="2">
        <v>0</v>
      </c>
      <c r="CF1211" s="2">
        <v>0</v>
      </c>
      <c r="CG1211" s="2">
        <v>0</v>
      </c>
      <c r="CH1211" s="2">
        <v>0</v>
      </c>
      <c r="CI1211" s="2">
        <v>0</v>
      </c>
      <c r="CJ1211" s="2">
        <v>0</v>
      </c>
      <c r="CK1211" t="s">
        <v>32</v>
      </c>
      <c r="CL1211" t="s">
        <v>2379</v>
      </c>
      <c r="CM1211" t="s">
        <v>2377</v>
      </c>
      <c r="CN1211" t="s">
        <v>2374</v>
      </c>
      <c r="CO1211" t="s">
        <v>2440</v>
      </c>
      <c r="CP1211" t="b">
        <v>0</v>
      </c>
      <c r="CQ1211" t="s">
        <v>2440</v>
      </c>
      <c r="CR1211" t="b">
        <v>0</v>
      </c>
    </row>
    <row r="1212" spans="1:96" x14ac:dyDescent="0.25">
      <c r="A1212" t="s">
        <v>18</v>
      </c>
      <c r="B1212" t="s">
        <v>2202</v>
      </c>
      <c r="C1212" t="str">
        <f t="shared" si="18"/>
        <v>000001630007-0000-20210331Campagnano</v>
      </c>
      <c r="D1212" t="s">
        <v>999</v>
      </c>
      <c r="E1212" t="s">
        <v>1000</v>
      </c>
      <c r="F1212" t="s">
        <v>1857</v>
      </c>
      <c r="G1212" t="s">
        <v>1418</v>
      </c>
      <c r="H1212" t="s">
        <v>1418</v>
      </c>
      <c r="I1212" t="s">
        <v>1859</v>
      </c>
      <c r="J1212" t="s">
        <v>2192</v>
      </c>
      <c r="K1212" t="s">
        <v>2193</v>
      </c>
      <c r="L1212" t="s">
        <v>32</v>
      </c>
      <c r="M1212" t="s">
        <v>32</v>
      </c>
      <c r="N1212" t="s">
        <v>1857</v>
      </c>
      <c r="O1212" t="s">
        <v>1419</v>
      </c>
      <c r="P1212" t="s">
        <v>1343</v>
      </c>
      <c r="Q1212" t="s">
        <v>2179</v>
      </c>
      <c r="R1212" t="s">
        <v>2195</v>
      </c>
      <c r="S1212" t="s">
        <v>538</v>
      </c>
      <c r="T1212" t="s">
        <v>539</v>
      </c>
      <c r="U1212" t="s">
        <v>1001</v>
      </c>
      <c r="V1212" t="s">
        <v>1001</v>
      </c>
      <c r="W1212" t="s">
        <v>1000</v>
      </c>
      <c r="X1212" t="s">
        <v>1305</v>
      </c>
      <c r="Y1212" t="s">
        <v>1380</v>
      </c>
      <c r="Z1212" t="s">
        <v>1380</v>
      </c>
      <c r="AA1212" t="s">
        <v>1381</v>
      </c>
      <c r="AB1212" t="s">
        <v>87</v>
      </c>
      <c r="AC1212" t="s">
        <v>87</v>
      </c>
      <c r="AD1212" t="s">
        <v>87</v>
      </c>
      <c r="AE1212" s="35"/>
      <c r="AF1212" t="s">
        <v>1382</v>
      </c>
      <c r="AG1212" t="s">
        <v>87</v>
      </c>
      <c r="AH1212" t="s">
        <v>1563</v>
      </c>
      <c r="AI1212" t="s">
        <v>1383</v>
      </c>
      <c r="AJ1212" t="s">
        <v>1383</v>
      </c>
      <c r="AK1212" t="s">
        <v>85</v>
      </c>
      <c r="AL1212" t="s">
        <v>1258</v>
      </c>
      <c r="AM1212" t="s">
        <v>1312</v>
      </c>
      <c r="AN1212" t="s">
        <v>1313</v>
      </c>
      <c r="AO1212" t="s">
        <v>1384</v>
      </c>
      <c r="AP1212" t="s">
        <v>1531</v>
      </c>
      <c r="AQ1212" t="s">
        <v>1652</v>
      </c>
      <c r="AR1212" t="s">
        <v>1653</v>
      </c>
      <c r="AS1212" t="s">
        <v>1568</v>
      </c>
      <c r="AT1212" t="s">
        <v>1822</v>
      </c>
      <c r="AU1212" t="s">
        <v>1823</v>
      </c>
      <c r="AV1212" t="s">
        <v>689</v>
      </c>
      <c r="AW1212" t="s">
        <v>690</v>
      </c>
      <c r="AX1212">
        <v>14</v>
      </c>
      <c r="AY1212" t="s">
        <v>1563</v>
      </c>
      <c r="AZ1212">
        <v>8</v>
      </c>
      <c r="BA1212">
        <v>8</v>
      </c>
      <c r="BC1212" t="s">
        <v>1570</v>
      </c>
      <c r="BD1212" t="s">
        <v>1568</v>
      </c>
      <c r="BE1212" t="s">
        <v>873</v>
      </c>
      <c r="BF1212" t="s">
        <v>31</v>
      </c>
      <c r="BG1212" t="s">
        <v>78</v>
      </c>
      <c r="BH1212" t="s">
        <v>991</v>
      </c>
      <c r="BI1212" t="s">
        <v>1270</v>
      </c>
      <c r="BJ1212" t="s">
        <v>1271</v>
      </c>
      <c r="BK1212" s="2">
        <v>0</v>
      </c>
      <c r="BL1212" s="2">
        <v>0</v>
      </c>
      <c r="BM1212" s="2">
        <v>0</v>
      </c>
      <c r="BN1212" s="2">
        <v>844.72</v>
      </c>
      <c r="BO1212" s="2">
        <v>0</v>
      </c>
      <c r="BP1212" s="2">
        <v>0</v>
      </c>
      <c r="BQ1212" s="2">
        <v>844.72</v>
      </c>
      <c r="BR1212" s="2">
        <v>844.72</v>
      </c>
      <c r="BS1212" s="2">
        <v>0</v>
      </c>
      <c r="BT1212" s="2">
        <v>0</v>
      </c>
      <c r="BU1212" s="2">
        <v>0</v>
      </c>
      <c r="BV1212" s="2">
        <v>0</v>
      </c>
      <c r="BW1212" s="2">
        <v>0</v>
      </c>
      <c r="BX1212" s="2">
        <v>0</v>
      </c>
      <c r="BY1212" s="2">
        <v>0</v>
      </c>
      <c r="BZ1212" s="2">
        <v>0</v>
      </c>
      <c r="CA1212" s="2">
        <v>0</v>
      </c>
      <c r="CB1212" s="2">
        <v>0</v>
      </c>
      <c r="CC1212" s="2">
        <v>0</v>
      </c>
      <c r="CD1212" s="2">
        <v>0</v>
      </c>
      <c r="CE1212" s="2">
        <v>0</v>
      </c>
      <c r="CF1212" s="2">
        <v>0</v>
      </c>
      <c r="CG1212" s="2">
        <v>0</v>
      </c>
      <c r="CH1212" s="2">
        <v>0</v>
      </c>
      <c r="CI1212" s="2">
        <v>0</v>
      </c>
      <c r="CJ1212" s="2">
        <v>0</v>
      </c>
      <c r="CK1212" t="s">
        <v>32</v>
      </c>
      <c r="CL1212" t="s">
        <v>2373</v>
      </c>
      <c r="CM1212" t="s">
        <v>2377</v>
      </c>
      <c r="CN1212" t="s">
        <v>2374</v>
      </c>
      <c r="CO1212" t="s">
        <v>2440</v>
      </c>
      <c r="CP1212" t="b">
        <v>0</v>
      </c>
      <c r="CQ1212" t="s">
        <v>2440</v>
      </c>
      <c r="CR1212" t="b">
        <v>0</v>
      </c>
    </row>
    <row r="1213" spans="1:96" x14ac:dyDescent="0.25">
      <c r="A1213" t="s">
        <v>18</v>
      </c>
      <c r="B1213" t="s">
        <v>2203</v>
      </c>
      <c r="C1213" t="str">
        <f t="shared" si="18"/>
        <v>000001680000-0000-20141031Campagnano</v>
      </c>
      <c r="D1213" t="s">
        <v>1002</v>
      </c>
      <c r="E1213" t="s">
        <v>411</v>
      </c>
      <c r="F1213" t="s">
        <v>1857</v>
      </c>
      <c r="G1213" t="s">
        <v>1782</v>
      </c>
      <c r="H1213" t="s">
        <v>1782</v>
      </c>
      <c r="I1213" t="s">
        <v>1859</v>
      </c>
      <c r="J1213" t="s">
        <v>1860</v>
      </c>
      <c r="K1213" t="s">
        <v>1861</v>
      </c>
      <c r="L1213" t="s">
        <v>32</v>
      </c>
      <c r="M1213" t="s">
        <v>32</v>
      </c>
      <c r="N1213" t="s">
        <v>1857</v>
      </c>
      <c r="O1213" t="s">
        <v>1783</v>
      </c>
      <c r="P1213" t="s">
        <v>1343</v>
      </c>
      <c r="Q1213" t="s">
        <v>2179</v>
      </c>
      <c r="R1213" t="s">
        <v>2180</v>
      </c>
      <c r="S1213" t="s">
        <v>538</v>
      </c>
      <c r="T1213" t="s">
        <v>539</v>
      </c>
      <c r="U1213" t="s">
        <v>2204</v>
      </c>
      <c r="V1213" t="s">
        <v>491</v>
      </c>
      <c r="W1213" t="s">
        <v>411</v>
      </c>
      <c r="X1213" t="s">
        <v>1305</v>
      </c>
      <c r="Y1213" t="s">
        <v>1562</v>
      </c>
      <c r="Z1213" t="s">
        <v>1562</v>
      </c>
      <c r="AA1213" t="s">
        <v>1737</v>
      </c>
      <c r="AB1213" t="s">
        <v>1281</v>
      </c>
      <c r="AC1213" t="s">
        <v>50</v>
      </c>
      <c r="AD1213" t="s">
        <v>1308</v>
      </c>
      <c r="AE1213" t="s">
        <v>284</v>
      </c>
      <c r="AF1213" t="s">
        <v>1309</v>
      </c>
      <c r="AG1213" t="s">
        <v>284</v>
      </c>
      <c r="AH1213" t="s">
        <v>1480</v>
      </c>
      <c r="AI1213" t="s">
        <v>1311</v>
      </c>
      <c r="AJ1213" t="s">
        <v>1311</v>
      </c>
      <c r="AK1213" t="s">
        <v>48</v>
      </c>
      <c r="AL1213" t="s">
        <v>1258</v>
      </c>
      <c r="AM1213" t="s">
        <v>1392</v>
      </c>
      <c r="AN1213" t="s">
        <v>1393</v>
      </c>
      <c r="AO1213" t="s">
        <v>1314</v>
      </c>
      <c r="AP1213" t="s">
        <v>1315</v>
      </c>
      <c r="AQ1213" t="s">
        <v>1590</v>
      </c>
      <c r="AR1213" t="s">
        <v>1591</v>
      </c>
      <c r="AS1213" t="s">
        <v>1738</v>
      </c>
      <c r="AT1213" t="s">
        <v>1739</v>
      </c>
      <c r="AU1213" t="s">
        <v>1740</v>
      </c>
      <c r="AV1213" t="s">
        <v>287</v>
      </c>
      <c r="AW1213" t="s">
        <v>288</v>
      </c>
      <c r="AX1213">
        <v>8</v>
      </c>
      <c r="AY1213" t="s">
        <v>1480</v>
      </c>
      <c r="AZ1213">
        <v>10</v>
      </c>
      <c r="BA1213">
        <v>10</v>
      </c>
      <c r="BB1213" t="s">
        <v>287</v>
      </c>
      <c r="BC1213" t="s">
        <v>1269</v>
      </c>
      <c r="BD1213" t="s">
        <v>1269</v>
      </c>
      <c r="BE1213" t="s">
        <v>72</v>
      </c>
      <c r="BF1213" t="s">
        <v>31</v>
      </c>
      <c r="BG1213" t="s">
        <v>32</v>
      </c>
      <c r="BH1213" t="s">
        <v>32</v>
      </c>
      <c r="BI1213" t="s">
        <v>1270</v>
      </c>
      <c r="BJ1213" t="s">
        <v>1271</v>
      </c>
      <c r="BK1213" s="2">
        <v>0</v>
      </c>
      <c r="BL1213" s="2">
        <v>0</v>
      </c>
      <c r="BM1213" s="2">
        <v>0</v>
      </c>
      <c r="BN1213" s="2">
        <v>0</v>
      </c>
      <c r="BO1213" s="2">
        <v>0</v>
      </c>
      <c r="BP1213" s="2">
        <v>0</v>
      </c>
      <c r="BQ1213" s="2">
        <v>0</v>
      </c>
      <c r="BR1213" s="2">
        <v>0</v>
      </c>
      <c r="BS1213" s="2">
        <v>0</v>
      </c>
      <c r="BT1213" s="2">
        <v>0</v>
      </c>
      <c r="BU1213" s="2">
        <v>0</v>
      </c>
      <c r="BV1213" s="2">
        <v>0</v>
      </c>
      <c r="BW1213" s="2">
        <v>0</v>
      </c>
      <c r="BX1213" s="2">
        <v>0</v>
      </c>
      <c r="BY1213" s="2">
        <v>0</v>
      </c>
      <c r="BZ1213" s="2">
        <v>0</v>
      </c>
      <c r="CA1213" s="2">
        <v>0</v>
      </c>
      <c r="CB1213" s="2">
        <v>0</v>
      </c>
      <c r="CC1213" s="2">
        <v>0</v>
      </c>
      <c r="CD1213" s="2">
        <v>0</v>
      </c>
      <c r="CE1213" s="2">
        <v>0</v>
      </c>
      <c r="CF1213" s="2">
        <v>0</v>
      </c>
      <c r="CG1213" s="2">
        <v>0</v>
      </c>
      <c r="CH1213" s="2">
        <v>0</v>
      </c>
      <c r="CI1213" s="2">
        <v>0</v>
      </c>
      <c r="CJ1213" s="2">
        <v>0</v>
      </c>
      <c r="CK1213" t="s">
        <v>32</v>
      </c>
      <c r="CL1213" t="s">
        <v>2373</v>
      </c>
      <c r="CM1213" t="s">
        <v>2377</v>
      </c>
      <c r="CN1213" t="s">
        <v>2374</v>
      </c>
      <c r="CO1213" t="s">
        <v>284</v>
      </c>
      <c r="CP1213" t="b">
        <v>1</v>
      </c>
      <c r="CQ1213" t="s">
        <v>2373</v>
      </c>
      <c r="CR1213" t="b">
        <v>1</v>
      </c>
    </row>
    <row r="1214" spans="1:96" x14ac:dyDescent="0.25">
      <c r="A1214" t="s">
        <v>18</v>
      </c>
      <c r="B1214" t="s">
        <v>2205</v>
      </c>
      <c r="C1214" t="str">
        <f t="shared" si="18"/>
        <v>000001680001-0000-20141231Campagnano</v>
      </c>
      <c r="D1214" t="s">
        <v>1003</v>
      </c>
      <c r="E1214" t="s">
        <v>496</v>
      </c>
      <c r="F1214" t="s">
        <v>1857</v>
      </c>
      <c r="G1214" t="s">
        <v>1791</v>
      </c>
      <c r="H1214" t="s">
        <v>1791</v>
      </c>
      <c r="I1214" t="s">
        <v>1859</v>
      </c>
      <c r="J1214" t="s">
        <v>1860</v>
      </c>
      <c r="K1214" t="s">
        <v>1861</v>
      </c>
      <c r="L1214" t="s">
        <v>32</v>
      </c>
      <c r="M1214" t="s">
        <v>32</v>
      </c>
      <c r="N1214" t="s">
        <v>1857</v>
      </c>
      <c r="O1214" t="s">
        <v>1793</v>
      </c>
      <c r="P1214" t="s">
        <v>1343</v>
      </c>
      <c r="Q1214" t="s">
        <v>2179</v>
      </c>
      <c r="R1214" t="s">
        <v>2180</v>
      </c>
      <c r="S1214" t="s">
        <v>538</v>
      </c>
      <c r="T1214" t="s">
        <v>539</v>
      </c>
      <c r="U1214" t="s">
        <v>2206</v>
      </c>
      <c r="V1214" t="s">
        <v>497</v>
      </c>
      <c r="W1214" t="s">
        <v>496</v>
      </c>
      <c r="X1214" t="s">
        <v>1305</v>
      </c>
      <c r="Y1214" t="s">
        <v>1562</v>
      </c>
      <c r="Z1214" t="s">
        <v>1562</v>
      </c>
      <c r="AA1214" t="s">
        <v>1280</v>
      </c>
      <c r="AB1214" t="s">
        <v>32</v>
      </c>
      <c r="AC1214" t="s">
        <v>50</v>
      </c>
      <c r="AD1214" t="s">
        <v>1308</v>
      </c>
      <c r="AE1214" t="s">
        <v>50</v>
      </c>
      <c r="AF1214" t="s">
        <v>1309</v>
      </c>
      <c r="AG1214" t="s">
        <v>50</v>
      </c>
      <c r="AH1214" t="s">
        <v>1285</v>
      </c>
      <c r="AI1214" t="s">
        <v>1311</v>
      </c>
      <c r="AJ1214" t="s">
        <v>1311</v>
      </c>
      <c r="AK1214" t="s">
        <v>48</v>
      </c>
      <c r="AL1214" t="s">
        <v>1258</v>
      </c>
      <c r="AM1214" t="s">
        <v>1564</v>
      </c>
      <c r="AN1214" t="s">
        <v>1565</v>
      </c>
      <c r="AO1214" t="s">
        <v>1314</v>
      </c>
      <c r="AP1214" t="s">
        <v>1315</v>
      </c>
      <c r="AQ1214" t="s">
        <v>1566</v>
      </c>
      <c r="AR1214" t="s">
        <v>1567</v>
      </c>
      <c r="AS1214" t="s">
        <v>1291</v>
      </c>
      <c r="AT1214" t="s">
        <v>1794</v>
      </c>
      <c r="AU1214" t="s">
        <v>1795</v>
      </c>
      <c r="AV1214" t="s">
        <v>287</v>
      </c>
      <c r="AW1214" t="s">
        <v>288</v>
      </c>
      <c r="AX1214">
        <v>8</v>
      </c>
      <c r="AY1214" t="s">
        <v>1285</v>
      </c>
      <c r="AZ1214">
        <v>10</v>
      </c>
      <c r="BA1214">
        <v>10</v>
      </c>
      <c r="BB1214" t="s">
        <v>287</v>
      </c>
      <c r="BC1214" t="s">
        <v>1294</v>
      </c>
      <c r="BD1214" t="s">
        <v>1295</v>
      </c>
      <c r="BE1214" t="s">
        <v>72</v>
      </c>
      <c r="BF1214" t="s">
        <v>31</v>
      </c>
      <c r="BG1214" t="s">
        <v>32</v>
      </c>
      <c r="BH1214" t="s">
        <v>32</v>
      </c>
      <c r="BI1214" t="s">
        <v>1270</v>
      </c>
      <c r="BJ1214" t="s">
        <v>1271</v>
      </c>
      <c r="BK1214" s="2">
        <v>0</v>
      </c>
      <c r="BL1214" s="2">
        <v>0</v>
      </c>
      <c r="BM1214" s="2">
        <v>0</v>
      </c>
      <c r="BN1214" s="2">
        <v>0</v>
      </c>
      <c r="BO1214" s="2">
        <v>0</v>
      </c>
      <c r="BP1214" s="2">
        <v>0</v>
      </c>
      <c r="BQ1214" s="2">
        <v>0</v>
      </c>
      <c r="BR1214" s="2">
        <v>0</v>
      </c>
      <c r="BS1214" s="2">
        <v>0</v>
      </c>
      <c r="BT1214" s="2">
        <v>0</v>
      </c>
      <c r="BU1214" s="2">
        <v>0</v>
      </c>
      <c r="BV1214" s="2">
        <v>0</v>
      </c>
      <c r="BW1214" s="2">
        <v>0</v>
      </c>
      <c r="BX1214" s="2">
        <v>0</v>
      </c>
      <c r="BY1214" s="2">
        <v>0</v>
      </c>
      <c r="BZ1214" s="2">
        <v>0</v>
      </c>
      <c r="CA1214" s="2">
        <v>0</v>
      </c>
      <c r="CB1214" s="2">
        <v>0</v>
      </c>
      <c r="CC1214" s="2">
        <v>0</v>
      </c>
      <c r="CD1214" s="2">
        <v>0</v>
      </c>
      <c r="CE1214" s="2">
        <v>0</v>
      </c>
      <c r="CF1214" s="2">
        <v>0</v>
      </c>
      <c r="CG1214" s="2">
        <v>0</v>
      </c>
      <c r="CH1214" s="2">
        <v>0</v>
      </c>
      <c r="CI1214" s="2">
        <v>0</v>
      </c>
      <c r="CJ1214" s="2">
        <v>0</v>
      </c>
      <c r="CK1214" t="s">
        <v>32</v>
      </c>
      <c r="CL1214" t="s">
        <v>2373</v>
      </c>
      <c r="CM1214" t="s">
        <v>2377</v>
      </c>
      <c r="CN1214" t="s">
        <v>2374</v>
      </c>
      <c r="CO1214" t="s">
        <v>50</v>
      </c>
      <c r="CP1214" t="b">
        <v>1</v>
      </c>
      <c r="CQ1214" t="s">
        <v>2373</v>
      </c>
      <c r="CR1214" t="b">
        <v>1</v>
      </c>
    </row>
    <row r="1215" spans="1:96" x14ac:dyDescent="0.25">
      <c r="A1215" t="s">
        <v>18</v>
      </c>
      <c r="B1215" t="s">
        <v>2207</v>
      </c>
      <c r="C1215" t="str">
        <f t="shared" si="18"/>
        <v>000001680002-0000-20141231Campagnano</v>
      </c>
      <c r="D1215" t="s">
        <v>1004</v>
      </c>
      <c r="E1215" t="s">
        <v>499</v>
      </c>
      <c r="F1215" t="s">
        <v>1857</v>
      </c>
      <c r="G1215" t="s">
        <v>1791</v>
      </c>
      <c r="H1215" t="s">
        <v>1791</v>
      </c>
      <c r="I1215" t="s">
        <v>1859</v>
      </c>
      <c r="J1215" t="s">
        <v>1860</v>
      </c>
      <c r="K1215" t="s">
        <v>1861</v>
      </c>
      <c r="L1215" t="s">
        <v>32</v>
      </c>
      <c r="M1215" t="s">
        <v>32</v>
      </c>
      <c r="N1215" t="s">
        <v>1857</v>
      </c>
      <c r="O1215" t="s">
        <v>1793</v>
      </c>
      <c r="P1215" t="s">
        <v>1343</v>
      </c>
      <c r="Q1215" t="s">
        <v>2179</v>
      </c>
      <c r="R1215" t="s">
        <v>2180</v>
      </c>
      <c r="S1215" t="s">
        <v>538</v>
      </c>
      <c r="T1215" t="s">
        <v>539</v>
      </c>
      <c r="U1215" t="s">
        <v>2208</v>
      </c>
      <c r="V1215" t="s">
        <v>500</v>
      </c>
      <c r="W1215" t="s">
        <v>1797</v>
      </c>
      <c r="X1215" t="s">
        <v>1305</v>
      </c>
      <c r="Y1215" t="s">
        <v>1562</v>
      </c>
      <c r="Z1215" t="s">
        <v>1460</v>
      </c>
      <c r="AA1215" t="s">
        <v>1646</v>
      </c>
      <c r="AB1215" t="s">
        <v>32</v>
      </c>
      <c r="AC1215" t="s">
        <v>123</v>
      </c>
      <c r="AD1215" t="s">
        <v>123</v>
      </c>
      <c r="AE1215" t="s">
        <v>123</v>
      </c>
      <c r="AF1215" t="s">
        <v>1462</v>
      </c>
      <c r="AG1215" t="s">
        <v>123</v>
      </c>
      <c r="AH1215" t="s">
        <v>1563</v>
      </c>
      <c r="AI1215" t="s">
        <v>1463</v>
      </c>
      <c r="AJ1215" t="s">
        <v>1463</v>
      </c>
      <c r="AK1215" t="s">
        <v>85</v>
      </c>
      <c r="AL1215" t="s">
        <v>1464</v>
      </c>
      <c r="AM1215" t="s">
        <v>1798</v>
      </c>
      <c r="AN1215" t="s">
        <v>1799</v>
      </c>
      <c r="AO1215" t="s">
        <v>1384</v>
      </c>
      <c r="AP1215" t="s">
        <v>1385</v>
      </c>
      <c r="AQ1215" t="s">
        <v>1466</v>
      </c>
      <c r="AR1215" t="s">
        <v>1467</v>
      </c>
      <c r="AS1215" t="s">
        <v>1568</v>
      </c>
      <c r="AT1215" t="s">
        <v>1800</v>
      </c>
      <c r="AU1215" t="s">
        <v>1801</v>
      </c>
      <c r="AV1215" t="s">
        <v>501</v>
      </c>
      <c r="AW1215" t="s">
        <v>502</v>
      </c>
      <c r="AX1215">
        <v>19</v>
      </c>
      <c r="AY1215" t="s">
        <v>1563</v>
      </c>
      <c r="AZ1215">
        <v>8</v>
      </c>
      <c r="BA1215">
        <v>8</v>
      </c>
      <c r="BB1215" t="s">
        <v>501</v>
      </c>
      <c r="BC1215" t="s">
        <v>1570</v>
      </c>
      <c r="BD1215" t="s">
        <v>1568</v>
      </c>
      <c r="BE1215" t="s">
        <v>72</v>
      </c>
      <c r="BF1215" t="s">
        <v>31</v>
      </c>
      <c r="BG1215" t="s">
        <v>32</v>
      </c>
      <c r="BH1215" t="s">
        <v>32</v>
      </c>
      <c r="BI1215" t="s">
        <v>1270</v>
      </c>
      <c r="BJ1215" t="s">
        <v>1271</v>
      </c>
      <c r="BK1215" s="2">
        <v>0</v>
      </c>
      <c r="BL1215" s="2">
        <v>0</v>
      </c>
      <c r="BM1215" s="2">
        <v>0</v>
      </c>
      <c r="BN1215" s="2">
        <v>0</v>
      </c>
      <c r="BO1215" s="2">
        <v>0</v>
      </c>
      <c r="BP1215" s="2">
        <v>0</v>
      </c>
      <c r="BQ1215" s="2">
        <v>0</v>
      </c>
      <c r="BR1215" s="2">
        <v>0</v>
      </c>
      <c r="BS1215" s="2">
        <v>0</v>
      </c>
      <c r="BT1215" s="2">
        <v>0</v>
      </c>
      <c r="BU1215" s="2">
        <v>0</v>
      </c>
      <c r="BV1215" s="2">
        <v>0</v>
      </c>
      <c r="BW1215" s="2">
        <v>0</v>
      </c>
      <c r="BX1215" s="2">
        <v>0</v>
      </c>
      <c r="BY1215" s="2">
        <v>0</v>
      </c>
      <c r="BZ1215" s="2">
        <v>0</v>
      </c>
      <c r="CA1215" s="2">
        <v>0</v>
      </c>
      <c r="CB1215" s="2">
        <v>0</v>
      </c>
      <c r="CC1215" s="2">
        <v>0</v>
      </c>
      <c r="CD1215" s="2">
        <v>0</v>
      </c>
      <c r="CE1215" s="2">
        <v>0</v>
      </c>
      <c r="CF1215" s="2">
        <v>0</v>
      </c>
      <c r="CG1215" s="2">
        <v>0</v>
      </c>
      <c r="CH1215" s="2">
        <v>0</v>
      </c>
      <c r="CI1215" s="2">
        <v>0</v>
      </c>
      <c r="CJ1215" s="2">
        <v>0</v>
      </c>
      <c r="CK1215" t="s">
        <v>32</v>
      </c>
      <c r="CL1215" t="s">
        <v>2373</v>
      </c>
      <c r="CM1215" t="s">
        <v>2377</v>
      </c>
      <c r="CN1215" t="s">
        <v>2374</v>
      </c>
      <c r="CO1215" t="s">
        <v>123</v>
      </c>
      <c r="CP1215" t="b">
        <v>1</v>
      </c>
      <c r="CQ1215" t="s">
        <v>2373</v>
      </c>
      <c r="CR1215" t="b">
        <v>1</v>
      </c>
    </row>
    <row r="1216" spans="1:96" x14ac:dyDescent="0.25">
      <c r="A1216" t="s">
        <v>18</v>
      </c>
      <c r="B1216" t="s">
        <v>2209</v>
      </c>
      <c r="C1216" t="str">
        <f t="shared" si="18"/>
        <v>000001680003-0000-20141231Campagnano</v>
      </c>
      <c r="D1216" t="s">
        <v>1005</v>
      </c>
      <c r="E1216" t="s">
        <v>504</v>
      </c>
      <c r="F1216" t="s">
        <v>1857</v>
      </c>
      <c r="G1216" t="s">
        <v>1791</v>
      </c>
      <c r="H1216" t="s">
        <v>1791</v>
      </c>
      <c r="I1216" t="s">
        <v>1859</v>
      </c>
      <c r="J1216" t="s">
        <v>1860</v>
      </c>
      <c r="K1216" t="s">
        <v>1861</v>
      </c>
      <c r="L1216" t="s">
        <v>32</v>
      </c>
      <c r="M1216" t="s">
        <v>32</v>
      </c>
      <c r="N1216" t="s">
        <v>1857</v>
      </c>
      <c r="O1216" t="s">
        <v>1793</v>
      </c>
      <c r="P1216" t="s">
        <v>1343</v>
      </c>
      <c r="Q1216" t="s">
        <v>2179</v>
      </c>
      <c r="R1216" t="s">
        <v>2180</v>
      </c>
      <c r="S1216" t="s">
        <v>538</v>
      </c>
      <c r="T1216" t="s">
        <v>539</v>
      </c>
      <c r="U1216" t="s">
        <v>2210</v>
      </c>
      <c r="V1216" t="s">
        <v>505</v>
      </c>
      <c r="W1216" t="s">
        <v>504</v>
      </c>
      <c r="X1216" t="s">
        <v>1305</v>
      </c>
      <c r="Y1216" t="s">
        <v>1562</v>
      </c>
      <c r="Z1216" t="s">
        <v>1562</v>
      </c>
      <c r="AA1216" t="s">
        <v>1737</v>
      </c>
      <c r="AB1216" t="s">
        <v>1281</v>
      </c>
      <c r="AC1216" t="s">
        <v>123</v>
      </c>
      <c r="AD1216" t="s">
        <v>123</v>
      </c>
      <c r="AE1216" t="s">
        <v>123</v>
      </c>
      <c r="AF1216" t="s">
        <v>1462</v>
      </c>
      <c r="AG1216" t="s">
        <v>123</v>
      </c>
      <c r="AH1216" t="s">
        <v>1285</v>
      </c>
      <c r="AI1216" t="s">
        <v>1463</v>
      </c>
      <c r="AJ1216" t="s">
        <v>1463</v>
      </c>
      <c r="AK1216" t="s">
        <v>85</v>
      </c>
      <c r="AL1216" t="s">
        <v>1464</v>
      </c>
      <c r="AM1216" t="s">
        <v>1564</v>
      </c>
      <c r="AN1216" t="s">
        <v>1565</v>
      </c>
      <c r="AO1216" t="s">
        <v>1384</v>
      </c>
      <c r="AP1216" t="s">
        <v>1385</v>
      </c>
      <c r="AQ1216" t="s">
        <v>1466</v>
      </c>
      <c r="AR1216" t="s">
        <v>1467</v>
      </c>
      <c r="AS1216" t="s">
        <v>1291</v>
      </c>
      <c r="AT1216" t="s">
        <v>1794</v>
      </c>
      <c r="AU1216" t="s">
        <v>1795</v>
      </c>
      <c r="AV1216" t="s">
        <v>506</v>
      </c>
      <c r="AW1216" t="s">
        <v>507</v>
      </c>
      <c r="AX1216">
        <v>25</v>
      </c>
      <c r="AY1216" t="s">
        <v>1285</v>
      </c>
      <c r="AZ1216">
        <v>10</v>
      </c>
      <c r="BA1216">
        <v>10</v>
      </c>
      <c r="BB1216" t="s">
        <v>506</v>
      </c>
      <c r="BC1216" t="s">
        <v>1294</v>
      </c>
      <c r="BD1216" t="s">
        <v>1295</v>
      </c>
      <c r="BE1216" t="s">
        <v>72</v>
      </c>
      <c r="BF1216" t="s">
        <v>31</v>
      </c>
      <c r="BG1216" t="s">
        <v>32</v>
      </c>
      <c r="BH1216" t="s">
        <v>32</v>
      </c>
      <c r="BI1216" t="s">
        <v>1270</v>
      </c>
      <c r="BJ1216" t="s">
        <v>1271</v>
      </c>
      <c r="BK1216" s="2">
        <v>0</v>
      </c>
      <c r="BL1216" s="2">
        <v>0</v>
      </c>
      <c r="BM1216" s="2">
        <v>0</v>
      </c>
      <c r="BN1216" s="2">
        <v>0</v>
      </c>
      <c r="BO1216" s="2">
        <v>0</v>
      </c>
      <c r="BP1216" s="2">
        <v>0</v>
      </c>
      <c r="BQ1216" s="2">
        <v>0</v>
      </c>
      <c r="BR1216" s="2">
        <v>0</v>
      </c>
      <c r="BS1216" s="2">
        <v>0</v>
      </c>
      <c r="BT1216" s="2">
        <v>0</v>
      </c>
      <c r="BU1216" s="2">
        <v>0</v>
      </c>
      <c r="BV1216" s="2">
        <v>0</v>
      </c>
      <c r="BW1216" s="2">
        <v>0</v>
      </c>
      <c r="BX1216" s="2">
        <v>0</v>
      </c>
      <c r="BY1216" s="2">
        <v>0</v>
      </c>
      <c r="BZ1216" s="2">
        <v>0</v>
      </c>
      <c r="CA1216" s="2">
        <v>0</v>
      </c>
      <c r="CB1216" s="2">
        <v>0</v>
      </c>
      <c r="CC1216" s="2">
        <v>0</v>
      </c>
      <c r="CD1216" s="2">
        <v>0</v>
      </c>
      <c r="CE1216" s="2">
        <v>0</v>
      </c>
      <c r="CF1216" s="2">
        <v>0</v>
      </c>
      <c r="CG1216" s="2">
        <v>0</v>
      </c>
      <c r="CH1216" s="2">
        <v>0</v>
      </c>
      <c r="CI1216" s="2">
        <v>0</v>
      </c>
      <c r="CJ1216" s="2">
        <v>0</v>
      </c>
      <c r="CK1216" t="s">
        <v>32</v>
      </c>
      <c r="CL1216" t="s">
        <v>2373</v>
      </c>
      <c r="CM1216" t="s">
        <v>2377</v>
      </c>
      <c r="CN1216" t="s">
        <v>2374</v>
      </c>
      <c r="CO1216" t="s">
        <v>123</v>
      </c>
      <c r="CP1216" t="b">
        <v>1</v>
      </c>
      <c r="CQ1216" t="s">
        <v>2373</v>
      </c>
      <c r="CR1216" t="b">
        <v>1</v>
      </c>
    </row>
    <row r="1217" spans="1:96" x14ac:dyDescent="0.25">
      <c r="A1217" t="s">
        <v>18</v>
      </c>
      <c r="B1217" t="s">
        <v>2211</v>
      </c>
      <c r="C1217" t="str">
        <f t="shared" si="18"/>
        <v>000001680004-0000-20141231Valmontone</v>
      </c>
      <c r="D1217" t="s">
        <v>1006</v>
      </c>
      <c r="E1217" t="s">
        <v>509</v>
      </c>
      <c r="F1217" t="s">
        <v>1857</v>
      </c>
      <c r="G1217" t="s">
        <v>1791</v>
      </c>
      <c r="H1217" t="s">
        <v>1791</v>
      </c>
      <c r="I1217" t="s">
        <v>1859</v>
      </c>
      <c r="J1217" t="s">
        <v>1860</v>
      </c>
      <c r="K1217" t="s">
        <v>1861</v>
      </c>
      <c r="L1217" t="s">
        <v>32</v>
      </c>
      <c r="M1217" t="s">
        <v>32</v>
      </c>
      <c r="N1217" t="s">
        <v>1857</v>
      </c>
      <c r="O1217" t="s">
        <v>1793</v>
      </c>
      <c r="P1217" t="s">
        <v>1343</v>
      </c>
      <c r="Q1217" t="s">
        <v>2179</v>
      </c>
      <c r="R1217" t="s">
        <v>2180</v>
      </c>
      <c r="S1217" t="s">
        <v>538</v>
      </c>
      <c r="T1217" t="s">
        <v>539</v>
      </c>
      <c r="U1217" t="s">
        <v>2212</v>
      </c>
      <c r="V1217" t="s">
        <v>510</v>
      </c>
      <c r="W1217" t="s">
        <v>509</v>
      </c>
      <c r="X1217" t="s">
        <v>1805</v>
      </c>
      <c r="Y1217" t="s">
        <v>1806</v>
      </c>
      <c r="Z1217" t="s">
        <v>1806</v>
      </c>
      <c r="AA1217" t="s">
        <v>1807</v>
      </c>
      <c r="AB1217" t="s">
        <v>1281</v>
      </c>
      <c r="AC1217" t="s">
        <v>32</v>
      </c>
      <c r="AE1217" t="s">
        <v>512</v>
      </c>
      <c r="AG1217" t="s">
        <v>512</v>
      </c>
      <c r="AH1217" t="s">
        <v>1285</v>
      </c>
      <c r="AI1217" t="s">
        <v>32</v>
      </c>
      <c r="AJ1217" t="s">
        <v>32</v>
      </c>
      <c r="AK1217" t="s">
        <v>32</v>
      </c>
      <c r="AL1217" t="s">
        <v>1258</v>
      </c>
      <c r="AM1217" t="s">
        <v>1798</v>
      </c>
      <c r="AN1217" t="s">
        <v>1799</v>
      </c>
      <c r="AR1217" t="s">
        <v>32</v>
      </c>
      <c r="AS1217" t="s">
        <v>1291</v>
      </c>
      <c r="AT1217" t="s">
        <v>1794</v>
      </c>
      <c r="AU1217" t="s">
        <v>1795</v>
      </c>
      <c r="AV1217" t="s">
        <v>506</v>
      </c>
      <c r="AW1217" t="s">
        <v>507</v>
      </c>
      <c r="AX1217">
        <v>25</v>
      </c>
      <c r="AY1217" t="s">
        <v>1285</v>
      </c>
      <c r="AZ1217">
        <v>10</v>
      </c>
      <c r="BA1217">
        <v>10</v>
      </c>
      <c r="BB1217" t="s">
        <v>43</v>
      </c>
      <c r="BC1217" t="s">
        <v>1294</v>
      </c>
      <c r="BD1217" t="s">
        <v>1295</v>
      </c>
      <c r="BE1217" t="s">
        <v>72</v>
      </c>
      <c r="BF1217" t="s">
        <v>31</v>
      </c>
      <c r="BG1217" t="s">
        <v>32</v>
      </c>
      <c r="BH1217" t="s">
        <v>32</v>
      </c>
      <c r="BI1217" t="s">
        <v>1270</v>
      </c>
      <c r="BJ1217" t="s">
        <v>1271</v>
      </c>
      <c r="BK1217" s="2">
        <v>0</v>
      </c>
      <c r="BL1217" s="2">
        <v>0</v>
      </c>
      <c r="BM1217" s="2">
        <v>0</v>
      </c>
      <c r="BN1217" s="2">
        <v>0</v>
      </c>
      <c r="BO1217" s="2">
        <v>0</v>
      </c>
      <c r="BP1217" s="2">
        <v>0</v>
      </c>
      <c r="BQ1217" s="2">
        <v>0</v>
      </c>
      <c r="BR1217" s="2">
        <v>0</v>
      </c>
      <c r="BS1217" s="2">
        <v>0</v>
      </c>
      <c r="BT1217" s="2">
        <v>0</v>
      </c>
      <c r="BU1217" s="2">
        <v>0</v>
      </c>
      <c r="BV1217" s="2">
        <v>0</v>
      </c>
      <c r="BW1217" s="2">
        <v>0</v>
      </c>
      <c r="BX1217" s="2">
        <v>0</v>
      </c>
      <c r="BY1217" s="2">
        <v>0</v>
      </c>
      <c r="BZ1217" s="2">
        <v>0</v>
      </c>
      <c r="CA1217" s="2">
        <v>0</v>
      </c>
      <c r="CB1217" s="2">
        <v>0</v>
      </c>
      <c r="CC1217" s="2">
        <v>0</v>
      </c>
      <c r="CD1217" s="2">
        <v>0</v>
      </c>
      <c r="CE1217" s="2">
        <v>0</v>
      </c>
      <c r="CF1217" s="2">
        <v>0</v>
      </c>
      <c r="CG1217" s="2">
        <v>0</v>
      </c>
      <c r="CH1217" s="2">
        <v>0</v>
      </c>
      <c r="CI1217" s="2">
        <v>0</v>
      </c>
      <c r="CJ1217" s="2">
        <v>0</v>
      </c>
      <c r="CK1217" t="s">
        <v>32</v>
      </c>
      <c r="CL1217" t="s">
        <v>2379</v>
      </c>
      <c r="CM1217" t="s">
        <v>2377</v>
      </c>
      <c r="CN1217" t="s">
        <v>2374</v>
      </c>
      <c r="CO1217" t="s">
        <v>512</v>
      </c>
      <c r="CP1217" t="b">
        <v>1</v>
      </c>
      <c r="CQ1217" t="s">
        <v>2379</v>
      </c>
      <c r="CR1217" t="b">
        <v>1</v>
      </c>
    </row>
    <row r="1218" spans="1:96" x14ac:dyDescent="0.25">
      <c r="A1218" t="s">
        <v>18</v>
      </c>
      <c r="B1218" t="s">
        <v>2213</v>
      </c>
      <c r="C1218" t="str">
        <f t="shared" si="18"/>
        <v>000001680005-0000-20141231Crea Gestioni</v>
      </c>
      <c r="D1218" t="s">
        <v>1007</v>
      </c>
      <c r="E1218" t="s">
        <v>514</v>
      </c>
      <c r="F1218" t="s">
        <v>1857</v>
      </c>
      <c r="G1218" t="s">
        <v>1791</v>
      </c>
      <c r="H1218" t="s">
        <v>1791</v>
      </c>
      <c r="I1218" t="s">
        <v>1859</v>
      </c>
      <c r="J1218" t="s">
        <v>1860</v>
      </c>
      <c r="K1218" t="s">
        <v>1861</v>
      </c>
      <c r="L1218" t="s">
        <v>32</v>
      </c>
      <c r="M1218" t="s">
        <v>32</v>
      </c>
      <c r="N1218" t="s">
        <v>1857</v>
      </c>
      <c r="O1218" t="s">
        <v>1793</v>
      </c>
      <c r="P1218" t="s">
        <v>1343</v>
      </c>
      <c r="Q1218" t="s">
        <v>2179</v>
      </c>
      <c r="R1218" t="s">
        <v>2180</v>
      </c>
      <c r="S1218" t="s">
        <v>538</v>
      </c>
      <c r="T1218" t="s">
        <v>539</v>
      </c>
      <c r="U1218" t="s">
        <v>2214</v>
      </c>
      <c r="V1218" t="s">
        <v>515</v>
      </c>
      <c r="W1218" t="s">
        <v>514</v>
      </c>
      <c r="X1218" t="s">
        <v>1279</v>
      </c>
      <c r="Y1218" t="s">
        <v>1251</v>
      </c>
      <c r="Z1218" t="s">
        <v>1251</v>
      </c>
      <c r="AA1218" t="s">
        <v>1280</v>
      </c>
      <c r="AB1218" t="s">
        <v>1281</v>
      </c>
      <c r="AC1218" t="s">
        <v>1282</v>
      </c>
      <c r="AD1218" t="s">
        <v>1283</v>
      </c>
      <c r="AE1218" t="s">
        <v>398</v>
      </c>
      <c r="AF1218" t="s">
        <v>1284</v>
      </c>
      <c r="AG1218" t="s">
        <v>398</v>
      </c>
      <c r="AH1218" t="s">
        <v>1809</v>
      </c>
      <c r="AI1218" t="s">
        <v>1286</v>
      </c>
      <c r="AJ1218" t="s">
        <v>1286</v>
      </c>
      <c r="AK1218" t="s">
        <v>41</v>
      </c>
      <c r="AL1218" t="s">
        <v>1258</v>
      </c>
      <c r="AM1218" t="s">
        <v>1259</v>
      </c>
      <c r="AN1218" t="s">
        <v>1260</v>
      </c>
      <c r="AO1218" t="s">
        <v>1261</v>
      </c>
      <c r="AP1218" t="s">
        <v>1262</v>
      </c>
      <c r="AQ1218" t="s">
        <v>1639</v>
      </c>
      <c r="AR1218" t="s">
        <v>1640</v>
      </c>
      <c r="AS1218" t="s">
        <v>1810</v>
      </c>
      <c r="AT1218" t="s">
        <v>1811</v>
      </c>
      <c r="AU1218" t="s">
        <v>1812</v>
      </c>
      <c r="AV1218" t="s">
        <v>28</v>
      </c>
      <c r="AW1218" t="s">
        <v>29</v>
      </c>
      <c r="AX1218">
        <v>37</v>
      </c>
      <c r="AY1218" t="s">
        <v>1809</v>
      </c>
      <c r="AZ1218">
        <v>7</v>
      </c>
      <c r="BA1218">
        <v>7</v>
      </c>
      <c r="BB1218" t="s">
        <v>28</v>
      </c>
      <c r="BC1218" t="s">
        <v>1813</v>
      </c>
      <c r="BD1218" t="s">
        <v>1814</v>
      </c>
      <c r="BE1218" t="s">
        <v>72</v>
      </c>
      <c r="BF1218" t="s">
        <v>31</v>
      </c>
      <c r="BG1218" t="s">
        <v>32</v>
      </c>
      <c r="BH1218" t="s">
        <v>32</v>
      </c>
      <c r="BI1218" t="s">
        <v>1270</v>
      </c>
      <c r="BJ1218" t="s">
        <v>1271</v>
      </c>
      <c r="BK1218" s="2">
        <v>0</v>
      </c>
      <c r="BL1218" s="2">
        <v>0</v>
      </c>
      <c r="BM1218" s="2">
        <v>0</v>
      </c>
      <c r="BN1218" s="2">
        <v>0</v>
      </c>
      <c r="BO1218" s="2">
        <v>0</v>
      </c>
      <c r="BP1218" s="2">
        <v>0</v>
      </c>
      <c r="BQ1218" s="2">
        <v>0</v>
      </c>
      <c r="BR1218" s="2">
        <v>0</v>
      </c>
      <c r="BS1218" s="2">
        <v>0</v>
      </c>
      <c r="BT1218" s="2">
        <v>0</v>
      </c>
      <c r="BU1218" s="2">
        <v>0</v>
      </c>
      <c r="BV1218" s="2">
        <v>0</v>
      </c>
      <c r="BW1218" s="2">
        <v>0</v>
      </c>
      <c r="BX1218" s="2">
        <v>0</v>
      </c>
      <c r="BY1218" s="2">
        <v>0</v>
      </c>
      <c r="BZ1218" s="2">
        <v>0</v>
      </c>
      <c r="CA1218" s="2">
        <v>0</v>
      </c>
      <c r="CB1218" s="2">
        <v>0</v>
      </c>
      <c r="CC1218" s="2">
        <v>0</v>
      </c>
      <c r="CD1218" s="2">
        <v>0</v>
      </c>
      <c r="CE1218" s="2">
        <v>0</v>
      </c>
      <c r="CF1218" s="2">
        <v>0</v>
      </c>
      <c r="CG1218" s="2">
        <v>0</v>
      </c>
      <c r="CH1218" s="2">
        <v>0</v>
      </c>
      <c r="CI1218" s="2">
        <v>0</v>
      </c>
      <c r="CJ1218" s="2">
        <v>0</v>
      </c>
      <c r="CK1218" t="s">
        <v>32</v>
      </c>
      <c r="CL1218" t="s">
        <v>2376</v>
      </c>
      <c r="CM1218" t="s">
        <v>2377</v>
      </c>
      <c r="CN1218" t="s">
        <v>1284</v>
      </c>
      <c r="CO1218" t="s">
        <v>398</v>
      </c>
      <c r="CP1218" t="b">
        <v>1</v>
      </c>
      <c r="CQ1218" t="s">
        <v>2376</v>
      </c>
      <c r="CR1218" t="b">
        <v>1</v>
      </c>
    </row>
    <row r="1219" spans="1:96" x14ac:dyDescent="0.25">
      <c r="A1219" t="s">
        <v>18</v>
      </c>
      <c r="B1219" t="s">
        <v>2215</v>
      </c>
      <c r="C1219" t="str">
        <f t="shared" ref="C1219:C1282" si="19">+B1219&amp;"-"&amp;G1219&amp;CL1219</f>
        <v>000001780000-0000-20200831Termoli</v>
      </c>
      <c r="D1219" t="s">
        <v>1008</v>
      </c>
      <c r="E1219" t="s">
        <v>1009</v>
      </c>
      <c r="F1219" t="s">
        <v>1857</v>
      </c>
      <c r="G1219" t="s">
        <v>1432</v>
      </c>
      <c r="H1219" t="s">
        <v>1432</v>
      </c>
      <c r="I1219" t="s">
        <v>1859</v>
      </c>
      <c r="J1219" t="s">
        <v>2192</v>
      </c>
      <c r="K1219" t="s">
        <v>2193</v>
      </c>
      <c r="L1219" t="s">
        <v>32</v>
      </c>
      <c r="M1219" t="s">
        <v>32</v>
      </c>
      <c r="N1219" t="s">
        <v>1857</v>
      </c>
      <c r="O1219" t="s">
        <v>1433</v>
      </c>
      <c r="P1219" t="s">
        <v>1343</v>
      </c>
      <c r="Q1219" t="s">
        <v>2179</v>
      </c>
      <c r="R1219" t="s">
        <v>2216</v>
      </c>
      <c r="S1219" t="s">
        <v>538</v>
      </c>
      <c r="T1219" t="s">
        <v>539</v>
      </c>
      <c r="U1219" t="s">
        <v>1010</v>
      </c>
      <c r="V1219" t="s">
        <v>1010</v>
      </c>
      <c r="W1219" t="s">
        <v>1009</v>
      </c>
      <c r="X1219" t="s">
        <v>1391</v>
      </c>
      <c r="Y1219" t="s">
        <v>1460</v>
      </c>
      <c r="Z1219" t="s">
        <v>1460</v>
      </c>
      <c r="AA1219" t="s">
        <v>1646</v>
      </c>
      <c r="AB1219" t="s">
        <v>123</v>
      </c>
      <c r="AC1219" t="s">
        <v>123</v>
      </c>
      <c r="AD1219" t="s">
        <v>123</v>
      </c>
      <c r="AE1219" t="s">
        <v>123</v>
      </c>
      <c r="AF1219" t="s">
        <v>1462</v>
      </c>
      <c r="AG1219" t="s">
        <v>123</v>
      </c>
      <c r="AH1219" t="s">
        <v>1996</v>
      </c>
      <c r="AI1219" t="s">
        <v>1463</v>
      </c>
      <c r="AJ1219" t="s">
        <v>1463</v>
      </c>
      <c r="AK1219" t="s">
        <v>85</v>
      </c>
      <c r="AL1219" t="s">
        <v>1464</v>
      </c>
      <c r="AM1219" t="s">
        <v>1511</v>
      </c>
      <c r="AN1219" t="s">
        <v>1512</v>
      </c>
      <c r="AO1219" t="s">
        <v>1384</v>
      </c>
      <c r="AP1219" t="s">
        <v>1465</v>
      </c>
      <c r="AQ1219" t="s">
        <v>1466</v>
      </c>
      <c r="AR1219" t="s">
        <v>1467</v>
      </c>
      <c r="AS1219" t="s">
        <v>1814</v>
      </c>
      <c r="AT1219" t="s">
        <v>2048</v>
      </c>
      <c r="AU1219" t="s">
        <v>2049</v>
      </c>
      <c r="AV1219" t="s">
        <v>124</v>
      </c>
      <c r="AW1219" t="s">
        <v>125</v>
      </c>
      <c r="AX1219">
        <v>22</v>
      </c>
      <c r="AY1219" t="s">
        <v>1996</v>
      </c>
      <c r="AZ1219">
        <v>20</v>
      </c>
      <c r="BA1219">
        <v>20</v>
      </c>
      <c r="BB1219" t="s">
        <v>124</v>
      </c>
      <c r="BC1219" t="s">
        <v>2000</v>
      </c>
      <c r="BD1219" t="s">
        <v>1291</v>
      </c>
      <c r="BE1219" t="s">
        <v>873</v>
      </c>
      <c r="BF1219" t="s">
        <v>56</v>
      </c>
      <c r="BG1219" t="s">
        <v>78</v>
      </c>
      <c r="BH1219" t="s">
        <v>991</v>
      </c>
      <c r="BI1219" t="s">
        <v>1270</v>
      </c>
      <c r="BJ1219" t="s">
        <v>1271</v>
      </c>
      <c r="BK1219" s="2">
        <v>180792.7</v>
      </c>
      <c r="BL1219" s="2">
        <v>0</v>
      </c>
      <c r="BM1219" s="2">
        <v>180792.7</v>
      </c>
      <c r="BN1219" s="2">
        <v>2369.1</v>
      </c>
      <c r="BO1219" s="2">
        <v>0</v>
      </c>
      <c r="BP1219" s="2">
        <v>0</v>
      </c>
      <c r="BQ1219" s="2">
        <v>183161.8</v>
      </c>
      <c r="BR1219" s="2">
        <v>2369.1</v>
      </c>
      <c r="BS1219" s="2">
        <v>0</v>
      </c>
      <c r="BT1219" s="2">
        <v>0</v>
      </c>
      <c r="BU1219" s="2">
        <v>0</v>
      </c>
      <c r="BV1219" s="2">
        <v>0</v>
      </c>
      <c r="BW1219" s="2">
        <v>0</v>
      </c>
      <c r="BX1219" s="2">
        <v>0</v>
      </c>
      <c r="BY1219" s="2">
        <v>0</v>
      </c>
      <c r="BZ1219" s="2">
        <v>0</v>
      </c>
      <c r="CA1219" s="2">
        <v>0</v>
      </c>
      <c r="CB1219" s="2">
        <v>0</v>
      </c>
      <c r="CC1219" s="2">
        <v>0</v>
      </c>
      <c r="CD1219" s="2">
        <v>0</v>
      </c>
      <c r="CE1219" s="2">
        <v>0</v>
      </c>
      <c r="CF1219" s="2">
        <v>0</v>
      </c>
      <c r="CG1219" s="2">
        <v>0</v>
      </c>
      <c r="CH1219" s="2">
        <v>0</v>
      </c>
      <c r="CI1219" s="2">
        <v>0</v>
      </c>
      <c r="CJ1219" s="2">
        <v>0</v>
      </c>
      <c r="CK1219" t="s">
        <v>32</v>
      </c>
      <c r="CL1219" t="s">
        <v>2378</v>
      </c>
      <c r="CM1219" t="s">
        <v>2377</v>
      </c>
      <c r="CN1219" t="s">
        <v>2374</v>
      </c>
      <c r="CO1219" t="s">
        <v>2440</v>
      </c>
      <c r="CP1219" t="b">
        <v>0</v>
      </c>
      <c r="CQ1219" t="s">
        <v>2440</v>
      </c>
      <c r="CR1219" t="b">
        <v>0</v>
      </c>
    </row>
    <row r="1220" spans="1:96" x14ac:dyDescent="0.25">
      <c r="A1220" t="s">
        <v>18</v>
      </c>
      <c r="B1220" t="s">
        <v>2217</v>
      </c>
      <c r="C1220" t="str">
        <f t="shared" si="19"/>
        <v>000002000000-2016-20160509Campagnano</v>
      </c>
      <c r="D1220" t="s">
        <v>1011</v>
      </c>
      <c r="E1220" t="s">
        <v>1012</v>
      </c>
      <c r="F1220" t="s">
        <v>281</v>
      </c>
      <c r="G1220" t="s">
        <v>2218</v>
      </c>
      <c r="H1220" t="s">
        <v>1559</v>
      </c>
      <c r="I1220" t="s">
        <v>2219</v>
      </c>
      <c r="J1220" t="s">
        <v>2220</v>
      </c>
      <c r="K1220" t="s">
        <v>2221</v>
      </c>
      <c r="L1220" t="s">
        <v>2222</v>
      </c>
      <c r="M1220" t="s">
        <v>2223</v>
      </c>
      <c r="N1220" t="s">
        <v>2224</v>
      </c>
      <c r="O1220" t="s">
        <v>2218</v>
      </c>
      <c r="P1220" t="s">
        <v>1343</v>
      </c>
      <c r="Q1220" t="s">
        <v>1884</v>
      </c>
      <c r="R1220" t="s">
        <v>2225</v>
      </c>
      <c r="S1220" t="s">
        <v>1014</v>
      </c>
      <c r="T1220" t="s">
        <v>1015</v>
      </c>
      <c r="U1220" t="s">
        <v>1013</v>
      </c>
      <c r="V1220" t="s">
        <v>1013</v>
      </c>
      <c r="W1220" t="s">
        <v>1012</v>
      </c>
      <c r="X1220" t="s">
        <v>1305</v>
      </c>
      <c r="Y1220" t="s">
        <v>1251</v>
      </c>
      <c r="Z1220" t="s">
        <v>1251</v>
      </c>
      <c r="AA1220" t="s">
        <v>1280</v>
      </c>
      <c r="AB1220" t="s">
        <v>1281</v>
      </c>
      <c r="AC1220" t="s">
        <v>1282</v>
      </c>
      <c r="AD1220" t="s">
        <v>1282</v>
      </c>
      <c r="AE1220" t="s">
        <v>559</v>
      </c>
      <c r="AF1220" t="s">
        <v>1284</v>
      </c>
      <c r="AG1220" t="s">
        <v>559</v>
      </c>
      <c r="AH1220" t="s">
        <v>2226</v>
      </c>
      <c r="AI1220" t="s">
        <v>1286</v>
      </c>
      <c r="AJ1220" t="s">
        <v>1286</v>
      </c>
      <c r="AK1220" t="s">
        <v>41</v>
      </c>
      <c r="AL1220" t="s">
        <v>1258</v>
      </c>
      <c r="AM1220" t="s">
        <v>1259</v>
      </c>
      <c r="AN1220" t="s">
        <v>1260</v>
      </c>
      <c r="AO1220" t="s">
        <v>1261</v>
      </c>
      <c r="AP1220" t="s">
        <v>1262</v>
      </c>
      <c r="AQ1220" t="s">
        <v>1263</v>
      </c>
      <c r="AR1220" t="s">
        <v>1264</v>
      </c>
      <c r="AS1220" t="s">
        <v>1586</v>
      </c>
      <c r="AT1220" t="s">
        <v>2227</v>
      </c>
      <c r="AU1220" t="s">
        <v>2228</v>
      </c>
      <c r="AV1220" t="s">
        <v>1016</v>
      </c>
      <c r="AW1220" t="s">
        <v>1017</v>
      </c>
      <c r="AX1220">
        <v>30</v>
      </c>
      <c r="AY1220" t="s">
        <v>2226</v>
      </c>
      <c r="AZ1220">
        <v>5</v>
      </c>
      <c r="BA1220">
        <v>5</v>
      </c>
      <c r="BB1220" t="s">
        <v>1035</v>
      </c>
      <c r="BC1220" t="s">
        <v>1923</v>
      </c>
      <c r="BD1220" t="s">
        <v>1318</v>
      </c>
      <c r="BE1220" t="s">
        <v>55</v>
      </c>
      <c r="BF1220" t="s">
        <v>56</v>
      </c>
      <c r="BG1220" t="s">
        <v>32</v>
      </c>
      <c r="BH1220" t="s">
        <v>32</v>
      </c>
      <c r="BI1220" t="s">
        <v>1270</v>
      </c>
      <c r="BJ1220" t="s">
        <v>1271</v>
      </c>
      <c r="BK1220" s="2">
        <v>1556.934626116808</v>
      </c>
      <c r="BL1220" s="2">
        <v>-1453.140905769993</v>
      </c>
      <c r="BM1220" s="2">
        <v>103.7937203468157</v>
      </c>
      <c r="BN1220" s="2">
        <v>0</v>
      </c>
      <c r="BO1220" s="2">
        <v>-103.7937203468157</v>
      </c>
      <c r="BP1220" s="2">
        <v>0</v>
      </c>
      <c r="BQ1220" s="2">
        <v>0</v>
      </c>
      <c r="BR1220" s="2">
        <v>0</v>
      </c>
      <c r="BS1220" s="2">
        <v>0</v>
      </c>
      <c r="BT1220" s="2">
        <v>0</v>
      </c>
      <c r="BU1220" s="2">
        <v>0</v>
      </c>
      <c r="BV1220" s="2">
        <v>0</v>
      </c>
      <c r="BW1220" s="2">
        <v>0</v>
      </c>
      <c r="BX1220" s="2">
        <v>0</v>
      </c>
      <c r="BY1220" s="2">
        <v>0</v>
      </c>
      <c r="BZ1220" s="2">
        <v>0</v>
      </c>
      <c r="CA1220" s="2">
        <v>0</v>
      </c>
      <c r="CB1220" s="2">
        <v>0</v>
      </c>
      <c r="CC1220" s="2">
        <v>0</v>
      </c>
      <c r="CD1220" s="2">
        <v>0</v>
      </c>
      <c r="CE1220" s="2">
        <v>0</v>
      </c>
      <c r="CF1220" s="2">
        <v>0</v>
      </c>
      <c r="CG1220" s="2">
        <v>0</v>
      </c>
      <c r="CH1220" s="2">
        <v>0</v>
      </c>
      <c r="CI1220" s="2">
        <v>0</v>
      </c>
      <c r="CJ1220" s="2">
        <v>0</v>
      </c>
      <c r="CK1220" t="s">
        <v>1641</v>
      </c>
      <c r="CL1220" t="s">
        <v>2373</v>
      </c>
      <c r="CM1220" t="s">
        <v>2375</v>
      </c>
      <c r="CN1220" t="s">
        <v>1284</v>
      </c>
      <c r="CO1220" t="s">
        <v>559</v>
      </c>
      <c r="CP1220" t="b">
        <v>1</v>
      </c>
      <c r="CQ1220" t="s">
        <v>2373</v>
      </c>
      <c r="CR1220" t="b">
        <v>1</v>
      </c>
    </row>
    <row r="1221" spans="1:96" x14ac:dyDescent="0.25">
      <c r="A1221" t="s">
        <v>18</v>
      </c>
      <c r="B1221" t="s">
        <v>2217</v>
      </c>
      <c r="C1221" t="str">
        <f t="shared" si="19"/>
        <v>000002000000-2016-20160509Crea Gestioni</v>
      </c>
      <c r="D1221" t="s">
        <v>1011</v>
      </c>
      <c r="E1221" t="s">
        <v>1012</v>
      </c>
      <c r="F1221" t="s">
        <v>281</v>
      </c>
      <c r="G1221" t="s">
        <v>2218</v>
      </c>
      <c r="H1221" t="s">
        <v>1559</v>
      </c>
      <c r="I1221" t="s">
        <v>2219</v>
      </c>
      <c r="J1221" t="s">
        <v>2220</v>
      </c>
      <c r="K1221" t="s">
        <v>2221</v>
      </c>
      <c r="L1221" t="s">
        <v>2222</v>
      </c>
      <c r="M1221" t="s">
        <v>2223</v>
      </c>
      <c r="N1221" t="s">
        <v>2224</v>
      </c>
      <c r="O1221" t="s">
        <v>2218</v>
      </c>
      <c r="P1221" t="s">
        <v>1343</v>
      </c>
      <c r="Q1221" t="s">
        <v>1884</v>
      </c>
      <c r="R1221" t="s">
        <v>2225</v>
      </c>
      <c r="S1221" t="s">
        <v>1014</v>
      </c>
      <c r="T1221" t="s">
        <v>1015</v>
      </c>
      <c r="U1221" t="s">
        <v>1013</v>
      </c>
      <c r="V1221" t="s">
        <v>1013</v>
      </c>
      <c r="W1221" t="s">
        <v>1012</v>
      </c>
      <c r="X1221" t="s">
        <v>1279</v>
      </c>
      <c r="Y1221" t="s">
        <v>1251</v>
      </c>
      <c r="Z1221" t="s">
        <v>1251</v>
      </c>
      <c r="AA1221" t="s">
        <v>1280</v>
      </c>
      <c r="AB1221" t="s">
        <v>1281</v>
      </c>
      <c r="AC1221" t="s">
        <v>1282</v>
      </c>
      <c r="AD1221" t="s">
        <v>1282</v>
      </c>
      <c r="AE1221" t="s">
        <v>559</v>
      </c>
      <c r="AF1221" t="s">
        <v>1284</v>
      </c>
      <c r="AG1221" t="s">
        <v>559</v>
      </c>
      <c r="AH1221" t="s">
        <v>2226</v>
      </c>
      <c r="AI1221" t="s">
        <v>1286</v>
      </c>
      <c r="AJ1221" t="s">
        <v>1286</v>
      </c>
      <c r="AK1221" t="s">
        <v>41</v>
      </c>
      <c r="AL1221" t="s">
        <v>1258</v>
      </c>
      <c r="AM1221" t="s">
        <v>1259</v>
      </c>
      <c r="AN1221" t="s">
        <v>1260</v>
      </c>
      <c r="AO1221" t="s">
        <v>1261</v>
      </c>
      <c r="AP1221" t="s">
        <v>1262</v>
      </c>
      <c r="AQ1221" t="s">
        <v>1263</v>
      </c>
      <c r="AR1221" t="s">
        <v>1264</v>
      </c>
      <c r="AS1221" t="s">
        <v>1586</v>
      </c>
      <c r="AT1221" t="s">
        <v>2227</v>
      </c>
      <c r="AU1221" t="s">
        <v>2228</v>
      </c>
      <c r="AV1221" t="s">
        <v>1016</v>
      </c>
      <c r="AW1221" t="s">
        <v>1017</v>
      </c>
      <c r="AX1221">
        <v>30</v>
      </c>
      <c r="AY1221" t="s">
        <v>2226</v>
      </c>
      <c r="AZ1221">
        <v>5</v>
      </c>
      <c r="BA1221">
        <v>5</v>
      </c>
      <c r="BB1221" t="s">
        <v>1035</v>
      </c>
      <c r="BC1221" t="s">
        <v>1923</v>
      </c>
      <c r="BD1221" t="s">
        <v>1318</v>
      </c>
      <c r="BE1221" t="s">
        <v>55</v>
      </c>
      <c r="BF1221" t="s">
        <v>56</v>
      </c>
      <c r="BG1221" t="s">
        <v>32</v>
      </c>
      <c r="BH1221" t="s">
        <v>32</v>
      </c>
      <c r="BI1221" t="s">
        <v>1270</v>
      </c>
      <c r="BJ1221" t="s">
        <v>1271</v>
      </c>
      <c r="BK1221" s="2">
        <v>-9723.7800000000007</v>
      </c>
      <c r="BL1221" s="2">
        <v>9075.5400000000009</v>
      </c>
      <c r="BM1221" s="2">
        <v>-648.24</v>
      </c>
      <c r="BN1221" s="2">
        <v>0</v>
      </c>
      <c r="BO1221" s="2">
        <v>648.24</v>
      </c>
      <c r="BP1221" s="2">
        <v>0</v>
      </c>
      <c r="BQ1221" s="2">
        <v>0</v>
      </c>
      <c r="BR1221" s="2">
        <v>0</v>
      </c>
      <c r="BS1221" s="2">
        <v>0</v>
      </c>
      <c r="BT1221" s="2">
        <v>0</v>
      </c>
      <c r="BU1221" s="2">
        <v>0</v>
      </c>
      <c r="BV1221" s="2">
        <v>0</v>
      </c>
      <c r="BW1221" s="2">
        <v>0</v>
      </c>
      <c r="BX1221" s="2">
        <v>0</v>
      </c>
      <c r="BY1221" s="2">
        <v>0</v>
      </c>
      <c r="BZ1221" s="2">
        <v>0</v>
      </c>
      <c r="CA1221" s="2">
        <v>0</v>
      </c>
      <c r="CB1221" s="2">
        <v>0</v>
      </c>
      <c r="CC1221" s="2">
        <v>0</v>
      </c>
      <c r="CD1221" s="2">
        <v>0</v>
      </c>
      <c r="CE1221" s="2">
        <v>0</v>
      </c>
      <c r="CF1221" s="2">
        <v>0</v>
      </c>
      <c r="CG1221" s="2">
        <v>0</v>
      </c>
      <c r="CH1221" s="2">
        <v>0</v>
      </c>
      <c r="CI1221" s="2">
        <v>0</v>
      </c>
      <c r="CJ1221" s="2">
        <v>0</v>
      </c>
      <c r="CK1221" t="s">
        <v>1642</v>
      </c>
      <c r="CL1221" t="s">
        <v>2376</v>
      </c>
      <c r="CM1221" t="s">
        <v>2375</v>
      </c>
      <c r="CN1221" t="s">
        <v>1284</v>
      </c>
      <c r="CO1221" t="s">
        <v>559</v>
      </c>
      <c r="CP1221" t="b">
        <v>1</v>
      </c>
      <c r="CQ1221" t="s">
        <v>2376</v>
      </c>
      <c r="CR1221" t="b">
        <v>1</v>
      </c>
    </row>
    <row r="1222" spans="1:96" x14ac:dyDescent="0.25">
      <c r="A1222" t="s">
        <v>18</v>
      </c>
      <c r="B1222" t="s">
        <v>2217</v>
      </c>
      <c r="C1222" t="str">
        <f t="shared" si="19"/>
        <v>000002000000-2016-20160509Crea Gestioni</v>
      </c>
      <c r="D1222" t="s">
        <v>1011</v>
      </c>
      <c r="E1222" t="s">
        <v>1012</v>
      </c>
      <c r="F1222" t="s">
        <v>281</v>
      </c>
      <c r="G1222" t="s">
        <v>2218</v>
      </c>
      <c r="H1222" t="s">
        <v>1559</v>
      </c>
      <c r="I1222" t="s">
        <v>2219</v>
      </c>
      <c r="J1222" t="s">
        <v>2220</v>
      </c>
      <c r="K1222" t="s">
        <v>2221</v>
      </c>
      <c r="L1222" t="s">
        <v>2222</v>
      </c>
      <c r="M1222" t="s">
        <v>2223</v>
      </c>
      <c r="N1222" t="s">
        <v>2224</v>
      </c>
      <c r="O1222" t="s">
        <v>2218</v>
      </c>
      <c r="P1222" t="s">
        <v>1343</v>
      </c>
      <c r="Q1222" t="s">
        <v>1884</v>
      </c>
      <c r="R1222" t="s">
        <v>2225</v>
      </c>
      <c r="S1222" t="s">
        <v>1014</v>
      </c>
      <c r="T1222" t="s">
        <v>1015</v>
      </c>
      <c r="U1222" t="s">
        <v>1013</v>
      </c>
      <c r="V1222" t="s">
        <v>1013</v>
      </c>
      <c r="W1222" t="s">
        <v>1012</v>
      </c>
      <c r="X1222" t="s">
        <v>1279</v>
      </c>
      <c r="Y1222" t="s">
        <v>1251</v>
      </c>
      <c r="Z1222" t="s">
        <v>1251</v>
      </c>
      <c r="AA1222" t="s">
        <v>1280</v>
      </c>
      <c r="AB1222" t="s">
        <v>1281</v>
      </c>
      <c r="AC1222" t="s">
        <v>1282</v>
      </c>
      <c r="AD1222" t="s">
        <v>1283</v>
      </c>
      <c r="AE1222" t="s">
        <v>559</v>
      </c>
      <c r="AF1222" t="s">
        <v>1284</v>
      </c>
      <c r="AG1222" t="s">
        <v>559</v>
      </c>
      <c r="AH1222" t="s">
        <v>2226</v>
      </c>
      <c r="AI1222" t="s">
        <v>1286</v>
      </c>
      <c r="AJ1222" t="s">
        <v>1286</v>
      </c>
      <c r="AK1222" t="s">
        <v>41</v>
      </c>
      <c r="AL1222" t="s">
        <v>1258</v>
      </c>
      <c r="AM1222" t="s">
        <v>1259</v>
      </c>
      <c r="AN1222" t="s">
        <v>1260</v>
      </c>
      <c r="AO1222" t="s">
        <v>1261</v>
      </c>
      <c r="AP1222" t="s">
        <v>1262</v>
      </c>
      <c r="AQ1222" t="s">
        <v>1263</v>
      </c>
      <c r="AR1222" t="s">
        <v>1264</v>
      </c>
      <c r="AS1222" t="s">
        <v>1586</v>
      </c>
      <c r="AT1222" t="s">
        <v>2227</v>
      </c>
      <c r="AU1222" t="s">
        <v>2228</v>
      </c>
      <c r="AV1222" t="s">
        <v>1016</v>
      </c>
      <c r="AW1222" t="s">
        <v>1017</v>
      </c>
      <c r="AX1222">
        <v>30</v>
      </c>
      <c r="AY1222" t="s">
        <v>2226</v>
      </c>
      <c r="AZ1222">
        <v>5</v>
      </c>
      <c r="BA1222">
        <v>5</v>
      </c>
      <c r="BB1222" t="s">
        <v>1035</v>
      </c>
      <c r="BC1222" t="s">
        <v>1923</v>
      </c>
      <c r="BD1222" t="s">
        <v>1318</v>
      </c>
      <c r="BE1222" t="s">
        <v>55</v>
      </c>
      <c r="BF1222" t="s">
        <v>56</v>
      </c>
      <c r="BG1222" t="s">
        <v>32</v>
      </c>
      <c r="BH1222" t="s">
        <v>32</v>
      </c>
      <c r="BI1222" t="s">
        <v>1270</v>
      </c>
      <c r="BJ1222" t="s">
        <v>1271</v>
      </c>
      <c r="BK1222" s="2">
        <v>9723.7800000000007</v>
      </c>
      <c r="BL1222" s="2">
        <v>-9075.5400000000009</v>
      </c>
      <c r="BM1222" s="2">
        <v>648.24</v>
      </c>
      <c r="BN1222" s="2">
        <v>0</v>
      </c>
      <c r="BO1222" s="2">
        <v>-648.24</v>
      </c>
      <c r="BP1222" s="2">
        <v>0</v>
      </c>
      <c r="BQ1222" s="2">
        <v>0</v>
      </c>
      <c r="BR1222" s="2">
        <v>0</v>
      </c>
      <c r="BS1222" s="2">
        <v>0</v>
      </c>
      <c r="BT1222" s="2">
        <v>0</v>
      </c>
      <c r="BU1222" s="2">
        <v>0</v>
      </c>
      <c r="BV1222" s="2">
        <v>0</v>
      </c>
      <c r="BW1222" s="2">
        <v>0</v>
      </c>
      <c r="BX1222" s="2">
        <v>0</v>
      </c>
      <c r="BY1222" s="2">
        <v>0</v>
      </c>
      <c r="BZ1222" s="2">
        <v>0</v>
      </c>
      <c r="CA1222" s="2">
        <v>0</v>
      </c>
      <c r="CB1222" s="2">
        <v>0</v>
      </c>
      <c r="CC1222" s="2">
        <v>0</v>
      </c>
      <c r="CD1222" s="2">
        <v>0</v>
      </c>
      <c r="CE1222" s="2">
        <v>0</v>
      </c>
      <c r="CF1222" s="2">
        <v>0</v>
      </c>
      <c r="CG1222" s="2">
        <v>0</v>
      </c>
      <c r="CH1222" s="2">
        <v>0</v>
      </c>
      <c r="CI1222" s="2">
        <v>0</v>
      </c>
      <c r="CJ1222" s="2">
        <v>0</v>
      </c>
      <c r="CK1222" t="s">
        <v>32</v>
      </c>
      <c r="CL1222" t="s">
        <v>2376</v>
      </c>
      <c r="CM1222" t="s">
        <v>2375</v>
      </c>
      <c r="CN1222" t="s">
        <v>1284</v>
      </c>
      <c r="CO1222" t="s">
        <v>559</v>
      </c>
      <c r="CP1222" t="b">
        <v>1</v>
      </c>
      <c r="CQ1222" t="s">
        <v>2376</v>
      </c>
      <c r="CR1222" t="b">
        <v>1</v>
      </c>
    </row>
    <row r="1223" spans="1:96" x14ac:dyDescent="0.25">
      <c r="A1223" t="s">
        <v>18</v>
      </c>
      <c r="B1223" t="s">
        <v>2217</v>
      </c>
      <c r="C1223" t="str">
        <f t="shared" si="19"/>
        <v>000002000000-2016-20160509Termoli</v>
      </c>
      <c r="D1223" t="s">
        <v>1011</v>
      </c>
      <c r="E1223" t="s">
        <v>1012</v>
      </c>
      <c r="F1223" t="s">
        <v>281</v>
      </c>
      <c r="G1223" t="s">
        <v>2218</v>
      </c>
      <c r="H1223" t="s">
        <v>1559</v>
      </c>
      <c r="I1223" t="s">
        <v>2219</v>
      </c>
      <c r="J1223" t="s">
        <v>2220</v>
      </c>
      <c r="K1223" t="s">
        <v>2221</v>
      </c>
      <c r="L1223" t="s">
        <v>2222</v>
      </c>
      <c r="M1223" t="s">
        <v>2223</v>
      </c>
      <c r="N1223" t="s">
        <v>2224</v>
      </c>
      <c r="O1223" t="s">
        <v>2218</v>
      </c>
      <c r="P1223" t="s">
        <v>1343</v>
      </c>
      <c r="Q1223" t="s">
        <v>1884</v>
      </c>
      <c r="R1223" t="s">
        <v>2225</v>
      </c>
      <c r="S1223" t="s">
        <v>1014</v>
      </c>
      <c r="T1223" t="s">
        <v>1015</v>
      </c>
      <c r="U1223" t="s">
        <v>1013</v>
      </c>
      <c r="V1223" t="s">
        <v>1013</v>
      </c>
      <c r="W1223" t="s">
        <v>1012</v>
      </c>
      <c r="X1223" t="s">
        <v>1391</v>
      </c>
      <c r="Y1223" t="s">
        <v>1251</v>
      </c>
      <c r="Z1223" t="s">
        <v>1251</v>
      </c>
      <c r="AA1223" t="s">
        <v>1280</v>
      </c>
      <c r="AB1223" t="s">
        <v>1281</v>
      </c>
      <c r="AC1223" t="s">
        <v>1282</v>
      </c>
      <c r="AD1223" t="s">
        <v>1282</v>
      </c>
      <c r="AE1223" t="s">
        <v>559</v>
      </c>
      <c r="AF1223" t="s">
        <v>1284</v>
      </c>
      <c r="AG1223" t="s">
        <v>559</v>
      </c>
      <c r="AH1223" t="s">
        <v>2226</v>
      </c>
      <c r="AI1223" t="s">
        <v>1286</v>
      </c>
      <c r="AJ1223" t="s">
        <v>1286</v>
      </c>
      <c r="AK1223" t="s">
        <v>41</v>
      </c>
      <c r="AL1223" t="s">
        <v>1258</v>
      </c>
      <c r="AM1223" t="s">
        <v>1259</v>
      </c>
      <c r="AN1223" t="s">
        <v>1260</v>
      </c>
      <c r="AO1223" t="s">
        <v>1261</v>
      </c>
      <c r="AP1223" t="s">
        <v>1262</v>
      </c>
      <c r="AQ1223" t="s">
        <v>1263</v>
      </c>
      <c r="AR1223" t="s">
        <v>1264</v>
      </c>
      <c r="AS1223" t="s">
        <v>1586</v>
      </c>
      <c r="AT1223" t="s">
        <v>2227</v>
      </c>
      <c r="AU1223" t="s">
        <v>2228</v>
      </c>
      <c r="AV1223" t="s">
        <v>1016</v>
      </c>
      <c r="AW1223" t="s">
        <v>1017</v>
      </c>
      <c r="AX1223">
        <v>30</v>
      </c>
      <c r="AY1223" t="s">
        <v>2226</v>
      </c>
      <c r="AZ1223">
        <v>5</v>
      </c>
      <c r="BA1223">
        <v>5</v>
      </c>
      <c r="BB1223" t="s">
        <v>1035</v>
      </c>
      <c r="BC1223" t="s">
        <v>1923</v>
      </c>
      <c r="BD1223" t="s">
        <v>1318</v>
      </c>
      <c r="BE1223" t="s">
        <v>55</v>
      </c>
      <c r="BF1223" t="s">
        <v>56</v>
      </c>
      <c r="BG1223" t="s">
        <v>32</v>
      </c>
      <c r="BH1223" t="s">
        <v>32</v>
      </c>
      <c r="BI1223" t="s">
        <v>1270</v>
      </c>
      <c r="BJ1223" t="s">
        <v>1271</v>
      </c>
      <c r="BK1223" s="2">
        <v>8166.8453738831922</v>
      </c>
      <c r="BL1223" s="2">
        <v>-7622.3990942300079</v>
      </c>
      <c r="BM1223" s="2">
        <v>544.44627965318432</v>
      </c>
      <c r="BN1223" s="2">
        <v>0</v>
      </c>
      <c r="BO1223" s="2">
        <v>-544.44627965318432</v>
      </c>
      <c r="BP1223" s="2">
        <v>0</v>
      </c>
      <c r="BQ1223" s="2">
        <v>0</v>
      </c>
      <c r="BR1223" s="2">
        <v>0</v>
      </c>
      <c r="BS1223" s="2">
        <v>0</v>
      </c>
      <c r="BT1223" s="2">
        <v>0</v>
      </c>
      <c r="BU1223" s="2">
        <v>0</v>
      </c>
      <c r="BV1223" s="2">
        <v>0</v>
      </c>
      <c r="BW1223" s="2">
        <v>0</v>
      </c>
      <c r="BX1223" s="2">
        <v>0</v>
      </c>
      <c r="BY1223" s="2">
        <v>0</v>
      </c>
      <c r="BZ1223" s="2">
        <v>0</v>
      </c>
      <c r="CA1223" s="2">
        <v>0</v>
      </c>
      <c r="CB1223" s="2">
        <v>0</v>
      </c>
      <c r="CC1223" s="2">
        <v>0</v>
      </c>
      <c r="CD1223" s="2">
        <v>0</v>
      </c>
      <c r="CE1223" s="2">
        <v>0</v>
      </c>
      <c r="CF1223" s="2">
        <v>0</v>
      </c>
      <c r="CG1223" s="2">
        <v>0</v>
      </c>
      <c r="CH1223" s="2">
        <v>0</v>
      </c>
      <c r="CI1223" s="2">
        <v>0</v>
      </c>
      <c r="CJ1223" s="2">
        <v>0</v>
      </c>
      <c r="CK1223" t="s">
        <v>1643</v>
      </c>
      <c r="CL1223" t="s">
        <v>2378</v>
      </c>
      <c r="CM1223" t="s">
        <v>2375</v>
      </c>
      <c r="CN1223" t="s">
        <v>1284</v>
      </c>
      <c r="CO1223" t="s">
        <v>559</v>
      </c>
      <c r="CP1223" t="b">
        <v>1</v>
      </c>
      <c r="CQ1223" t="s">
        <v>2378</v>
      </c>
      <c r="CR1223" t="b">
        <v>1</v>
      </c>
    </row>
    <row r="1224" spans="1:96" x14ac:dyDescent="0.25">
      <c r="A1224" t="s">
        <v>18</v>
      </c>
      <c r="B1224" t="s">
        <v>2229</v>
      </c>
      <c r="C1224" t="str">
        <f t="shared" si="19"/>
        <v>000002000000-2017-20170101Campagnano</v>
      </c>
      <c r="D1224" t="s">
        <v>1011</v>
      </c>
      <c r="E1224" t="s">
        <v>1012</v>
      </c>
      <c r="F1224" t="s">
        <v>68</v>
      </c>
      <c r="G1224" t="s">
        <v>1338</v>
      </c>
      <c r="H1224" t="s">
        <v>1559</v>
      </c>
      <c r="I1224" t="s">
        <v>2219</v>
      </c>
      <c r="J1224" t="s">
        <v>2220</v>
      </c>
      <c r="K1224" t="s">
        <v>2221</v>
      </c>
      <c r="L1224" t="s">
        <v>2222</v>
      </c>
      <c r="M1224" t="s">
        <v>2223</v>
      </c>
      <c r="N1224" t="s">
        <v>2230</v>
      </c>
      <c r="O1224" t="s">
        <v>1338</v>
      </c>
      <c r="P1224" t="s">
        <v>1343</v>
      </c>
      <c r="Q1224" t="s">
        <v>1884</v>
      </c>
      <c r="R1224" t="s">
        <v>2225</v>
      </c>
      <c r="S1224" t="s">
        <v>1014</v>
      </c>
      <c r="T1224" t="s">
        <v>1015</v>
      </c>
      <c r="U1224" t="s">
        <v>1013</v>
      </c>
      <c r="V1224" t="s">
        <v>1013</v>
      </c>
      <c r="W1224" t="s">
        <v>1012</v>
      </c>
      <c r="X1224" t="s">
        <v>1305</v>
      </c>
      <c r="Y1224" t="s">
        <v>1251</v>
      </c>
      <c r="Z1224" t="s">
        <v>1251</v>
      </c>
      <c r="AA1224" t="s">
        <v>1280</v>
      </c>
      <c r="AB1224" t="s">
        <v>1281</v>
      </c>
      <c r="AC1224" t="s">
        <v>1282</v>
      </c>
      <c r="AD1224" t="s">
        <v>1282</v>
      </c>
      <c r="AE1224" t="s">
        <v>559</v>
      </c>
      <c r="AF1224" t="s">
        <v>1284</v>
      </c>
      <c r="AG1224" t="s">
        <v>559</v>
      </c>
      <c r="AH1224" t="s">
        <v>2226</v>
      </c>
      <c r="AI1224" t="s">
        <v>1286</v>
      </c>
      <c r="AJ1224" t="s">
        <v>1286</v>
      </c>
      <c r="AK1224" t="s">
        <v>41</v>
      </c>
      <c r="AL1224" t="s">
        <v>1258</v>
      </c>
      <c r="AM1224" t="s">
        <v>1259</v>
      </c>
      <c r="AN1224" t="s">
        <v>1260</v>
      </c>
      <c r="AO1224" t="s">
        <v>1261</v>
      </c>
      <c r="AP1224" t="s">
        <v>1262</v>
      </c>
      <c r="AQ1224" t="s">
        <v>1263</v>
      </c>
      <c r="AR1224" t="s">
        <v>1264</v>
      </c>
      <c r="AS1224" t="s">
        <v>1586</v>
      </c>
      <c r="AT1224" t="s">
        <v>2227</v>
      </c>
      <c r="AU1224" t="s">
        <v>2228</v>
      </c>
      <c r="AV1224" t="s">
        <v>1016</v>
      </c>
      <c r="AW1224" t="s">
        <v>1017</v>
      </c>
      <c r="AX1224">
        <v>30</v>
      </c>
      <c r="AY1224" t="s">
        <v>2226</v>
      </c>
      <c r="AZ1224">
        <v>5</v>
      </c>
      <c r="BA1224">
        <v>5</v>
      </c>
      <c r="BB1224" t="s">
        <v>1035</v>
      </c>
      <c r="BC1224" t="s">
        <v>1923</v>
      </c>
      <c r="BD1224" t="s">
        <v>1318</v>
      </c>
      <c r="BE1224" t="s">
        <v>55</v>
      </c>
      <c r="BF1224" t="s">
        <v>56</v>
      </c>
      <c r="BG1224" t="s">
        <v>32</v>
      </c>
      <c r="BH1224" t="s">
        <v>32</v>
      </c>
      <c r="BI1224" t="s">
        <v>1270</v>
      </c>
      <c r="BJ1224" t="s">
        <v>1271</v>
      </c>
      <c r="BK1224" s="2">
        <v>1068.9629180053701</v>
      </c>
      <c r="BL1224" s="2">
        <v>-890.80323225210134</v>
      </c>
      <c r="BM1224" s="2">
        <v>178.15968575326789</v>
      </c>
      <c r="BN1224" s="2">
        <v>0</v>
      </c>
      <c r="BO1224" s="2">
        <v>-178.15968575326789</v>
      </c>
      <c r="BP1224" s="2">
        <v>0</v>
      </c>
      <c r="BQ1224" s="2">
        <v>0</v>
      </c>
      <c r="BR1224" s="2">
        <v>0</v>
      </c>
      <c r="BS1224" s="2">
        <v>0</v>
      </c>
      <c r="BT1224" s="2">
        <v>0</v>
      </c>
      <c r="BU1224" s="2">
        <v>0</v>
      </c>
      <c r="BV1224" s="2">
        <v>0</v>
      </c>
      <c r="BW1224" s="2">
        <v>0</v>
      </c>
      <c r="BX1224" s="2">
        <v>0</v>
      </c>
      <c r="BY1224" s="2">
        <v>0</v>
      </c>
      <c r="BZ1224" s="2">
        <v>0</v>
      </c>
      <c r="CA1224" s="2">
        <v>0</v>
      </c>
      <c r="CB1224" s="2">
        <v>0</v>
      </c>
      <c r="CC1224" s="2">
        <v>0</v>
      </c>
      <c r="CD1224" s="2">
        <v>0</v>
      </c>
      <c r="CE1224" s="2">
        <v>0</v>
      </c>
      <c r="CF1224" s="2">
        <v>0</v>
      </c>
      <c r="CG1224" s="2">
        <v>0</v>
      </c>
      <c r="CH1224" s="2">
        <v>0</v>
      </c>
      <c r="CI1224" s="2">
        <v>0</v>
      </c>
      <c r="CJ1224" s="2">
        <v>0</v>
      </c>
      <c r="CK1224" t="s">
        <v>1641</v>
      </c>
      <c r="CL1224" t="s">
        <v>2373</v>
      </c>
      <c r="CM1224" t="s">
        <v>2375</v>
      </c>
      <c r="CN1224" t="s">
        <v>1284</v>
      </c>
      <c r="CO1224" t="s">
        <v>559</v>
      </c>
      <c r="CP1224" t="b">
        <v>1</v>
      </c>
      <c r="CQ1224" t="s">
        <v>2373</v>
      </c>
      <c r="CR1224" t="b">
        <v>1</v>
      </c>
    </row>
    <row r="1225" spans="1:96" x14ac:dyDescent="0.25">
      <c r="A1225" t="s">
        <v>18</v>
      </c>
      <c r="B1225" t="s">
        <v>2229</v>
      </c>
      <c r="C1225" t="str">
        <f t="shared" si="19"/>
        <v>000002000000-2017-20170101Crea Gestioni</v>
      </c>
      <c r="D1225" t="s">
        <v>1011</v>
      </c>
      <c r="E1225" t="s">
        <v>1012</v>
      </c>
      <c r="F1225" t="s">
        <v>68</v>
      </c>
      <c r="G1225" t="s">
        <v>1338</v>
      </c>
      <c r="H1225" t="s">
        <v>1559</v>
      </c>
      <c r="I1225" t="s">
        <v>2219</v>
      </c>
      <c r="J1225" t="s">
        <v>2220</v>
      </c>
      <c r="K1225" t="s">
        <v>2221</v>
      </c>
      <c r="L1225" t="s">
        <v>2222</v>
      </c>
      <c r="M1225" t="s">
        <v>2223</v>
      </c>
      <c r="N1225" t="s">
        <v>2230</v>
      </c>
      <c r="O1225" t="s">
        <v>1338</v>
      </c>
      <c r="P1225" t="s">
        <v>1343</v>
      </c>
      <c r="Q1225" t="s">
        <v>1884</v>
      </c>
      <c r="R1225" t="s">
        <v>2225</v>
      </c>
      <c r="S1225" t="s">
        <v>1014</v>
      </c>
      <c r="T1225" t="s">
        <v>1015</v>
      </c>
      <c r="U1225" t="s">
        <v>1013</v>
      </c>
      <c r="V1225" t="s">
        <v>1013</v>
      </c>
      <c r="W1225" t="s">
        <v>1012</v>
      </c>
      <c r="X1225" t="s">
        <v>1279</v>
      </c>
      <c r="Y1225" t="s">
        <v>1251</v>
      </c>
      <c r="Z1225" t="s">
        <v>1251</v>
      </c>
      <c r="AA1225" t="s">
        <v>1280</v>
      </c>
      <c r="AB1225" t="s">
        <v>1281</v>
      </c>
      <c r="AC1225" t="s">
        <v>1282</v>
      </c>
      <c r="AD1225" t="s">
        <v>1282</v>
      </c>
      <c r="AE1225" t="s">
        <v>559</v>
      </c>
      <c r="AF1225" t="s">
        <v>1284</v>
      </c>
      <c r="AG1225" t="s">
        <v>559</v>
      </c>
      <c r="AH1225" t="s">
        <v>2226</v>
      </c>
      <c r="AI1225" t="s">
        <v>1286</v>
      </c>
      <c r="AJ1225" t="s">
        <v>1286</v>
      </c>
      <c r="AK1225" t="s">
        <v>41</v>
      </c>
      <c r="AL1225" t="s">
        <v>1258</v>
      </c>
      <c r="AM1225" t="s">
        <v>1259</v>
      </c>
      <c r="AN1225" t="s">
        <v>1260</v>
      </c>
      <c r="AO1225" t="s">
        <v>1261</v>
      </c>
      <c r="AP1225" t="s">
        <v>1262</v>
      </c>
      <c r="AQ1225" t="s">
        <v>1263</v>
      </c>
      <c r="AR1225" t="s">
        <v>1264</v>
      </c>
      <c r="AS1225" t="s">
        <v>1586</v>
      </c>
      <c r="AT1225" t="s">
        <v>2227</v>
      </c>
      <c r="AU1225" t="s">
        <v>2228</v>
      </c>
      <c r="AV1225" t="s">
        <v>1016</v>
      </c>
      <c r="AW1225" t="s">
        <v>1017</v>
      </c>
      <c r="AX1225">
        <v>30</v>
      </c>
      <c r="AY1225" t="s">
        <v>2226</v>
      </c>
      <c r="AZ1225">
        <v>5</v>
      </c>
      <c r="BA1225">
        <v>5</v>
      </c>
      <c r="BB1225" t="s">
        <v>1035</v>
      </c>
      <c r="BC1225" t="s">
        <v>1923</v>
      </c>
      <c r="BD1225" t="s">
        <v>1318</v>
      </c>
      <c r="BE1225" t="s">
        <v>55</v>
      </c>
      <c r="BF1225" t="s">
        <v>56</v>
      </c>
      <c r="BG1225" t="s">
        <v>32</v>
      </c>
      <c r="BH1225" t="s">
        <v>32</v>
      </c>
      <c r="BI1225" t="s">
        <v>1270</v>
      </c>
      <c r="BJ1225" t="s">
        <v>1271</v>
      </c>
      <c r="BK1225" s="2">
        <v>-6676.17</v>
      </c>
      <c r="BL1225" s="2">
        <v>5563.48</v>
      </c>
      <c r="BM1225" s="2">
        <v>-1112.69</v>
      </c>
      <c r="BN1225" s="2">
        <v>0</v>
      </c>
      <c r="BO1225" s="2">
        <v>1112.69</v>
      </c>
      <c r="BP1225" s="2">
        <v>0</v>
      </c>
      <c r="BQ1225" s="2">
        <v>0</v>
      </c>
      <c r="BR1225" s="2">
        <v>0</v>
      </c>
      <c r="BS1225" s="2">
        <v>0</v>
      </c>
      <c r="BT1225" s="2">
        <v>0</v>
      </c>
      <c r="BU1225" s="2">
        <v>0</v>
      </c>
      <c r="BV1225" s="2">
        <v>0</v>
      </c>
      <c r="BW1225" s="2">
        <v>0</v>
      </c>
      <c r="BX1225" s="2">
        <v>0</v>
      </c>
      <c r="BY1225" s="2">
        <v>0</v>
      </c>
      <c r="BZ1225" s="2">
        <v>0</v>
      </c>
      <c r="CA1225" s="2">
        <v>0</v>
      </c>
      <c r="CB1225" s="2">
        <v>0</v>
      </c>
      <c r="CC1225" s="2">
        <v>0</v>
      </c>
      <c r="CD1225" s="2">
        <v>0</v>
      </c>
      <c r="CE1225" s="2">
        <v>0</v>
      </c>
      <c r="CF1225" s="2">
        <v>0</v>
      </c>
      <c r="CG1225" s="2">
        <v>0</v>
      </c>
      <c r="CH1225" s="2">
        <v>0</v>
      </c>
      <c r="CI1225" s="2">
        <v>0</v>
      </c>
      <c r="CJ1225" s="2">
        <v>0</v>
      </c>
      <c r="CK1225" t="s">
        <v>1642</v>
      </c>
      <c r="CL1225" t="s">
        <v>2376</v>
      </c>
      <c r="CM1225" t="s">
        <v>2375</v>
      </c>
      <c r="CN1225" t="s">
        <v>1284</v>
      </c>
      <c r="CO1225" t="s">
        <v>559</v>
      </c>
      <c r="CP1225" t="b">
        <v>1</v>
      </c>
      <c r="CQ1225" t="s">
        <v>2376</v>
      </c>
      <c r="CR1225" t="b">
        <v>1</v>
      </c>
    </row>
    <row r="1226" spans="1:96" x14ac:dyDescent="0.25">
      <c r="A1226" t="s">
        <v>18</v>
      </c>
      <c r="B1226" t="s">
        <v>2229</v>
      </c>
      <c r="C1226" t="str">
        <f t="shared" si="19"/>
        <v>000002000000-2017-20170101Crea Gestioni</v>
      </c>
      <c r="D1226" t="s">
        <v>1011</v>
      </c>
      <c r="E1226" t="s">
        <v>1012</v>
      </c>
      <c r="F1226" t="s">
        <v>68</v>
      </c>
      <c r="G1226" t="s">
        <v>1338</v>
      </c>
      <c r="H1226" t="s">
        <v>1559</v>
      </c>
      <c r="I1226" t="s">
        <v>2219</v>
      </c>
      <c r="J1226" t="s">
        <v>2220</v>
      </c>
      <c r="K1226" t="s">
        <v>2221</v>
      </c>
      <c r="L1226" t="s">
        <v>2222</v>
      </c>
      <c r="M1226" t="s">
        <v>2223</v>
      </c>
      <c r="N1226" t="s">
        <v>2230</v>
      </c>
      <c r="O1226" t="s">
        <v>1338</v>
      </c>
      <c r="P1226" t="s">
        <v>1343</v>
      </c>
      <c r="Q1226" t="s">
        <v>1884</v>
      </c>
      <c r="R1226" t="s">
        <v>2225</v>
      </c>
      <c r="S1226" t="s">
        <v>1014</v>
      </c>
      <c r="T1226" t="s">
        <v>1015</v>
      </c>
      <c r="U1226" t="s">
        <v>1013</v>
      </c>
      <c r="V1226" t="s">
        <v>1013</v>
      </c>
      <c r="W1226" t="s">
        <v>1012</v>
      </c>
      <c r="X1226" t="s">
        <v>1279</v>
      </c>
      <c r="Y1226" t="s">
        <v>1251</v>
      </c>
      <c r="Z1226" t="s">
        <v>1251</v>
      </c>
      <c r="AA1226" t="s">
        <v>1280</v>
      </c>
      <c r="AB1226" t="s">
        <v>1281</v>
      </c>
      <c r="AC1226" t="s">
        <v>1282</v>
      </c>
      <c r="AD1226" t="s">
        <v>1283</v>
      </c>
      <c r="AE1226" t="s">
        <v>559</v>
      </c>
      <c r="AF1226" t="s">
        <v>1284</v>
      </c>
      <c r="AG1226" t="s">
        <v>559</v>
      </c>
      <c r="AH1226" t="s">
        <v>2226</v>
      </c>
      <c r="AI1226" t="s">
        <v>1286</v>
      </c>
      <c r="AJ1226" t="s">
        <v>1286</v>
      </c>
      <c r="AK1226" t="s">
        <v>41</v>
      </c>
      <c r="AL1226" t="s">
        <v>1258</v>
      </c>
      <c r="AM1226" t="s">
        <v>1259</v>
      </c>
      <c r="AN1226" t="s">
        <v>1260</v>
      </c>
      <c r="AO1226" t="s">
        <v>1261</v>
      </c>
      <c r="AP1226" t="s">
        <v>1262</v>
      </c>
      <c r="AQ1226" t="s">
        <v>1263</v>
      </c>
      <c r="AR1226" t="s">
        <v>1264</v>
      </c>
      <c r="AS1226" t="s">
        <v>1586</v>
      </c>
      <c r="AT1226" t="s">
        <v>2227</v>
      </c>
      <c r="AU1226" t="s">
        <v>2228</v>
      </c>
      <c r="AV1226" t="s">
        <v>1016</v>
      </c>
      <c r="AW1226" t="s">
        <v>1017</v>
      </c>
      <c r="AX1226">
        <v>30</v>
      </c>
      <c r="AY1226" t="s">
        <v>2226</v>
      </c>
      <c r="AZ1226">
        <v>5</v>
      </c>
      <c r="BA1226">
        <v>5</v>
      </c>
      <c r="BB1226" t="s">
        <v>1035</v>
      </c>
      <c r="BC1226" t="s">
        <v>1923</v>
      </c>
      <c r="BD1226" t="s">
        <v>1318</v>
      </c>
      <c r="BE1226" t="s">
        <v>55</v>
      </c>
      <c r="BF1226" t="s">
        <v>56</v>
      </c>
      <c r="BG1226" t="s">
        <v>32</v>
      </c>
      <c r="BH1226" t="s">
        <v>32</v>
      </c>
      <c r="BI1226" t="s">
        <v>1270</v>
      </c>
      <c r="BJ1226" t="s">
        <v>1271</v>
      </c>
      <c r="BK1226" s="2">
        <v>6676.17</v>
      </c>
      <c r="BL1226" s="2">
        <v>-5563.48</v>
      </c>
      <c r="BM1226" s="2">
        <v>1112.69</v>
      </c>
      <c r="BN1226" s="2">
        <v>0</v>
      </c>
      <c r="BO1226" s="2">
        <v>-1112.69</v>
      </c>
      <c r="BP1226" s="2">
        <v>0</v>
      </c>
      <c r="BQ1226" s="2">
        <v>0</v>
      </c>
      <c r="BR1226" s="2">
        <v>0</v>
      </c>
      <c r="BS1226" s="2">
        <v>0</v>
      </c>
      <c r="BT1226" s="2">
        <v>0</v>
      </c>
      <c r="BU1226" s="2">
        <v>0</v>
      </c>
      <c r="BV1226" s="2">
        <v>0</v>
      </c>
      <c r="BW1226" s="2">
        <v>0</v>
      </c>
      <c r="BX1226" s="2">
        <v>0</v>
      </c>
      <c r="BY1226" s="2">
        <v>0</v>
      </c>
      <c r="BZ1226" s="2">
        <v>0</v>
      </c>
      <c r="CA1226" s="2">
        <v>0</v>
      </c>
      <c r="CB1226" s="2">
        <v>0</v>
      </c>
      <c r="CC1226" s="2">
        <v>0</v>
      </c>
      <c r="CD1226" s="2">
        <v>0</v>
      </c>
      <c r="CE1226" s="2">
        <v>0</v>
      </c>
      <c r="CF1226" s="2">
        <v>0</v>
      </c>
      <c r="CG1226" s="2">
        <v>0</v>
      </c>
      <c r="CH1226" s="2">
        <v>0</v>
      </c>
      <c r="CI1226" s="2">
        <v>0</v>
      </c>
      <c r="CJ1226" s="2">
        <v>0</v>
      </c>
      <c r="CK1226" t="s">
        <v>32</v>
      </c>
      <c r="CL1226" t="s">
        <v>2376</v>
      </c>
      <c r="CM1226" t="s">
        <v>2375</v>
      </c>
      <c r="CN1226" t="s">
        <v>1284</v>
      </c>
      <c r="CO1226" t="s">
        <v>559</v>
      </c>
      <c r="CP1226" t="b">
        <v>1</v>
      </c>
      <c r="CQ1226" t="s">
        <v>2376</v>
      </c>
      <c r="CR1226" t="b">
        <v>1</v>
      </c>
    </row>
    <row r="1227" spans="1:96" x14ac:dyDescent="0.25">
      <c r="A1227" t="s">
        <v>18</v>
      </c>
      <c r="B1227" t="s">
        <v>2229</v>
      </c>
      <c r="C1227" t="str">
        <f t="shared" si="19"/>
        <v>000002000000-2017-20170101Termoli</v>
      </c>
      <c r="D1227" t="s">
        <v>1011</v>
      </c>
      <c r="E1227" t="s">
        <v>1012</v>
      </c>
      <c r="F1227" t="s">
        <v>68</v>
      </c>
      <c r="G1227" t="s">
        <v>1338</v>
      </c>
      <c r="H1227" t="s">
        <v>1559</v>
      </c>
      <c r="I1227" t="s">
        <v>2219</v>
      </c>
      <c r="J1227" t="s">
        <v>2220</v>
      </c>
      <c r="K1227" t="s">
        <v>2221</v>
      </c>
      <c r="L1227" t="s">
        <v>2222</v>
      </c>
      <c r="M1227" t="s">
        <v>2223</v>
      </c>
      <c r="N1227" t="s">
        <v>2230</v>
      </c>
      <c r="O1227" t="s">
        <v>1338</v>
      </c>
      <c r="P1227" t="s">
        <v>1343</v>
      </c>
      <c r="Q1227" t="s">
        <v>1884</v>
      </c>
      <c r="R1227" t="s">
        <v>2225</v>
      </c>
      <c r="S1227" t="s">
        <v>1014</v>
      </c>
      <c r="T1227" t="s">
        <v>1015</v>
      </c>
      <c r="U1227" t="s">
        <v>1013</v>
      </c>
      <c r="V1227" t="s">
        <v>1013</v>
      </c>
      <c r="W1227" t="s">
        <v>1012</v>
      </c>
      <c r="X1227" t="s">
        <v>1391</v>
      </c>
      <c r="Y1227" t="s">
        <v>1251</v>
      </c>
      <c r="Z1227" t="s">
        <v>1251</v>
      </c>
      <c r="AA1227" t="s">
        <v>1280</v>
      </c>
      <c r="AB1227" t="s">
        <v>1281</v>
      </c>
      <c r="AC1227" t="s">
        <v>1282</v>
      </c>
      <c r="AD1227" t="s">
        <v>1282</v>
      </c>
      <c r="AE1227" t="s">
        <v>559</v>
      </c>
      <c r="AF1227" t="s">
        <v>1284</v>
      </c>
      <c r="AG1227" t="s">
        <v>559</v>
      </c>
      <c r="AH1227" t="s">
        <v>2226</v>
      </c>
      <c r="AI1227" t="s">
        <v>1286</v>
      </c>
      <c r="AJ1227" t="s">
        <v>1286</v>
      </c>
      <c r="AK1227" t="s">
        <v>41</v>
      </c>
      <c r="AL1227" t="s">
        <v>1258</v>
      </c>
      <c r="AM1227" t="s">
        <v>1259</v>
      </c>
      <c r="AN1227" t="s">
        <v>1260</v>
      </c>
      <c r="AO1227" t="s">
        <v>1261</v>
      </c>
      <c r="AP1227" t="s">
        <v>1262</v>
      </c>
      <c r="AQ1227" t="s">
        <v>1263</v>
      </c>
      <c r="AR1227" t="s">
        <v>1264</v>
      </c>
      <c r="AS1227" t="s">
        <v>1586</v>
      </c>
      <c r="AT1227" t="s">
        <v>2227</v>
      </c>
      <c r="AU1227" t="s">
        <v>2228</v>
      </c>
      <c r="AV1227" t="s">
        <v>1016</v>
      </c>
      <c r="AW1227" t="s">
        <v>1017</v>
      </c>
      <c r="AX1227">
        <v>30</v>
      </c>
      <c r="AY1227" t="s">
        <v>2226</v>
      </c>
      <c r="AZ1227">
        <v>5</v>
      </c>
      <c r="BA1227">
        <v>5</v>
      </c>
      <c r="BB1227" t="s">
        <v>1035</v>
      </c>
      <c r="BC1227" t="s">
        <v>1923</v>
      </c>
      <c r="BD1227" t="s">
        <v>1318</v>
      </c>
      <c r="BE1227" t="s">
        <v>55</v>
      </c>
      <c r="BF1227" t="s">
        <v>56</v>
      </c>
      <c r="BG1227" t="s">
        <v>32</v>
      </c>
      <c r="BH1227" t="s">
        <v>32</v>
      </c>
      <c r="BI1227" t="s">
        <v>1270</v>
      </c>
      <c r="BJ1227" t="s">
        <v>1271</v>
      </c>
      <c r="BK1227" s="2">
        <v>5607.2070819946293</v>
      </c>
      <c r="BL1227" s="2">
        <v>-4672.6767677478983</v>
      </c>
      <c r="BM1227" s="2">
        <v>934.53031424673225</v>
      </c>
      <c r="BN1227" s="2">
        <v>0</v>
      </c>
      <c r="BO1227" s="2">
        <v>-934.53031424673225</v>
      </c>
      <c r="BP1227" s="2">
        <v>0</v>
      </c>
      <c r="BQ1227" s="2">
        <v>0</v>
      </c>
      <c r="BR1227" s="2">
        <v>0</v>
      </c>
      <c r="BS1227" s="2">
        <v>0</v>
      </c>
      <c r="BT1227" s="2">
        <v>0</v>
      </c>
      <c r="BU1227" s="2">
        <v>0</v>
      </c>
      <c r="BV1227" s="2">
        <v>0</v>
      </c>
      <c r="BW1227" s="2">
        <v>0</v>
      </c>
      <c r="BX1227" s="2">
        <v>0</v>
      </c>
      <c r="BY1227" s="2">
        <v>0</v>
      </c>
      <c r="BZ1227" s="2">
        <v>0</v>
      </c>
      <c r="CA1227" s="2">
        <v>0</v>
      </c>
      <c r="CB1227" s="2">
        <v>0</v>
      </c>
      <c r="CC1227" s="2">
        <v>0</v>
      </c>
      <c r="CD1227" s="2">
        <v>0</v>
      </c>
      <c r="CE1227" s="2">
        <v>0</v>
      </c>
      <c r="CF1227" s="2">
        <v>0</v>
      </c>
      <c r="CG1227" s="2">
        <v>0</v>
      </c>
      <c r="CH1227" s="2">
        <v>0</v>
      </c>
      <c r="CI1227" s="2">
        <v>0</v>
      </c>
      <c r="CJ1227" s="2">
        <v>0</v>
      </c>
      <c r="CK1227" t="s">
        <v>1643</v>
      </c>
      <c r="CL1227" t="s">
        <v>2378</v>
      </c>
      <c r="CM1227" t="s">
        <v>2375</v>
      </c>
      <c r="CN1227" t="s">
        <v>1284</v>
      </c>
      <c r="CO1227" t="s">
        <v>559</v>
      </c>
      <c r="CP1227" t="b">
        <v>1</v>
      </c>
      <c r="CQ1227" t="s">
        <v>2378</v>
      </c>
      <c r="CR1227" t="b">
        <v>1</v>
      </c>
    </row>
    <row r="1228" spans="1:96" x14ac:dyDescent="0.25">
      <c r="A1228" t="s">
        <v>18</v>
      </c>
      <c r="B1228" t="s">
        <v>2231</v>
      </c>
      <c r="C1228" t="str">
        <f t="shared" si="19"/>
        <v>000002000000-2018-20180101Campagnano</v>
      </c>
      <c r="D1228" t="s">
        <v>1011</v>
      </c>
      <c r="E1228" t="s">
        <v>1012</v>
      </c>
      <c r="F1228" t="s">
        <v>75</v>
      </c>
      <c r="G1228" t="s">
        <v>1355</v>
      </c>
      <c r="H1228" t="s">
        <v>1559</v>
      </c>
      <c r="I1228" t="s">
        <v>2219</v>
      </c>
      <c r="J1228" t="s">
        <v>2220</v>
      </c>
      <c r="K1228" t="s">
        <v>2221</v>
      </c>
      <c r="L1228" t="s">
        <v>2222</v>
      </c>
      <c r="M1228" t="s">
        <v>2223</v>
      </c>
      <c r="N1228" t="s">
        <v>2230</v>
      </c>
      <c r="O1228" t="s">
        <v>1355</v>
      </c>
      <c r="P1228" t="s">
        <v>1343</v>
      </c>
      <c r="Q1228" t="s">
        <v>1884</v>
      </c>
      <c r="R1228" t="s">
        <v>2225</v>
      </c>
      <c r="S1228" t="s">
        <v>1014</v>
      </c>
      <c r="T1228" t="s">
        <v>1015</v>
      </c>
      <c r="U1228" t="s">
        <v>1013</v>
      </c>
      <c r="V1228" t="s">
        <v>1013</v>
      </c>
      <c r="W1228" t="s">
        <v>1012</v>
      </c>
      <c r="X1228" t="s">
        <v>1305</v>
      </c>
      <c r="Y1228" t="s">
        <v>1251</v>
      </c>
      <c r="Z1228" t="s">
        <v>1251</v>
      </c>
      <c r="AA1228" t="s">
        <v>1280</v>
      </c>
      <c r="AB1228" t="s">
        <v>1281</v>
      </c>
      <c r="AC1228" t="s">
        <v>1282</v>
      </c>
      <c r="AD1228" t="s">
        <v>1282</v>
      </c>
      <c r="AE1228" t="s">
        <v>559</v>
      </c>
      <c r="AF1228" t="s">
        <v>1284</v>
      </c>
      <c r="AG1228" t="s">
        <v>559</v>
      </c>
      <c r="AH1228" t="s">
        <v>2226</v>
      </c>
      <c r="AI1228" t="s">
        <v>1286</v>
      </c>
      <c r="AJ1228" t="s">
        <v>1286</v>
      </c>
      <c r="AK1228" t="s">
        <v>41</v>
      </c>
      <c r="AL1228" t="s">
        <v>1258</v>
      </c>
      <c r="AM1228" t="s">
        <v>1259</v>
      </c>
      <c r="AN1228" t="s">
        <v>1260</v>
      </c>
      <c r="AO1228" t="s">
        <v>1261</v>
      </c>
      <c r="AP1228" t="s">
        <v>1262</v>
      </c>
      <c r="AQ1228" t="s">
        <v>1263</v>
      </c>
      <c r="AR1228" t="s">
        <v>1264</v>
      </c>
      <c r="AS1228" t="s">
        <v>1586</v>
      </c>
      <c r="AT1228" t="s">
        <v>2227</v>
      </c>
      <c r="AU1228" t="s">
        <v>2228</v>
      </c>
      <c r="AV1228" t="s">
        <v>1016</v>
      </c>
      <c r="AW1228" t="s">
        <v>1017</v>
      </c>
      <c r="AX1228">
        <v>30</v>
      </c>
      <c r="AY1228" t="s">
        <v>2226</v>
      </c>
      <c r="AZ1228">
        <v>5</v>
      </c>
      <c r="BA1228">
        <v>5</v>
      </c>
      <c r="BB1228" t="s">
        <v>1035</v>
      </c>
      <c r="BC1228" t="s">
        <v>1923</v>
      </c>
      <c r="BD1228" t="s">
        <v>1318</v>
      </c>
      <c r="BE1228" t="s">
        <v>55</v>
      </c>
      <c r="BF1228" t="s">
        <v>56</v>
      </c>
      <c r="BG1228" t="s">
        <v>32</v>
      </c>
      <c r="BH1228" t="s">
        <v>32</v>
      </c>
      <c r="BI1228" t="s">
        <v>1270</v>
      </c>
      <c r="BJ1228" t="s">
        <v>1271</v>
      </c>
      <c r="BK1228" s="2">
        <v>65.676459662866918</v>
      </c>
      <c r="BL1228" s="2">
        <v>-43.783772721271077</v>
      </c>
      <c r="BM1228" s="2">
        <v>21.89268694159588</v>
      </c>
      <c r="BN1228" s="2">
        <v>0</v>
      </c>
      <c r="BO1228" s="2">
        <v>-10.94714405175829</v>
      </c>
      <c r="BP1228" s="2">
        <v>0</v>
      </c>
      <c r="BQ1228" s="2">
        <v>10.945542889837601</v>
      </c>
      <c r="BR1228" s="2">
        <v>0</v>
      </c>
      <c r="BS1228" s="2">
        <v>0</v>
      </c>
      <c r="BT1228" s="2">
        <v>0</v>
      </c>
      <c r="BU1228" s="2">
        <v>0</v>
      </c>
      <c r="BV1228" s="2">
        <v>0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  <c r="CC1228" s="2">
        <v>0</v>
      </c>
      <c r="CD1228" s="2">
        <v>0</v>
      </c>
      <c r="CE1228" s="2">
        <v>0</v>
      </c>
      <c r="CF1228" s="2">
        <v>0</v>
      </c>
      <c r="CG1228" s="2">
        <v>0</v>
      </c>
      <c r="CH1228" s="2">
        <v>0</v>
      </c>
      <c r="CI1228" s="2">
        <v>0</v>
      </c>
      <c r="CJ1228" s="2">
        <v>0</v>
      </c>
      <c r="CK1228" t="s">
        <v>1641</v>
      </c>
      <c r="CL1228" t="s">
        <v>2373</v>
      </c>
      <c r="CM1228" t="s">
        <v>2375</v>
      </c>
      <c r="CN1228" t="s">
        <v>1284</v>
      </c>
      <c r="CO1228" t="s">
        <v>559</v>
      </c>
      <c r="CP1228" t="b">
        <v>1</v>
      </c>
      <c r="CQ1228" t="s">
        <v>2373</v>
      </c>
      <c r="CR1228" t="b">
        <v>1</v>
      </c>
    </row>
    <row r="1229" spans="1:96" x14ac:dyDescent="0.25">
      <c r="A1229" t="s">
        <v>18</v>
      </c>
      <c r="B1229" t="s">
        <v>2231</v>
      </c>
      <c r="C1229" t="str">
        <f t="shared" si="19"/>
        <v>000002000000-2018-20180101Crea Gestioni</v>
      </c>
      <c r="D1229" t="s">
        <v>1011</v>
      </c>
      <c r="E1229" t="s">
        <v>1012</v>
      </c>
      <c r="F1229" t="s">
        <v>75</v>
      </c>
      <c r="G1229" t="s">
        <v>1355</v>
      </c>
      <c r="H1229" t="s">
        <v>1559</v>
      </c>
      <c r="I1229" t="s">
        <v>2219</v>
      </c>
      <c r="J1229" t="s">
        <v>2220</v>
      </c>
      <c r="K1229" t="s">
        <v>2221</v>
      </c>
      <c r="L1229" t="s">
        <v>2222</v>
      </c>
      <c r="M1229" t="s">
        <v>2223</v>
      </c>
      <c r="N1229" t="s">
        <v>2230</v>
      </c>
      <c r="O1229" t="s">
        <v>1355</v>
      </c>
      <c r="P1229" t="s">
        <v>1343</v>
      </c>
      <c r="Q1229" t="s">
        <v>1884</v>
      </c>
      <c r="R1229" t="s">
        <v>2225</v>
      </c>
      <c r="S1229" t="s">
        <v>1014</v>
      </c>
      <c r="T1229" t="s">
        <v>1015</v>
      </c>
      <c r="U1229" t="s">
        <v>1013</v>
      </c>
      <c r="V1229" t="s">
        <v>1013</v>
      </c>
      <c r="W1229" t="s">
        <v>1012</v>
      </c>
      <c r="X1229" t="s">
        <v>1279</v>
      </c>
      <c r="Y1229" t="s">
        <v>1251</v>
      </c>
      <c r="Z1229" t="s">
        <v>1251</v>
      </c>
      <c r="AA1229" t="s">
        <v>1280</v>
      </c>
      <c r="AB1229" t="s">
        <v>1281</v>
      </c>
      <c r="AC1229" t="s">
        <v>1282</v>
      </c>
      <c r="AD1229" t="s">
        <v>1282</v>
      </c>
      <c r="AE1229" t="s">
        <v>559</v>
      </c>
      <c r="AF1229" t="s">
        <v>1284</v>
      </c>
      <c r="AG1229" t="s">
        <v>559</v>
      </c>
      <c r="AH1229" t="s">
        <v>2226</v>
      </c>
      <c r="AI1229" t="s">
        <v>1286</v>
      </c>
      <c r="AJ1229" t="s">
        <v>1286</v>
      </c>
      <c r="AK1229" t="s">
        <v>41</v>
      </c>
      <c r="AL1229" t="s">
        <v>1258</v>
      </c>
      <c r="AM1229" t="s">
        <v>1259</v>
      </c>
      <c r="AN1229" t="s">
        <v>1260</v>
      </c>
      <c r="AO1229" t="s">
        <v>1261</v>
      </c>
      <c r="AP1229" t="s">
        <v>1262</v>
      </c>
      <c r="AQ1229" t="s">
        <v>1263</v>
      </c>
      <c r="AR1229" t="s">
        <v>1264</v>
      </c>
      <c r="AS1229" t="s">
        <v>1586</v>
      </c>
      <c r="AT1229" t="s">
        <v>2227</v>
      </c>
      <c r="AU1229" t="s">
        <v>2228</v>
      </c>
      <c r="AV1229" t="s">
        <v>1016</v>
      </c>
      <c r="AW1229" t="s">
        <v>1017</v>
      </c>
      <c r="AX1229">
        <v>30</v>
      </c>
      <c r="AY1229" t="s">
        <v>2226</v>
      </c>
      <c r="AZ1229">
        <v>5</v>
      </c>
      <c r="BA1229">
        <v>5</v>
      </c>
      <c r="BB1229" t="s">
        <v>1035</v>
      </c>
      <c r="BC1229" t="s">
        <v>1923</v>
      </c>
      <c r="BD1229" t="s">
        <v>1318</v>
      </c>
      <c r="BE1229" t="s">
        <v>55</v>
      </c>
      <c r="BF1229" t="s">
        <v>56</v>
      </c>
      <c r="BG1229" t="s">
        <v>32</v>
      </c>
      <c r="BH1229" t="s">
        <v>32</v>
      </c>
      <c r="BI1229" t="s">
        <v>1270</v>
      </c>
      <c r="BJ1229" t="s">
        <v>1271</v>
      </c>
      <c r="BK1229" s="2">
        <v>-410.18</v>
      </c>
      <c r="BL1229" s="2">
        <v>273.45</v>
      </c>
      <c r="BM1229" s="2">
        <v>-136.72999999999999</v>
      </c>
      <c r="BN1229" s="2">
        <v>0</v>
      </c>
      <c r="BO1229" s="2">
        <v>68.36999999999999</v>
      </c>
      <c r="BP1229" s="2">
        <v>0</v>
      </c>
      <c r="BQ1229" s="2">
        <v>-68.359999999999985</v>
      </c>
      <c r="BR1229" s="2">
        <v>0</v>
      </c>
      <c r="BS1229" s="2">
        <v>0</v>
      </c>
      <c r="BT1229" s="2">
        <v>0</v>
      </c>
      <c r="BU1229" s="2">
        <v>0</v>
      </c>
      <c r="BV1229" s="2">
        <v>0</v>
      </c>
      <c r="BW1229" s="2">
        <v>0</v>
      </c>
      <c r="BX1229" s="2">
        <v>0</v>
      </c>
      <c r="BY1229" s="2">
        <v>0</v>
      </c>
      <c r="BZ1229" s="2">
        <v>0</v>
      </c>
      <c r="CA1229" s="2">
        <v>0</v>
      </c>
      <c r="CB1229" s="2">
        <v>0</v>
      </c>
      <c r="CC1229" s="2">
        <v>0</v>
      </c>
      <c r="CD1229" s="2">
        <v>0</v>
      </c>
      <c r="CE1229" s="2">
        <v>0</v>
      </c>
      <c r="CF1229" s="2">
        <v>0</v>
      </c>
      <c r="CG1229" s="2">
        <v>0</v>
      </c>
      <c r="CH1229" s="2">
        <v>0</v>
      </c>
      <c r="CI1229" s="2">
        <v>0</v>
      </c>
      <c r="CJ1229" s="2">
        <v>0</v>
      </c>
      <c r="CK1229" t="s">
        <v>1642</v>
      </c>
      <c r="CL1229" t="s">
        <v>2376</v>
      </c>
      <c r="CM1229" t="s">
        <v>2375</v>
      </c>
      <c r="CN1229" t="s">
        <v>1284</v>
      </c>
      <c r="CO1229" t="s">
        <v>559</v>
      </c>
      <c r="CP1229" t="b">
        <v>1</v>
      </c>
      <c r="CQ1229" t="s">
        <v>2376</v>
      </c>
      <c r="CR1229" t="b">
        <v>1</v>
      </c>
    </row>
    <row r="1230" spans="1:96" x14ac:dyDescent="0.25">
      <c r="A1230" t="s">
        <v>18</v>
      </c>
      <c r="B1230" t="s">
        <v>2231</v>
      </c>
      <c r="C1230" t="str">
        <f t="shared" si="19"/>
        <v>000002000000-2018-20180101Crea Gestioni</v>
      </c>
      <c r="D1230" t="s">
        <v>1011</v>
      </c>
      <c r="E1230" t="s">
        <v>1012</v>
      </c>
      <c r="F1230" t="s">
        <v>75</v>
      </c>
      <c r="G1230" t="s">
        <v>1355</v>
      </c>
      <c r="H1230" t="s">
        <v>1559</v>
      </c>
      <c r="I1230" t="s">
        <v>2219</v>
      </c>
      <c r="J1230" t="s">
        <v>2220</v>
      </c>
      <c r="K1230" t="s">
        <v>2221</v>
      </c>
      <c r="L1230" t="s">
        <v>2222</v>
      </c>
      <c r="M1230" t="s">
        <v>2223</v>
      </c>
      <c r="N1230" t="s">
        <v>2230</v>
      </c>
      <c r="O1230" t="s">
        <v>1355</v>
      </c>
      <c r="P1230" t="s">
        <v>1343</v>
      </c>
      <c r="Q1230" t="s">
        <v>1884</v>
      </c>
      <c r="R1230" t="s">
        <v>2225</v>
      </c>
      <c r="S1230" t="s">
        <v>1014</v>
      </c>
      <c r="T1230" t="s">
        <v>1015</v>
      </c>
      <c r="U1230" t="s">
        <v>1013</v>
      </c>
      <c r="V1230" t="s">
        <v>1013</v>
      </c>
      <c r="W1230" t="s">
        <v>1012</v>
      </c>
      <c r="X1230" t="s">
        <v>1279</v>
      </c>
      <c r="Y1230" t="s">
        <v>1251</v>
      </c>
      <c r="Z1230" t="s">
        <v>1251</v>
      </c>
      <c r="AA1230" t="s">
        <v>1280</v>
      </c>
      <c r="AB1230" t="s">
        <v>1281</v>
      </c>
      <c r="AC1230" t="s">
        <v>1282</v>
      </c>
      <c r="AD1230" t="s">
        <v>1283</v>
      </c>
      <c r="AE1230" t="s">
        <v>559</v>
      </c>
      <c r="AF1230" t="s">
        <v>1284</v>
      </c>
      <c r="AG1230" t="s">
        <v>559</v>
      </c>
      <c r="AH1230" t="s">
        <v>2226</v>
      </c>
      <c r="AI1230" t="s">
        <v>1286</v>
      </c>
      <c r="AJ1230" t="s">
        <v>1286</v>
      </c>
      <c r="AK1230" t="s">
        <v>41</v>
      </c>
      <c r="AL1230" t="s">
        <v>1258</v>
      </c>
      <c r="AM1230" t="s">
        <v>1259</v>
      </c>
      <c r="AN1230" t="s">
        <v>1260</v>
      </c>
      <c r="AO1230" t="s">
        <v>1261</v>
      </c>
      <c r="AP1230" t="s">
        <v>1262</v>
      </c>
      <c r="AQ1230" t="s">
        <v>1263</v>
      </c>
      <c r="AR1230" t="s">
        <v>1264</v>
      </c>
      <c r="AS1230" t="s">
        <v>1586</v>
      </c>
      <c r="AT1230" t="s">
        <v>2227</v>
      </c>
      <c r="AU1230" t="s">
        <v>2228</v>
      </c>
      <c r="AV1230" t="s">
        <v>1016</v>
      </c>
      <c r="AW1230" t="s">
        <v>1017</v>
      </c>
      <c r="AX1230">
        <v>30</v>
      </c>
      <c r="AY1230" t="s">
        <v>2226</v>
      </c>
      <c r="AZ1230">
        <v>5</v>
      </c>
      <c r="BA1230">
        <v>5</v>
      </c>
      <c r="BB1230" t="s">
        <v>1035</v>
      </c>
      <c r="BC1230" t="s">
        <v>1923</v>
      </c>
      <c r="BD1230" t="s">
        <v>1318</v>
      </c>
      <c r="BE1230" t="s">
        <v>55</v>
      </c>
      <c r="BF1230" t="s">
        <v>56</v>
      </c>
      <c r="BG1230" t="s">
        <v>32</v>
      </c>
      <c r="BH1230" t="s">
        <v>32</v>
      </c>
      <c r="BI1230" t="s">
        <v>1270</v>
      </c>
      <c r="BJ1230" t="s">
        <v>1271</v>
      </c>
      <c r="BK1230" s="2">
        <v>410.18</v>
      </c>
      <c r="BL1230" s="2">
        <v>-273.45</v>
      </c>
      <c r="BM1230" s="2">
        <v>136.72999999999999</v>
      </c>
      <c r="BN1230" s="2">
        <v>0</v>
      </c>
      <c r="BO1230" s="2">
        <v>-68.37</v>
      </c>
      <c r="BP1230" s="2">
        <v>0</v>
      </c>
      <c r="BQ1230" s="2">
        <v>68.359999999999985</v>
      </c>
      <c r="BR1230" s="2">
        <v>0</v>
      </c>
      <c r="BS1230" s="2">
        <v>0</v>
      </c>
      <c r="BT1230" s="2">
        <v>0</v>
      </c>
      <c r="BU1230" s="2">
        <v>0</v>
      </c>
      <c r="BV1230" s="2">
        <v>0</v>
      </c>
      <c r="BW1230" s="2">
        <v>0</v>
      </c>
      <c r="BX1230" s="2">
        <v>0</v>
      </c>
      <c r="BY1230" s="2">
        <v>0</v>
      </c>
      <c r="BZ1230" s="2">
        <v>0</v>
      </c>
      <c r="CA1230" s="2">
        <v>0</v>
      </c>
      <c r="CB1230" s="2">
        <v>0</v>
      </c>
      <c r="CC1230" s="2">
        <v>0</v>
      </c>
      <c r="CD1230" s="2">
        <v>0</v>
      </c>
      <c r="CE1230" s="2">
        <v>0</v>
      </c>
      <c r="CF1230" s="2">
        <v>0</v>
      </c>
      <c r="CG1230" s="2">
        <v>0</v>
      </c>
      <c r="CH1230" s="2">
        <v>0</v>
      </c>
      <c r="CI1230" s="2">
        <v>0</v>
      </c>
      <c r="CJ1230" s="2">
        <v>0</v>
      </c>
      <c r="CK1230" t="s">
        <v>32</v>
      </c>
      <c r="CL1230" t="s">
        <v>2376</v>
      </c>
      <c r="CM1230" t="s">
        <v>2375</v>
      </c>
      <c r="CN1230" t="s">
        <v>1284</v>
      </c>
      <c r="CO1230" t="s">
        <v>559</v>
      </c>
      <c r="CP1230" t="b">
        <v>1</v>
      </c>
      <c r="CQ1230" t="s">
        <v>2376</v>
      </c>
      <c r="CR1230" t="b">
        <v>1</v>
      </c>
    </row>
    <row r="1231" spans="1:96" x14ac:dyDescent="0.25">
      <c r="A1231" t="s">
        <v>18</v>
      </c>
      <c r="B1231" t="s">
        <v>2231</v>
      </c>
      <c r="C1231" t="str">
        <f t="shared" si="19"/>
        <v>000002000000-2018-20180101Termoli</v>
      </c>
      <c r="D1231" t="s">
        <v>1011</v>
      </c>
      <c r="E1231" t="s">
        <v>1012</v>
      </c>
      <c r="F1231" t="s">
        <v>75</v>
      </c>
      <c r="G1231" t="s">
        <v>1355</v>
      </c>
      <c r="H1231" t="s">
        <v>1559</v>
      </c>
      <c r="I1231" t="s">
        <v>2219</v>
      </c>
      <c r="J1231" t="s">
        <v>2220</v>
      </c>
      <c r="K1231" t="s">
        <v>2221</v>
      </c>
      <c r="L1231" t="s">
        <v>2222</v>
      </c>
      <c r="M1231" t="s">
        <v>2223</v>
      </c>
      <c r="N1231" t="s">
        <v>2230</v>
      </c>
      <c r="O1231" t="s">
        <v>1355</v>
      </c>
      <c r="P1231" t="s">
        <v>1343</v>
      </c>
      <c r="Q1231" t="s">
        <v>1884</v>
      </c>
      <c r="R1231" t="s">
        <v>2225</v>
      </c>
      <c r="S1231" t="s">
        <v>1014</v>
      </c>
      <c r="T1231" t="s">
        <v>1015</v>
      </c>
      <c r="U1231" t="s">
        <v>1013</v>
      </c>
      <c r="V1231" t="s">
        <v>1013</v>
      </c>
      <c r="W1231" t="s">
        <v>1012</v>
      </c>
      <c r="X1231" t="s">
        <v>1391</v>
      </c>
      <c r="Y1231" t="s">
        <v>1251</v>
      </c>
      <c r="Z1231" t="s">
        <v>1251</v>
      </c>
      <c r="AA1231" t="s">
        <v>1280</v>
      </c>
      <c r="AB1231" t="s">
        <v>1281</v>
      </c>
      <c r="AC1231" t="s">
        <v>1282</v>
      </c>
      <c r="AD1231" t="s">
        <v>1282</v>
      </c>
      <c r="AE1231" t="s">
        <v>559</v>
      </c>
      <c r="AF1231" t="s">
        <v>1284</v>
      </c>
      <c r="AG1231" t="s">
        <v>559</v>
      </c>
      <c r="AH1231" t="s">
        <v>2226</v>
      </c>
      <c r="AI1231" t="s">
        <v>1286</v>
      </c>
      <c r="AJ1231" t="s">
        <v>1286</v>
      </c>
      <c r="AK1231" t="s">
        <v>41</v>
      </c>
      <c r="AL1231" t="s">
        <v>1258</v>
      </c>
      <c r="AM1231" t="s">
        <v>1259</v>
      </c>
      <c r="AN1231" t="s">
        <v>1260</v>
      </c>
      <c r="AO1231" t="s">
        <v>1261</v>
      </c>
      <c r="AP1231" t="s">
        <v>1262</v>
      </c>
      <c r="AQ1231" t="s">
        <v>1263</v>
      </c>
      <c r="AR1231" t="s">
        <v>1264</v>
      </c>
      <c r="AS1231" t="s">
        <v>1586</v>
      </c>
      <c r="AT1231" t="s">
        <v>2227</v>
      </c>
      <c r="AU1231" t="s">
        <v>2228</v>
      </c>
      <c r="AV1231" t="s">
        <v>1016</v>
      </c>
      <c r="AW1231" t="s">
        <v>1017</v>
      </c>
      <c r="AX1231">
        <v>30</v>
      </c>
      <c r="AY1231" t="s">
        <v>2226</v>
      </c>
      <c r="AZ1231">
        <v>5</v>
      </c>
      <c r="BA1231">
        <v>5</v>
      </c>
      <c r="BB1231" t="s">
        <v>1035</v>
      </c>
      <c r="BC1231" t="s">
        <v>1923</v>
      </c>
      <c r="BD1231" t="s">
        <v>1318</v>
      </c>
      <c r="BE1231" t="s">
        <v>55</v>
      </c>
      <c r="BF1231" t="s">
        <v>56</v>
      </c>
      <c r="BG1231" t="s">
        <v>32</v>
      </c>
      <c r="BH1231" t="s">
        <v>32</v>
      </c>
      <c r="BI1231" t="s">
        <v>1270</v>
      </c>
      <c r="BJ1231" t="s">
        <v>1271</v>
      </c>
      <c r="BK1231" s="2">
        <v>344.50354033713307</v>
      </c>
      <c r="BL1231" s="2">
        <v>-229.66622727872891</v>
      </c>
      <c r="BM1231" s="2">
        <v>114.83731305840411</v>
      </c>
      <c r="BN1231" s="2">
        <v>0</v>
      </c>
      <c r="BO1231" s="2">
        <v>-57.422855948241732</v>
      </c>
      <c r="BP1231" s="2">
        <v>0</v>
      </c>
      <c r="BQ1231" s="2">
        <v>57.414457110162367</v>
      </c>
      <c r="BR1231" s="2">
        <v>0</v>
      </c>
      <c r="BS1231" s="2">
        <v>0</v>
      </c>
      <c r="BT1231" s="2">
        <v>0</v>
      </c>
      <c r="BU1231" s="2">
        <v>0</v>
      </c>
      <c r="BV1231" s="2">
        <v>0</v>
      </c>
      <c r="BW1231" s="2">
        <v>0</v>
      </c>
      <c r="BX1231" s="2">
        <v>0</v>
      </c>
      <c r="BY1231" s="2">
        <v>0</v>
      </c>
      <c r="BZ1231" s="2">
        <v>0</v>
      </c>
      <c r="CA1231" s="2">
        <v>0</v>
      </c>
      <c r="CB1231" s="2">
        <v>0</v>
      </c>
      <c r="CC1231" s="2">
        <v>0</v>
      </c>
      <c r="CD1231" s="2">
        <v>0</v>
      </c>
      <c r="CE1231" s="2">
        <v>0</v>
      </c>
      <c r="CF1231" s="2">
        <v>0</v>
      </c>
      <c r="CG1231" s="2">
        <v>0</v>
      </c>
      <c r="CH1231" s="2">
        <v>0</v>
      </c>
      <c r="CI1231" s="2">
        <v>0</v>
      </c>
      <c r="CJ1231" s="2">
        <v>0</v>
      </c>
      <c r="CK1231" t="s">
        <v>1643</v>
      </c>
      <c r="CL1231" t="s">
        <v>2378</v>
      </c>
      <c r="CM1231" t="s">
        <v>2375</v>
      </c>
      <c r="CN1231" t="s">
        <v>1284</v>
      </c>
      <c r="CO1231" t="s">
        <v>559</v>
      </c>
      <c r="CP1231" t="b">
        <v>1</v>
      </c>
      <c r="CQ1231" t="s">
        <v>2378</v>
      </c>
      <c r="CR1231" t="b">
        <v>1</v>
      </c>
    </row>
    <row r="1232" spans="1:96" x14ac:dyDescent="0.25">
      <c r="A1232" t="s">
        <v>18</v>
      </c>
      <c r="B1232" t="s">
        <v>2232</v>
      </c>
      <c r="C1232" t="str">
        <f t="shared" si="19"/>
        <v>000002000000-2020-20200331Campagnano</v>
      </c>
      <c r="D1232" t="s">
        <v>1011</v>
      </c>
      <c r="E1232" t="s">
        <v>1012</v>
      </c>
      <c r="F1232" t="s">
        <v>71</v>
      </c>
      <c r="G1232" t="s">
        <v>1604</v>
      </c>
      <c r="H1232" t="s">
        <v>1559</v>
      </c>
      <c r="I1232" t="s">
        <v>2219</v>
      </c>
      <c r="J1232" t="s">
        <v>2220</v>
      </c>
      <c r="K1232" t="s">
        <v>2221</v>
      </c>
      <c r="L1232" t="s">
        <v>2222</v>
      </c>
      <c r="M1232" t="s">
        <v>2223</v>
      </c>
      <c r="N1232" t="s">
        <v>2224</v>
      </c>
      <c r="O1232" t="s">
        <v>1605</v>
      </c>
      <c r="P1232" t="s">
        <v>1605</v>
      </c>
      <c r="Q1232" t="s">
        <v>1884</v>
      </c>
      <c r="R1232" t="s">
        <v>2225</v>
      </c>
      <c r="S1232" t="s">
        <v>1014</v>
      </c>
      <c r="T1232" t="s">
        <v>1015</v>
      </c>
      <c r="U1232" t="s">
        <v>1013</v>
      </c>
      <c r="V1232" t="s">
        <v>1013</v>
      </c>
      <c r="W1232" t="s">
        <v>1012</v>
      </c>
      <c r="X1232" t="s">
        <v>1305</v>
      </c>
      <c r="Y1232" t="s">
        <v>1251</v>
      </c>
      <c r="Z1232" t="s">
        <v>1251</v>
      </c>
      <c r="AA1232" t="s">
        <v>1280</v>
      </c>
      <c r="AB1232" t="s">
        <v>1281</v>
      </c>
      <c r="AC1232" t="s">
        <v>1282</v>
      </c>
      <c r="AD1232" t="s">
        <v>1282</v>
      </c>
      <c r="AE1232" t="s">
        <v>559</v>
      </c>
      <c r="AF1232" t="s">
        <v>1284</v>
      </c>
      <c r="AG1232" t="s">
        <v>559</v>
      </c>
      <c r="AH1232" t="s">
        <v>2226</v>
      </c>
      <c r="AI1232" t="s">
        <v>1286</v>
      </c>
      <c r="AJ1232" t="s">
        <v>1286</v>
      </c>
      <c r="AK1232" t="s">
        <v>41</v>
      </c>
      <c r="AL1232" t="s">
        <v>1258</v>
      </c>
      <c r="AM1232" t="s">
        <v>1259</v>
      </c>
      <c r="AN1232" t="s">
        <v>1260</v>
      </c>
      <c r="AO1232" t="s">
        <v>1261</v>
      </c>
      <c r="AP1232" t="s">
        <v>1262</v>
      </c>
      <c r="AQ1232" t="s">
        <v>1263</v>
      </c>
      <c r="AR1232" t="s">
        <v>1264</v>
      </c>
      <c r="AS1232" t="s">
        <v>1586</v>
      </c>
      <c r="AT1232" t="s">
        <v>2227</v>
      </c>
      <c r="AU1232" t="s">
        <v>2228</v>
      </c>
      <c r="AV1232" t="s">
        <v>1016</v>
      </c>
      <c r="AW1232" t="s">
        <v>1017</v>
      </c>
      <c r="AX1232">
        <v>30</v>
      </c>
      <c r="AY1232" t="s">
        <v>2226</v>
      </c>
      <c r="AZ1232">
        <v>5</v>
      </c>
      <c r="BA1232">
        <v>5</v>
      </c>
      <c r="BB1232" t="s">
        <v>1016</v>
      </c>
      <c r="BC1232" t="s">
        <v>1923</v>
      </c>
      <c r="BD1232" t="s">
        <v>1318</v>
      </c>
      <c r="BE1232" t="s">
        <v>55</v>
      </c>
      <c r="BF1232" t="s">
        <v>56</v>
      </c>
      <c r="BG1232" t="s">
        <v>32</v>
      </c>
      <c r="BH1232" t="s">
        <v>32</v>
      </c>
      <c r="BI1232" t="s">
        <v>1270</v>
      </c>
      <c r="BJ1232" t="s">
        <v>1271</v>
      </c>
      <c r="BK1232" s="2">
        <v>25.24391884160028</v>
      </c>
      <c r="BL1232" s="2">
        <v>-4.2078535275736124</v>
      </c>
      <c r="BM1232" s="2">
        <v>21.036065314026679</v>
      </c>
      <c r="BN1232" s="2">
        <v>0</v>
      </c>
      <c r="BO1232" s="2">
        <v>-5.0484635359359196</v>
      </c>
      <c r="BP1232" s="2">
        <v>0</v>
      </c>
      <c r="BQ1232" s="2">
        <v>15.987601778090751</v>
      </c>
      <c r="BR1232" s="2">
        <v>0</v>
      </c>
      <c r="BS1232" s="2">
        <v>0</v>
      </c>
      <c r="BT1232" s="2">
        <v>0</v>
      </c>
      <c r="BU1232" s="2">
        <v>0</v>
      </c>
      <c r="BV1232" s="2">
        <v>0</v>
      </c>
      <c r="BW1232" s="2">
        <v>0</v>
      </c>
      <c r="BX1232" s="2">
        <v>0</v>
      </c>
      <c r="BY1232" s="2">
        <v>0</v>
      </c>
      <c r="BZ1232" s="2">
        <v>0</v>
      </c>
      <c r="CA1232" s="2">
        <v>0</v>
      </c>
      <c r="CB1232" s="2">
        <v>0</v>
      </c>
      <c r="CC1232" s="2">
        <v>0</v>
      </c>
      <c r="CD1232" s="2">
        <v>0</v>
      </c>
      <c r="CE1232" s="2">
        <v>0</v>
      </c>
      <c r="CF1232" s="2">
        <v>0</v>
      </c>
      <c r="CG1232" s="2">
        <v>0</v>
      </c>
      <c r="CH1232" s="2">
        <v>0</v>
      </c>
      <c r="CI1232" s="2">
        <v>0</v>
      </c>
      <c r="CJ1232" s="2">
        <v>0</v>
      </c>
      <c r="CK1232" t="s">
        <v>1641</v>
      </c>
      <c r="CL1232" t="s">
        <v>2373</v>
      </c>
      <c r="CM1232" t="s">
        <v>2375</v>
      </c>
      <c r="CN1232" t="s">
        <v>1284</v>
      </c>
      <c r="CO1232" t="s">
        <v>559</v>
      </c>
      <c r="CP1232" t="b">
        <v>1</v>
      </c>
      <c r="CQ1232" t="s">
        <v>2373</v>
      </c>
      <c r="CR1232" t="b">
        <v>1</v>
      </c>
    </row>
    <row r="1233" spans="1:96" x14ac:dyDescent="0.25">
      <c r="A1233" t="s">
        <v>18</v>
      </c>
      <c r="B1233" t="s">
        <v>2232</v>
      </c>
      <c r="C1233" t="str">
        <f t="shared" si="19"/>
        <v>000002000000-2020-20200331Crea Gestioni</v>
      </c>
      <c r="D1233" t="s">
        <v>1011</v>
      </c>
      <c r="E1233" t="s">
        <v>1012</v>
      </c>
      <c r="F1233" t="s">
        <v>71</v>
      </c>
      <c r="G1233" t="s">
        <v>1604</v>
      </c>
      <c r="H1233" t="s">
        <v>1559</v>
      </c>
      <c r="I1233" t="s">
        <v>2219</v>
      </c>
      <c r="J1233" t="s">
        <v>2220</v>
      </c>
      <c r="K1233" t="s">
        <v>2221</v>
      </c>
      <c r="L1233" t="s">
        <v>2222</v>
      </c>
      <c r="M1233" t="s">
        <v>2223</v>
      </c>
      <c r="N1233" t="s">
        <v>2224</v>
      </c>
      <c r="O1233" t="s">
        <v>1605</v>
      </c>
      <c r="P1233" t="s">
        <v>1605</v>
      </c>
      <c r="Q1233" t="s">
        <v>1884</v>
      </c>
      <c r="R1233" t="s">
        <v>2225</v>
      </c>
      <c r="S1233" t="s">
        <v>1014</v>
      </c>
      <c r="T1233" t="s">
        <v>1015</v>
      </c>
      <c r="U1233" t="s">
        <v>1013</v>
      </c>
      <c r="V1233" t="s">
        <v>1013</v>
      </c>
      <c r="W1233" t="s">
        <v>1012</v>
      </c>
      <c r="X1233" t="s">
        <v>1279</v>
      </c>
      <c r="Y1233" t="s">
        <v>1251</v>
      </c>
      <c r="Z1233" t="s">
        <v>1251</v>
      </c>
      <c r="AA1233" t="s">
        <v>1280</v>
      </c>
      <c r="AB1233" t="s">
        <v>1281</v>
      </c>
      <c r="AC1233" t="s">
        <v>1282</v>
      </c>
      <c r="AD1233" t="s">
        <v>1282</v>
      </c>
      <c r="AE1233" t="s">
        <v>559</v>
      </c>
      <c r="AF1233" t="s">
        <v>1284</v>
      </c>
      <c r="AG1233" t="s">
        <v>559</v>
      </c>
      <c r="AH1233" t="s">
        <v>2226</v>
      </c>
      <c r="AI1233" t="s">
        <v>1286</v>
      </c>
      <c r="AJ1233" t="s">
        <v>1286</v>
      </c>
      <c r="AK1233" t="s">
        <v>41</v>
      </c>
      <c r="AL1233" t="s">
        <v>1258</v>
      </c>
      <c r="AM1233" t="s">
        <v>1259</v>
      </c>
      <c r="AN1233" t="s">
        <v>1260</v>
      </c>
      <c r="AO1233" t="s">
        <v>1261</v>
      </c>
      <c r="AP1233" t="s">
        <v>1262</v>
      </c>
      <c r="AQ1233" t="s">
        <v>1263</v>
      </c>
      <c r="AR1233" t="s">
        <v>1264</v>
      </c>
      <c r="AS1233" t="s">
        <v>1586</v>
      </c>
      <c r="AT1233" t="s">
        <v>2227</v>
      </c>
      <c r="AU1233" t="s">
        <v>2228</v>
      </c>
      <c r="AV1233" t="s">
        <v>1016</v>
      </c>
      <c r="AW1233" t="s">
        <v>1017</v>
      </c>
      <c r="AX1233">
        <v>30</v>
      </c>
      <c r="AY1233" t="s">
        <v>2226</v>
      </c>
      <c r="AZ1233">
        <v>5</v>
      </c>
      <c r="BA1233">
        <v>5</v>
      </c>
      <c r="BB1233" t="s">
        <v>1016</v>
      </c>
      <c r="BC1233" t="s">
        <v>1923</v>
      </c>
      <c r="BD1233" t="s">
        <v>1318</v>
      </c>
      <c r="BE1233" t="s">
        <v>55</v>
      </c>
      <c r="BF1233" t="s">
        <v>56</v>
      </c>
      <c r="BG1233" t="s">
        <v>32</v>
      </c>
      <c r="BH1233" t="s">
        <v>32</v>
      </c>
      <c r="BI1233" t="s">
        <v>1270</v>
      </c>
      <c r="BJ1233" t="s">
        <v>1271</v>
      </c>
      <c r="BK1233" s="2">
        <v>-157.66</v>
      </c>
      <c r="BL1233" s="2">
        <v>26.28</v>
      </c>
      <c r="BM1233" s="2">
        <v>-131.38</v>
      </c>
      <c r="BN1233" s="2">
        <v>0</v>
      </c>
      <c r="BO1233" s="2">
        <v>31.53</v>
      </c>
      <c r="BP1233" s="2">
        <v>0</v>
      </c>
      <c r="BQ1233" s="2">
        <v>-99.85</v>
      </c>
      <c r="BR1233" s="2">
        <v>0</v>
      </c>
      <c r="BS1233" s="2">
        <v>0</v>
      </c>
      <c r="BT1233" s="2">
        <v>0</v>
      </c>
      <c r="BU1233" s="2">
        <v>0</v>
      </c>
      <c r="BV1233" s="2">
        <v>0</v>
      </c>
      <c r="BW1233" s="2">
        <v>0</v>
      </c>
      <c r="BX1233" s="2">
        <v>0</v>
      </c>
      <c r="BY1233" s="2">
        <v>0</v>
      </c>
      <c r="BZ1233" s="2">
        <v>0</v>
      </c>
      <c r="CA1233" s="2">
        <v>0</v>
      </c>
      <c r="CB1233" s="2">
        <v>0</v>
      </c>
      <c r="CC1233" s="2">
        <v>0</v>
      </c>
      <c r="CD1233" s="2">
        <v>0</v>
      </c>
      <c r="CE1233" s="2">
        <v>0</v>
      </c>
      <c r="CF1233" s="2">
        <v>0</v>
      </c>
      <c r="CG1233" s="2">
        <v>0</v>
      </c>
      <c r="CH1233" s="2">
        <v>0</v>
      </c>
      <c r="CI1233" s="2">
        <v>0</v>
      </c>
      <c r="CJ1233" s="2">
        <v>0</v>
      </c>
      <c r="CK1233" t="s">
        <v>1642</v>
      </c>
      <c r="CL1233" t="s">
        <v>2376</v>
      </c>
      <c r="CM1233" t="s">
        <v>2375</v>
      </c>
      <c r="CN1233" t="s">
        <v>1284</v>
      </c>
      <c r="CO1233" t="s">
        <v>559</v>
      </c>
      <c r="CP1233" t="b">
        <v>1</v>
      </c>
      <c r="CQ1233" t="s">
        <v>2376</v>
      </c>
      <c r="CR1233" t="b">
        <v>1</v>
      </c>
    </row>
    <row r="1234" spans="1:96" x14ac:dyDescent="0.25">
      <c r="A1234" t="s">
        <v>18</v>
      </c>
      <c r="B1234" t="s">
        <v>2232</v>
      </c>
      <c r="C1234" t="str">
        <f t="shared" si="19"/>
        <v>000002000000-2020-20200331Crea Gestioni</v>
      </c>
      <c r="D1234" t="s">
        <v>1011</v>
      </c>
      <c r="E1234" t="s">
        <v>1012</v>
      </c>
      <c r="F1234" t="s">
        <v>71</v>
      </c>
      <c r="G1234" t="s">
        <v>1604</v>
      </c>
      <c r="H1234" t="s">
        <v>1559</v>
      </c>
      <c r="I1234" t="s">
        <v>2219</v>
      </c>
      <c r="J1234" t="s">
        <v>2220</v>
      </c>
      <c r="K1234" t="s">
        <v>2221</v>
      </c>
      <c r="L1234" t="s">
        <v>2222</v>
      </c>
      <c r="M1234" t="s">
        <v>2223</v>
      </c>
      <c r="N1234" t="s">
        <v>2224</v>
      </c>
      <c r="O1234" t="s">
        <v>1605</v>
      </c>
      <c r="P1234" t="s">
        <v>1605</v>
      </c>
      <c r="Q1234" t="s">
        <v>1884</v>
      </c>
      <c r="R1234" t="s">
        <v>2225</v>
      </c>
      <c r="S1234" t="s">
        <v>1014</v>
      </c>
      <c r="T1234" t="s">
        <v>1015</v>
      </c>
      <c r="U1234" t="s">
        <v>1013</v>
      </c>
      <c r="V1234" t="s">
        <v>1013</v>
      </c>
      <c r="W1234" t="s">
        <v>1012</v>
      </c>
      <c r="X1234" t="s">
        <v>1279</v>
      </c>
      <c r="Y1234" t="s">
        <v>1251</v>
      </c>
      <c r="Z1234" t="s">
        <v>1251</v>
      </c>
      <c r="AA1234" t="s">
        <v>1280</v>
      </c>
      <c r="AB1234" t="s">
        <v>1281</v>
      </c>
      <c r="AC1234" t="s">
        <v>1282</v>
      </c>
      <c r="AD1234" t="s">
        <v>1283</v>
      </c>
      <c r="AE1234" t="s">
        <v>559</v>
      </c>
      <c r="AF1234" t="s">
        <v>1284</v>
      </c>
      <c r="AG1234" t="s">
        <v>559</v>
      </c>
      <c r="AH1234" t="s">
        <v>2226</v>
      </c>
      <c r="AI1234" t="s">
        <v>1286</v>
      </c>
      <c r="AJ1234" t="s">
        <v>1286</v>
      </c>
      <c r="AK1234" t="s">
        <v>41</v>
      </c>
      <c r="AL1234" t="s">
        <v>1258</v>
      </c>
      <c r="AM1234" t="s">
        <v>1259</v>
      </c>
      <c r="AN1234" t="s">
        <v>1260</v>
      </c>
      <c r="AO1234" t="s">
        <v>1261</v>
      </c>
      <c r="AP1234" t="s">
        <v>1262</v>
      </c>
      <c r="AQ1234" t="s">
        <v>1263</v>
      </c>
      <c r="AR1234" t="s">
        <v>1264</v>
      </c>
      <c r="AS1234" t="s">
        <v>1586</v>
      </c>
      <c r="AT1234" t="s">
        <v>2227</v>
      </c>
      <c r="AU1234" t="s">
        <v>2228</v>
      </c>
      <c r="AV1234" t="s">
        <v>1016</v>
      </c>
      <c r="AW1234" t="s">
        <v>1017</v>
      </c>
      <c r="AX1234">
        <v>30</v>
      </c>
      <c r="AY1234" t="s">
        <v>2226</v>
      </c>
      <c r="AZ1234">
        <v>5</v>
      </c>
      <c r="BA1234">
        <v>5</v>
      </c>
      <c r="BB1234" t="s">
        <v>1016</v>
      </c>
      <c r="BC1234" t="s">
        <v>1923</v>
      </c>
      <c r="BD1234" t="s">
        <v>1318</v>
      </c>
      <c r="BE1234" t="s">
        <v>55</v>
      </c>
      <c r="BF1234" t="s">
        <v>56</v>
      </c>
      <c r="BG1234" t="s">
        <v>32</v>
      </c>
      <c r="BH1234" t="s">
        <v>32</v>
      </c>
      <c r="BI1234" t="s">
        <v>1270</v>
      </c>
      <c r="BJ1234" t="s">
        <v>1271</v>
      </c>
      <c r="BK1234" s="2">
        <v>157.66</v>
      </c>
      <c r="BL1234" s="2">
        <v>-26.28</v>
      </c>
      <c r="BM1234" s="2">
        <v>131.38</v>
      </c>
      <c r="BN1234" s="2">
        <v>0</v>
      </c>
      <c r="BO1234" s="2">
        <v>-31.53</v>
      </c>
      <c r="BP1234" s="2">
        <v>0</v>
      </c>
      <c r="BQ1234" s="2">
        <v>99.85</v>
      </c>
      <c r="BR1234" s="2">
        <v>0</v>
      </c>
      <c r="BS1234" s="2">
        <v>0</v>
      </c>
      <c r="BT1234" s="2">
        <v>0</v>
      </c>
      <c r="BU1234" s="2">
        <v>0</v>
      </c>
      <c r="BV1234" s="2">
        <v>0</v>
      </c>
      <c r="BW1234" s="2">
        <v>0</v>
      </c>
      <c r="BX1234" s="2">
        <v>0</v>
      </c>
      <c r="BY1234" s="2">
        <v>0</v>
      </c>
      <c r="BZ1234" s="2">
        <v>0</v>
      </c>
      <c r="CA1234" s="2">
        <v>0</v>
      </c>
      <c r="CB1234" s="2">
        <v>0</v>
      </c>
      <c r="CC1234" s="2">
        <v>0</v>
      </c>
      <c r="CD1234" s="2">
        <v>0</v>
      </c>
      <c r="CE1234" s="2">
        <v>0</v>
      </c>
      <c r="CF1234" s="2">
        <v>0</v>
      </c>
      <c r="CG1234" s="2">
        <v>0</v>
      </c>
      <c r="CH1234" s="2">
        <v>0</v>
      </c>
      <c r="CI1234" s="2">
        <v>0</v>
      </c>
      <c r="CJ1234" s="2">
        <v>0</v>
      </c>
      <c r="CK1234" t="s">
        <v>32</v>
      </c>
      <c r="CL1234" t="s">
        <v>2376</v>
      </c>
      <c r="CM1234" t="s">
        <v>2375</v>
      </c>
      <c r="CN1234" t="s">
        <v>1284</v>
      </c>
      <c r="CO1234" t="s">
        <v>559</v>
      </c>
      <c r="CP1234" t="b">
        <v>1</v>
      </c>
      <c r="CQ1234" t="s">
        <v>2376</v>
      </c>
      <c r="CR1234" t="b">
        <v>1</v>
      </c>
    </row>
    <row r="1235" spans="1:96" x14ac:dyDescent="0.25">
      <c r="A1235" t="s">
        <v>18</v>
      </c>
      <c r="B1235" t="s">
        <v>2232</v>
      </c>
      <c r="C1235" t="str">
        <f t="shared" si="19"/>
        <v>000002000000-2020-20200331Termoli</v>
      </c>
      <c r="D1235" t="s">
        <v>1011</v>
      </c>
      <c r="E1235" t="s">
        <v>1012</v>
      </c>
      <c r="F1235" t="s">
        <v>71</v>
      </c>
      <c r="G1235" t="s">
        <v>1604</v>
      </c>
      <c r="H1235" t="s">
        <v>1559</v>
      </c>
      <c r="I1235" t="s">
        <v>2219</v>
      </c>
      <c r="J1235" t="s">
        <v>2220</v>
      </c>
      <c r="K1235" t="s">
        <v>2221</v>
      </c>
      <c r="L1235" t="s">
        <v>2222</v>
      </c>
      <c r="M1235" t="s">
        <v>2223</v>
      </c>
      <c r="N1235" t="s">
        <v>2224</v>
      </c>
      <c r="O1235" t="s">
        <v>1605</v>
      </c>
      <c r="P1235" t="s">
        <v>1605</v>
      </c>
      <c r="Q1235" t="s">
        <v>1884</v>
      </c>
      <c r="R1235" t="s">
        <v>2225</v>
      </c>
      <c r="S1235" t="s">
        <v>1014</v>
      </c>
      <c r="T1235" t="s">
        <v>1015</v>
      </c>
      <c r="U1235" t="s">
        <v>1013</v>
      </c>
      <c r="V1235" t="s">
        <v>1013</v>
      </c>
      <c r="W1235" t="s">
        <v>1012</v>
      </c>
      <c r="X1235" t="s">
        <v>1391</v>
      </c>
      <c r="Y1235" t="s">
        <v>1251</v>
      </c>
      <c r="Z1235" t="s">
        <v>1251</v>
      </c>
      <c r="AA1235" t="s">
        <v>1280</v>
      </c>
      <c r="AB1235" t="s">
        <v>1281</v>
      </c>
      <c r="AC1235" t="s">
        <v>1282</v>
      </c>
      <c r="AD1235" t="s">
        <v>1282</v>
      </c>
      <c r="AE1235" t="s">
        <v>559</v>
      </c>
      <c r="AF1235" t="s">
        <v>1284</v>
      </c>
      <c r="AG1235" t="s">
        <v>559</v>
      </c>
      <c r="AH1235" t="s">
        <v>2226</v>
      </c>
      <c r="AI1235" t="s">
        <v>1286</v>
      </c>
      <c r="AJ1235" t="s">
        <v>1286</v>
      </c>
      <c r="AK1235" t="s">
        <v>41</v>
      </c>
      <c r="AL1235" t="s">
        <v>1258</v>
      </c>
      <c r="AM1235" t="s">
        <v>1259</v>
      </c>
      <c r="AN1235" t="s">
        <v>1260</v>
      </c>
      <c r="AO1235" t="s">
        <v>1261</v>
      </c>
      <c r="AP1235" t="s">
        <v>1262</v>
      </c>
      <c r="AQ1235" t="s">
        <v>1263</v>
      </c>
      <c r="AR1235" t="s">
        <v>1264</v>
      </c>
      <c r="AS1235" t="s">
        <v>1586</v>
      </c>
      <c r="AT1235" t="s">
        <v>2227</v>
      </c>
      <c r="AU1235" t="s">
        <v>2228</v>
      </c>
      <c r="AV1235" t="s">
        <v>1016</v>
      </c>
      <c r="AW1235" t="s">
        <v>1017</v>
      </c>
      <c r="AX1235">
        <v>30</v>
      </c>
      <c r="AY1235" t="s">
        <v>2226</v>
      </c>
      <c r="AZ1235">
        <v>5</v>
      </c>
      <c r="BA1235">
        <v>5</v>
      </c>
      <c r="BB1235" t="s">
        <v>1016</v>
      </c>
      <c r="BC1235" t="s">
        <v>1923</v>
      </c>
      <c r="BD1235" t="s">
        <v>1318</v>
      </c>
      <c r="BE1235" t="s">
        <v>55</v>
      </c>
      <c r="BF1235" t="s">
        <v>56</v>
      </c>
      <c r="BG1235" t="s">
        <v>32</v>
      </c>
      <c r="BH1235" t="s">
        <v>32</v>
      </c>
      <c r="BI1235" t="s">
        <v>1270</v>
      </c>
      <c r="BJ1235" t="s">
        <v>1271</v>
      </c>
      <c r="BK1235" s="2">
        <v>132.41608115839969</v>
      </c>
      <c r="BL1235" s="2">
        <v>-22.072146472426379</v>
      </c>
      <c r="BM1235" s="2">
        <v>110.3439346859733</v>
      </c>
      <c r="BN1235" s="2">
        <v>0</v>
      </c>
      <c r="BO1235" s="2">
        <v>-26.481536464064082</v>
      </c>
      <c r="BP1235" s="2">
        <v>0</v>
      </c>
      <c r="BQ1235" s="2">
        <v>83.862398221909231</v>
      </c>
      <c r="BR1235" s="2">
        <v>0</v>
      </c>
      <c r="BS1235" s="2">
        <v>0</v>
      </c>
      <c r="BT1235" s="2">
        <v>0</v>
      </c>
      <c r="BU1235" s="2">
        <v>0</v>
      </c>
      <c r="BV1235" s="2">
        <v>0</v>
      </c>
      <c r="BW1235" s="2">
        <v>0</v>
      </c>
      <c r="BX1235" s="2">
        <v>0</v>
      </c>
      <c r="BY1235" s="2">
        <v>0</v>
      </c>
      <c r="BZ1235" s="2">
        <v>0</v>
      </c>
      <c r="CA1235" s="2">
        <v>0</v>
      </c>
      <c r="CB1235" s="2">
        <v>0</v>
      </c>
      <c r="CC1235" s="2">
        <v>0</v>
      </c>
      <c r="CD1235" s="2">
        <v>0</v>
      </c>
      <c r="CE1235" s="2">
        <v>0</v>
      </c>
      <c r="CF1235" s="2">
        <v>0</v>
      </c>
      <c r="CG1235" s="2">
        <v>0</v>
      </c>
      <c r="CH1235" s="2">
        <v>0</v>
      </c>
      <c r="CI1235" s="2">
        <v>0</v>
      </c>
      <c r="CJ1235" s="2">
        <v>0</v>
      </c>
      <c r="CK1235" t="s">
        <v>1643</v>
      </c>
      <c r="CL1235" t="s">
        <v>2378</v>
      </c>
      <c r="CM1235" t="s">
        <v>2375</v>
      </c>
      <c r="CN1235" t="s">
        <v>1284</v>
      </c>
      <c r="CO1235" t="s">
        <v>559</v>
      </c>
      <c r="CP1235" t="b">
        <v>1</v>
      </c>
      <c r="CQ1235" t="s">
        <v>2378</v>
      </c>
      <c r="CR1235" t="b">
        <v>1</v>
      </c>
    </row>
    <row r="1236" spans="1:96" x14ac:dyDescent="0.25">
      <c r="A1236" t="s">
        <v>18</v>
      </c>
      <c r="B1236" t="s">
        <v>2232</v>
      </c>
      <c r="C1236" t="str">
        <f t="shared" si="19"/>
        <v>000002000000-2020-20200430Crea Gestioni</v>
      </c>
      <c r="D1236" t="s">
        <v>1011</v>
      </c>
      <c r="E1236" t="s">
        <v>1012</v>
      </c>
      <c r="F1236" t="s">
        <v>71</v>
      </c>
      <c r="G1236" t="s">
        <v>1408</v>
      </c>
      <c r="H1236" t="s">
        <v>1559</v>
      </c>
      <c r="I1236" t="s">
        <v>2219</v>
      </c>
      <c r="J1236" t="s">
        <v>2220</v>
      </c>
      <c r="K1236" t="s">
        <v>2221</v>
      </c>
      <c r="L1236" t="s">
        <v>2222</v>
      </c>
      <c r="M1236" t="s">
        <v>2223</v>
      </c>
      <c r="N1236" t="s">
        <v>2224</v>
      </c>
      <c r="O1236" t="s">
        <v>1409</v>
      </c>
      <c r="P1236" t="s">
        <v>1409</v>
      </c>
      <c r="Q1236" t="s">
        <v>1884</v>
      </c>
      <c r="R1236" t="s">
        <v>2225</v>
      </c>
      <c r="S1236" t="s">
        <v>1014</v>
      </c>
      <c r="T1236" t="s">
        <v>1015</v>
      </c>
      <c r="U1236" t="s">
        <v>1013</v>
      </c>
      <c r="V1236" t="s">
        <v>1013</v>
      </c>
      <c r="W1236" t="s">
        <v>1012</v>
      </c>
      <c r="X1236" t="s">
        <v>1279</v>
      </c>
      <c r="Y1236" t="s">
        <v>1251</v>
      </c>
      <c r="Z1236" t="s">
        <v>1251</v>
      </c>
      <c r="AA1236" t="s">
        <v>1280</v>
      </c>
      <c r="AB1236" t="s">
        <v>1281</v>
      </c>
      <c r="AC1236" t="s">
        <v>1282</v>
      </c>
      <c r="AD1236" t="s">
        <v>1283</v>
      </c>
      <c r="AE1236" t="s">
        <v>559</v>
      </c>
      <c r="AF1236" t="s">
        <v>1284</v>
      </c>
      <c r="AG1236" t="s">
        <v>559</v>
      </c>
      <c r="AH1236" t="s">
        <v>2226</v>
      </c>
      <c r="AI1236" t="s">
        <v>1286</v>
      </c>
      <c r="AJ1236" t="s">
        <v>1286</v>
      </c>
      <c r="AK1236" t="s">
        <v>41</v>
      </c>
      <c r="AL1236" t="s">
        <v>1258</v>
      </c>
      <c r="AM1236" t="s">
        <v>1259</v>
      </c>
      <c r="AN1236" t="s">
        <v>1260</v>
      </c>
      <c r="AO1236" t="s">
        <v>1261</v>
      </c>
      <c r="AP1236" t="s">
        <v>1262</v>
      </c>
      <c r="AQ1236" t="s">
        <v>1263</v>
      </c>
      <c r="AR1236" t="s">
        <v>1264</v>
      </c>
      <c r="AS1236" t="s">
        <v>1586</v>
      </c>
      <c r="AT1236" t="s">
        <v>2227</v>
      </c>
      <c r="AU1236" t="s">
        <v>2228</v>
      </c>
      <c r="AV1236" t="s">
        <v>1016</v>
      </c>
      <c r="AW1236" t="s">
        <v>1017</v>
      </c>
      <c r="AX1236">
        <v>30</v>
      </c>
      <c r="AY1236" t="s">
        <v>2226</v>
      </c>
      <c r="AZ1236">
        <v>5</v>
      </c>
      <c r="BA1236">
        <v>5</v>
      </c>
      <c r="BB1236" t="s">
        <v>1016</v>
      </c>
      <c r="BC1236" t="s">
        <v>1923</v>
      </c>
      <c r="BD1236" t="s">
        <v>1318</v>
      </c>
      <c r="BE1236" t="s">
        <v>55</v>
      </c>
      <c r="BF1236" t="s">
        <v>31</v>
      </c>
      <c r="BG1236" t="s">
        <v>32</v>
      </c>
      <c r="BH1236" t="s">
        <v>32</v>
      </c>
      <c r="BI1236" t="s">
        <v>1270</v>
      </c>
      <c r="BJ1236" t="s">
        <v>1271</v>
      </c>
      <c r="BK1236" s="2">
        <v>0</v>
      </c>
      <c r="BL1236" s="2">
        <v>0</v>
      </c>
      <c r="BM1236" s="2">
        <v>0</v>
      </c>
      <c r="BN1236" s="2">
        <v>0</v>
      </c>
      <c r="BO1236" s="2">
        <v>0</v>
      </c>
      <c r="BP1236" s="2">
        <v>0</v>
      </c>
      <c r="BQ1236" s="2">
        <v>0</v>
      </c>
      <c r="BR1236" s="2">
        <v>0</v>
      </c>
      <c r="BS1236" s="2">
        <v>0</v>
      </c>
      <c r="BT1236" s="2">
        <v>0</v>
      </c>
      <c r="BU1236" s="2">
        <v>0</v>
      </c>
      <c r="BV1236" s="2">
        <v>0</v>
      </c>
      <c r="BW1236" s="2">
        <v>0</v>
      </c>
      <c r="BX1236" s="2">
        <v>0</v>
      </c>
      <c r="BY1236" s="2">
        <v>0</v>
      </c>
      <c r="BZ1236" s="2">
        <v>0</v>
      </c>
      <c r="CA1236" s="2">
        <v>0</v>
      </c>
      <c r="CB1236" s="2">
        <v>0</v>
      </c>
      <c r="CC1236" s="2">
        <v>0</v>
      </c>
      <c r="CD1236" s="2">
        <v>0</v>
      </c>
      <c r="CE1236" s="2">
        <v>0</v>
      </c>
      <c r="CF1236" s="2">
        <v>0</v>
      </c>
      <c r="CG1236" s="2">
        <v>0</v>
      </c>
      <c r="CH1236" s="2">
        <v>0</v>
      </c>
      <c r="CI1236" s="2">
        <v>0</v>
      </c>
      <c r="CJ1236" s="2">
        <v>0</v>
      </c>
      <c r="CK1236" t="s">
        <v>32</v>
      </c>
      <c r="CL1236" t="s">
        <v>2376</v>
      </c>
      <c r="CM1236" t="s">
        <v>2375</v>
      </c>
      <c r="CN1236" t="s">
        <v>1284</v>
      </c>
      <c r="CO1236" t="s">
        <v>559</v>
      </c>
      <c r="CP1236" t="b">
        <v>1</v>
      </c>
      <c r="CQ1236" t="s">
        <v>2376</v>
      </c>
      <c r="CR1236" t="b">
        <v>1</v>
      </c>
    </row>
    <row r="1237" spans="1:96" x14ac:dyDescent="0.25">
      <c r="A1237" t="s">
        <v>18</v>
      </c>
      <c r="B1237" t="s">
        <v>2232</v>
      </c>
      <c r="C1237" t="str">
        <f t="shared" si="19"/>
        <v>000002000000-2020-20200531Crea Gestioni</v>
      </c>
      <c r="D1237" t="s">
        <v>1011</v>
      </c>
      <c r="E1237" t="s">
        <v>1012</v>
      </c>
      <c r="F1237" t="s">
        <v>71</v>
      </c>
      <c r="G1237" t="s">
        <v>1449</v>
      </c>
      <c r="H1237" t="s">
        <v>1559</v>
      </c>
      <c r="I1237" t="s">
        <v>2219</v>
      </c>
      <c r="J1237" t="s">
        <v>2220</v>
      </c>
      <c r="K1237" t="s">
        <v>2221</v>
      </c>
      <c r="L1237" t="s">
        <v>2222</v>
      </c>
      <c r="M1237" t="s">
        <v>2223</v>
      </c>
      <c r="N1237" t="s">
        <v>2224</v>
      </c>
      <c r="O1237" t="s">
        <v>1450</v>
      </c>
      <c r="P1237" t="s">
        <v>1450</v>
      </c>
      <c r="Q1237" t="s">
        <v>1884</v>
      </c>
      <c r="R1237" t="s">
        <v>2225</v>
      </c>
      <c r="S1237" t="s">
        <v>1014</v>
      </c>
      <c r="T1237" t="s">
        <v>1015</v>
      </c>
      <c r="U1237" t="s">
        <v>1013</v>
      </c>
      <c r="V1237" t="s">
        <v>1013</v>
      </c>
      <c r="W1237" t="s">
        <v>1012</v>
      </c>
      <c r="X1237" t="s">
        <v>1279</v>
      </c>
      <c r="Y1237" t="s">
        <v>1251</v>
      </c>
      <c r="Z1237" t="s">
        <v>1251</v>
      </c>
      <c r="AA1237" t="s">
        <v>1280</v>
      </c>
      <c r="AB1237" t="s">
        <v>1281</v>
      </c>
      <c r="AC1237" t="s">
        <v>1282</v>
      </c>
      <c r="AD1237" t="s">
        <v>1283</v>
      </c>
      <c r="AE1237" t="s">
        <v>559</v>
      </c>
      <c r="AF1237" t="s">
        <v>1284</v>
      </c>
      <c r="AG1237" t="s">
        <v>559</v>
      </c>
      <c r="AH1237" t="s">
        <v>2226</v>
      </c>
      <c r="AI1237" t="s">
        <v>1286</v>
      </c>
      <c r="AJ1237" t="s">
        <v>1286</v>
      </c>
      <c r="AK1237" t="s">
        <v>41</v>
      </c>
      <c r="AL1237" t="s">
        <v>1258</v>
      </c>
      <c r="AM1237" t="s">
        <v>1259</v>
      </c>
      <c r="AN1237" t="s">
        <v>1260</v>
      </c>
      <c r="AO1237" t="s">
        <v>1261</v>
      </c>
      <c r="AP1237" t="s">
        <v>1262</v>
      </c>
      <c r="AQ1237" t="s">
        <v>1263</v>
      </c>
      <c r="AR1237" t="s">
        <v>1264</v>
      </c>
      <c r="AS1237" t="s">
        <v>1586</v>
      </c>
      <c r="AT1237" t="s">
        <v>2227</v>
      </c>
      <c r="AU1237" t="s">
        <v>2228</v>
      </c>
      <c r="AV1237" t="s">
        <v>1016</v>
      </c>
      <c r="AW1237" t="s">
        <v>1017</v>
      </c>
      <c r="AX1237">
        <v>30</v>
      </c>
      <c r="AY1237" t="s">
        <v>2226</v>
      </c>
      <c r="AZ1237">
        <v>5</v>
      </c>
      <c r="BA1237">
        <v>5</v>
      </c>
      <c r="BB1237" t="s">
        <v>1016</v>
      </c>
      <c r="BC1237" t="s">
        <v>1923</v>
      </c>
      <c r="BD1237" t="s">
        <v>1318</v>
      </c>
      <c r="BE1237" t="s">
        <v>55</v>
      </c>
      <c r="BF1237" t="s">
        <v>31</v>
      </c>
      <c r="BG1237" t="s">
        <v>32</v>
      </c>
      <c r="BH1237" t="s">
        <v>32</v>
      </c>
      <c r="BI1237" t="s">
        <v>1270</v>
      </c>
      <c r="BJ1237" t="s">
        <v>1271</v>
      </c>
      <c r="BK1237" s="2">
        <v>0</v>
      </c>
      <c r="BL1237" s="2">
        <v>0</v>
      </c>
      <c r="BM1237" s="2">
        <v>0</v>
      </c>
      <c r="BN1237" s="2">
        <v>0</v>
      </c>
      <c r="BO1237" s="2">
        <v>0</v>
      </c>
      <c r="BP1237" s="2">
        <v>0</v>
      </c>
      <c r="BQ1237" s="2">
        <v>0</v>
      </c>
      <c r="BR1237" s="2">
        <v>0</v>
      </c>
      <c r="BS1237" s="2">
        <v>0</v>
      </c>
      <c r="BT1237" s="2">
        <v>0</v>
      </c>
      <c r="BU1237" s="2">
        <v>0</v>
      </c>
      <c r="BV1237" s="2">
        <v>0</v>
      </c>
      <c r="BW1237" s="2">
        <v>0</v>
      </c>
      <c r="BX1237" s="2">
        <v>0</v>
      </c>
      <c r="BY1237" s="2">
        <v>0</v>
      </c>
      <c r="BZ1237" s="2">
        <v>0</v>
      </c>
      <c r="CA1237" s="2">
        <v>0</v>
      </c>
      <c r="CB1237" s="2">
        <v>0</v>
      </c>
      <c r="CC1237" s="2">
        <v>0</v>
      </c>
      <c r="CD1237" s="2">
        <v>0</v>
      </c>
      <c r="CE1237" s="2">
        <v>0</v>
      </c>
      <c r="CF1237" s="2">
        <v>0</v>
      </c>
      <c r="CG1237" s="2">
        <v>0</v>
      </c>
      <c r="CH1237" s="2">
        <v>0</v>
      </c>
      <c r="CI1237" s="2">
        <v>0</v>
      </c>
      <c r="CJ1237" s="2">
        <v>0</v>
      </c>
      <c r="CK1237" t="s">
        <v>32</v>
      </c>
      <c r="CL1237" t="s">
        <v>2376</v>
      </c>
      <c r="CM1237" t="s">
        <v>2375</v>
      </c>
      <c r="CN1237" t="s">
        <v>1284</v>
      </c>
      <c r="CO1237" t="s">
        <v>559</v>
      </c>
      <c r="CP1237" t="b">
        <v>1</v>
      </c>
      <c r="CQ1237" t="s">
        <v>2376</v>
      </c>
      <c r="CR1237" t="b">
        <v>1</v>
      </c>
    </row>
    <row r="1238" spans="1:96" x14ac:dyDescent="0.25">
      <c r="A1238" t="s">
        <v>18</v>
      </c>
      <c r="B1238" t="s">
        <v>2232</v>
      </c>
      <c r="C1238" t="str">
        <f t="shared" si="19"/>
        <v>000002000000-2020-20200630Campagnano</v>
      </c>
      <c r="D1238" t="s">
        <v>1011</v>
      </c>
      <c r="E1238" t="s">
        <v>1012</v>
      </c>
      <c r="F1238" t="s">
        <v>71</v>
      </c>
      <c r="G1238" t="s">
        <v>1349</v>
      </c>
      <c r="H1238" t="s">
        <v>1559</v>
      </c>
      <c r="I1238" t="s">
        <v>2219</v>
      </c>
      <c r="J1238" t="s">
        <v>2220</v>
      </c>
      <c r="K1238" t="s">
        <v>2221</v>
      </c>
      <c r="L1238" t="s">
        <v>2222</v>
      </c>
      <c r="M1238" t="s">
        <v>2223</v>
      </c>
      <c r="N1238" t="s">
        <v>2224</v>
      </c>
      <c r="O1238" t="s">
        <v>1350</v>
      </c>
      <c r="P1238" t="s">
        <v>1350</v>
      </c>
      <c r="Q1238" t="s">
        <v>1884</v>
      </c>
      <c r="R1238" t="s">
        <v>2225</v>
      </c>
      <c r="S1238" t="s">
        <v>1014</v>
      </c>
      <c r="T1238" t="s">
        <v>1015</v>
      </c>
      <c r="U1238" t="s">
        <v>1013</v>
      </c>
      <c r="V1238" t="s">
        <v>1013</v>
      </c>
      <c r="W1238" t="s">
        <v>1012</v>
      </c>
      <c r="X1238" t="s">
        <v>1305</v>
      </c>
      <c r="Y1238" t="s">
        <v>1251</v>
      </c>
      <c r="Z1238" t="s">
        <v>1251</v>
      </c>
      <c r="AA1238" t="s">
        <v>1280</v>
      </c>
      <c r="AB1238" t="s">
        <v>1281</v>
      </c>
      <c r="AC1238" t="s">
        <v>1282</v>
      </c>
      <c r="AD1238" t="s">
        <v>1282</v>
      </c>
      <c r="AE1238" t="s">
        <v>559</v>
      </c>
      <c r="AF1238" t="s">
        <v>1284</v>
      </c>
      <c r="AG1238" t="s">
        <v>559</v>
      </c>
      <c r="AH1238" t="s">
        <v>2226</v>
      </c>
      <c r="AI1238" t="s">
        <v>1286</v>
      </c>
      <c r="AJ1238" t="s">
        <v>1286</v>
      </c>
      <c r="AK1238" t="s">
        <v>41</v>
      </c>
      <c r="AL1238" t="s">
        <v>1258</v>
      </c>
      <c r="AM1238" t="s">
        <v>1259</v>
      </c>
      <c r="AN1238" t="s">
        <v>1260</v>
      </c>
      <c r="AO1238" t="s">
        <v>1261</v>
      </c>
      <c r="AP1238" t="s">
        <v>1262</v>
      </c>
      <c r="AQ1238" t="s">
        <v>1263</v>
      </c>
      <c r="AR1238" t="s">
        <v>1264</v>
      </c>
      <c r="AS1238" t="s">
        <v>1586</v>
      </c>
      <c r="AT1238" t="s">
        <v>2227</v>
      </c>
      <c r="AU1238" t="s">
        <v>2228</v>
      </c>
      <c r="AV1238" t="s">
        <v>1016</v>
      </c>
      <c r="AW1238" t="s">
        <v>1017</v>
      </c>
      <c r="AX1238">
        <v>30</v>
      </c>
      <c r="AY1238" t="s">
        <v>2226</v>
      </c>
      <c r="AZ1238">
        <v>5</v>
      </c>
      <c r="BA1238">
        <v>5</v>
      </c>
      <c r="BB1238" t="s">
        <v>1016</v>
      </c>
      <c r="BC1238" t="s">
        <v>1923</v>
      </c>
      <c r="BD1238" t="s">
        <v>1318</v>
      </c>
      <c r="BE1238" t="s">
        <v>55</v>
      </c>
      <c r="BF1238" t="s">
        <v>56</v>
      </c>
      <c r="BG1238" t="s">
        <v>32</v>
      </c>
      <c r="BH1238" t="s">
        <v>32</v>
      </c>
      <c r="BI1238" t="s">
        <v>1270</v>
      </c>
      <c r="BJ1238" t="s">
        <v>1271</v>
      </c>
      <c r="BK1238" s="2">
        <v>23.86852075172747</v>
      </c>
      <c r="BL1238" s="2">
        <v>-2.784420580080103</v>
      </c>
      <c r="BM1238" s="2">
        <v>21.084100171647371</v>
      </c>
      <c r="BN1238" s="2">
        <v>0</v>
      </c>
      <c r="BO1238" s="2">
        <v>-4.7730636855772222</v>
      </c>
      <c r="BP1238" s="2">
        <v>0</v>
      </c>
      <c r="BQ1238" s="2">
        <v>16.311036486070151</v>
      </c>
      <c r="BR1238" s="2">
        <v>0</v>
      </c>
      <c r="BS1238" s="2">
        <v>0</v>
      </c>
      <c r="BT1238" s="2">
        <v>0</v>
      </c>
      <c r="BU1238" s="2">
        <v>0</v>
      </c>
      <c r="BV1238" s="2">
        <v>0</v>
      </c>
      <c r="BW1238" s="2">
        <v>0</v>
      </c>
      <c r="BX1238" s="2">
        <v>0</v>
      </c>
      <c r="BY1238" s="2">
        <v>0</v>
      </c>
      <c r="BZ1238" s="2">
        <v>0</v>
      </c>
      <c r="CA1238" s="2">
        <v>0</v>
      </c>
      <c r="CB1238" s="2">
        <v>0</v>
      </c>
      <c r="CC1238" s="2">
        <v>0</v>
      </c>
      <c r="CD1238" s="2">
        <v>0</v>
      </c>
      <c r="CE1238" s="2">
        <v>0</v>
      </c>
      <c r="CF1238" s="2">
        <v>0</v>
      </c>
      <c r="CG1238" s="2">
        <v>0</v>
      </c>
      <c r="CH1238" s="2">
        <v>0</v>
      </c>
      <c r="CI1238" s="2">
        <v>0</v>
      </c>
      <c r="CJ1238" s="2">
        <v>0</v>
      </c>
      <c r="CK1238" t="s">
        <v>1641</v>
      </c>
      <c r="CL1238" t="s">
        <v>2373</v>
      </c>
      <c r="CM1238" t="s">
        <v>2375</v>
      </c>
      <c r="CN1238" t="s">
        <v>1284</v>
      </c>
      <c r="CO1238" t="s">
        <v>559</v>
      </c>
      <c r="CP1238" t="b">
        <v>1</v>
      </c>
      <c r="CQ1238" t="s">
        <v>2373</v>
      </c>
      <c r="CR1238" t="b">
        <v>1</v>
      </c>
    </row>
    <row r="1239" spans="1:96" x14ac:dyDescent="0.25">
      <c r="A1239" t="s">
        <v>18</v>
      </c>
      <c r="B1239" t="s">
        <v>2232</v>
      </c>
      <c r="C1239" t="str">
        <f t="shared" si="19"/>
        <v>000002000000-2020-20200630Crea Gestioni</v>
      </c>
      <c r="D1239" t="s">
        <v>1011</v>
      </c>
      <c r="E1239" t="s">
        <v>1012</v>
      </c>
      <c r="F1239" t="s">
        <v>71</v>
      </c>
      <c r="G1239" t="s">
        <v>1349</v>
      </c>
      <c r="H1239" t="s">
        <v>1559</v>
      </c>
      <c r="I1239" t="s">
        <v>2219</v>
      </c>
      <c r="J1239" t="s">
        <v>2220</v>
      </c>
      <c r="K1239" t="s">
        <v>2221</v>
      </c>
      <c r="L1239" t="s">
        <v>2222</v>
      </c>
      <c r="M1239" t="s">
        <v>2223</v>
      </c>
      <c r="N1239" t="s">
        <v>2224</v>
      </c>
      <c r="O1239" t="s">
        <v>1350</v>
      </c>
      <c r="P1239" t="s">
        <v>1350</v>
      </c>
      <c r="Q1239" t="s">
        <v>1884</v>
      </c>
      <c r="R1239" t="s">
        <v>2225</v>
      </c>
      <c r="S1239" t="s">
        <v>1014</v>
      </c>
      <c r="T1239" t="s">
        <v>1015</v>
      </c>
      <c r="U1239" t="s">
        <v>1013</v>
      </c>
      <c r="V1239" t="s">
        <v>1013</v>
      </c>
      <c r="W1239" t="s">
        <v>1012</v>
      </c>
      <c r="X1239" t="s">
        <v>1279</v>
      </c>
      <c r="Y1239" t="s">
        <v>1251</v>
      </c>
      <c r="Z1239" t="s">
        <v>1251</v>
      </c>
      <c r="AA1239" t="s">
        <v>1280</v>
      </c>
      <c r="AB1239" t="s">
        <v>1281</v>
      </c>
      <c r="AC1239" t="s">
        <v>1282</v>
      </c>
      <c r="AD1239" t="s">
        <v>1282</v>
      </c>
      <c r="AE1239" t="s">
        <v>559</v>
      </c>
      <c r="AF1239" t="s">
        <v>1284</v>
      </c>
      <c r="AG1239" t="s">
        <v>559</v>
      </c>
      <c r="AH1239" t="s">
        <v>2226</v>
      </c>
      <c r="AI1239" t="s">
        <v>1286</v>
      </c>
      <c r="AJ1239" t="s">
        <v>1286</v>
      </c>
      <c r="AK1239" t="s">
        <v>41</v>
      </c>
      <c r="AL1239" t="s">
        <v>1258</v>
      </c>
      <c r="AM1239" t="s">
        <v>1259</v>
      </c>
      <c r="AN1239" t="s">
        <v>1260</v>
      </c>
      <c r="AO1239" t="s">
        <v>1261</v>
      </c>
      <c r="AP1239" t="s">
        <v>1262</v>
      </c>
      <c r="AQ1239" t="s">
        <v>1263</v>
      </c>
      <c r="AR1239" t="s">
        <v>1264</v>
      </c>
      <c r="AS1239" t="s">
        <v>1586</v>
      </c>
      <c r="AT1239" t="s">
        <v>2227</v>
      </c>
      <c r="AU1239" t="s">
        <v>2228</v>
      </c>
      <c r="AV1239" t="s">
        <v>1016</v>
      </c>
      <c r="AW1239" t="s">
        <v>1017</v>
      </c>
      <c r="AX1239">
        <v>30</v>
      </c>
      <c r="AY1239" t="s">
        <v>2226</v>
      </c>
      <c r="AZ1239">
        <v>5</v>
      </c>
      <c r="BA1239">
        <v>5</v>
      </c>
      <c r="BB1239" t="s">
        <v>1016</v>
      </c>
      <c r="BC1239" t="s">
        <v>1923</v>
      </c>
      <c r="BD1239" t="s">
        <v>1318</v>
      </c>
      <c r="BE1239" t="s">
        <v>55</v>
      </c>
      <c r="BF1239" t="s">
        <v>56</v>
      </c>
      <c r="BG1239" t="s">
        <v>32</v>
      </c>
      <c r="BH1239" t="s">
        <v>32</v>
      </c>
      <c r="BI1239" t="s">
        <v>1270</v>
      </c>
      <c r="BJ1239" t="s">
        <v>1271</v>
      </c>
      <c r="BK1239" s="2">
        <v>-149.07</v>
      </c>
      <c r="BL1239" s="2">
        <v>17.39</v>
      </c>
      <c r="BM1239" s="2">
        <v>-131.68</v>
      </c>
      <c r="BN1239" s="2">
        <v>0</v>
      </c>
      <c r="BO1239" s="2">
        <v>29.81</v>
      </c>
      <c r="BP1239" s="2">
        <v>0</v>
      </c>
      <c r="BQ1239" s="2">
        <v>-101.87</v>
      </c>
      <c r="BR1239" s="2">
        <v>0</v>
      </c>
      <c r="BS1239" s="2">
        <v>0</v>
      </c>
      <c r="BT1239" s="2">
        <v>0</v>
      </c>
      <c r="BU1239" s="2">
        <v>0</v>
      </c>
      <c r="BV1239" s="2">
        <v>0</v>
      </c>
      <c r="BW1239" s="2">
        <v>0</v>
      </c>
      <c r="BX1239" s="2">
        <v>0</v>
      </c>
      <c r="BY1239" s="2">
        <v>0</v>
      </c>
      <c r="BZ1239" s="2">
        <v>0</v>
      </c>
      <c r="CA1239" s="2">
        <v>0</v>
      </c>
      <c r="CB1239" s="2">
        <v>0</v>
      </c>
      <c r="CC1239" s="2">
        <v>0</v>
      </c>
      <c r="CD1239" s="2">
        <v>0</v>
      </c>
      <c r="CE1239" s="2">
        <v>0</v>
      </c>
      <c r="CF1239" s="2">
        <v>0</v>
      </c>
      <c r="CG1239" s="2">
        <v>0</v>
      </c>
      <c r="CH1239" s="2">
        <v>0</v>
      </c>
      <c r="CI1239" s="2">
        <v>0</v>
      </c>
      <c r="CJ1239" s="2">
        <v>0</v>
      </c>
      <c r="CK1239" t="s">
        <v>1642</v>
      </c>
      <c r="CL1239" t="s">
        <v>2376</v>
      </c>
      <c r="CM1239" t="s">
        <v>2375</v>
      </c>
      <c r="CN1239" t="s">
        <v>1284</v>
      </c>
      <c r="CO1239" t="s">
        <v>559</v>
      </c>
      <c r="CP1239" t="b">
        <v>1</v>
      </c>
      <c r="CQ1239" t="s">
        <v>2376</v>
      </c>
      <c r="CR1239" t="b">
        <v>1</v>
      </c>
    </row>
    <row r="1240" spans="1:96" x14ac:dyDescent="0.25">
      <c r="A1240" t="s">
        <v>18</v>
      </c>
      <c r="B1240" t="s">
        <v>2232</v>
      </c>
      <c r="C1240" t="str">
        <f t="shared" si="19"/>
        <v>000002000000-2020-20200630Crea Gestioni</v>
      </c>
      <c r="D1240" t="s">
        <v>1011</v>
      </c>
      <c r="E1240" t="s">
        <v>1012</v>
      </c>
      <c r="F1240" t="s">
        <v>71</v>
      </c>
      <c r="G1240" t="s">
        <v>1349</v>
      </c>
      <c r="H1240" t="s">
        <v>1559</v>
      </c>
      <c r="I1240" t="s">
        <v>2219</v>
      </c>
      <c r="J1240" t="s">
        <v>2220</v>
      </c>
      <c r="K1240" t="s">
        <v>2221</v>
      </c>
      <c r="L1240" t="s">
        <v>2222</v>
      </c>
      <c r="M1240" t="s">
        <v>2223</v>
      </c>
      <c r="N1240" t="s">
        <v>2224</v>
      </c>
      <c r="O1240" t="s">
        <v>1350</v>
      </c>
      <c r="P1240" t="s">
        <v>1350</v>
      </c>
      <c r="Q1240" t="s">
        <v>1884</v>
      </c>
      <c r="R1240" t="s">
        <v>2225</v>
      </c>
      <c r="S1240" t="s">
        <v>1014</v>
      </c>
      <c r="T1240" t="s">
        <v>1015</v>
      </c>
      <c r="U1240" t="s">
        <v>1013</v>
      </c>
      <c r="V1240" t="s">
        <v>1013</v>
      </c>
      <c r="W1240" t="s">
        <v>1012</v>
      </c>
      <c r="X1240" t="s">
        <v>1279</v>
      </c>
      <c r="Y1240" t="s">
        <v>1251</v>
      </c>
      <c r="Z1240" t="s">
        <v>1251</v>
      </c>
      <c r="AA1240" t="s">
        <v>1280</v>
      </c>
      <c r="AB1240" t="s">
        <v>1281</v>
      </c>
      <c r="AC1240" t="s">
        <v>1282</v>
      </c>
      <c r="AD1240" t="s">
        <v>1283</v>
      </c>
      <c r="AE1240" t="s">
        <v>559</v>
      </c>
      <c r="AF1240" t="s">
        <v>1284</v>
      </c>
      <c r="AG1240" t="s">
        <v>559</v>
      </c>
      <c r="AH1240" t="s">
        <v>2226</v>
      </c>
      <c r="AI1240" t="s">
        <v>1286</v>
      </c>
      <c r="AJ1240" t="s">
        <v>1286</v>
      </c>
      <c r="AK1240" t="s">
        <v>41</v>
      </c>
      <c r="AL1240" t="s">
        <v>1258</v>
      </c>
      <c r="AM1240" t="s">
        <v>1259</v>
      </c>
      <c r="AN1240" t="s">
        <v>1260</v>
      </c>
      <c r="AO1240" t="s">
        <v>1261</v>
      </c>
      <c r="AP1240" t="s">
        <v>1262</v>
      </c>
      <c r="AQ1240" t="s">
        <v>1263</v>
      </c>
      <c r="AR1240" t="s">
        <v>1264</v>
      </c>
      <c r="AS1240" t="s">
        <v>1586</v>
      </c>
      <c r="AT1240" t="s">
        <v>2227</v>
      </c>
      <c r="AU1240" t="s">
        <v>2228</v>
      </c>
      <c r="AV1240" t="s">
        <v>1016</v>
      </c>
      <c r="AW1240" t="s">
        <v>1017</v>
      </c>
      <c r="AX1240">
        <v>30</v>
      </c>
      <c r="AY1240" t="s">
        <v>2226</v>
      </c>
      <c r="AZ1240">
        <v>5</v>
      </c>
      <c r="BA1240">
        <v>5</v>
      </c>
      <c r="BB1240" t="s">
        <v>1016</v>
      </c>
      <c r="BC1240" t="s">
        <v>1923</v>
      </c>
      <c r="BD1240" t="s">
        <v>1318</v>
      </c>
      <c r="BE1240" t="s">
        <v>55</v>
      </c>
      <c r="BF1240" t="s">
        <v>56</v>
      </c>
      <c r="BG1240" t="s">
        <v>32</v>
      </c>
      <c r="BH1240" t="s">
        <v>32</v>
      </c>
      <c r="BI1240" t="s">
        <v>1270</v>
      </c>
      <c r="BJ1240" t="s">
        <v>1271</v>
      </c>
      <c r="BK1240" s="2">
        <v>149.07</v>
      </c>
      <c r="BL1240" s="2">
        <v>-17.39</v>
      </c>
      <c r="BM1240" s="2">
        <v>131.68</v>
      </c>
      <c r="BN1240" s="2">
        <v>0</v>
      </c>
      <c r="BO1240" s="2">
        <v>-29.81</v>
      </c>
      <c r="BP1240" s="2">
        <v>0</v>
      </c>
      <c r="BQ1240" s="2">
        <v>101.87</v>
      </c>
      <c r="BR1240" s="2">
        <v>0</v>
      </c>
      <c r="BS1240" s="2">
        <v>0</v>
      </c>
      <c r="BT1240" s="2">
        <v>0</v>
      </c>
      <c r="BU1240" s="2">
        <v>0</v>
      </c>
      <c r="BV1240" s="2">
        <v>0</v>
      </c>
      <c r="BW1240" s="2">
        <v>0</v>
      </c>
      <c r="BX1240" s="2">
        <v>0</v>
      </c>
      <c r="BY1240" s="2">
        <v>0</v>
      </c>
      <c r="BZ1240" s="2">
        <v>0</v>
      </c>
      <c r="CA1240" s="2">
        <v>0</v>
      </c>
      <c r="CB1240" s="2">
        <v>0</v>
      </c>
      <c r="CC1240" s="2">
        <v>0</v>
      </c>
      <c r="CD1240" s="2">
        <v>0</v>
      </c>
      <c r="CE1240" s="2">
        <v>0</v>
      </c>
      <c r="CF1240" s="2">
        <v>0</v>
      </c>
      <c r="CG1240" s="2">
        <v>0</v>
      </c>
      <c r="CH1240" s="2">
        <v>0</v>
      </c>
      <c r="CI1240" s="2">
        <v>0</v>
      </c>
      <c r="CJ1240" s="2">
        <v>0</v>
      </c>
      <c r="CK1240" t="s">
        <v>32</v>
      </c>
      <c r="CL1240" t="s">
        <v>2376</v>
      </c>
      <c r="CM1240" t="s">
        <v>2375</v>
      </c>
      <c r="CN1240" t="s">
        <v>1284</v>
      </c>
      <c r="CO1240" t="s">
        <v>559</v>
      </c>
      <c r="CP1240" t="b">
        <v>1</v>
      </c>
      <c r="CQ1240" t="s">
        <v>2376</v>
      </c>
      <c r="CR1240" t="b">
        <v>1</v>
      </c>
    </row>
    <row r="1241" spans="1:96" x14ac:dyDescent="0.25">
      <c r="A1241" t="s">
        <v>18</v>
      </c>
      <c r="B1241" t="s">
        <v>2232</v>
      </c>
      <c r="C1241" t="str">
        <f t="shared" si="19"/>
        <v>000002000000-2020-20200630Termoli</v>
      </c>
      <c r="D1241" t="s">
        <v>1011</v>
      </c>
      <c r="E1241" t="s">
        <v>1012</v>
      </c>
      <c r="F1241" t="s">
        <v>71</v>
      </c>
      <c r="G1241" t="s">
        <v>1349</v>
      </c>
      <c r="H1241" t="s">
        <v>1559</v>
      </c>
      <c r="I1241" t="s">
        <v>2219</v>
      </c>
      <c r="J1241" t="s">
        <v>2220</v>
      </c>
      <c r="K1241" t="s">
        <v>2221</v>
      </c>
      <c r="L1241" t="s">
        <v>2222</v>
      </c>
      <c r="M1241" t="s">
        <v>2223</v>
      </c>
      <c r="N1241" t="s">
        <v>2224</v>
      </c>
      <c r="O1241" t="s">
        <v>1350</v>
      </c>
      <c r="P1241" t="s">
        <v>1350</v>
      </c>
      <c r="Q1241" t="s">
        <v>1884</v>
      </c>
      <c r="R1241" t="s">
        <v>2225</v>
      </c>
      <c r="S1241" t="s">
        <v>1014</v>
      </c>
      <c r="T1241" t="s">
        <v>1015</v>
      </c>
      <c r="U1241" t="s">
        <v>1013</v>
      </c>
      <c r="V1241" t="s">
        <v>1013</v>
      </c>
      <c r="W1241" t="s">
        <v>1012</v>
      </c>
      <c r="X1241" t="s">
        <v>1391</v>
      </c>
      <c r="Y1241" t="s">
        <v>1251</v>
      </c>
      <c r="Z1241" t="s">
        <v>1251</v>
      </c>
      <c r="AA1241" t="s">
        <v>1280</v>
      </c>
      <c r="AB1241" t="s">
        <v>1281</v>
      </c>
      <c r="AC1241" t="s">
        <v>1282</v>
      </c>
      <c r="AD1241" t="s">
        <v>1282</v>
      </c>
      <c r="AE1241" t="s">
        <v>559</v>
      </c>
      <c r="AF1241" t="s">
        <v>1284</v>
      </c>
      <c r="AG1241" t="s">
        <v>559</v>
      </c>
      <c r="AH1241" t="s">
        <v>2226</v>
      </c>
      <c r="AI1241" t="s">
        <v>1286</v>
      </c>
      <c r="AJ1241" t="s">
        <v>1286</v>
      </c>
      <c r="AK1241" t="s">
        <v>41</v>
      </c>
      <c r="AL1241" t="s">
        <v>1258</v>
      </c>
      <c r="AM1241" t="s">
        <v>1259</v>
      </c>
      <c r="AN1241" t="s">
        <v>1260</v>
      </c>
      <c r="AO1241" t="s">
        <v>1261</v>
      </c>
      <c r="AP1241" t="s">
        <v>1262</v>
      </c>
      <c r="AQ1241" t="s">
        <v>1263</v>
      </c>
      <c r="AR1241" t="s">
        <v>1264</v>
      </c>
      <c r="AS1241" t="s">
        <v>1586</v>
      </c>
      <c r="AT1241" t="s">
        <v>2227</v>
      </c>
      <c r="AU1241" t="s">
        <v>2228</v>
      </c>
      <c r="AV1241" t="s">
        <v>1016</v>
      </c>
      <c r="AW1241" t="s">
        <v>1017</v>
      </c>
      <c r="AX1241">
        <v>30</v>
      </c>
      <c r="AY1241" t="s">
        <v>2226</v>
      </c>
      <c r="AZ1241">
        <v>5</v>
      </c>
      <c r="BA1241">
        <v>5</v>
      </c>
      <c r="BB1241" t="s">
        <v>1016</v>
      </c>
      <c r="BC1241" t="s">
        <v>1923</v>
      </c>
      <c r="BD1241" t="s">
        <v>1318</v>
      </c>
      <c r="BE1241" t="s">
        <v>55</v>
      </c>
      <c r="BF1241" t="s">
        <v>56</v>
      </c>
      <c r="BG1241" t="s">
        <v>32</v>
      </c>
      <c r="BH1241" t="s">
        <v>32</v>
      </c>
      <c r="BI1241" t="s">
        <v>1270</v>
      </c>
      <c r="BJ1241" t="s">
        <v>1271</v>
      </c>
      <c r="BK1241" s="2">
        <v>125.20147924827251</v>
      </c>
      <c r="BL1241" s="2">
        <v>-14.6055794199199</v>
      </c>
      <c r="BM1241" s="2">
        <v>110.5958998283526</v>
      </c>
      <c r="BN1241" s="2">
        <v>0</v>
      </c>
      <c r="BO1241" s="2">
        <v>-25.036936314422778</v>
      </c>
      <c r="BP1241" s="2">
        <v>0</v>
      </c>
      <c r="BQ1241" s="2">
        <v>85.558963513929839</v>
      </c>
      <c r="BR1241" s="2">
        <v>0</v>
      </c>
      <c r="BS1241" s="2">
        <v>0</v>
      </c>
      <c r="BT1241" s="2">
        <v>0</v>
      </c>
      <c r="BU1241" s="2">
        <v>0</v>
      </c>
      <c r="BV1241" s="2">
        <v>0</v>
      </c>
      <c r="BW1241" s="2">
        <v>0</v>
      </c>
      <c r="BX1241" s="2">
        <v>0</v>
      </c>
      <c r="BY1241" s="2">
        <v>0</v>
      </c>
      <c r="BZ1241" s="2">
        <v>0</v>
      </c>
      <c r="CA1241" s="2">
        <v>0</v>
      </c>
      <c r="CB1241" s="2">
        <v>0</v>
      </c>
      <c r="CC1241" s="2">
        <v>0</v>
      </c>
      <c r="CD1241" s="2">
        <v>0</v>
      </c>
      <c r="CE1241" s="2">
        <v>0</v>
      </c>
      <c r="CF1241" s="2">
        <v>0</v>
      </c>
      <c r="CG1241" s="2">
        <v>0</v>
      </c>
      <c r="CH1241" s="2">
        <v>0</v>
      </c>
      <c r="CI1241" s="2">
        <v>0</v>
      </c>
      <c r="CJ1241" s="2">
        <v>0</v>
      </c>
      <c r="CK1241" t="s">
        <v>1643</v>
      </c>
      <c r="CL1241" t="s">
        <v>2378</v>
      </c>
      <c r="CM1241" t="s">
        <v>2375</v>
      </c>
      <c r="CN1241" t="s">
        <v>1284</v>
      </c>
      <c r="CO1241" t="s">
        <v>559</v>
      </c>
      <c r="CP1241" t="b">
        <v>1</v>
      </c>
      <c r="CQ1241" t="s">
        <v>2378</v>
      </c>
      <c r="CR1241" t="b">
        <v>1</v>
      </c>
    </row>
    <row r="1242" spans="1:96" x14ac:dyDescent="0.25">
      <c r="A1242" t="s">
        <v>18</v>
      </c>
      <c r="B1242" t="s">
        <v>2232</v>
      </c>
      <c r="C1242" t="str">
        <f t="shared" si="19"/>
        <v>000002000000-2020-20200831Crea Gestioni</v>
      </c>
      <c r="D1242" t="s">
        <v>1011</v>
      </c>
      <c r="E1242" t="s">
        <v>1012</v>
      </c>
      <c r="F1242" t="s">
        <v>71</v>
      </c>
      <c r="G1242" t="s">
        <v>1432</v>
      </c>
      <c r="H1242" t="s">
        <v>1559</v>
      </c>
      <c r="I1242" t="s">
        <v>2219</v>
      </c>
      <c r="J1242" t="s">
        <v>2220</v>
      </c>
      <c r="K1242" t="s">
        <v>2221</v>
      </c>
      <c r="L1242" t="s">
        <v>2222</v>
      </c>
      <c r="M1242" t="s">
        <v>2223</v>
      </c>
      <c r="N1242" t="s">
        <v>2224</v>
      </c>
      <c r="O1242" t="s">
        <v>1433</v>
      </c>
      <c r="P1242" t="s">
        <v>1433</v>
      </c>
      <c r="Q1242" t="s">
        <v>1884</v>
      </c>
      <c r="R1242" t="s">
        <v>2225</v>
      </c>
      <c r="S1242" t="s">
        <v>1014</v>
      </c>
      <c r="T1242" t="s">
        <v>1015</v>
      </c>
      <c r="U1242" t="s">
        <v>1013</v>
      </c>
      <c r="V1242" t="s">
        <v>1013</v>
      </c>
      <c r="W1242" t="s">
        <v>1012</v>
      </c>
      <c r="X1242" t="s">
        <v>1279</v>
      </c>
      <c r="Y1242" t="s">
        <v>1251</v>
      </c>
      <c r="Z1242" t="s">
        <v>1251</v>
      </c>
      <c r="AA1242" t="s">
        <v>1280</v>
      </c>
      <c r="AB1242" t="s">
        <v>1281</v>
      </c>
      <c r="AC1242" t="s">
        <v>1282</v>
      </c>
      <c r="AD1242" t="s">
        <v>1283</v>
      </c>
      <c r="AE1242" t="s">
        <v>559</v>
      </c>
      <c r="AF1242" t="s">
        <v>1284</v>
      </c>
      <c r="AG1242" t="s">
        <v>559</v>
      </c>
      <c r="AH1242" t="s">
        <v>2226</v>
      </c>
      <c r="AI1242" t="s">
        <v>1286</v>
      </c>
      <c r="AJ1242" t="s">
        <v>1286</v>
      </c>
      <c r="AK1242" t="s">
        <v>41</v>
      </c>
      <c r="AL1242" t="s">
        <v>1258</v>
      </c>
      <c r="AM1242" t="s">
        <v>1259</v>
      </c>
      <c r="AN1242" t="s">
        <v>1260</v>
      </c>
      <c r="AO1242" t="s">
        <v>1261</v>
      </c>
      <c r="AP1242" t="s">
        <v>1262</v>
      </c>
      <c r="AQ1242" t="s">
        <v>1263</v>
      </c>
      <c r="AR1242" t="s">
        <v>1264</v>
      </c>
      <c r="AS1242" t="s">
        <v>1586</v>
      </c>
      <c r="AT1242" t="s">
        <v>2227</v>
      </c>
      <c r="AU1242" t="s">
        <v>2228</v>
      </c>
      <c r="AV1242" t="s">
        <v>1016</v>
      </c>
      <c r="AW1242" t="s">
        <v>1017</v>
      </c>
      <c r="AX1242">
        <v>30</v>
      </c>
      <c r="AY1242" t="s">
        <v>2226</v>
      </c>
      <c r="AZ1242">
        <v>5</v>
      </c>
      <c r="BA1242">
        <v>5</v>
      </c>
      <c r="BB1242" t="s">
        <v>1016</v>
      </c>
      <c r="BC1242" t="s">
        <v>1923</v>
      </c>
      <c r="BD1242" t="s">
        <v>1318</v>
      </c>
      <c r="BE1242" t="s">
        <v>55</v>
      </c>
      <c r="BF1242" t="s">
        <v>31</v>
      </c>
      <c r="BG1242" t="s">
        <v>32</v>
      </c>
      <c r="BH1242" t="s">
        <v>32</v>
      </c>
      <c r="BI1242" t="s">
        <v>1270</v>
      </c>
      <c r="BJ1242" t="s">
        <v>1271</v>
      </c>
      <c r="BK1242" s="2">
        <v>0</v>
      </c>
      <c r="BL1242" s="2">
        <v>0</v>
      </c>
      <c r="BM1242" s="2">
        <v>0</v>
      </c>
      <c r="BN1242" s="2">
        <v>0</v>
      </c>
      <c r="BO1242" s="2">
        <v>0</v>
      </c>
      <c r="BP1242" s="2">
        <v>0</v>
      </c>
      <c r="BQ1242" s="2">
        <v>0</v>
      </c>
      <c r="BR1242" s="2">
        <v>0</v>
      </c>
      <c r="BS1242" s="2">
        <v>0</v>
      </c>
      <c r="BT1242" s="2">
        <v>0</v>
      </c>
      <c r="BU1242" s="2">
        <v>0</v>
      </c>
      <c r="BV1242" s="2">
        <v>0</v>
      </c>
      <c r="BW1242" s="2">
        <v>0</v>
      </c>
      <c r="BX1242" s="2">
        <v>0</v>
      </c>
      <c r="BY1242" s="2">
        <v>0</v>
      </c>
      <c r="BZ1242" s="2">
        <v>0</v>
      </c>
      <c r="CA1242" s="2">
        <v>0</v>
      </c>
      <c r="CB1242" s="2">
        <v>0</v>
      </c>
      <c r="CC1242" s="2">
        <v>0</v>
      </c>
      <c r="CD1242" s="2">
        <v>0</v>
      </c>
      <c r="CE1242" s="2">
        <v>0</v>
      </c>
      <c r="CF1242" s="2">
        <v>0</v>
      </c>
      <c r="CG1242" s="2">
        <v>0</v>
      </c>
      <c r="CH1242" s="2">
        <v>0</v>
      </c>
      <c r="CI1242" s="2">
        <v>0</v>
      </c>
      <c r="CJ1242" s="2">
        <v>0</v>
      </c>
      <c r="CK1242" t="s">
        <v>32</v>
      </c>
      <c r="CL1242" t="s">
        <v>2376</v>
      </c>
      <c r="CM1242" t="s">
        <v>2375</v>
      </c>
      <c r="CN1242" t="s">
        <v>1284</v>
      </c>
      <c r="CO1242" t="s">
        <v>559</v>
      </c>
      <c r="CP1242" t="b">
        <v>1</v>
      </c>
      <c r="CQ1242" t="s">
        <v>2376</v>
      </c>
      <c r="CR1242" t="b">
        <v>1</v>
      </c>
    </row>
    <row r="1243" spans="1:96" x14ac:dyDescent="0.25">
      <c r="A1243" t="s">
        <v>18</v>
      </c>
      <c r="B1243" t="s">
        <v>2232</v>
      </c>
      <c r="C1243" t="str">
        <f t="shared" si="19"/>
        <v>000002000000-2020-20200930Campagnano</v>
      </c>
      <c r="D1243" t="s">
        <v>1011</v>
      </c>
      <c r="E1243" t="s">
        <v>1012</v>
      </c>
      <c r="F1243" t="s">
        <v>71</v>
      </c>
      <c r="G1243" t="s">
        <v>1413</v>
      </c>
      <c r="H1243" t="s">
        <v>1559</v>
      </c>
      <c r="I1243" t="s">
        <v>2219</v>
      </c>
      <c r="J1243" t="s">
        <v>2220</v>
      </c>
      <c r="K1243" t="s">
        <v>2221</v>
      </c>
      <c r="L1243" t="s">
        <v>2222</v>
      </c>
      <c r="M1243" t="s">
        <v>2223</v>
      </c>
      <c r="N1243" t="s">
        <v>2224</v>
      </c>
      <c r="O1243" t="s">
        <v>1414</v>
      </c>
      <c r="P1243" t="s">
        <v>1414</v>
      </c>
      <c r="Q1243" t="s">
        <v>1884</v>
      </c>
      <c r="R1243" t="s">
        <v>2225</v>
      </c>
      <c r="S1243" t="s">
        <v>1014</v>
      </c>
      <c r="T1243" t="s">
        <v>1015</v>
      </c>
      <c r="U1243" t="s">
        <v>1013</v>
      </c>
      <c r="V1243" t="s">
        <v>1013</v>
      </c>
      <c r="W1243" t="s">
        <v>1012</v>
      </c>
      <c r="X1243" t="s">
        <v>1305</v>
      </c>
      <c r="Y1243" t="s">
        <v>1251</v>
      </c>
      <c r="Z1243" t="s">
        <v>1251</v>
      </c>
      <c r="AA1243" t="s">
        <v>1280</v>
      </c>
      <c r="AB1243" t="s">
        <v>1281</v>
      </c>
      <c r="AC1243" t="s">
        <v>1282</v>
      </c>
      <c r="AD1243" t="s">
        <v>1282</v>
      </c>
      <c r="AE1243" t="s">
        <v>559</v>
      </c>
      <c r="AF1243" t="s">
        <v>1284</v>
      </c>
      <c r="AG1243" t="s">
        <v>559</v>
      </c>
      <c r="AH1243" t="s">
        <v>2226</v>
      </c>
      <c r="AI1243" t="s">
        <v>1286</v>
      </c>
      <c r="AJ1243" t="s">
        <v>1286</v>
      </c>
      <c r="AK1243" t="s">
        <v>41</v>
      </c>
      <c r="AL1243" t="s">
        <v>1258</v>
      </c>
      <c r="AM1243" t="s">
        <v>1259</v>
      </c>
      <c r="AN1243" t="s">
        <v>1260</v>
      </c>
      <c r="AO1243" t="s">
        <v>1261</v>
      </c>
      <c r="AP1243" t="s">
        <v>1262</v>
      </c>
      <c r="AQ1243" t="s">
        <v>1263</v>
      </c>
      <c r="AR1243" t="s">
        <v>1264</v>
      </c>
      <c r="AS1243" t="s">
        <v>1586</v>
      </c>
      <c r="AT1243" t="s">
        <v>2227</v>
      </c>
      <c r="AU1243" t="s">
        <v>2228</v>
      </c>
      <c r="AV1243" t="s">
        <v>1016</v>
      </c>
      <c r="AW1243" t="s">
        <v>1017</v>
      </c>
      <c r="AX1243">
        <v>30</v>
      </c>
      <c r="AY1243" t="s">
        <v>2226</v>
      </c>
      <c r="AZ1243">
        <v>5</v>
      </c>
      <c r="BA1243">
        <v>5</v>
      </c>
      <c r="BB1243" t="s">
        <v>1016</v>
      </c>
      <c r="BC1243" t="s">
        <v>1923</v>
      </c>
      <c r="BD1243" t="s">
        <v>1318</v>
      </c>
      <c r="BE1243" t="s">
        <v>55</v>
      </c>
      <c r="BF1243" t="s">
        <v>56</v>
      </c>
      <c r="BG1243" t="s">
        <v>32</v>
      </c>
      <c r="BH1243" t="s">
        <v>32</v>
      </c>
      <c r="BI1243" t="s">
        <v>1270</v>
      </c>
      <c r="BJ1243" t="s">
        <v>1271</v>
      </c>
      <c r="BK1243" s="2">
        <v>25.994863782403939</v>
      </c>
      <c r="BL1243" s="2">
        <v>-1.732457198186699</v>
      </c>
      <c r="BM1243" s="2">
        <v>24.262406584217239</v>
      </c>
      <c r="BN1243" s="2">
        <v>0</v>
      </c>
      <c r="BO1243" s="2">
        <v>-5.1989727564807877</v>
      </c>
      <c r="BP1243" s="2">
        <v>0</v>
      </c>
      <c r="BQ1243" s="2">
        <v>19.063433827736461</v>
      </c>
      <c r="BR1243" s="2">
        <v>0</v>
      </c>
      <c r="BS1243" s="2">
        <v>0</v>
      </c>
      <c r="BT1243" s="2">
        <v>0</v>
      </c>
      <c r="BU1243" s="2">
        <v>0</v>
      </c>
      <c r="BV1243" s="2">
        <v>0</v>
      </c>
      <c r="BW1243" s="2">
        <v>0</v>
      </c>
      <c r="BX1243" s="2">
        <v>0</v>
      </c>
      <c r="BY1243" s="2">
        <v>0</v>
      </c>
      <c r="BZ1243" s="2">
        <v>0</v>
      </c>
      <c r="CA1243" s="2">
        <v>0</v>
      </c>
      <c r="CB1243" s="2">
        <v>0</v>
      </c>
      <c r="CC1243" s="2">
        <v>0</v>
      </c>
      <c r="CD1243" s="2">
        <v>0</v>
      </c>
      <c r="CE1243" s="2">
        <v>0</v>
      </c>
      <c r="CF1243" s="2">
        <v>0</v>
      </c>
      <c r="CG1243" s="2">
        <v>0</v>
      </c>
      <c r="CH1243" s="2">
        <v>0</v>
      </c>
      <c r="CI1243" s="2">
        <v>0</v>
      </c>
      <c r="CJ1243" s="2">
        <v>0</v>
      </c>
      <c r="CK1243" t="s">
        <v>1641</v>
      </c>
      <c r="CL1243" t="s">
        <v>2373</v>
      </c>
      <c r="CM1243" t="s">
        <v>2375</v>
      </c>
      <c r="CN1243" t="s">
        <v>1284</v>
      </c>
      <c r="CO1243" t="s">
        <v>559</v>
      </c>
      <c r="CP1243" t="b">
        <v>1</v>
      </c>
      <c r="CQ1243" t="s">
        <v>2373</v>
      </c>
      <c r="CR1243" t="b">
        <v>1</v>
      </c>
    </row>
    <row r="1244" spans="1:96" x14ac:dyDescent="0.25">
      <c r="A1244" t="s">
        <v>18</v>
      </c>
      <c r="B1244" t="s">
        <v>2232</v>
      </c>
      <c r="C1244" t="str">
        <f t="shared" si="19"/>
        <v>000002000000-2020-20200930Crea Gestioni</v>
      </c>
      <c r="D1244" t="s">
        <v>1011</v>
      </c>
      <c r="E1244" t="s">
        <v>1012</v>
      </c>
      <c r="F1244" t="s">
        <v>71</v>
      </c>
      <c r="G1244" t="s">
        <v>1413</v>
      </c>
      <c r="H1244" t="s">
        <v>1559</v>
      </c>
      <c r="I1244" t="s">
        <v>2219</v>
      </c>
      <c r="J1244" t="s">
        <v>2220</v>
      </c>
      <c r="K1244" t="s">
        <v>2221</v>
      </c>
      <c r="L1244" t="s">
        <v>2222</v>
      </c>
      <c r="M1244" t="s">
        <v>2223</v>
      </c>
      <c r="N1244" t="s">
        <v>2224</v>
      </c>
      <c r="O1244" t="s">
        <v>1414</v>
      </c>
      <c r="P1244" t="s">
        <v>1414</v>
      </c>
      <c r="Q1244" t="s">
        <v>1884</v>
      </c>
      <c r="R1244" t="s">
        <v>2225</v>
      </c>
      <c r="S1244" t="s">
        <v>1014</v>
      </c>
      <c r="T1244" t="s">
        <v>1015</v>
      </c>
      <c r="U1244" t="s">
        <v>1013</v>
      </c>
      <c r="V1244" t="s">
        <v>1013</v>
      </c>
      <c r="W1244" t="s">
        <v>1012</v>
      </c>
      <c r="X1244" t="s">
        <v>1279</v>
      </c>
      <c r="Y1244" t="s">
        <v>1251</v>
      </c>
      <c r="Z1244" t="s">
        <v>1251</v>
      </c>
      <c r="AA1244" t="s">
        <v>1280</v>
      </c>
      <c r="AB1244" t="s">
        <v>1281</v>
      </c>
      <c r="AC1244" t="s">
        <v>1282</v>
      </c>
      <c r="AD1244" t="s">
        <v>1282</v>
      </c>
      <c r="AE1244" t="s">
        <v>559</v>
      </c>
      <c r="AF1244" t="s">
        <v>1284</v>
      </c>
      <c r="AG1244" t="s">
        <v>559</v>
      </c>
      <c r="AH1244" t="s">
        <v>2226</v>
      </c>
      <c r="AI1244" t="s">
        <v>1286</v>
      </c>
      <c r="AJ1244" t="s">
        <v>1286</v>
      </c>
      <c r="AK1244" t="s">
        <v>41</v>
      </c>
      <c r="AL1244" t="s">
        <v>1258</v>
      </c>
      <c r="AM1244" t="s">
        <v>1259</v>
      </c>
      <c r="AN1244" t="s">
        <v>1260</v>
      </c>
      <c r="AO1244" t="s">
        <v>1261</v>
      </c>
      <c r="AP1244" t="s">
        <v>1262</v>
      </c>
      <c r="AQ1244" t="s">
        <v>1263</v>
      </c>
      <c r="AR1244" t="s">
        <v>1264</v>
      </c>
      <c r="AS1244" t="s">
        <v>1586</v>
      </c>
      <c r="AT1244" t="s">
        <v>2227</v>
      </c>
      <c r="AU1244" t="s">
        <v>2228</v>
      </c>
      <c r="AV1244" t="s">
        <v>1016</v>
      </c>
      <c r="AW1244" t="s">
        <v>1017</v>
      </c>
      <c r="AX1244">
        <v>30</v>
      </c>
      <c r="AY1244" t="s">
        <v>2226</v>
      </c>
      <c r="AZ1244">
        <v>5</v>
      </c>
      <c r="BA1244">
        <v>5</v>
      </c>
      <c r="BB1244" t="s">
        <v>1016</v>
      </c>
      <c r="BC1244" t="s">
        <v>1923</v>
      </c>
      <c r="BD1244" t="s">
        <v>1318</v>
      </c>
      <c r="BE1244" t="s">
        <v>55</v>
      </c>
      <c r="BF1244" t="s">
        <v>56</v>
      </c>
      <c r="BG1244" t="s">
        <v>32</v>
      </c>
      <c r="BH1244" t="s">
        <v>32</v>
      </c>
      <c r="BI1244" t="s">
        <v>1270</v>
      </c>
      <c r="BJ1244" t="s">
        <v>1271</v>
      </c>
      <c r="BK1244" s="2">
        <v>-162.35</v>
      </c>
      <c r="BL1244" s="2">
        <v>10.82</v>
      </c>
      <c r="BM1244" s="2">
        <v>-151.53</v>
      </c>
      <c r="BN1244" s="2">
        <v>0</v>
      </c>
      <c r="BO1244" s="2">
        <v>32.47</v>
      </c>
      <c r="BP1244" s="2">
        <v>0</v>
      </c>
      <c r="BQ1244" s="2">
        <v>-119.06</v>
      </c>
      <c r="BR1244" s="2">
        <v>0</v>
      </c>
      <c r="BS1244" s="2">
        <v>0</v>
      </c>
      <c r="BT1244" s="2">
        <v>0</v>
      </c>
      <c r="BU1244" s="2">
        <v>0</v>
      </c>
      <c r="BV1244" s="2">
        <v>0</v>
      </c>
      <c r="BW1244" s="2">
        <v>0</v>
      </c>
      <c r="BX1244" s="2">
        <v>0</v>
      </c>
      <c r="BY1244" s="2">
        <v>0</v>
      </c>
      <c r="BZ1244" s="2">
        <v>0</v>
      </c>
      <c r="CA1244" s="2">
        <v>0</v>
      </c>
      <c r="CB1244" s="2">
        <v>0</v>
      </c>
      <c r="CC1244" s="2">
        <v>0</v>
      </c>
      <c r="CD1244" s="2">
        <v>0</v>
      </c>
      <c r="CE1244" s="2">
        <v>0</v>
      </c>
      <c r="CF1244" s="2">
        <v>0</v>
      </c>
      <c r="CG1244" s="2">
        <v>0</v>
      </c>
      <c r="CH1244" s="2">
        <v>0</v>
      </c>
      <c r="CI1244" s="2">
        <v>0</v>
      </c>
      <c r="CJ1244" s="2">
        <v>0</v>
      </c>
      <c r="CK1244" t="s">
        <v>1642</v>
      </c>
      <c r="CL1244" t="s">
        <v>2376</v>
      </c>
      <c r="CM1244" t="s">
        <v>2375</v>
      </c>
      <c r="CN1244" t="s">
        <v>1284</v>
      </c>
      <c r="CO1244" t="s">
        <v>559</v>
      </c>
      <c r="CP1244" t="b">
        <v>1</v>
      </c>
      <c r="CQ1244" t="s">
        <v>2376</v>
      </c>
      <c r="CR1244" t="b">
        <v>1</v>
      </c>
    </row>
    <row r="1245" spans="1:96" x14ac:dyDescent="0.25">
      <c r="A1245" t="s">
        <v>18</v>
      </c>
      <c r="B1245" t="s">
        <v>2232</v>
      </c>
      <c r="C1245" t="str">
        <f t="shared" si="19"/>
        <v>000002000000-2020-20200930Crea Gestioni</v>
      </c>
      <c r="D1245" t="s">
        <v>1011</v>
      </c>
      <c r="E1245" t="s">
        <v>1012</v>
      </c>
      <c r="F1245" t="s">
        <v>71</v>
      </c>
      <c r="G1245" t="s">
        <v>1413</v>
      </c>
      <c r="H1245" t="s">
        <v>1559</v>
      </c>
      <c r="I1245" t="s">
        <v>2219</v>
      </c>
      <c r="J1245" t="s">
        <v>2220</v>
      </c>
      <c r="K1245" t="s">
        <v>2221</v>
      </c>
      <c r="L1245" t="s">
        <v>2222</v>
      </c>
      <c r="M1245" t="s">
        <v>2223</v>
      </c>
      <c r="N1245" t="s">
        <v>2224</v>
      </c>
      <c r="O1245" t="s">
        <v>1414</v>
      </c>
      <c r="P1245" t="s">
        <v>1414</v>
      </c>
      <c r="Q1245" t="s">
        <v>1884</v>
      </c>
      <c r="R1245" t="s">
        <v>2225</v>
      </c>
      <c r="S1245" t="s">
        <v>1014</v>
      </c>
      <c r="T1245" t="s">
        <v>1015</v>
      </c>
      <c r="U1245" t="s">
        <v>1013</v>
      </c>
      <c r="V1245" t="s">
        <v>1013</v>
      </c>
      <c r="W1245" t="s">
        <v>1012</v>
      </c>
      <c r="X1245" t="s">
        <v>1279</v>
      </c>
      <c r="Y1245" t="s">
        <v>1251</v>
      </c>
      <c r="Z1245" t="s">
        <v>1251</v>
      </c>
      <c r="AA1245" t="s">
        <v>1280</v>
      </c>
      <c r="AB1245" t="s">
        <v>1281</v>
      </c>
      <c r="AC1245" t="s">
        <v>1282</v>
      </c>
      <c r="AD1245" t="s">
        <v>1283</v>
      </c>
      <c r="AE1245" t="s">
        <v>559</v>
      </c>
      <c r="AF1245" t="s">
        <v>1284</v>
      </c>
      <c r="AG1245" t="s">
        <v>559</v>
      </c>
      <c r="AH1245" t="s">
        <v>2226</v>
      </c>
      <c r="AI1245" t="s">
        <v>1286</v>
      </c>
      <c r="AJ1245" t="s">
        <v>1286</v>
      </c>
      <c r="AK1245" t="s">
        <v>41</v>
      </c>
      <c r="AL1245" t="s">
        <v>1258</v>
      </c>
      <c r="AM1245" t="s">
        <v>1259</v>
      </c>
      <c r="AN1245" t="s">
        <v>1260</v>
      </c>
      <c r="AO1245" t="s">
        <v>1261</v>
      </c>
      <c r="AP1245" t="s">
        <v>1262</v>
      </c>
      <c r="AQ1245" t="s">
        <v>1263</v>
      </c>
      <c r="AR1245" t="s">
        <v>1264</v>
      </c>
      <c r="AS1245" t="s">
        <v>1586</v>
      </c>
      <c r="AT1245" t="s">
        <v>2227</v>
      </c>
      <c r="AU1245" t="s">
        <v>2228</v>
      </c>
      <c r="AV1245" t="s">
        <v>1016</v>
      </c>
      <c r="AW1245" t="s">
        <v>1017</v>
      </c>
      <c r="AX1245">
        <v>30</v>
      </c>
      <c r="AY1245" t="s">
        <v>2226</v>
      </c>
      <c r="AZ1245">
        <v>5</v>
      </c>
      <c r="BA1245">
        <v>5</v>
      </c>
      <c r="BB1245" t="s">
        <v>1016</v>
      </c>
      <c r="BC1245" t="s">
        <v>1923</v>
      </c>
      <c r="BD1245" t="s">
        <v>1318</v>
      </c>
      <c r="BE1245" t="s">
        <v>55</v>
      </c>
      <c r="BF1245" t="s">
        <v>56</v>
      </c>
      <c r="BG1245" t="s">
        <v>32</v>
      </c>
      <c r="BH1245" t="s">
        <v>32</v>
      </c>
      <c r="BI1245" t="s">
        <v>1270</v>
      </c>
      <c r="BJ1245" t="s">
        <v>1271</v>
      </c>
      <c r="BK1245" s="2">
        <v>162.35</v>
      </c>
      <c r="BL1245" s="2">
        <v>-10.82</v>
      </c>
      <c r="BM1245" s="2">
        <v>151.53</v>
      </c>
      <c r="BN1245" s="2">
        <v>0</v>
      </c>
      <c r="BO1245" s="2">
        <v>-32.47</v>
      </c>
      <c r="BP1245" s="2">
        <v>0</v>
      </c>
      <c r="BQ1245" s="2">
        <v>119.06</v>
      </c>
      <c r="BR1245" s="2">
        <v>0</v>
      </c>
      <c r="BS1245" s="2">
        <v>0</v>
      </c>
      <c r="BT1245" s="2">
        <v>0</v>
      </c>
      <c r="BU1245" s="2">
        <v>0</v>
      </c>
      <c r="BV1245" s="2">
        <v>0</v>
      </c>
      <c r="BW1245" s="2">
        <v>0</v>
      </c>
      <c r="BX1245" s="2">
        <v>0</v>
      </c>
      <c r="BY1245" s="2">
        <v>0</v>
      </c>
      <c r="BZ1245" s="2">
        <v>0</v>
      </c>
      <c r="CA1245" s="2">
        <v>0</v>
      </c>
      <c r="CB1245" s="2">
        <v>0</v>
      </c>
      <c r="CC1245" s="2">
        <v>0</v>
      </c>
      <c r="CD1245" s="2">
        <v>0</v>
      </c>
      <c r="CE1245" s="2">
        <v>0</v>
      </c>
      <c r="CF1245" s="2">
        <v>0</v>
      </c>
      <c r="CG1245" s="2">
        <v>0</v>
      </c>
      <c r="CH1245" s="2">
        <v>0</v>
      </c>
      <c r="CI1245" s="2">
        <v>0</v>
      </c>
      <c r="CJ1245" s="2">
        <v>0</v>
      </c>
      <c r="CK1245" t="s">
        <v>32</v>
      </c>
      <c r="CL1245" t="s">
        <v>2376</v>
      </c>
      <c r="CM1245" t="s">
        <v>2375</v>
      </c>
      <c r="CN1245" t="s">
        <v>1284</v>
      </c>
      <c r="CO1245" t="s">
        <v>559</v>
      </c>
      <c r="CP1245" t="b">
        <v>1</v>
      </c>
      <c r="CQ1245" t="s">
        <v>2376</v>
      </c>
      <c r="CR1245" t="b">
        <v>1</v>
      </c>
    </row>
    <row r="1246" spans="1:96" x14ac:dyDescent="0.25">
      <c r="A1246" t="s">
        <v>18</v>
      </c>
      <c r="B1246" t="s">
        <v>2232</v>
      </c>
      <c r="C1246" t="str">
        <f t="shared" si="19"/>
        <v>000002000000-2020-20200930Termoli</v>
      </c>
      <c r="D1246" t="s">
        <v>1011</v>
      </c>
      <c r="E1246" t="s">
        <v>1012</v>
      </c>
      <c r="F1246" t="s">
        <v>71</v>
      </c>
      <c r="G1246" t="s">
        <v>1413</v>
      </c>
      <c r="H1246" t="s">
        <v>1559</v>
      </c>
      <c r="I1246" t="s">
        <v>2219</v>
      </c>
      <c r="J1246" t="s">
        <v>2220</v>
      </c>
      <c r="K1246" t="s">
        <v>2221</v>
      </c>
      <c r="L1246" t="s">
        <v>2222</v>
      </c>
      <c r="M1246" t="s">
        <v>2223</v>
      </c>
      <c r="N1246" t="s">
        <v>2224</v>
      </c>
      <c r="O1246" t="s">
        <v>1414</v>
      </c>
      <c r="P1246" t="s">
        <v>1414</v>
      </c>
      <c r="Q1246" t="s">
        <v>1884</v>
      </c>
      <c r="R1246" t="s">
        <v>2225</v>
      </c>
      <c r="S1246" t="s">
        <v>1014</v>
      </c>
      <c r="T1246" t="s">
        <v>1015</v>
      </c>
      <c r="U1246" t="s">
        <v>1013</v>
      </c>
      <c r="V1246" t="s">
        <v>1013</v>
      </c>
      <c r="W1246" t="s">
        <v>1012</v>
      </c>
      <c r="X1246" t="s">
        <v>1391</v>
      </c>
      <c r="Y1246" t="s">
        <v>1251</v>
      </c>
      <c r="Z1246" t="s">
        <v>1251</v>
      </c>
      <c r="AA1246" t="s">
        <v>1280</v>
      </c>
      <c r="AB1246" t="s">
        <v>1281</v>
      </c>
      <c r="AC1246" t="s">
        <v>1282</v>
      </c>
      <c r="AD1246" t="s">
        <v>1282</v>
      </c>
      <c r="AE1246" t="s">
        <v>559</v>
      </c>
      <c r="AF1246" t="s">
        <v>1284</v>
      </c>
      <c r="AG1246" t="s">
        <v>559</v>
      </c>
      <c r="AH1246" t="s">
        <v>2226</v>
      </c>
      <c r="AI1246" t="s">
        <v>1286</v>
      </c>
      <c r="AJ1246" t="s">
        <v>1286</v>
      </c>
      <c r="AK1246" t="s">
        <v>41</v>
      </c>
      <c r="AL1246" t="s">
        <v>1258</v>
      </c>
      <c r="AM1246" t="s">
        <v>1259</v>
      </c>
      <c r="AN1246" t="s">
        <v>1260</v>
      </c>
      <c r="AO1246" t="s">
        <v>1261</v>
      </c>
      <c r="AP1246" t="s">
        <v>1262</v>
      </c>
      <c r="AQ1246" t="s">
        <v>1263</v>
      </c>
      <c r="AR1246" t="s">
        <v>1264</v>
      </c>
      <c r="AS1246" t="s">
        <v>1586</v>
      </c>
      <c r="AT1246" t="s">
        <v>2227</v>
      </c>
      <c r="AU1246" t="s">
        <v>2228</v>
      </c>
      <c r="AV1246" t="s">
        <v>1016</v>
      </c>
      <c r="AW1246" t="s">
        <v>1017</v>
      </c>
      <c r="AX1246">
        <v>30</v>
      </c>
      <c r="AY1246" t="s">
        <v>2226</v>
      </c>
      <c r="AZ1246">
        <v>5</v>
      </c>
      <c r="BA1246">
        <v>5</v>
      </c>
      <c r="BB1246" t="s">
        <v>1016</v>
      </c>
      <c r="BC1246" t="s">
        <v>1923</v>
      </c>
      <c r="BD1246" t="s">
        <v>1318</v>
      </c>
      <c r="BE1246" t="s">
        <v>55</v>
      </c>
      <c r="BF1246" t="s">
        <v>56</v>
      </c>
      <c r="BG1246" t="s">
        <v>32</v>
      </c>
      <c r="BH1246" t="s">
        <v>32</v>
      </c>
      <c r="BI1246" t="s">
        <v>1270</v>
      </c>
      <c r="BJ1246" t="s">
        <v>1271</v>
      </c>
      <c r="BK1246" s="2">
        <v>136.35513621759611</v>
      </c>
      <c r="BL1246" s="2">
        <v>-9.0875428018133029</v>
      </c>
      <c r="BM1246" s="2">
        <v>127.2675934157828</v>
      </c>
      <c r="BN1246" s="2">
        <v>0</v>
      </c>
      <c r="BO1246" s="2">
        <v>-27.27102724351921</v>
      </c>
      <c r="BP1246" s="2">
        <v>0</v>
      </c>
      <c r="BQ1246" s="2">
        <v>99.996566172263542</v>
      </c>
      <c r="BR1246" s="2">
        <v>0</v>
      </c>
      <c r="BS1246" s="2">
        <v>0</v>
      </c>
      <c r="BT1246" s="2">
        <v>0</v>
      </c>
      <c r="BU1246" s="2">
        <v>0</v>
      </c>
      <c r="BV1246" s="2">
        <v>0</v>
      </c>
      <c r="BW1246" s="2">
        <v>0</v>
      </c>
      <c r="BX1246" s="2">
        <v>0</v>
      </c>
      <c r="BY1246" s="2">
        <v>0</v>
      </c>
      <c r="BZ1246" s="2">
        <v>0</v>
      </c>
      <c r="CA1246" s="2">
        <v>0</v>
      </c>
      <c r="CB1246" s="2">
        <v>0</v>
      </c>
      <c r="CC1246" s="2">
        <v>0</v>
      </c>
      <c r="CD1246" s="2">
        <v>0</v>
      </c>
      <c r="CE1246" s="2">
        <v>0</v>
      </c>
      <c r="CF1246" s="2">
        <v>0</v>
      </c>
      <c r="CG1246" s="2">
        <v>0</v>
      </c>
      <c r="CH1246" s="2">
        <v>0</v>
      </c>
      <c r="CI1246" s="2">
        <v>0</v>
      </c>
      <c r="CJ1246" s="2">
        <v>0</v>
      </c>
      <c r="CK1246" t="s">
        <v>1643</v>
      </c>
      <c r="CL1246" t="s">
        <v>2378</v>
      </c>
      <c r="CM1246" t="s">
        <v>2375</v>
      </c>
      <c r="CN1246" t="s">
        <v>1284</v>
      </c>
      <c r="CO1246" t="s">
        <v>559</v>
      </c>
      <c r="CP1246" t="b">
        <v>1</v>
      </c>
      <c r="CQ1246" t="s">
        <v>2378</v>
      </c>
      <c r="CR1246" t="b">
        <v>1</v>
      </c>
    </row>
    <row r="1247" spans="1:96" x14ac:dyDescent="0.25">
      <c r="A1247" t="s">
        <v>18</v>
      </c>
      <c r="B1247" t="s">
        <v>2232</v>
      </c>
      <c r="C1247" t="str">
        <f t="shared" si="19"/>
        <v>000002000000-2020-20201031Crea Gestioni</v>
      </c>
      <c r="D1247" t="s">
        <v>1011</v>
      </c>
      <c r="E1247" t="s">
        <v>1012</v>
      </c>
      <c r="F1247" t="s">
        <v>71</v>
      </c>
      <c r="G1247" t="s">
        <v>1361</v>
      </c>
      <c r="H1247" t="s">
        <v>1559</v>
      </c>
      <c r="I1247" t="s">
        <v>2219</v>
      </c>
      <c r="J1247" t="s">
        <v>2220</v>
      </c>
      <c r="K1247" t="s">
        <v>2221</v>
      </c>
      <c r="L1247" t="s">
        <v>2222</v>
      </c>
      <c r="M1247" t="s">
        <v>2223</v>
      </c>
      <c r="N1247" t="s">
        <v>2224</v>
      </c>
      <c r="O1247" t="s">
        <v>1362</v>
      </c>
      <c r="P1247" t="s">
        <v>1362</v>
      </c>
      <c r="Q1247" t="s">
        <v>1884</v>
      </c>
      <c r="R1247" t="s">
        <v>2225</v>
      </c>
      <c r="S1247" t="s">
        <v>1014</v>
      </c>
      <c r="T1247" t="s">
        <v>1015</v>
      </c>
      <c r="U1247" t="s">
        <v>1013</v>
      </c>
      <c r="V1247" t="s">
        <v>1013</v>
      </c>
      <c r="W1247" t="s">
        <v>1012</v>
      </c>
      <c r="X1247" t="s">
        <v>1279</v>
      </c>
      <c r="Y1247" t="s">
        <v>1251</v>
      </c>
      <c r="Z1247" t="s">
        <v>1251</v>
      </c>
      <c r="AA1247" t="s">
        <v>1280</v>
      </c>
      <c r="AB1247" t="s">
        <v>1281</v>
      </c>
      <c r="AC1247" t="s">
        <v>1282</v>
      </c>
      <c r="AD1247" t="s">
        <v>1283</v>
      </c>
      <c r="AE1247" t="s">
        <v>559</v>
      </c>
      <c r="AF1247" t="s">
        <v>1284</v>
      </c>
      <c r="AG1247" t="s">
        <v>559</v>
      </c>
      <c r="AH1247" t="s">
        <v>2226</v>
      </c>
      <c r="AI1247" t="s">
        <v>1286</v>
      </c>
      <c r="AJ1247" t="s">
        <v>1286</v>
      </c>
      <c r="AK1247" t="s">
        <v>41</v>
      </c>
      <c r="AL1247" t="s">
        <v>1258</v>
      </c>
      <c r="AM1247" t="s">
        <v>1259</v>
      </c>
      <c r="AN1247" t="s">
        <v>1260</v>
      </c>
      <c r="AO1247" t="s">
        <v>1261</v>
      </c>
      <c r="AP1247" t="s">
        <v>1262</v>
      </c>
      <c r="AQ1247" t="s">
        <v>1263</v>
      </c>
      <c r="AR1247" t="s">
        <v>1264</v>
      </c>
      <c r="AS1247" t="s">
        <v>1586</v>
      </c>
      <c r="AT1247" t="s">
        <v>2227</v>
      </c>
      <c r="AU1247" t="s">
        <v>2228</v>
      </c>
      <c r="AV1247" t="s">
        <v>1016</v>
      </c>
      <c r="AW1247" t="s">
        <v>1017</v>
      </c>
      <c r="AX1247">
        <v>30</v>
      </c>
      <c r="AY1247" t="s">
        <v>2226</v>
      </c>
      <c r="AZ1247">
        <v>5</v>
      </c>
      <c r="BA1247">
        <v>5</v>
      </c>
      <c r="BB1247" t="s">
        <v>1016</v>
      </c>
      <c r="BC1247" t="s">
        <v>1923</v>
      </c>
      <c r="BD1247" t="s">
        <v>1318</v>
      </c>
      <c r="BE1247" t="s">
        <v>55</v>
      </c>
      <c r="BF1247" t="s">
        <v>31</v>
      </c>
      <c r="BG1247" t="s">
        <v>32</v>
      </c>
      <c r="BH1247" t="s">
        <v>32</v>
      </c>
      <c r="BI1247" t="s">
        <v>1270</v>
      </c>
      <c r="BJ1247" t="s">
        <v>1271</v>
      </c>
      <c r="BK1247" s="2">
        <v>0</v>
      </c>
      <c r="BL1247" s="2">
        <v>0</v>
      </c>
      <c r="BM1247" s="2">
        <v>0</v>
      </c>
      <c r="BN1247" s="2">
        <v>0</v>
      </c>
      <c r="BO1247" s="2">
        <v>0</v>
      </c>
      <c r="BP1247" s="2">
        <v>0</v>
      </c>
      <c r="BQ1247" s="2">
        <v>0</v>
      </c>
      <c r="BR1247" s="2">
        <v>0</v>
      </c>
      <c r="BS1247" s="2">
        <v>0</v>
      </c>
      <c r="BT1247" s="2">
        <v>0</v>
      </c>
      <c r="BU1247" s="2">
        <v>0</v>
      </c>
      <c r="BV1247" s="2">
        <v>0</v>
      </c>
      <c r="BW1247" s="2">
        <v>0</v>
      </c>
      <c r="BX1247" s="2">
        <v>0</v>
      </c>
      <c r="BY1247" s="2">
        <v>0</v>
      </c>
      <c r="BZ1247" s="2">
        <v>0</v>
      </c>
      <c r="CA1247" s="2">
        <v>0</v>
      </c>
      <c r="CB1247" s="2">
        <v>0</v>
      </c>
      <c r="CC1247" s="2">
        <v>0</v>
      </c>
      <c r="CD1247" s="2">
        <v>0</v>
      </c>
      <c r="CE1247" s="2">
        <v>0</v>
      </c>
      <c r="CF1247" s="2">
        <v>0</v>
      </c>
      <c r="CG1247" s="2">
        <v>0</v>
      </c>
      <c r="CH1247" s="2">
        <v>0</v>
      </c>
      <c r="CI1247" s="2">
        <v>0</v>
      </c>
      <c r="CJ1247" s="2">
        <v>0</v>
      </c>
      <c r="CK1247" t="s">
        <v>32</v>
      </c>
      <c r="CL1247" t="s">
        <v>2376</v>
      </c>
      <c r="CM1247" t="s">
        <v>2375</v>
      </c>
      <c r="CN1247" t="s">
        <v>1284</v>
      </c>
      <c r="CO1247" t="s">
        <v>559</v>
      </c>
      <c r="CP1247" t="b">
        <v>1</v>
      </c>
      <c r="CQ1247" t="s">
        <v>2376</v>
      </c>
      <c r="CR1247" t="b">
        <v>1</v>
      </c>
    </row>
    <row r="1248" spans="1:96" x14ac:dyDescent="0.25">
      <c r="A1248" t="s">
        <v>18</v>
      </c>
      <c r="B1248" t="s">
        <v>2232</v>
      </c>
      <c r="C1248" t="str">
        <f t="shared" si="19"/>
        <v>000002000000-2020-20201130Crea Gestioni</v>
      </c>
      <c r="D1248" t="s">
        <v>1011</v>
      </c>
      <c r="E1248" t="s">
        <v>1012</v>
      </c>
      <c r="F1248" t="s">
        <v>71</v>
      </c>
      <c r="G1248" t="s">
        <v>1444</v>
      </c>
      <c r="H1248" t="s">
        <v>1559</v>
      </c>
      <c r="I1248" t="s">
        <v>2219</v>
      </c>
      <c r="J1248" t="s">
        <v>2220</v>
      </c>
      <c r="K1248" t="s">
        <v>2221</v>
      </c>
      <c r="L1248" t="s">
        <v>2222</v>
      </c>
      <c r="M1248" t="s">
        <v>2223</v>
      </c>
      <c r="N1248" t="s">
        <v>2224</v>
      </c>
      <c r="O1248" t="s">
        <v>1445</v>
      </c>
      <c r="P1248" t="s">
        <v>1445</v>
      </c>
      <c r="Q1248" t="s">
        <v>1884</v>
      </c>
      <c r="R1248" t="s">
        <v>2225</v>
      </c>
      <c r="S1248" t="s">
        <v>1014</v>
      </c>
      <c r="T1248" t="s">
        <v>1015</v>
      </c>
      <c r="U1248" t="s">
        <v>1013</v>
      </c>
      <c r="V1248" t="s">
        <v>1013</v>
      </c>
      <c r="W1248" t="s">
        <v>1012</v>
      </c>
      <c r="X1248" t="s">
        <v>1279</v>
      </c>
      <c r="Y1248" t="s">
        <v>1251</v>
      </c>
      <c r="Z1248" t="s">
        <v>1251</v>
      </c>
      <c r="AA1248" t="s">
        <v>1280</v>
      </c>
      <c r="AB1248" t="s">
        <v>1281</v>
      </c>
      <c r="AC1248" t="s">
        <v>1282</v>
      </c>
      <c r="AD1248" t="s">
        <v>1283</v>
      </c>
      <c r="AE1248" t="s">
        <v>559</v>
      </c>
      <c r="AF1248" t="s">
        <v>1284</v>
      </c>
      <c r="AG1248" t="s">
        <v>559</v>
      </c>
      <c r="AH1248" t="s">
        <v>2226</v>
      </c>
      <c r="AI1248" t="s">
        <v>1286</v>
      </c>
      <c r="AJ1248" t="s">
        <v>1286</v>
      </c>
      <c r="AK1248" t="s">
        <v>41</v>
      </c>
      <c r="AL1248" t="s">
        <v>1258</v>
      </c>
      <c r="AM1248" t="s">
        <v>1259</v>
      </c>
      <c r="AN1248" t="s">
        <v>1260</v>
      </c>
      <c r="AO1248" t="s">
        <v>1261</v>
      </c>
      <c r="AP1248" t="s">
        <v>1262</v>
      </c>
      <c r="AQ1248" t="s">
        <v>1263</v>
      </c>
      <c r="AR1248" t="s">
        <v>1264</v>
      </c>
      <c r="AS1248" t="s">
        <v>1586</v>
      </c>
      <c r="AT1248" t="s">
        <v>2227</v>
      </c>
      <c r="AU1248" t="s">
        <v>2228</v>
      </c>
      <c r="AV1248" t="s">
        <v>1016</v>
      </c>
      <c r="AW1248" t="s">
        <v>1017</v>
      </c>
      <c r="AX1248">
        <v>30</v>
      </c>
      <c r="AY1248" t="s">
        <v>2226</v>
      </c>
      <c r="AZ1248">
        <v>5</v>
      </c>
      <c r="BA1248">
        <v>5</v>
      </c>
      <c r="BB1248" t="s">
        <v>1016</v>
      </c>
      <c r="BC1248" t="s">
        <v>1923</v>
      </c>
      <c r="BD1248" t="s">
        <v>1318</v>
      </c>
      <c r="BE1248" t="s">
        <v>55</v>
      </c>
      <c r="BF1248" t="s">
        <v>31</v>
      </c>
      <c r="BG1248" t="s">
        <v>32</v>
      </c>
      <c r="BH1248" t="s">
        <v>32</v>
      </c>
      <c r="BI1248" t="s">
        <v>1270</v>
      </c>
      <c r="BJ1248" t="s">
        <v>1271</v>
      </c>
      <c r="BK1248" s="2">
        <v>0</v>
      </c>
      <c r="BL1248" s="2">
        <v>0</v>
      </c>
      <c r="BM1248" s="2">
        <v>0</v>
      </c>
      <c r="BN1248" s="2">
        <v>0</v>
      </c>
      <c r="BO1248" s="2">
        <v>0</v>
      </c>
      <c r="BP1248" s="2">
        <v>0</v>
      </c>
      <c r="BQ1248" s="2">
        <v>0</v>
      </c>
      <c r="BR1248" s="2">
        <v>0</v>
      </c>
      <c r="BS1248" s="2">
        <v>0</v>
      </c>
      <c r="BT1248" s="2">
        <v>0</v>
      </c>
      <c r="BU1248" s="2">
        <v>0</v>
      </c>
      <c r="BV1248" s="2">
        <v>0</v>
      </c>
      <c r="BW1248" s="2">
        <v>0</v>
      </c>
      <c r="BX1248" s="2">
        <v>0</v>
      </c>
      <c r="BY1248" s="2">
        <v>0</v>
      </c>
      <c r="BZ1248" s="2">
        <v>0</v>
      </c>
      <c r="CA1248" s="2">
        <v>0</v>
      </c>
      <c r="CB1248" s="2">
        <v>0</v>
      </c>
      <c r="CC1248" s="2">
        <v>0</v>
      </c>
      <c r="CD1248" s="2">
        <v>0</v>
      </c>
      <c r="CE1248" s="2">
        <v>0</v>
      </c>
      <c r="CF1248" s="2">
        <v>0</v>
      </c>
      <c r="CG1248" s="2">
        <v>0</v>
      </c>
      <c r="CH1248" s="2">
        <v>0</v>
      </c>
      <c r="CI1248" s="2">
        <v>0</v>
      </c>
      <c r="CJ1248" s="2">
        <v>0</v>
      </c>
      <c r="CK1248" t="s">
        <v>32</v>
      </c>
      <c r="CL1248" t="s">
        <v>2376</v>
      </c>
      <c r="CM1248" t="s">
        <v>2375</v>
      </c>
      <c r="CN1248" t="s">
        <v>1284</v>
      </c>
      <c r="CO1248" t="s">
        <v>559</v>
      </c>
      <c r="CP1248" t="b">
        <v>1</v>
      </c>
      <c r="CQ1248" t="s">
        <v>2376</v>
      </c>
      <c r="CR1248" t="b">
        <v>1</v>
      </c>
    </row>
    <row r="1249" spans="1:96" x14ac:dyDescent="0.25">
      <c r="A1249" t="s">
        <v>18</v>
      </c>
      <c r="B1249" t="s">
        <v>2232</v>
      </c>
      <c r="C1249" t="str">
        <f t="shared" si="19"/>
        <v>000002000000-2020-20201231Campagnano</v>
      </c>
      <c r="D1249" t="s">
        <v>1011</v>
      </c>
      <c r="E1249" t="s">
        <v>1012</v>
      </c>
      <c r="F1249" t="s">
        <v>71</v>
      </c>
      <c r="G1249" t="s">
        <v>1363</v>
      </c>
      <c r="H1249" t="s">
        <v>1559</v>
      </c>
      <c r="I1249" t="s">
        <v>2219</v>
      </c>
      <c r="J1249" t="s">
        <v>2220</v>
      </c>
      <c r="K1249" t="s">
        <v>2221</v>
      </c>
      <c r="L1249" t="s">
        <v>2222</v>
      </c>
      <c r="M1249" t="s">
        <v>2223</v>
      </c>
      <c r="N1249" t="s">
        <v>2224</v>
      </c>
      <c r="O1249" t="s">
        <v>1364</v>
      </c>
      <c r="P1249" t="s">
        <v>1364</v>
      </c>
      <c r="Q1249" t="s">
        <v>1884</v>
      </c>
      <c r="R1249" t="s">
        <v>2225</v>
      </c>
      <c r="S1249" t="s">
        <v>1014</v>
      </c>
      <c r="T1249" t="s">
        <v>1015</v>
      </c>
      <c r="U1249" t="s">
        <v>1013</v>
      </c>
      <c r="V1249" t="s">
        <v>1013</v>
      </c>
      <c r="W1249" t="s">
        <v>1012</v>
      </c>
      <c r="X1249" t="s">
        <v>1305</v>
      </c>
      <c r="Y1249" t="s">
        <v>1251</v>
      </c>
      <c r="Z1249" t="s">
        <v>1251</v>
      </c>
      <c r="AA1249" t="s">
        <v>1280</v>
      </c>
      <c r="AB1249" t="s">
        <v>1281</v>
      </c>
      <c r="AC1249" t="s">
        <v>1282</v>
      </c>
      <c r="AD1249" t="s">
        <v>1282</v>
      </c>
      <c r="AE1249" t="s">
        <v>559</v>
      </c>
      <c r="AF1249" t="s">
        <v>1284</v>
      </c>
      <c r="AG1249" t="s">
        <v>559</v>
      </c>
      <c r="AH1249" t="s">
        <v>2226</v>
      </c>
      <c r="AI1249" t="s">
        <v>1286</v>
      </c>
      <c r="AJ1249" t="s">
        <v>1286</v>
      </c>
      <c r="AK1249" t="s">
        <v>41</v>
      </c>
      <c r="AL1249" t="s">
        <v>1258</v>
      </c>
      <c r="AM1249" t="s">
        <v>1259</v>
      </c>
      <c r="AN1249" t="s">
        <v>1260</v>
      </c>
      <c r="AO1249" t="s">
        <v>1261</v>
      </c>
      <c r="AP1249" t="s">
        <v>1262</v>
      </c>
      <c r="AQ1249" t="s">
        <v>1263</v>
      </c>
      <c r="AR1249" t="s">
        <v>1264</v>
      </c>
      <c r="AS1249" t="s">
        <v>1586</v>
      </c>
      <c r="AT1249" t="s">
        <v>2227</v>
      </c>
      <c r="AU1249" t="s">
        <v>2228</v>
      </c>
      <c r="AV1249" t="s">
        <v>1016</v>
      </c>
      <c r="AW1249" t="s">
        <v>1017</v>
      </c>
      <c r="AX1249">
        <v>30</v>
      </c>
      <c r="AY1249" t="s">
        <v>2226</v>
      </c>
      <c r="AZ1249">
        <v>5</v>
      </c>
      <c r="BA1249">
        <v>5</v>
      </c>
      <c r="BB1249" t="s">
        <v>1035</v>
      </c>
      <c r="BC1249" t="s">
        <v>1923</v>
      </c>
      <c r="BD1249" t="s">
        <v>1318</v>
      </c>
      <c r="BE1249" t="s">
        <v>55</v>
      </c>
      <c r="BF1249" t="s">
        <v>56</v>
      </c>
      <c r="BG1249" t="s">
        <v>32</v>
      </c>
      <c r="BH1249" t="s">
        <v>32</v>
      </c>
      <c r="BI1249" t="s">
        <v>1270</v>
      </c>
      <c r="BJ1249" t="s">
        <v>1271</v>
      </c>
      <c r="BK1249" s="2">
        <v>48.023649487258488</v>
      </c>
      <c r="BL1249" s="2">
        <v>-0.80058096034505499</v>
      </c>
      <c r="BM1249" s="2">
        <v>47.223068526913437</v>
      </c>
      <c r="BN1249" s="2">
        <v>0</v>
      </c>
      <c r="BO1249" s="2">
        <v>-9.6053703622199702</v>
      </c>
      <c r="BP1249" s="2">
        <v>0</v>
      </c>
      <c r="BQ1249" s="2">
        <v>37.617698164693437</v>
      </c>
      <c r="BR1249" s="2">
        <v>0</v>
      </c>
      <c r="BS1249" s="2">
        <v>0</v>
      </c>
      <c r="BT1249" s="2">
        <v>0</v>
      </c>
      <c r="BU1249" s="2">
        <v>0</v>
      </c>
      <c r="BV1249" s="2">
        <v>0</v>
      </c>
      <c r="BW1249" s="2">
        <v>0</v>
      </c>
      <c r="BX1249" s="2">
        <v>0</v>
      </c>
      <c r="BY1249" s="2">
        <v>0</v>
      </c>
      <c r="BZ1249" s="2">
        <v>0</v>
      </c>
      <c r="CA1249" s="2">
        <v>0</v>
      </c>
      <c r="CB1249" s="2">
        <v>0</v>
      </c>
      <c r="CC1249" s="2">
        <v>0</v>
      </c>
      <c r="CD1249" s="2">
        <v>0</v>
      </c>
      <c r="CE1249" s="2">
        <v>0</v>
      </c>
      <c r="CF1249" s="2">
        <v>0</v>
      </c>
      <c r="CG1249" s="2">
        <v>0</v>
      </c>
      <c r="CH1249" s="2">
        <v>0</v>
      </c>
      <c r="CI1249" s="2">
        <v>0</v>
      </c>
      <c r="CJ1249" s="2">
        <v>0</v>
      </c>
      <c r="CK1249" t="s">
        <v>1641</v>
      </c>
      <c r="CL1249" t="s">
        <v>2373</v>
      </c>
      <c r="CM1249" t="s">
        <v>2375</v>
      </c>
      <c r="CN1249" t="s">
        <v>1284</v>
      </c>
      <c r="CO1249" t="s">
        <v>559</v>
      </c>
      <c r="CP1249" t="b">
        <v>1</v>
      </c>
      <c r="CQ1249" t="s">
        <v>2373</v>
      </c>
      <c r="CR1249" t="b">
        <v>1</v>
      </c>
    </row>
    <row r="1250" spans="1:96" x14ac:dyDescent="0.25">
      <c r="A1250" t="s">
        <v>18</v>
      </c>
      <c r="B1250" t="s">
        <v>2232</v>
      </c>
      <c r="C1250" t="str">
        <f t="shared" si="19"/>
        <v>000002000000-2020-20201231Crea Gestioni</v>
      </c>
      <c r="D1250" t="s">
        <v>1011</v>
      </c>
      <c r="E1250" t="s">
        <v>1012</v>
      </c>
      <c r="F1250" t="s">
        <v>71</v>
      </c>
      <c r="G1250" t="s">
        <v>1363</v>
      </c>
      <c r="H1250" t="s">
        <v>1559</v>
      </c>
      <c r="I1250" t="s">
        <v>2219</v>
      </c>
      <c r="J1250" t="s">
        <v>2220</v>
      </c>
      <c r="K1250" t="s">
        <v>2221</v>
      </c>
      <c r="L1250" t="s">
        <v>2222</v>
      </c>
      <c r="M1250" t="s">
        <v>2223</v>
      </c>
      <c r="N1250" t="s">
        <v>2224</v>
      </c>
      <c r="O1250" t="s">
        <v>1364</v>
      </c>
      <c r="P1250" t="s">
        <v>1364</v>
      </c>
      <c r="Q1250" t="s">
        <v>1884</v>
      </c>
      <c r="R1250" t="s">
        <v>2225</v>
      </c>
      <c r="S1250" t="s">
        <v>1014</v>
      </c>
      <c r="T1250" t="s">
        <v>1015</v>
      </c>
      <c r="U1250" t="s">
        <v>1013</v>
      </c>
      <c r="V1250" t="s">
        <v>1013</v>
      </c>
      <c r="W1250" t="s">
        <v>1012</v>
      </c>
      <c r="X1250" t="s">
        <v>1279</v>
      </c>
      <c r="Y1250" t="s">
        <v>1251</v>
      </c>
      <c r="Z1250" t="s">
        <v>1251</v>
      </c>
      <c r="AA1250" t="s">
        <v>1280</v>
      </c>
      <c r="AB1250" t="s">
        <v>1281</v>
      </c>
      <c r="AC1250" t="s">
        <v>1282</v>
      </c>
      <c r="AD1250" t="s">
        <v>1282</v>
      </c>
      <c r="AE1250" t="s">
        <v>559</v>
      </c>
      <c r="AF1250" t="s">
        <v>1284</v>
      </c>
      <c r="AG1250" t="s">
        <v>559</v>
      </c>
      <c r="AH1250" t="s">
        <v>2226</v>
      </c>
      <c r="AI1250" t="s">
        <v>1286</v>
      </c>
      <c r="AJ1250" t="s">
        <v>1286</v>
      </c>
      <c r="AK1250" t="s">
        <v>41</v>
      </c>
      <c r="AL1250" t="s">
        <v>1258</v>
      </c>
      <c r="AM1250" t="s">
        <v>1259</v>
      </c>
      <c r="AN1250" t="s">
        <v>1260</v>
      </c>
      <c r="AO1250" t="s">
        <v>1261</v>
      </c>
      <c r="AP1250" t="s">
        <v>1262</v>
      </c>
      <c r="AQ1250" t="s">
        <v>1263</v>
      </c>
      <c r="AR1250" t="s">
        <v>1264</v>
      </c>
      <c r="AS1250" t="s">
        <v>1586</v>
      </c>
      <c r="AT1250" t="s">
        <v>2227</v>
      </c>
      <c r="AU1250" t="s">
        <v>2228</v>
      </c>
      <c r="AV1250" t="s">
        <v>1016</v>
      </c>
      <c r="AW1250" t="s">
        <v>1017</v>
      </c>
      <c r="AX1250">
        <v>30</v>
      </c>
      <c r="AY1250" t="s">
        <v>2226</v>
      </c>
      <c r="AZ1250">
        <v>5</v>
      </c>
      <c r="BA1250">
        <v>5</v>
      </c>
      <c r="BB1250" t="s">
        <v>1035</v>
      </c>
      <c r="BC1250" t="s">
        <v>1923</v>
      </c>
      <c r="BD1250" t="s">
        <v>1318</v>
      </c>
      <c r="BE1250" t="s">
        <v>55</v>
      </c>
      <c r="BF1250" t="s">
        <v>56</v>
      </c>
      <c r="BG1250" t="s">
        <v>32</v>
      </c>
      <c r="BH1250" t="s">
        <v>32</v>
      </c>
      <c r="BI1250" t="s">
        <v>1270</v>
      </c>
      <c r="BJ1250" t="s">
        <v>1271</v>
      </c>
      <c r="BK1250" s="2">
        <v>-299.92999999999989</v>
      </c>
      <c r="BL1250" s="2">
        <v>5</v>
      </c>
      <c r="BM1250" s="2">
        <v>-294.92999999999989</v>
      </c>
      <c r="BN1250" s="2">
        <v>0</v>
      </c>
      <c r="BO1250" s="2">
        <v>59.99</v>
      </c>
      <c r="BP1250" s="2">
        <v>0</v>
      </c>
      <c r="BQ1250" s="2">
        <v>-234.94</v>
      </c>
      <c r="BR1250" s="2">
        <v>0</v>
      </c>
      <c r="BS1250" s="2">
        <v>0</v>
      </c>
      <c r="BT1250" s="2">
        <v>0</v>
      </c>
      <c r="BU1250" s="2">
        <v>0</v>
      </c>
      <c r="BV1250" s="2">
        <v>0</v>
      </c>
      <c r="BW1250" s="2">
        <v>0</v>
      </c>
      <c r="BX1250" s="2">
        <v>0</v>
      </c>
      <c r="BY1250" s="2">
        <v>0</v>
      </c>
      <c r="BZ1250" s="2">
        <v>0</v>
      </c>
      <c r="CA1250" s="2">
        <v>0</v>
      </c>
      <c r="CB1250" s="2">
        <v>0</v>
      </c>
      <c r="CC1250" s="2">
        <v>0</v>
      </c>
      <c r="CD1250" s="2">
        <v>0</v>
      </c>
      <c r="CE1250" s="2">
        <v>0</v>
      </c>
      <c r="CF1250" s="2">
        <v>0</v>
      </c>
      <c r="CG1250" s="2">
        <v>0</v>
      </c>
      <c r="CH1250" s="2">
        <v>0</v>
      </c>
      <c r="CI1250" s="2">
        <v>0</v>
      </c>
      <c r="CJ1250" s="2">
        <v>0</v>
      </c>
      <c r="CK1250" t="s">
        <v>1642</v>
      </c>
      <c r="CL1250" t="s">
        <v>2376</v>
      </c>
      <c r="CM1250" t="s">
        <v>2375</v>
      </c>
      <c r="CN1250" t="s">
        <v>1284</v>
      </c>
      <c r="CO1250" t="s">
        <v>559</v>
      </c>
      <c r="CP1250" t="b">
        <v>1</v>
      </c>
      <c r="CQ1250" t="s">
        <v>2376</v>
      </c>
      <c r="CR1250" t="b">
        <v>1</v>
      </c>
    </row>
    <row r="1251" spans="1:96" x14ac:dyDescent="0.25">
      <c r="A1251" t="s">
        <v>18</v>
      </c>
      <c r="B1251" t="s">
        <v>2232</v>
      </c>
      <c r="C1251" t="str">
        <f t="shared" si="19"/>
        <v>000002000000-2020-20201231Crea Gestioni</v>
      </c>
      <c r="D1251" t="s">
        <v>1011</v>
      </c>
      <c r="E1251" t="s">
        <v>1012</v>
      </c>
      <c r="F1251" t="s">
        <v>71</v>
      </c>
      <c r="G1251" t="s">
        <v>1363</v>
      </c>
      <c r="H1251" t="s">
        <v>1559</v>
      </c>
      <c r="I1251" t="s">
        <v>2219</v>
      </c>
      <c r="J1251" t="s">
        <v>2220</v>
      </c>
      <c r="K1251" t="s">
        <v>2221</v>
      </c>
      <c r="L1251" t="s">
        <v>2222</v>
      </c>
      <c r="M1251" t="s">
        <v>2223</v>
      </c>
      <c r="N1251" t="s">
        <v>2224</v>
      </c>
      <c r="O1251" t="s">
        <v>1364</v>
      </c>
      <c r="P1251" t="s">
        <v>1364</v>
      </c>
      <c r="Q1251" t="s">
        <v>1884</v>
      </c>
      <c r="R1251" t="s">
        <v>2225</v>
      </c>
      <c r="S1251" t="s">
        <v>1014</v>
      </c>
      <c r="T1251" t="s">
        <v>1015</v>
      </c>
      <c r="U1251" t="s">
        <v>1013</v>
      </c>
      <c r="V1251" t="s">
        <v>1013</v>
      </c>
      <c r="W1251" t="s">
        <v>1012</v>
      </c>
      <c r="X1251" t="s">
        <v>1279</v>
      </c>
      <c r="Y1251" t="s">
        <v>1251</v>
      </c>
      <c r="Z1251" t="s">
        <v>1251</v>
      </c>
      <c r="AA1251" t="s">
        <v>1280</v>
      </c>
      <c r="AB1251" t="s">
        <v>1281</v>
      </c>
      <c r="AC1251" t="s">
        <v>1282</v>
      </c>
      <c r="AD1251" t="s">
        <v>1283</v>
      </c>
      <c r="AE1251" t="s">
        <v>559</v>
      </c>
      <c r="AF1251" t="s">
        <v>1284</v>
      </c>
      <c r="AG1251" t="s">
        <v>559</v>
      </c>
      <c r="AH1251" t="s">
        <v>2226</v>
      </c>
      <c r="AI1251" t="s">
        <v>1286</v>
      </c>
      <c r="AJ1251" t="s">
        <v>1286</v>
      </c>
      <c r="AK1251" t="s">
        <v>41</v>
      </c>
      <c r="AL1251" t="s">
        <v>1258</v>
      </c>
      <c r="AM1251" t="s">
        <v>1259</v>
      </c>
      <c r="AN1251" t="s">
        <v>1260</v>
      </c>
      <c r="AO1251" t="s">
        <v>1261</v>
      </c>
      <c r="AP1251" t="s">
        <v>1262</v>
      </c>
      <c r="AQ1251" t="s">
        <v>1263</v>
      </c>
      <c r="AR1251" t="s">
        <v>1264</v>
      </c>
      <c r="AS1251" t="s">
        <v>1586</v>
      </c>
      <c r="AT1251" t="s">
        <v>2227</v>
      </c>
      <c r="AU1251" t="s">
        <v>2228</v>
      </c>
      <c r="AV1251" t="s">
        <v>1016</v>
      </c>
      <c r="AW1251" t="s">
        <v>1017</v>
      </c>
      <c r="AX1251">
        <v>30</v>
      </c>
      <c r="AY1251" t="s">
        <v>2226</v>
      </c>
      <c r="AZ1251">
        <v>5</v>
      </c>
      <c r="BA1251">
        <v>5</v>
      </c>
      <c r="BB1251" t="s">
        <v>1035</v>
      </c>
      <c r="BC1251" t="s">
        <v>1923</v>
      </c>
      <c r="BD1251" t="s">
        <v>1318</v>
      </c>
      <c r="BE1251" t="s">
        <v>55</v>
      </c>
      <c r="BF1251" t="s">
        <v>56</v>
      </c>
      <c r="BG1251" t="s">
        <v>32</v>
      </c>
      <c r="BH1251" t="s">
        <v>32</v>
      </c>
      <c r="BI1251" t="s">
        <v>1270</v>
      </c>
      <c r="BJ1251" t="s">
        <v>1271</v>
      </c>
      <c r="BK1251" s="2">
        <v>299.93</v>
      </c>
      <c r="BL1251" s="2">
        <v>-5</v>
      </c>
      <c r="BM1251" s="2">
        <v>294.93</v>
      </c>
      <c r="BN1251" s="2">
        <v>0</v>
      </c>
      <c r="BO1251" s="2">
        <v>-59.99</v>
      </c>
      <c r="BP1251" s="2">
        <v>0</v>
      </c>
      <c r="BQ1251" s="2">
        <v>234.94</v>
      </c>
      <c r="BR1251" s="2">
        <v>0</v>
      </c>
      <c r="BS1251" s="2">
        <v>0</v>
      </c>
      <c r="BT1251" s="2">
        <v>0</v>
      </c>
      <c r="BU1251" s="2">
        <v>0</v>
      </c>
      <c r="BV1251" s="2">
        <v>0</v>
      </c>
      <c r="BW1251" s="2">
        <v>0</v>
      </c>
      <c r="BX1251" s="2">
        <v>0</v>
      </c>
      <c r="BY1251" s="2">
        <v>0</v>
      </c>
      <c r="BZ1251" s="2">
        <v>0</v>
      </c>
      <c r="CA1251" s="2">
        <v>0</v>
      </c>
      <c r="CB1251" s="2">
        <v>0</v>
      </c>
      <c r="CC1251" s="2">
        <v>0</v>
      </c>
      <c r="CD1251" s="2">
        <v>0</v>
      </c>
      <c r="CE1251" s="2">
        <v>0</v>
      </c>
      <c r="CF1251" s="2">
        <v>0</v>
      </c>
      <c r="CG1251" s="2">
        <v>0</v>
      </c>
      <c r="CH1251" s="2">
        <v>0</v>
      </c>
      <c r="CI1251" s="2">
        <v>0</v>
      </c>
      <c r="CJ1251" s="2">
        <v>0</v>
      </c>
      <c r="CK1251" t="s">
        <v>32</v>
      </c>
      <c r="CL1251" t="s">
        <v>2376</v>
      </c>
      <c r="CM1251" t="s">
        <v>2375</v>
      </c>
      <c r="CN1251" t="s">
        <v>1284</v>
      </c>
      <c r="CO1251" t="s">
        <v>559</v>
      </c>
      <c r="CP1251" t="b">
        <v>1</v>
      </c>
      <c r="CQ1251" t="s">
        <v>2376</v>
      </c>
      <c r="CR1251" t="b">
        <v>1</v>
      </c>
    </row>
    <row r="1252" spans="1:96" x14ac:dyDescent="0.25">
      <c r="A1252" t="s">
        <v>18</v>
      </c>
      <c r="B1252" t="s">
        <v>2232</v>
      </c>
      <c r="C1252" t="str">
        <f t="shared" si="19"/>
        <v>000002000000-2020-20201231Termoli</v>
      </c>
      <c r="D1252" t="s">
        <v>1011</v>
      </c>
      <c r="E1252" t="s">
        <v>1012</v>
      </c>
      <c r="F1252" t="s">
        <v>71</v>
      </c>
      <c r="G1252" t="s">
        <v>1363</v>
      </c>
      <c r="H1252" t="s">
        <v>1559</v>
      </c>
      <c r="I1252" t="s">
        <v>2219</v>
      </c>
      <c r="J1252" t="s">
        <v>2220</v>
      </c>
      <c r="K1252" t="s">
        <v>2221</v>
      </c>
      <c r="L1252" t="s">
        <v>2222</v>
      </c>
      <c r="M1252" t="s">
        <v>2223</v>
      </c>
      <c r="N1252" t="s">
        <v>2224</v>
      </c>
      <c r="O1252" t="s">
        <v>1364</v>
      </c>
      <c r="P1252" t="s">
        <v>1364</v>
      </c>
      <c r="Q1252" t="s">
        <v>1884</v>
      </c>
      <c r="R1252" t="s">
        <v>2225</v>
      </c>
      <c r="S1252" t="s">
        <v>1014</v>
      </c>
      <c r="T1252" t="s">
        <v>1015</v>
      </c>
      <c r="U1252" t="s">
        <v>1013</v>
      </c>
      <c r="V1252" t="s">
        <v>1013</v>
      </c>
      <c r="W1252" t="s">
        <v>1012</v>
      </c>
      <c r="X1252" t="s">
        <v>1391</v>
      </c>
      <c r="Y1252" t="s">
        <v>1251</v>
      </c>
      <c r="Z1252" t="s">
        <v>1251</v>
      </c>
      <c r="AA1252" t="s">
        <v>1280</v>
      </c>
      <c r="AB1252" t="s">
        <v>1281</v>
      </c>
      <c r="AC1252" t="s">
        <v>1282</v>
      </c>
      <c r="AD1252" t="s">
        <v>1282</v>
      </c>
      <c r="AE1252" t="s">
        <v>559</v>
      </c>
      <c r="AF1252" t="s">
        <v>1284</v>
      </c>
      <c r="AG1252" t="s">
        <v>559</v>
      </c>
      <c r="AH1252" t="s">
        <v>2226</v>
      </c>
      <c r="AI1252" t="s">
        <v>1286</v>
      </c>
      <c r="AJ1252" t="s">
        <v>1286</v>
      </c>
      <c r="AK1252" t="s">
        <v>41</v>
      </c>
      <c r="AL1252" t="s">
        <v>1258</v>
      </c>
      <c r="AM1252" t="s">
        <v>1259</v>
      </c>
      <c r="AN1252" t="s">
        <v>1260</v>
      </c>
      <c r="AO1252" t="s">
        <v>1261</v>
      </c>
      <c r="AP1252" t="s">
        <v>1262</v>
      </c>
      <c r="AQ1252" t="s">
        <v>1263</v>
      </c>
      <c r="AR1252" t="s">
        <v>1264</v>
      </c>
      <c r="AS1252" t="s">
        <v>1586</v>
      </c>
      <c r="AT1252" t="s">
        <v>2227</v>
      </c>
      <c r="AU1252" t="s">
        <v>2228</v>
      </c>
      <c r="AV1252" t="s">
        <v>1016</v>
      </c>
      <c r="AW1252" t="s">
        <v>1017</v>
      </c>
      <c r="AX1252">
        <v>30</v>
      </c>
      <c r="AY1252" t="s">
        <v>2226</v>
      </c>
      <c r="AZ1252">
        <v>5</v>
      </c>
      <c r="BA1252">
        <v>5</v>
      </c>
      <c r="BB1252" t="s">
        <v>1035</v>
      </c>
      <c r="BC1252" t="s">
        <v>1923</v>
      </c>
      <c r="BD1252" t="s">
        <v>1318</v>
      </c>
      <c r="BE1252" t="s">
        <v>55</v>
      </c>
      <c r="BF1252" t="s">
        <v>56</v>
      </c>
      <c r="BG1252" t="s">
        <v>32</v>
      </c>
      <c r="BH1252" t="s">
        <v>32</v>
      </c>
      <c r="BI1252" t="s">
        <v>1270</v>
      </c>
      <c r="BJ1252" t="s">
        <v>1271</v>
      </c>
      <c r="BK1252" s="2">
        <v>251.90635051274151</v>
      </c>
      <c r="BL1252" s="2">
        <v>-4.1994190396549449</v>
      </c>
      <c r="BM1252" s="2">
        <v>247.7069314730866</v>
      </c>
      <c r="BN1252" s="2">
        <v>0</v>
      </c>
      <c r="BO1252" s="2">
        <v>-50.384629637780023</v>
      </c>
      <c r="BP1252" s="2">
        <v>0</v>
      </c>
      <c r="BQ1252" s="2">
        <v>197.3223018353066</v>
      </c>
      <c r="BR1252" s="2">
        <v>0</v>
      </c>
      <c r="BS1252" s="2">
        <v>0</v>
      </c>
      <c r="BT1252" s="2">
        <v>0</v>
      </c>
      <c r="BU1252" s="2">
        <v>0</v>
      </c>
      <c r="BV1252" s="2">
        <v>0</v>
      </c>
      <c r="BW1252" s="2">
        <v>0</v>
      </c>
      <c r="BX1252" s="2">
        <v>0</v>
      </c>
      <c r="BY1252" s="2">
        <v>0</v>
      </c>
      <c r="BZ1252" s="2">
        <v>0</v>
      </c>
      <c r="CA1252" s="2">
        <v>0</v>
      </c>
      <c r="CB1252" s="2">
        <v>0</v>
      </c>
      <c r="CC1252" s="2">
        <v>0</v>
      </c>
      <c r="CD1252" s="2">
        <v>0</v>
      </c>
      <c r="CE1252" s="2">
        <v>0</v>
      </c>
      <c r="CF1252" s="2">
        <v>0</v>
      </c>
      <c r="CG1252" s="2">
        <v>0</v>
      </c>
      <c r="CH1252" s="2">
        <v>0</v>
      </c>
      <c r="CI1252" s="2">
        <v>0</v>
      </c>
      <c r="CJ1252" s="2">
        <v>0</v>
      </c>
      <c r="CK1252" t="s">
        <v>1643</v>
      </c>
      <c r="CL1252" t="s">
        <v>2378</v>
      </c>
      <c r="CM1252" t="s">
        <v>2375</v>
      </c>
      <c r="CN1252" t="s">
        <v>1284</v>
      </c>
      <c r="CO1252" t="s">
        <v>559</v>
      </c>
      <c r="CP1252" t="b">
        <v>1</v>
      </c>
      <c r="CQ1252" t="s">
        <v>2378</v>
      </c>
      <c r="CR1252" t="b">
        <v>1</v>
      </c>
    </row>
    <row r="1253" spans="1:96" x14ac:dyDescent="0.25">
      <c r="A1253" t="s">
        <v>18</v>
      </c>
      <c r="B1253" t="s">
        <v>2233</v>
      </c>
      <c r="C1253" t="str">
        <f t="shared" si="19"/>
        <v>000002000000-2021-20210228Crea Gestioni</v>
      </c>
      <c r="D1253" t="s">
        <v>1011</v>
      </c>
      <c r="E1253" t="s">
        <v>1012</v>
      </c>
      <c r="F1253" t="s">
        <v>76</v>
      </c>
      <c r="G1253" t="s">
        <v>1435</v>
      </c>
      <c r="H1253" t="s">
        <v>1559</v>
      </c>
      <c r="I1253" t="s">
        <v>2219</v>
      </c>
      <c r="J1253" t="s">
        <v>2220</v>
      </c>
      <c r="K1253" t="s">
        <v>2221</v>
      </c>
      <c r="L1253" t="s">
        <v>2222</v>
      </c>
      <c r="M1253" t="s">
        <v>2223</v>
      </c>
      <c r="N1253" t="s">
        <v>2224</v>
      </c>
      <c r="O1253" t="s">
        <v>1417</v>
      </c>
      <c r="P1253" t="s">
        <v>1417</v>
      </c>
      <c r="Q1253" t="s">
        <v>1884</v>
      </c>
      <c r="R1253" t="s">
        <v>2225</v>
      </c>
      <c r="S1253" t="s">
        <v>1014</v>
      </c>
      <c r="T1253" t="s">
        <v>1015</v>
      </c>
      <c r="U1253" t="s">
        <v>1013</v>
      </c>
      <c r="V1253" t="s">
        <v>1013</v>
      </c>
      <c r="W1253" t="s">
        <v>1012</v>
      </c>
      <c r="X1253" t="s">
        <v>1279</v>
      </c>
      <c r="Y1253" t="s">
        <v>1251</v>
      </c>
      <c r="Z1253" t="s">
        <v>1251</v>
      </c>
      <c r="AA1253" t="s">
        <v>1280</v>
      </c>
      <c r="AB1253" t="s">
        <v>1281</v>
      </c>
      <c r="AC1253" t="s">
        <v>1282</v>
      </c>
      <c r="AD1253" t="s">
        <v>1283</v>
      </c>
      <c r="AE1253" t="s">
        <v>559</v>
      </c>
      <c r="AF1253" t="s">
        <v>1284</v>
      </c>
      <c r="AG1253" t="s">
        <v>559</v>
      </c>
      <c r="AH1253" t="s">
        <v>2226</v>
      </c>
      <c r="AI1253" t="s">
        <v>1286</v>
      </c>
      <c r="AJ1253" t="s">
        <v>1286</v>
      </c>
      <c r="AK1253" t="s">
        <v>41</v>
      </c>
      <c r="AL1253" t="s">
        <v>1258</v>
      </c>
      <c r="AM1253" t="s">
        <v>1259</v>
      </c>
      <c r="AN1253" t="s">
        <v>1260</v>
      </c>
      <c r="AO1253" t="s">
        <v>1261</v>
      </c>
      <c r="AP1253" t="s">
        <v>1262</v>
      </c>
      <c r="AQ1253" t="s">
        <v>1263</v>
      </c>
      <c r="AR1253" t="s">
        <v>1264</v>
      </c>
      <c r="AS1253" t="s">
        <v>1586</v>
      </c>
      <c r="AT1253" t="s">
        <v>2227</v>
      </c>
      <c r="AU1253" t="s">
        <v>2228</v>
      </c>
      <c r="AV1253" t="s">
        <v>1016</v>
      </c>
      <c r="AW1253" t="s">
        <v>1017</v>
      </c>
      <c r="AX1253">
        <v>30</v>
      </c>
      <c r="AY1253" t="s">
        <v>2226</v>
      </c>
      <c r="AZ1253">
        <v>5</v>
      </c>
      <c r="BA1253">
        <v>5</v>
      </c>
      <c r="BB1253" t="s">
        <v>1035</v>
      </c>
      <c r="BC1253" t="s">
        <v>1923</v>
      </c>
      <c r="BD1253" t="s">
        <v>1318</v>
      </c>
      <c r="BE1253" t="s">
        <v>77</v>
      </c>
      <c r="BF1253" t="s">
        <v>31</v>
      </c>
      <c r="BG1253" t="s">
        <v>32</v>
      </c>
      <c r="BH1253" t="s">
        <v>32</v>
      </c>
      <c r="BI1253" t="s">
        <v>1270</v>
      </c>
      <c r="BJ1253" t="s">
        <v>1271</v>
      </c>
      <c r="BK1253" s="2">
        <v>0</v>
      </c>
      <c r="BL1253" s="2">
        <v>0</v>
      </c>
      <c r="BM1253" s="2">
        <v>0</v>
      </c>
      <c r="BN1253" s="2">
        <v>0</v>
      </c>
      <c r="BO1253" s="2">
        <v>0</v>
      </c>
      <c r="BP1253" s="2">
        <v>0</v>
      </c>
      <c r="BQ1253" s="2">
        <v>0</v>
      </c>
      <c r="BR1253" s="2">
        <v>0</v>
      </c>
      <c r="BS1253" s="2">
        <v>0</v>
      </c>
      <c r="BT1253" s="2">
        <v>0</v>
      </c>
      <c r="BU1253" s="2">
        <v>0</v>
      </c>
      <c r="BV1253" s="2">
        <v>0</v>
      </c>
      <c r="BW1253" s="2">
        <v>0</v>
      </c>
      <c r="BX1253" s="2">
        <v>0</v>
      </c>
      <c r="BY1253" s="2">
        <v>0</v>
      </c>
      <c r="BZ1253" s="2">
        <v>0</v>
      </c>
      <c r="CA1253" s="2">
        <v>0</v>
      </c>
      <c r="CB1253" s="2">
        <v>0</v>
      </c>
      <c r="CC1253" s="2">
        <v>0</v>
      </c>
      <c r="CD1253" s="2">
        <v>0</v>
      </c>
      <c r="CE1253" s="2">
        <v>0</v>
      </c>
      <c r="CF1253" s="2">
        <v>0</v>
      </c>
      <c r="CG1253" s="2">
        <v>0</v>
      </c>
      <c r="CH1253" s="2">
        <v>0</v>
      </c>
      <c r="CI1253" s="2">
        <v>0</v>
      </c>
      <c r="CJ1253" s="2">
        <v>0</v>
      </c>
      <c r="CK1253" t="s">
        <v>32</v>
      </c>
      <c r="CL1253" t="s">
        <v>2376</v>
      </c>
      <c r="CM1253" t="s">
        <v>2375</v>
      </c>
      <c r="CN1253" t="s">
        <v>1284</v>
      </c>
    </row>
    <row r="1254" spans="1:96" x14ac:dyDescent="0.25">
      <c r="A1254" t="s">
        <v>18</v>
      </c>
      <c r="B1254" t="s">
        <v>2233</v>
      </c>
      <c r="C1254" t="str">
        <f t="shared" si="19"/>
        <v>000002000000-2021-20210331Crea Gestioni</v>
      </c>
      <c r="D1254" t="s">
        <v>1011</v>
      </c>
      <c r="E1254" t="s">
        <v>1012</v>
      </c>
      <c r="F1254" t="s">
        <v>76</v>
      </c>
      <c r="G1254" t="s">
        <v>1418</v>
      </c>
      <c r="H1254" t="s">
        <v>1559</v>
      </c>
      <c r="I1254" t="s">
        <v>2219</v>
      </c>
      <c r="J1254" t="s">
        <v>2220</v>
      </c>
      <c r="K1254" t="s">
        <v>2221</v>
      </c>
      <c r="L1254" t="s">
        <v>2222</v>
      </c>
      <c r="M1254" t="s">
        <v>2223</v>
      </c>
      <c r="N1254" t="s">
        <v>2224</v>
      </c>
      <c r="O1254" t="s">
        <v>1419</v>
      </c>
      <c r="P1254" t="s">
        <v>1419</v>
      </c>
      <c r="Q1254" t="s">
        <v>1884</v>
      </c>
      <c r="R1254" t="s">
        <v>2225</v>
      </c>
      <c r="S1254" t="s">
        <v>1014</v>
      </c>
      <c r="T1254" t="s">
        <v>1015</v>
      </c>
      <c r="U1254" t="s">
        <v>1013</v>
      </c>
      <c r="V1254" t="s">
        <v>1013</v>
      </c>
      <c r="W1254" t="s">
        <v>1012</v>
      </c>
      <c r="X1254" t="s">
        <v>1279</v>
      </c>
      <c r="Y1254" t="s">
        <v>1251</v>
      </c>
      <c r="Z1254" t="s">
        <v>1251</v>
      </c>
      <c r="AA1254" t="s">
        <v>1280</v>
      </c>
      <c r="AB1254" t="s">
        <v>1281</v>
      </c>
      <c r="AC1254" t="s">
        <v>1282</v>
      </c>
      <c r="AD1254" t="s">
        <v>1283</v>
      </c>
      <c r="AE1254" t="s">
        <v>559</v>
      </c>
      <c r="AF1254" t="s">
        <v>1284</v>
      </c>
      <c r="AG1254" t="s">
        <v>559</v>
      </c>
      <c r="AH1254" t="s">
        <v>2226</v>
      </c>
      <c r="AI1254" t="s">
        <v>1286</v>
      </c>
      <c r="AJ1254" t="s">
        <v>1286</v>
      </c>
      <c r="AK1254" t="s">
        <v>41</v>
      </c>
      <c r="AL1254" t="s">
        <v>1258</v>
      </c>
      <c r="AM1254" t="s">
        <v>1259</v>
      </c>
      <c r="AN1254" t="s">
        <v>1260</v>
      </c>
      <c r="AO1254" t="s">
        <v>1261</v>
      </c>
      <c r="AP1254" t="s">
        <v>1262</v>
      </c>
      <c r="AQ1254" t="s">
        <v>1263</v>
      </c>
      <c r="AR1254" t="s">
        <v>1264</v>
      </c>
      <c r="AS1254" t="s">
        <v>1586</v>
      </c>
      <c r="AT1254" t="s">
        <v>2227</v>
      </c>
      <c r="AU1254" t="s">
        <v>2228</v>
      </c>
      <c r="AV1254" t="s">
        <v>1016</v>
      </c>
      <c r="AW1254" t="s">
        <v>1017</v>
      </c>
      <c r="AX1254">
        <v>30</v>
      </c>
      <c r="AY1254" t="s">
        <v>2226</v>
      </c>
      <c r="AZ1254">
        <v>5</v>
      </c>
      <c r="BA1254">
        <v>5</v>
      </c>
      <c r="BB1254" t="s">
        <v>1035</v>
      </c>
      <c r="BC1254" t="s">
        <v>1923</v>
      </c>
      <c r="BD1254" t="s">
        <v>1318</v>
      </c>
      <c r="BE1254" t="s">
        <v>77</v>
      </c>
      <c r="BF1254" t="s">
        <v>31</v>
      </c>
      <c r="BG1254" t="s">
        <v>32</v>
      </c>
      <c r="BH1254" t="s">
        <v>32</v>
      </c>
      <c r="BI1254" t="s">
        <v>1270</v>
      </c>
      <c r="BJ1254" t="s">
        <v>1271</v>
      </c>
      <c r="BK1254" s="2">
        <v>0</v>
      </c>
      <c r="BL1254" s="2">
        <v>0</v>
      </c>
      <c r="BM1254" s="2">
        <v>0</v>
      </c>
      <c r="BN1254" s="2">
        <v>0</v>
      </c>
      <c r="BO1254" s="2">
        <v>0</v>
      </c>
      <c r="BP1254" s="2">
        <v>0</v>
      </c>
      <c r="BQ1254" s="2">
        <v>0</v>
      </c>
      <c r="BR1254" s="2">
        <v>0</v>
      </c>
      <c r="BS1254" s="2">
        <v>0</v>
      </c>
      <c r="BT1254" s="2">
        <v>0</v>
      </c>
      <c r="BU1254" s="2">
        <v>0</v>
      </c>
      <c r="BV1254" s="2">
        <v>0</v>
      </c>
      <c r="BW1254" s="2">
        <v>0</v>
      </c>
      <c r="BX1254" s="2">
        <v>0</v>
      </c>
      <c r="BY1254" s="2">
        <v>0</v>
      </c>
      <c r="BZ1254" s="2">
        <v>0</v>
      </c>
      <c r="CA1254" s="2">
        <v>0</v>
      </c>
      <c r="CB1254" s="2">
        <v>0</v>
      </c>
      <c r="CC1254" s="2">
        <v>0</v>
      </c>
      <c r="CD1254" s="2">
        <v>0</v>
      </c>
      <c r="CE1254" s="2">
        <v>0</v>
      </c>
      <c r="CF1254" s="2">
        <v>0</v>
      </c>
      <c r="CG1254" s="2">
        <v>0</v>
      </c>
      <c r="CH1254" s="2">
        <v>0</v>
      </c>
      <c r="CI1254" s="2">
        <v>0</v>
      </c>
      <c r="CJ1254" s="2">
        <v>0</v>
      </c>
      <c r="CK1254" t="s">
        <v>32</v>
      </c>
      <c r="CL1254" t="s">
        <v>2376</v>
      </c>
      <c r="CM1254" t="s">
        <v>2375</v>
      </c>
      <c r="CN1254" t="s">
        <v>1284</v>
      </c>
    </row>
    <row r="1255" spans="1:96" x14ac:dyDescent="0.25">
      <c r="A1255" t="s">
        <v>18</v>
      </c>
      <c r="B1255" t="s">
        <v>2233</v>
      </c>
      <c r="C1255" t="str">
        <f t="shared" si="19"/>
        <v>000002000000-2021-20210601Campagnano</v>
      </c>
      <c r="D1255" t="s">
        <v>1011</v>
      </c>
      <c r="E1255" t="s">
        <v>1012</v>
      </c>
      <c r="F1255" t="s">
        <v>76</v>
      </c>
      <c r="G1255" t="s">
        <v>1424</v>
      </c>
      <c r="H1255" t="s">
        <v>1559</v>
      </c>
      <c r="I1255" t="s">
        <v>2219</v>
      </c>
      <c r="J1255" t="s">
        <v>2220</v>
      </c>
      <c r="K1255" t="s">
        <v>2221</v>
      </c>
      <c r="L1255" t="s">
        <v>2222</v>
      </c>
      <c r="M1255" t="s">
        <v>2223</v>
      </c>
      <c r="N1255" t="s">
        <v>2224</v>
      </c>
      <c r="O1255" t="s">
        <v>1424</v>
      </c>
      <c r="P1255" t="s">
        <v>1343</v>
      </c>
      <c r="Q1255" t="s">
        <v>1884</v>
      </c>
      <c r="R1255" t="s">
        <v>2225</v>
      </c>
      <c r="S1255" t="s">
        <v>1014</v>
      </c>
      <c r="T1255" t="s">
        <v>1015</v>
      </c>
      <c r="U1255" t="s">
        <v>1013</v>
      </c>
      <c r="V1255" t="s">
        <v>1013</v>
      </c>
      <c r="W1255" t="s">
        <v>1012</v>
      </c>
      <c r="X1255" t="s">
        <v>1305</v>
      </c>
      <c r="Y1255" t="s">
        <v>1251</v>
      </c>
      <c r="Z1255" t="s">
        <v>1251</v>
      </c>
      <c r="AA1255" t="s">
        <v>1280</v>
      </c>
      <c r="AB1255" t="s">
        <v>1281</v>
      </c>
      <c r="AC1255" t="s">
        <v>1282</v>
      </c>
      <c r="AD1255" t="s">
        <v>1282</v>
      </c>
      <c r="AE1255" t="s">
        <v>559</v>
      </c>
      <c r="AF1255" t="s">
        <v>1284</v>
      </c>
      <c r="AG1255" t="s">
        <v>559</v>
      </c>
      <c r="AH1255" t="s">
        <v>2226</v>
      </c>
      <c r="AI1255" t="s">
        <v>1286</v>
      </c>
      <c r="AJ1255" t="s">
        <v>1286</v>
      </c>
      <c r="AK1255" t="s">
        <v>41</v>
      </c>
      <c r="AL1255" t="s">
        <v>1258</v>
      </c>
      <c r="AM1255" t="s">
        <v>1259</v>
      </c>
      <c r="AN1255" t="s">
        <v>1260</v>
      </c>
      <c r="AO1255" t="s">
        <v>1261</v>
      </c>
      <c r="AP1255" t="s">
        <v>1262</v>
      </c>
      <c r="AQ1255" t="s">
        <v>1263</v>
      </c>
      <c r="AR1255" t="s">
        <v>1264</v>
      </c>
      <c r="AS1255" t="s">
        <v>1586</v>
      </c>
      <c r="AT1255" t="s">
        <v>2227</v>
      </c>
      <c r="AU1255" t="s">
        <v>2228</v>
      </c>
      <c r="AV1255" t="s">
        <v>1016</v>
      </c>
      <c r="AW1255" t="s">
        <v>1017</v>
      </c>
      <c r="AX1255">
        <v>30</v>
      </c>
      <c r="AY1255" t="s">
        <v>2226</v>
      </c>
      <c r="AZ1255">
        <v>5</v>
      </c>
      <c r="BA1255">
        <v>5</v>
      </c>
      <c r="BB1255" t="s">
        <v>1035</v>
      </c>
      <c r="BC1255" t="s">
        <v>1923</v>
      </c>
      <c r="BD1255" t="s">
        <v>1318</v>
      </c>
      <c r="BE1255" t="s">
        <v>77</v>
      </c>
      <c r="BF1255" t="s">
        <v>31</v>
      </c>
      <c r="BG1255" t="s">
        <v>78</v>
      </c>
      <c r="BH1255" t="s">
        <v>32</v>
      </c>
      <c r="BI1255" t="s">
        <v>1270</v>
      </c>
      <c r="BJ1255" t="s">
        <v>1271</v>
      </c>
      <c r="BK1255" s="2">
        <v>0</v>
      </c>
      <c r="BL1255" s="2">
        <v>0</v>
      </c>
      <c r="BM1255" s="2">
        <v>0</v>
      </c>
      <c r="BN1255" s="2">
        <v>8.165925795519561</v>
      </c>
      <c r="BO1255" s="2">
        <v>-0.95269134281061618</v>
      </c>
      <c r="BP1255" s="2">
        <v>0</v>
      </c>
      <c r="BQ1255" s="2">
        <v>7.2132344527089458</v>
      </c>
      <c r="BR1255" s="2">
        <v>8.165925795519561</v>
      </c>
      <c r="BS1255" s="2">
        <v>0</v>
      </c>
      <c r="BT1255" s="2">
        <v>0</v>
      </c>
      <c r="BU1255" s="2">
        <v>0</v>
      </c>
      <c r="BV1255" s="2">
        <v>0</v>
      </c>
      <c r="BW1255" s="2">
        <v>0</v>
      </c>
      <c r="BX1255" s="2">
        <v>0</v>
      </c>
      <c r="BY1255" s="2">
        <v>0</v>
      </c>
      <c r="BZ1255" s="2">
        <v>0</v>
      </c>
      <c r="CA1255" s="2">
        <v>0</v>
      </c>
      <c r="CB1255" s="2">
        <v>0</v>
      </c>
      <c r="CC1255" s="2">
        <v>0</v>
      </c>
      <c r="CD1255" s="2">
        <v>0</v>
      </c>
      <c r="CE1255" s="2">
        <v>0</v>
      </c>
      <c r="CF1255" s="2">
        <v>0</v>
      </c>
      <c r="CG1255" s="2">
        <v>0</v>
      </c>
      <c r="CH1255" s="2">
        <v>0</v>
      </c>
      <c r="CI1255" s="2">
        <v>0</v>
      </c>
      <c r="CJ1255" s="2">
        <v>0</v>
      </c>
      <c r="CK1255" t="s">
        <v>1641</v>
      </c>
      <c r="CL1255" t="s">
        <v>2373</v>
      </c>
      <c r="CM1255" t="s">
        <v>2375</v>
      </c>
      <c r="CN1255" t="s">
        <v>1284</v>
      </c>
    </row>
    <row r="1256" spans="1:96" x14ac:dyDescent="0.25">
      <c r="A1256" t="s">
        <v>18</v>
      </c>
      <c r="B1256" t="s">
        <v>2233</v>
      </c>
      <c r="C1256" t="str">
        <f t="shared" si="19"/>
        <v>000002000000-2021-20210601Crea Gestioni</v>
      </c>
      <c r="D1256" t="s">
        <v>1011</v>
      </c>
      <c r="E1256" t="s">
        <v>1012</v>
      </c>
      <c r="F1256" t="s">
        <v>76</v>
      </c>
      <c r="G1256" t="s">
        <v>1424</v>
      </c>
      <c r="H1256" t="s">
        <v>1559</v>
      </c>
      <c r="I1256" t="s">
        <v>2219</v>
      </c>
      <c r="J1256" t="s">
        <v>2220</v>
      </c>
      <c r="K1256" t="s">
        <v>2221</v>
      </c>
      <c r="L1256" t="s">
        <v>2222</v>
      </c>
      <c r="M1256" t="s">
        <v>2223</v>
      </c>
      <c r="N1256" t="s">
        <v>2224</v>
      </c>
      <c r="O1256" t="s">
        <v>1424</v>
      </c>
      <c r="P1256" t="s">
        <v>1343</v>
      </c>
      <c r="Q1256" t="s">
        <v>1884</v>
      </c>
      <c r="R1256" t="s">
        <v>2225</v>
      </c>
      <c r="S1256" t="s">
        <v>1014</v>
      </c>
      <c r="T1256" t="s">
        <v>1015</v>
      </c>
      <c r="U1256" t="s">
        <v>1013</v>
      </c>
      <c r="V1256" t="s">
        <v>1013</v>
      </c>
      <c r="W1256" t="s">
        <v>1012</v>
      </c>
      <c r="X1256" t="s">
        <v>1279</v>
      </c>
      <c r="Y1256" t="s">
        <v>1251</v>
      </c>
      <c r="Z1256" t="s">
        <v>1251</v>
      </c>
      <c r="AA1256" t="s">
        <v>1280</v>
      </c>
      <c r="AB1256" t="s">
        <v>1281</v>
      </c>
      <c r="AC1256" t="s">
        <v>1282</v>
      </c>
      <c r="AD1256" t="s">
        <v>1282</v>
      </c>
      <c r="AE1256" t="s">
        <v>559</v>
      </c>
      <c r="AF1256" t="s">
        <v>1284</v>
      </c>
      <c r="AG1256" t="s">
        <v>559</v>
      </c>
      <c r="AH1256" t="s">
        <v>2226</v>
      </c>
      <c r="AI1256" t="s">
        <v>1286</v>
      </c>
      <c r="AJ1256" t="s">
        <v>1286</v>
      </c>
      <c r="AK1256" t="s">
        <v>41</v>
      </c>
      <c r="AL1256" t="s">
        <v>1258</v>
      </c>
      <c r="AM1256" t="s">
        <v>1259</v>
      </c>
      <c r="AN1256" t="s">
        <v>1260</v>
      </c>
      <c r="AO1256" t="s">
        <v>1261</v>
      </c>
      <c r="AP1256" t="s">
        <v>1262</v>
      </c>
      <c r="AQ1256" t="s">
        <v>1263</v>
      </c>
      <c r="AR1256" t="s">
        <v>1264</v>
      </c>
      <c r="AS1256" t="s">
        <v>1586</v>
      </c>
      <c r="AT1256" t="s">
        <v>2227</v>
      </c>
      <c r="AU1256" t="s">
        <v>2228</v>
      </c>
      <c r="AV1256" t="s">
        <v>1016</v>
      </c>
      <c r="AW1256" t="s">
        <v>1017</v>
      </c>
      <c r="AX1256">
        <v>30</v>
      </c>
      <c r="AY1256" t="s">
        <v>2226</v>
      </c>
      <c r="AZ1256">
        <v>5</v>
      </c>
      <c r="BA1256">
        <v>5</v>
      </c>
      <c r="BB1256" t="s">
        <v>1035</v>
      </c>
      <c r="BC1256" t="s">
        <v>1923</v>
      </c>
      <c r="BD1256" t="s">
        <v>1318</v>
      </c>
      <c r="BE1256" t="s">
        <v>77</v>
      </c>
      <c r="BF1256" t="s">
        <v>31</v>
      </c>
      <c r="BG1256" t="s">
        <v>78</v>
      </c>
      <c r="BH1256" t="s">
        <v>32</v>
      </c>
      <c r="BI1256" t="s">
        <v>1270</v>
      </c>
      <c r="BJ1256" t="s">
        <v>1271</v>
      </c>
      <c r="BK1256" s="2">
        <v>0</v>
      </c>
      <c r="BL1256" s="2">
        <v>0</v>
      </c>
      <c r="BM1256" s="2">
        <v>0</v>
      </c>
      <c r="BN1256" s="2">
        <v>-51</v>
      </c>
      <c r="BO1256" s="2">
        <v>5.95</v>
      </c>
      <c r="BP1256" s="2">
        <v>0</v>
      </c>
      <c r="BQ1256" s="2">
        <v>-45.05</v>
      </c>
      <c r="BR1256" s="2">
        <v>-51</v>
      </c>
      <c r="BS1256" s="2">
        <v>0</v>
      </c>
      <c r="BT1256" s="2">
        <v>0</v>
      </c>
      <c r="BU1256" s="2">
        <v>0</v>
      </c>
      <c r="BV1256" s="2">
        <v>0</v>
      </c>
      <c r="BW1256" s="2">
        <v>0</v>
      </c>
      <c r="BX1256" s="2">
        <v>0</v>
      </c>
      <c r="BY1256" s="2">
        <v>0</v>
      </c>
      <c r="BZ1256" s="2">
        <v>0</v>
      </c>
      <c r="CA1256" s="2">
        <v>0</v>
      </c>
      <c r="CB1256" s="2">
        <v>0</v>
      </c>
      <c r="CC1256" s="2">
        <v>0</v>
      </c>
      <c r="CD1256" s="2">
        <v>0</v>
      </c>
      <c r="CE1256" s="2">
        <v>0</v>
      </c>
      <c r="CF1256" s="2">
        <v>0</v>
      </c>
      <c r="CG1256" s="2">
        <v>0</v>
      </c>
      <c r="CH1256" s="2">
        <v>0</v>
      </c>
      <c r="CI1256" s="2">
        <v>0</v>
      </c>
      <c r="CJ1256" s="2">
        <v>0</v>
      </c>
      <c r="CK1256" t="s">
        <v>1642</v>
      </c>
      <c r="CL1256" t="s">
        <v>2376</v>
      </c>
      <c r="CM1256" t="s">
        <v>2375</v>
      </c>
      <c r="CN1256" t="s">
        <v>1284</v>
      </c>
    </row>
    <row r="1257" spans="1:96" x14ac:dyDescent="0.25">
      <c r="A1257" t="s">
        <v>18</v>
      </c>
      <c r="B1257" t="s">
        <v>2233</v>
      </c>
      <c r="C1257" t="str">
        <f t="shared" si="19"/>
        <v>000002000000-2021-20210601Crea Gestioni</v>
      </c>
      <c r="D1257" t="s">
        <v>1011</v>
      </c>
      <c r="E1257" t="s">
        <v>1012</v>
      </c>
      <c r="F1257" t="s">
        <v>76</v>
      </c>
      <c r="G1257" t="s">
        <v>1424</v>
      </c>
      <c r="H1257" t="s">
        <v>1559</v>
      </c>
      <c r="I1257" t="s">
        <v>2219</v>
      </c>
      <c r="J1257" t="s">
        <v>2220</v>
      </c>
      <c r="K1257" t="s">
        <v>2221</v>
      </c>
      <c r="L1257" t="s">
        <v>2222</v>
      </c>
      <c r="M1257" t="s">
        <v>2223</v>
      </c>
      <c r="N1257" t="s">
        <v>2224</v>
      </c>
      <c r="O1257" t="s">
        <v>1424</v>
      </c>
      <c r="P1257" t="s">
        <v>1343</v>
      </c>
      <c r="Q1257" t="s">
        <v>1884</v>
      </c>
      <c r="R1257" t="s">
        <v>2225</v>
      </c>
      <c r="S1257" t="s">
        <v>1014</v>
      </c>
      <c r="T1257" t="s">
        <v>1015</v>
      </c>
      <c r="U1257" t="s">
        <v>1013</v>
      </c>
      <c r="V1257" t="s">
        <v>1013</v>
      </c>
      <c r="W1257" t="s">
        <v>1012</v>
      </c>
      <c r="X1257" t="s">
        <v>1279</v>
      </c>
      <c r="Y1257" t="s">
        <v>1251</v>
      </c>
      <c r="Z1257" t="s">
        <v>1251</v>
      </c>
      <c r="AA1257" t="s">
        <v>1280</v>
      </c>
      <c r="AB1257" t="s">
        <v>1281</v>
      </c>
      <c r="AC1257" t="s">
        <v>1282</v>
      </c>
      <c r="AD1257" t="s">
        <v>1283</v>
      </c>
      <c r="AE1257" t="s">
        <v>559</v>
      </c>
      <c r="AF1257" t="s">
        <v>1284</v>
      </c>
      <c r="AG1257" t="s">
        <v>559</v>
      </c>
      <c r="AH1257" t="s">
        <v>2226</v>
      </c>
      <c r="AI1257" t="s">
        <v>1286</v>
      </c>
      <c r="AJ1257" t="s">
        <v>1286</v>
      </c>
      <c r="AK1257" t="s">
        <v>41</v>
      </c>
      <c r="AL1257" t="s">
        <v>1258</v>
      </c>
      <c r="AM1257" t="s">
        <v>1259</v>
      </c>
      <c r="AN1257" t="s">
        <v>1260</v>
      </c>
      <c r="AO1257" t="s">
        <v>1261</v>
      </c>
      <c r="AP1257" t="s">
        <v>1262</v>
      </c>
      <c r="AQ1257" t="s">
        <v>1263</v>
      </c>
      <c r="AR1257" t="s">
        <v>1264</v>
      </c>
      <c r="AS1257" t="s">
        <v>1586</v>
      </c>
      <c r="AT1257" t="s">
        <v>2227</v>
      </c>
      <c r="AU1257" t="s">
        <v>2228</v>
      </c>
      <c r="AV1257" t="s">
        <v>1016</v>
      </c>
      <c r="AW1257" t="s">
        <v>1017</v>
      </c>
      <c r="AX1257">
        <v>30</v>
      </c>
      <c r="AY1257" t="s">
        <v>2226</v>
      </c>
      <c r="AZ1257">
        <v>5</v>
      </c>
      <c r="BA1257">
        <v>5</v>
      </c>
      <c r="BB1257" t="s">
        <v>1035</v>
      </c>
      <c r="BC1257" t="s">
        <v>1923</v>
      </c>
      <c r="BD1257" t="s">
        <v>1318</v>
      </c>
      <c r="BE1257" t="s">
        <v>77</v>
      </c>
      <c r="BF1257" t="s">
        <v>31</v>
      </c>
      <c r="BG1257" t="s">
        <v>78</v>
      </c>
      <c r="BH1257" t="s">
        <v>32</v>
      </c>
      <c r="BI1257" t="s">
        <v>1270</v>
      </c>
      <c r="BJ1257" t="s">
        <v>1271</v>
      </c>
      <c r="BK1257" s="2">
        <v>0</v>
      </c>
      <c r="BL1257" s="2">
        <v>0</v>
      </c>
      <c r="BM1257" s="2">
        <v>0</v>
      </c>
      <c r="BN1257" s="2">
        <v>51</v>
      </c>
      <c r="BO1257" s="2">
        <v>-5.95</v>
      </c>
      <c r="BP1257" s="2">
        <v>0</v>
      </c>
      <c r="BQ1257" s="2">
        <v>45.05</v>
      </c>
      <c r="BR1257" s="2">
        <v>51</v>
      </c>
      <c r="BS1257" s="2">
        <v>0</v>
      </c>
      <c r="BT1257" s="2">
        <v>0</v>
      </c>
      <c r="BU1257" s="2">
        <v>0</v>
      </c>
      <c r="BV1257" s="2">
        <v>0</v>
      </c>
      <c r="BW1257" s="2">
        <v>0</v>
      </c>
      <c r="BX1257" s="2">
        <v>0</v>
      </c>
      <c r="BY1257" s="2">
        <v>0</v>
      </c>
      <c r="BZ1257" s="2">
        <v>0</v>
      </c>
      <c r="CA1257" s="2">
        <v>0</v>
      </c>
      <c r="CB1257" s="2">
        <v>0</v>
      </c>
      <c r="CC1257" s="2">
        <v>0</v>
      </c>
      <c r="CD1257" s="2">
        <v>0</v>
      </c>
      <c r="CE1257" s="2">
        <v>0</v>
      </c>
      <c r="CF1257" s="2">
        <v>0</v>
      </c>
      <c r="CG1257" s="2">
        <v>0</v>
      </c>
      <c r="CH1257" s="2">
        <v>0</v>
      </c>
      <c r="CI1257" s="2">
        <v>0</v>
      </c>
      <c r="CJ1257" s="2">
        <v>0</v>
      </c>
      <c r="CK1257" t="s">
        <v>32</v>
      </c>
      <c r="CL1257" t="s">
        <v>2376</v>
      </c>
      <c r="CM1257" t="s">
        <v>2375</v>
      </c>
      <c r="CN1257" t="s">
        <v>1284</v>
      </c>
    </row>
    <row r="1258" spans="1:96" x14ac:dyDescent="0.25">
      <c r="A1258" t="s">
        <v>18</v>
      </c>
      <c r="B1258" t="s">
        <v>2233</v>
      </c>
      <c r="C1258" t="str">
        <f t="shared" si="19"/>
        <v>000002000000-2021-20210601Termoli</v>
      </c>
      <c r="D1258" t="s">
        <v>1011</v>
      </c>
      <c r="E1258" t="s">
        <v>1012</v>
      </c>
      <c r="F1258" t="s">
        <v>76</v>
      </c>
      <c r="G1258" t="s">
        <v>1424</v>
      </c>
      <c r="H1258" t="s">
        <v>1559</v>
      </c>
      <c r="I1258" t="s">
        <v>2219</v>
      </c>
      <c r="J1258" t="s">
        <v>2220</v>
      </c>
      <c r="K1258" t="s">
        <v>2221</v>
      </c>
      <c r="L1258" t="s">
        <v>2222</v>
      </c>
      <c r="M1258" t="s">
        <v>2223</v>
      </c>
      <c r="N1258" t="s">
        <v>2224</v>
      </c>
      <c r="O1258" t="s">
        <v>1424</v>
      </c>
      <c r="P1258" t="s">
        <v>1343</v>
      </c>
      <c r="Q1258" t="s">
        <v>1884</v>
      </c>
      <c r="R1258" t="s">
        <v>2225</v>
      </c>
      <c r="S1258" t="s">
        <v>1014</v>
      </c>
      <c r="T1258" t="s">
        <v>1015</v>
      </c>
      <c r="U1258" t="s">
        <v>1013</v>
      </c>
      <c r="V1258" t="s">
        <v>1013</v>
      </c>
      <c r="W1258" t="s">
        <v>1012</v>
      </c>
      <c r="X1258" t="s">
        <v>1391</v>
      </c>
      <c r="Y1258" t="s">
        <v>1251</v>
      </c>
      <c r="Z1258" t="s">
        <v>1251</v>
      </c>
      <c r="AA1258" t="s">
        <v>1280</v>
      </c>
      <c r="AB1258" t="s">
        <v>1281</v>
      </c>
      <c r="AC1258" t="s">
        <v>1282</v>
      </c>
      <c r="AD1258" t="s">
        <v>1282</v>
      </c>
      <c r="AE1258" t="s">
        <v>559</v>
      </c>
      <c r="AF1258" t="s">
        <v>1284</v>
      </c>
      <c r="AG1258" t="s">
        <v>559</v>
      </c>
      <c r="AH1258" t="s">
        <v>2226</v>
      </c>
      <c r="AI1258" t="s">
        <v>1286</v>
      </c>
      <c r="AJ1258" t="s">
        <v>1286</v>
      </c>
      <c r="AK1258" t="s">
        <v>41</v>
      </c>
      <c r="AL1258" t="s">
        <v>1258</v>
      </c>
      <c r="AM1258" t="s">
        <v>1259</v>
      </c>
      <c r="AN1258" t="s">
        <v>1260</v>
      </c>
      <c r="AO1258" t="s">
        <v>1261</v>
      </c>
      <c r="AP1258" t="s">
        <v>1262</v>
      </c>
      <c r="AQ1258" t="s">
        <v>1263</v>
      </c>
      <c r="AR1258" t="s">
        <v>1264</v>
      </c>
      <c r="AS1258" t="s">
        <v>1586</v>
      </c>
      <c r="AT1258" t="s">
        <v>2227</v>
      </c>
      <c r="AU1258" t="s">
        <v>2228</v>
      </c>
      <c r="AV1258" t="s">
        <v>1016</v>
      </c>
      <c r="AW1258" t="s">
        <v>1017</v>
      </c>
      <c r="AX1258">
        <v>30</v>
      </c>
      <c r="AY1258" t="s">
        <v>2226</v>
      </c>
      <c r="AZ1258">
        <v>5</v>
      </c>
      <c r="BA1258">
        <v>5</v>
      </c>
      <c r="BB1258" t="s">
        <v>1035</v>
      </c>
      <c r="BC1258" t="s">
        <v>1923</v>
      </c>
      <c r="BD1258" t="s">
        <v>1318</v>
      </c>
      <c r="BE1258" t="s">
        <v>77</v>
      </c>
      <c r="BF1258" t="s">
        <v>31</v>
      </c>
      <c r="BG1258" t="s">
        <v>78</v>
      </c>
      <c r="BH1258" t="s">
        <v>32</v>
      </c>
      <c r="BI1258" t="s">
        <v>1270</v>
      </c>
      <c r="BJ1258" t="s">
        <v>1271</v>
      </c>
      <c r="BK1258" s="2">
        <v>0</v>
      </c>
      <c r="BL1258" s="2">
        <v>0</v>
      </c>
      <c r="BM1258" s="2">
        <v>0</v>
      </c>
      <c r="BN1258" s="2">
        <v>42.83407420448043</v>
      </c>
      <c r="BO1258" s="2">
        <v>-4.9973086571893841</v>
      </c>
      <c r="BP1258" s="2">
        <v>0</v>
      </c>
      <c r="BQ1258" s="2">
        <v>37.836765547291037</v>
      </c>
      <c r="BR1258" s="2">
        <v>42.83407420448043</v>
      </c>
      <c r="BS1258" s="2">
        <v>0</v>
      </c>
      <c r="BT1258" s="2">
        <v>0</v>
      </c>
      <c r="BU1258" s="2">
        <v>0</v>
      </c>
      <c r="BV1258" s="2">
        <v>0</v>
      </c>
      <c r="BW1258" s="2">
        <v>0</v>
      </c>
      <c r="BX1258" s="2">
        <v>0</v>
      </c>
      <c r="BY1258" s="2">
        <v>0</v>
      </c>
      <c r="BZ1258" s="2">
        <v>0</v>
      </c>
      <c r="CA1258" s="2">
        <v>0</v>
      </c>
      <c r="CB1258" s="2">
        <v>0</v>
      </c>
      <c r="CC1258" s="2">
        <v>0</v>
      </c>
      <c r="CD1258" s="2">
        <v>0</v>
      </c>
      <c r="CE1258" s="2">
        <v>0</v>
      </c>
      <c r="CF1258" s="2">
        <v>0</v>
      </c>
      <c r="CG1258" s="2">
        <v>0</v>
      </c>
      <c r="CH1258" s="2">
        <v>0</v>
      </c>
      <c r="CI1258" s="2">
        <v>0</v>
      </c>
      <c r="CJ1258" s="2">
        <v>0</v>
      </c>
      <c r="CK1258" t="s">
        <v>1643</v>
      </c>
      <c r="CL1258" t="s">
        <v>2378</v>
      </c>
      <c r="CM1258" t="s">
        <v>2375</v>
      </c>
      <c r="CN1258" t="s">
        <v>1284</v>
      </c>
    </row>
    <row r="1259" spans="1:96" x14ac:dyDescent="0.25">
      <c r="A1259" t="s">
        <v>18</v>
      </c>
      <c r="B1259" t="s">
        <v>2233</v>
      </c>
      <c r="C1259" t="str">
        <f t="shared" si="19"/>
        <v>000002000000-2021-20210801Crea Gestioni</v>
      </c>
      <c r="D1259" t="s">
        <v>1011</v>
      </c>
      <c r="E1259" t="s">
        <v>1012</v>
      </c>
      <c r="F1259" t="s">
        <v>76</v>
      </c>
      <c r="G1259" t="s">
        <v>1426</v>
      </c>
      <c r="H1259" t="s">
        <v>1559</v>
      </c>
      <c r="I1259" t="s">
        <v>2219</v>
      </c>
      <c r="J1259" t="s">
        <v>2220</v>
      </c>
      <c r="K1259" t="s">
        <v>2221</v>
      </c>
      <c r="L1259" t="s">
        <v>2222</v>
      </c>
      <c r="M1259" t="s">
        <v>2223</v>
      </c>
      <c r="N1259" t="s">
        <v>2224</v>
      </c>
      <c r="O1259" t="s">
        <v>1426</v>
      </c>
      <c r="P1259" t="s">
        <v>1343</v>
      </c>
      <c r="Q1259" t="s">
        <v>1884</v>
      </c>
      <c r="R1259" t="s">
        <v>2225</v>
      </c>
      <c r="S1259" t="s">
        <v>1014</v>
      </c>
      <c r="T1259" t="s">
        <v>1015</v>
      </c>
      <c r="U1259" t="s">
        <v>1013</v>
      </c>
      <c r="V1259" t="s">
        <v>1013</v>
      </c>
      <c r="W1259" t="s">
        <v>1012</v>
      </c>
      <c r="X1259" t="s">
        <v>1279</v>
      </c>
      <c r="Y1259" t="s">
        <v>1251</v>
      </c>
      <c r="Z1259" t="s">
        <v>1251</v>
      </c>
      <c r="AA1259" t="s">
        <v>1280</v>
      </c>
      <c r="AB1259" t="s">
        <v>1281</v>
      </c>
      <c r="AC1259" t="s">
        <v>1282</v>
      </c>
      <c r="AD1259" t="s">
        <v>1283</v>
      </c>
      <c r="AE1259" t="s">
        <v>559</v>
      </c>
      <c r="AF1259" t="s">
        <v>1284</v>
      </c>
      <c r="AG1259" t="s">
        <v>559</v>
      </c>
      <c r="AH1259" t="s">
        <v>2226</v>
      </c>
      <c r="AI1259" t="s">
        <v>1286</v>
      </c>
      <c r="AJ1259" t="s">
        <v>1286</v>
      </c>
      <c r="AK1259" t="s">
        <v>41</v>
      </c>
      <c r="AL1259" t="s">
        <v>1258</v>
      </c>
      <c r="AM1259" t="s">
        <v>1259</v>
      </c>
      <c r="AN1259" t="s">
        <v>1260</v>
      </c>
      <c r="AO1259" t="s">
        <v>1261</v>
      </c>
      <c r="AP1259" t="s">
        <v>1262</v>
      </c>
      <c r="AQ1259" t="s">
        <v>1263</v>
      </c>
      <c r="AR1259" t="s">
        <v>1264</v>
      </c>
      <c r="AS1259" t="s">
        <v>1586</v>
      </c>
      <c r="AT1259" t="s">
        <v>2227</v>
      </c>
      <c r="AU1259" t="s">
        <v>2228</v>
      </c>
      <c r="AV1259" t="s">
        <v>1016</v>
      </c>
      <c r="AW1259" t="s">
        <v>1017</v>
      </c>
      <c r="AX1259">
        <v>30</v>
      </c>
      <c r="AY1259" t="s">
        <v>2226</v>
      </c>
      <c r="AZ1259">
        <v>5</v>
      </c>
      <c r="BA1259">
        <v>5</v>
      </c>
      <c r="BB1259" t="s">
        <v>1035</v>
      </c>
      <c r="BC1259" t="s">
        <v>1923</v>
      </c>
      <c r="BD1259" t="s">
        <v>1318</v>
      </c>
      <c r="BE1259" t="s">
        <v>77</v>
      </c>
      <c r="BF1259" t="s">
        <v>31</v>
      </c>
      <c r="BG1259" t="s">
        <v>32</v>
      </c>
      <c r="BH1259" t="s">
        <v>32</v>
      </c>
      <c r="BI1259" t="s">
        <v>1270</v>
      </c>
      <c r="BJ1259" t="s">
        <v>1271</v>
      </c>
      <c r="BK1259" s="2">
        <v>0</v>
      </c>
      <c r="BL1259" s="2">
        <v>0</v>
      </c>
      <c r="BM1259" s="2">
        <v>0</v>
      </c>
      <c r="BN1259" s="2">
        <v>0</v>
      </c>
      <c r="BO1259" s="2">
        <v>0</v>
      </c>
      <c r="BP1259" s="2">
        <v>0</v>
      </c>
      <c r="BQ1259" s="2">
        <v>0</v>
      </c>
      <c r="BR1259" s="2">
        <v>0</v>
      </c>
      <c r="BS1259" s="2">
        <v>0</v>
      </c>
      <c r="BT1259" s="2">
        <v>0</v>
      </c>
      <c r="BU1259" s="2">
        <v>0</v>
      </c>
      <c r="BV1259" s="2">
        <v>0</v>
      </c>
      <c r="BW1259" s="2">
        <v>0</v>
      </c>
      <c r="BX1259" s="2">
        <v>0</v>
      </c>
      <c r="BY1259" s="2">
        <v>0</v>
      </c>
      <c r="BZ1259" s="2">
        <v>0</v>
      </c>
      <c r="CA1259" s="2">
        <v>0</v>
      </c>
      <c r="CB1259" s="2">
        <v>0</v>
      </c>
      <c r="CC1259" s="2">
        <v>0</v>
      </c>
      <c r="CD1259" s="2">
        <v>0</v>
      </c>
      <c r="CE1259" s="2">
        <v>0</v>
      </c>
      <c r="CF1259" s="2">
        <v>0</v>
      </c>
      <c r="CG1259" s="2">
        <v>0</v>
      </c>
      <c r="CH1259" s="2">
        <v>0</v>
      </c>
      <c r="CI1259" s="2">
        <v>0</v>
      </c>
      <c r="CJ1259" s="2">
        <v>0</v>
      </c>
      <c r="CK1259" t="s">
        <v>32</v>
      </c>
      <c r="CL1259" t="s">
        <v>2376</v>
      </c>
      <c r="CM1259" t="s">
        <v>2375</v>
      </c>
      <c r="CN1259" t="s">
        <v>1284</v>
      </c>
    </row>
    <row r="1260" spans="1:96" x14ac:dyDescent="0.25">
      <c r="A1260" t="s">
        <v>18</v>
      </c>
      <c r="B1260" t="s">
        <v>2233</v>
      </c>
      <c r="C1260" t="str">
        <f t="shared" si="19"/>
        <v>000002000000-2021-20210930Crea Gestioni</v>
      </c>
      <c r="D1260" t="s">
        <v>1011</v>
      </c>
      <c r="E1260" t="s">
        <v>1012</v>
      </c>
      <c r="F1260" t="s">
        <v>76</v>
      </c>
      <c r="G1260" t="s">
        <v>1437</v>
      </c>
      <c r="H1260" t="s">
        <v>1559</v>
      </c>
      <c r="I1260" t="s">
        <v>2219</v>
      </c>
      <c r="J1260" t="s">
        <v>2220</v>
      </c>
      <c r="K1260" t="s">
        <v>2221</v>
      </c>
      <c r="L1260" t="s">
        <v>2222</v>
      </c>
      <c r="M1260" t="s">
        <v>2223</v>
      </c>
      <c r="N1260" t="s">
        <v>2224</v>
      </c>
      <c r="O1260" t="s">
        <v>1366</v>
      </c>
      <c r="P1260" t="s">
        <v>1366</v>
      </c>
      <c r="Q1260" t="s">
        <v>1884</v>
      </c>
      <c r="R1260" t="s">
        <v>2225</v>
      </c>
      <c r="S1260" t="s">
        <v>1014</v>
      </c>
      <c r="T1260" t="s">
        <v>1015</v>
      </c>
      <c r="U1260" t="s">
        <v>1013</v>
      </c>
      <c r="V1260" t="s">
        <v>1013</v>
      </c>
      <c r="W1260" t="s">
        <v>1012</v>
      </c>
      <c r="X1260" t="s">
        <v>1279</v>
      </c>
      <c r="Y1260" t="s">
        <v>1251</v>
      </c>
      <c r="Z1260" t="s">
        <v>1251</v>
      </c>
      <c r="AA1260" t="s">
        <v>1280</v>
      </c>
      <c r="AB1260" t="s">
        <v>1281</v>
      </c>
      <c r="AC1260" t="s">
        <v>1282</v>
      </c>
      <c r="AD1260" t="s">
        <v>1283</v>
      </c>
      <c r="AE1260" t="s">
        <v>559</v>
      </c>
      <c r="AF1260" t="s">
        <v>1284</v>
      </c>
      <c r="AG1260" t="s">
        <v>559</v>
      </c>
      <c r="AH1260" t="s">
        <v>2226</v>
      </c>
      <c r="AI1260" t="s">
        <v>1286</v>
      </c>
      <c r="AJ1260" t="s">
        <v>1286</v>
      </c>
      <c r="AK1260" t="s">
        <v>41</v>
      </c>
      <c r="AL1260" t="s">
        <v>1258</v>
      </c>
      <c r="AM1260" t="s">
        <v>1259</v>
      </c>
      <c r="AN1260" t="s">
        <v>1260</v>
      </c>
      <c r="AO1260" t="s">
        <v>1261</v>
      </c>
      <c r="AP1260" t="s">
        <v>1262</v>
      </c>
      <c r="AQ1260" t="s">
        <v>1263</v>
      </c>
      <c r="AR1260" t="s">
        <v>1264</v>
      </c>
      <c r="AS1260" t="s">
        <v>1586</v>
      </c>
      <c r="AT1260" t="s">
        <v>2227</v>
      </c>
      <c r="AU1260" t="s">
        <v>2228</v>
      </c>
      <c r="AV1260" t="s">
        <v>1016</v>
      </c>
      <c r="AW1260" t="s">
        <v>1017</v>
      </c>
      <c r="AX1260">
        <v>30</v>
      </c>
      <c r="AY1260" t="s">
        <v>2226</v>
      </c>
      <c r="AZ1260">
        <v>5</v>
      </c>
      <c r="BA1260">
        <v>5</v>
      </c>
      <c r="BB1260" t="s">
        <v>1035</v>
      </c>
      <c r="BC1260" t="s">
        <v>1923</v>
      </c>
      <c r="BD1260" t="s">
        <v>1318</v>
      </c>
      <c r="BE1260" t="s">
        <v>77</v>
      </c>
      <c r="BF1260" t="s">
        <v>31</v>
      </c>
      <c r="BG1260" t="s">
        <v>32</v>
      </c>
      <c r="BH1260" t="s">
        <v>32</v>
      </c>
      <c r="BI1260" t="s">
        <v>1270</v>
      </c>
      <c r="BJ1260" t="s">
        <v>1271</v>
      </c>
      <c r="BK1260" s="2">
        <v>0</v>
      </c>
      <c r="BL1260" s="2">
        <v>0</v>
      </c>
      <c r="BM1260" s="2">
        <v>0</v>
      </c>
      <c r="BN1260" s="2">
        <v>0</v>
      </c>
      <c r="BO1260" s="2">
        <v>0</v>
      </c>
      <c r="BP1260" s="2">
        <v>0</v>
      </c>
      <c r="BQ1260" s="2">
        <v>0</v>
      </c>
      <c r="BR1260" s="2">
        <v>0</v>
      </c>
      <c r="BS1260" s="2">
        <v>0</v>
      </c>
      <c r="BT1260" s="2">
        <v>0</v>
      </c>
      <c r="BU1260" s="2">
        <v>0</v>
      </c>
      <c r="BV1260" s="2">
        <v>0</v>
      </c>
      <c r="BW1260" s="2">
        <v>0</v>
      </c>
      <c r="BX1260" s="2">
        <v>0</v>
      </c>
      <c r="BY1260" s="2">
        <v>0</v>
      </c>
      <c r="BZ1260" s="2">
        <v>0</v>
      </c>
      <c r="CA1260" s="2">
        <v>0</v>
      </c>
      <c r="CB1260" s="2">
        <v>0</v>
      </c>
      <c r="CC1260" s="2">
        <v>0</v>
      </c>
      <c r="CD1260" s="2">
        <v>0</v>
      </c>
      <c r="CE1260" s="2">
        <v>0</v>
      </c>
      <c r="CF1260" s="2">
        <v>0</v>
      </c>
      <c r="CG1260" s="2">
        <v>0</v>
      </c>
      <c r="CH1260" s="2">
        <v>0</v>
      </c>
      <c r="CI1260" s="2">
        <v>0</v>
      </c>
      <c r="CJ1260" s="2">
        <v>0</v>
      </c>
      <c r="CK1260" t="s">
        <v>32</v>
      </c>
      <c r="CL1260" t="s">
        <v>2376</v>
      </c>
      <c r="CM1260" t="s">
        <v>2375</v>
      </c>
      <c r="CN1260" t="s">
        <v>1284</v>
      </c>
    </row>
    <row r="1261" spans="1:96" x14ac:dyDescent="0.25">
      <c r="A1261" t="s">
        <v>18</v>
      </c>
      <c r="B1261" t="s">
        <v>2233</v>
      </c>
      <c r="C1261" t="str">
        <f t="shared" si="19"/>
        <v>000002000000-2021-20211001Campagnano</v>
      </c>
      <c r="D1261" t="s">
        <v>1011</v>
      </c>
      <c r="E1261" t="s">
        <v>1012</v>
      </c>
      <c r="F1261" t="s">
        <v>76</v>
      </c>
      <c r="G1261" t="s">
        <v>1370</v>
      </c>
      <c r="H1261" t="s">
        <v>1559</v>
      </c>
      <c r="I1261" t="s">
        <v>2219</v>
      </c>
      <c r="J1261" t="s">
        <v>2220</v>
      </c>
      <c r="K1261" t="s">
        <v>2221</v>
      </c>
      <c r="L1261" t="s">
        <v>2222</v>
      </c>
      <c r="M1261" t="s">
        <v>2223</v>
      </c>
      <c r="N1261" t="s">
        <v>2224</v>
      </c>
      <c r="O1261" t="s">
        <v>1370</v>
      </c>
      <c r="P1261" t="s">
        <v>1343</v>
      </c>
      <c r="Q1261" t="s">
        <v>1884</v>
      </c>
      <c r="R1261" t="s">
        <v>2225</v>
      </c>
      <c r="S1261" t="s">
        <v>1014</v>
      </c>
      <c r="T1261" t="s">
        <v>1015</v>
      </c>
      <c r="U1261" t="s">
        <v>1013</v>
      </c>
      <c r="V1261" t="s">
        <v>1013</v>
      </c>
      <c r="W1261" t="s">
        <v>1012</v>
      </c>
      <c r="X1261" t="s">
        <v>1305</v>
      </c>
      <c r="Y1261" t="s">
        <v>1251</v>
      </c>
      <c r="Z1261" t="s">
        <v>1251</v>
      </c>
      <c r="AA1261" t="s">
        <v>1280</v>
      </c>
      <c r="AB1261" t="s">
        <v>1281</v>
      </c>
      <c r="AC1261" t="s">
        <v>1282</v>
      </c>
      <c r="AD1261" t="s">
        <v>1282</v>
      </c>
      <c r="AE1261" t="s">
        <v>559</v>
      </c>
      <c r="AF1261" t="s">
        <v>1284</v>
      </c>
      <c r="AG1261" t="s">
        <v>559</v>
      </c>
      <c r="AH1261" t="s">
        <v>2226</v>
      </c>
      <c r="AI1261" t="s">
        <v>1286</v>
      </c>
      <c r="AJ1261" t="s">
        <v>1286</v>
      </c>
      <c r="AK1261" t="s">
        <v>41</v>
      </c>
      <c r="AL1261" t="s">
        <v>1258</v>
      </c>
      <c r="AM1261" t="s">
        <v>1259</v>
      </c>
      <c r="AN1261" t="s">
        <v>1260</v>
      </c>
      <c r="AO1261" t="s">
        <v>1261</v>
      </c>
      <c r="AP1261" t="s">
        <v>1262</v>
      </c>
      <c r="AQ1261" t="s">
        <v>1263</v>
      </c>
      <c r="AR1261" t="s">
        <v>1264</v>
      </c>
      <c r="AS1261" t="s">
        <v>1586</v>
      </c>
      <c r="AT1261" t="s">
        <v>2227</v>
      </c>
      <c r="AU1261" t="s">
        <v>2228</v>
      </c>
      <c r="AV1261" t="s">
        <v>1016</v>
      </c>
      <c r="AW1261" t="s">
        <v>1017</v>
      </c>
      <c r="AX1261">
        <v>30</v>
      </c>
      <c r="AY1261" t="s">
        <v>2226</v>
      </c>
      <c r="AZ1261">
        <v>5</v>
      </c>
      <c r="BA1261">
        <v>5</v>
      </c>
      <c r="BB1261" t="s">
        <v>1035</v>
      </c>
      <c r="BC1261" t="s">
        <v>1923</v>
      </c>
      <c r="BD1261" t="s">
        <v>1318</v>
      </c>
      <c r="BE1261" t="s">
        <v>77</v>
      </c>
      <c r="BF1261" t="s">
        <v>31</v>
      </c>
      <c r="BG1261" t="s">
        <v>78</v>
      </c>
      <c r="BH1261" t="s">
        <v>32</v>
      </c>
      <c r="BI1261" t="s">
        <v>1270</v>
      </c>
      <c r="BJ1261" t="s">
        <v>1271</v>
      </c>
      <c r="BK1261" s="2">
        <v>0</v>
      </c>
      <c r="BL1261" s="2">
        <v>0</v>
      </c>
      <c r="BM1261" s="2">
        <v>0</v>
      </c>
      <c r="BN1261" s="2">
        <v>10.49721755204437</v>
      </c>
      <c r="BO1261" s="2">
        <v>-0.52518110998635625</v>
      </c>
      <c r="BP1261" s="2">
        <v>0</v>
      </c>
      <c r="BQ1261" s="2">
        <v>9.9720364420580143</v>
      </c>
      <c r="BR1261" s="2">
        <v>10.49721755204437</v>
      </c>
      <c r="BS1261" s="2">
        <v>0</v>
      </c>
      <c r="BT1261" s="2">
        <v>0</v>
      </c>
      <c r="BU1261" s="2">
        <v>0</v>
      </c>
      <c r="BV1261" s="2">
        <v>0</v>
      </c>
      <c r="BW1261" s="2">
        <v>0</v>
      </c>
      <c r="BX1261" s="2">
        <v>0</v>
      </c>
      <c r="BY1261" s="2">
        <v>0</v>
      </c>
      <c r="BZ1261" s="2">
        <v>0</v>
      </c>
      <c r="CA1261" s="2">
        <v>0</v>
      </c>
      <c r="CB1261" s="2">
        <v>0</v>
      </c>
      <c r="CC1261" s="2">
        <v>0</v>
      </c>
      <c r="CD1261" s="2">
        <v>0</v>
      </c>
      <c r="CE1261" s="2">
        <v>0</v>
      </c>
      <c r="CF1261" s="2">
        <v>0</v>
      </c>
      <c r="CG1261" s="2">
        <v>0</v>
      </c>
      <c r="CH1261" s="2">
        <v>0</v>
      </c>
      <c r="CI1261" s="2">
        <v>0</v>
      </c>
      <c r="CJ1261" s="2">
        <v>0</v>
      </c>
      <c r="CK1261" t="s">
        <v>1641</v>
      </c>
      <c r="CL1261" t="s">
        <v>2373</v>
      </c>
      <c r="CM1261" t="s">
        <v>2375</v>
      </c>
      <c r="CN1261" t="s">
        <v>1284</v>
      </c>
    </row>
    <row r="1262" spans="1:96" x14ac:dyDescent="0.25">
      <c r="A1262" t="s">
        <v>18</v>
      </c>
      <c r="B1262" t="s">
        <v>2233</v>
      </c>
      <c r="C1262" t="str">
        <f t="shared" si="19"/>
        <v>000002000000-2021-20211001Crea Gestioni</v>
      </c>
      <c r="D1262" t="s">
        <v>1011</v>
      </c>
      <c r="E1262" t="s">
        <v>1012</v>
      </c>
      <c r="F1262" t="s">
        <v>76</v>
      </c>
      <c r="G1262" t="s">
        <v>1370</v>
      </c>
      <c r="H1262" t="s">
        <v>1559</v>
      </c>
      <c r="I1262" t="s">
        <v>2219</v>
      </c>
      <c r="J1262" t="s">
        <v>2220</v>
      </c>
      <c r="K1262" t="s">
        <v>2221</v>
      </c>
      <c r="L1262" t="s">
        <v>2222</v>
      </c>
      <c r="M1262" t="s">
        <v>2223</v>
      </c>
      <c r="N1262" t="s">
        <v>2224</v>
      </c>
      <c r="O1262" t="s">
        <v>1370</v>
      </c>
      <c r="P1262" t="s">
        <v>1343</v>
      </c>
      <c r="Q1262" t="s">
        <v>1884</v>
      </c>
      <c r="R1262" t="s">
        <v>2225</v>
      </c>
      <c r="S1262" t="s">
        <v>1014</v>
      </c>
      <c r="T1262" t="s">
        <v>1015</v>
      </c>
      <c r="U1262" t="s">
        <v>1013</v>
      </c>
      <c r="V1262" t="s">
        <v>1013</v>
      </c>
      <c r="W1262" t="s">
        <v>1012</v>
      </c>
      <c r="X1262" t="s">
        <v>1279</v>
      </c>
      <c r="Y1262" t="s">
        <v>1251</v>
      </c>
      <c r="Z1262" t="s">
        <v>1251</v>
      </c>
      <c r="AA1262" t="s">
        <v>1280</v>
      </c>
      <c r="AB1262" t="s">
        <v>1281</v>
      </c>
      <c r="AC1262" t="s">
        <v>1282</v>
      </c>
      <c r="AD1262" t="s">
        <v>1282</v>
      </c>
      <c r="AE1262" t="s">
        <v>559</v>
      </c>
      <c r="AF1262" t="s">
        <v>1284</v>
      </c>
      <c r="AG1262" t="s">
        <v>559</v>
      </c>
      <c r="AH1262" t="s">
        <v>2226</v>
      </c>
      <c r="AI1262" t="s">
        <v>1286</v>
      </c>
      <c r="AJ1262" t="s">
        <v>1286</v>
      </c>
      <c r="AK1262" t="s">
        <v>41</v>
      </c>
      <c r="AL1262" t="s">
        <v>1258</v>
      </c>
      <c r="AM1262" t="s">
        <v>1259</v>
      </c>
      <c r="AN1262" t="s">
        <v>1260</v>
      </c>
      <c r="AO1262" t="s">
        <v>1261</v>
      </c>
      <c r="AP1262" t="s">
        <v>1262</v>
      </c>
      <c r="AQ1262" t="s">
        <v>1263</v>
      </c>
      <c r="AR1262" t="s">
        <v>1264</v>
      </c>
      <c r="AS1262" t="s">
        <v>1586</v>
      </c>
      <c r="AT1262" t="s">
        <v>2227</v>
      </c>
      <c r="AU1262" t="s">
        <v>2228</v>
      </c>
      <c r="AV1262" t="s">
        <v>1016</v>
      </c>
      <c r="AW1262" t="s">
        <v>1017</v>
      </c>
      <c r="AX1262">
        <v>30</v>
      </c>
      <c r="AY1262" t="s">
        <v>2226</v>
      </c>
      <c r="AZ1262">
        <v>5</v>
      </c>
      <c r="BA1262">
        <v>5</v>
      </c>
      <c r="BB1262" t="s">
        <v>1035</v>
      </c>
      <c r="BC1262" t="s">
        <v>1923</v>
      </c>
      <c r="BD1262" t="s">
        <v>1318</v>
      </c>
      <c r="BE1262" t="s">
        <v>77</v>
      </c>
      <c r="BF1262" t="s">
        <v>31</v>
      </c>
      <c r="BG1262" t="s">
        <v>78</v>
      </c>
      <c r="BH1262" t="s">
        <v>32</v>
      </c>
      <c r="BI1262" t="s">
        <v>1270</v>
      </c>
      <c r="BJ1262" t="s">
        <v>1271</v>
      </c>
      <c r="BK1262" s="2">
        <v>0</v>
      </c>
      <c r="BL1262" s="2">
        <v>0</v>
      </c>
      <c r="BM1262" s="2">
        <v>0</v>
      </c>
      <c r="BN1262" s="2">
        <v>-65.56</v>
      </c>
      <c r="BO1262" s="2">
        <v>3.28</v>
      </c>
      <c r="BP1262" s="2">
        <v>0</v>
      </c>
      <c r="BQ1262" s="2">
        <v>-62.28</v>
      </c>
      <c r="BR1262" s="2">
        <v>-65.56</v>
      </c>
      <c r="BS1262" s="2">
        <v>0</v>
      </c>
      <c r="BT1262" s="2">
        <v>0</v>
      </c>
      <c r="BU1262" s="2">
        <v>0</v>
      </c>
      <c r="BV1262" s="2">
        <v>0</v>
      </c>
      <c r="BW1262" s="2">
        <v>0</v>
      </c>
      <c r="BX1262" s="2">
        <v>0</v>
      </c>
      <c r="BY1262" s="2">
        <v>0</v>
      </c>
      <c r="BZ1262" s="2">
        <v>0</v>
      </c>
      <c r="CA1262" s="2">
        <v>0</v>
      </c>
      <c r="CB1262" s="2">
        <v>0</v>
      </c>
      <c r="CC1262" s="2">
        <v>0</v>
      </c>
      <c r="CD1262" s="2">
        <v>0</v>
      </c>
      <c r="CE1262" s="2">
        <v>0</v>
      </c>
      <c r="CF1262" s="2">
        <v>0</v>
      </c>
      <c r="CG1262" s="2">
        <v>0</v>
      </c>
      <c r="CH1262" s="2">
        <v>0</v>
      </c>
      <c r="CI1262" s="2">
        <v>0</v>
      </c>
      <c r="CJ1262" s="2">
        <v>0</v>
      </c>
      <c r="CK1262" t="s">
        <v>1642</v>
      </c>
      <c r="CL1262" t="s">
        <v>2376</v>
      </c>
      <c r="CM1262" t="s">
        <v>2375</v>
      </c>
      <c r="CN1262" t="s">
        <v>1284</v>
      </c>
    </row>
    <row r="1263" spans="1:96" x14ac:dyDescent="0.25">
      <c r="A1263" t="s">
        <v>18</v>
      </c>
      <c r="B1263" t="s">
        <v>2233</v>
      </c>
      <c r="C1263" t="str">
        <f t="shared" si="19"/>
        <v>000002000000-2021-20211001Crea Gestioni</v>
      </c>
      <c r="D1263" t="s">
        <v>1011</v>
      </c>
      <c r="E1263" t="s">
        <v>1012</v>
      </c>
      <c r="F1263" t="s">
        <v>76</v>
      </c>
      <c r="G1263" t="s">
        <v>1370</v>
      </c>
      <c r="H1263" t="s">
        <v>1559</v>
      </c>
      <c r="I1263" t="s">
        <v>2219</v>
      </c>
      <c r="J1263" t="s">
        <v>2220</v>
      </c>
      <c r="K1263" t="s">
        <v>2221</v>
      </c>
      <c r="L1263" t="s">
        <v>2222</v>
      </c>
      <c r="M1263" t="s">
        <v>2223</v>
      </c>
      <c r="N1263" t="s">
        <v>2224</v>
      </c>
      <c r="O1263" t="s">
        <v>1370</v>
      </c>
      <c r="P1263" t="s">
        <v>1343</v>
      </c>
      <c r="Q1263" t="s">
        <v>1884</v>
      </c>
      <c r="R1263" t="s">
        <v>2225</v>
      </c>
      <c r="S1263" t="s">
        <v>1014</v>
      </c>
      <c r="T1263" t="s">
        <v>1015</v>
      </c>
      <c r="U1263" t="s">
        <v>1013</v>
      </c>
      <c r="V1263" t="s">
        <v>1013</v>
      </c>
      <c r="W1263" t="s">
        <v>1012</v>
      </c>
      <c r="X1263" t="s">
        <v>1279</v>
      </c>
      <c r="Y1263" t="s">
        <v>1251</v>
      </c>
      <c r="Z1263" t="s">
        <v>1251</v>
      </c>
      <c r="AA1263" t="s">
        <v>1280</v>
      </c>
      <c r="AB1263" t="s">
        <v>1281</v>
      </c>
      <c r="AC1263" t="s">
        <v>1282</v>
      </c>
      <c r="AD1263" t="s">
        <v>1283</v>
      </c>
      <c r="AE1263" t="s">
        <v>559</v>
      </c>
      <c r="AF1263" t="s">
        <v>1284</v>
      </c>
      <c r="AG1263" t="s">
        <v>559</v>
      </c>
      <c r="AH1263" t="s">
        <v>2226</v>
      </c>
      <c r="AI1263" t="s">
        <v>1286</v>
      </c>
      <c r="AJ1263" t="s">
        <v>1286</v>
      </c>
      <c r="AK1263" t="s">
        <v>41</v>
      </c>
      <c r="AL1263" t="s">
        <v>1258</v>
      </c>
      <c r="AM1263" t="s">
        <v>1259</v>
      </c>
      <c r="AN1263" t="s">
        <v>1260</v>
      </c>
      <c r="AO1263" t="s">
        <v>1261</v>
      </c>
      <c r="AP1263" t="s">
        <v>1262</v>
      </c>
      <c r="AQ1263" t="s">
        <v>1263</v>
      </c>
      <c r="AR1263" t="s">
        <v>1264</v>
      </c>
      <c r="AS1263" t="s">
        <v>1586</v>
      </c>
      <c r="AT1263" t="s">
        <v>2227</v>
      </c>
      <c r="AU1263" t="s">
        <v>2228</v>
      </c>
      <c r="AV1263" t="s">
        <v>1016</v>
      </c>
      <c r="AW1263" t="s">
        <v>1017</v>
      </c>
      <c r="AX1263">
        <v>30</v>
      </c>
      <c r="AY1263" t="s">
        <v>2226</v>
      </c>
      <c r="AZ1263">
        <v>5</v>
      </c>
      <c r="BA1263">
        <v>5</v>
      </c>
      <c r="BB1263" t="s">
        <v>1035</v>
      </c>
      <c r="BC1263" t="s">
        <v>1923</v>
      </c>
      <c r="BD1263" t="s">
        <v>1318</v>
      </c>
      <c r="BE1263" t="s">
        <v>77</v>
      </c>
      <c r="BF1263" t="s">
        <v>31</v>
      </c>
      <c r="BG1263" t="s">
        <v>78</v>
      </c>
      <c r="BH1263" t="s">
        <v>32</v>
      </c>
      <c r="BI1263" t="s">
        <v>1270</v>
      </c>
      <c r="BJ1263" t="s">
        <v>1271</v>
      </c>
      <c r="BK1263" s="2">
        <v>0</v>
      </c>
      <c r="BL1263" s="2">
        <v>0</v>
      </c>
      <c r="BM1263" s="2">
        <v>0</v>
      </c>
      <c r="BN1263" s="2">
        <v>65.56</v>
      </c>
      <c r="BO1263" s="2">
        <v>-3.28</v>
      </c>
      <c r="BP1263" s="2">
        <v>0</v>
      </c>
      <c r="BQ1263" s="2">
        <v>62.28</v>
      </c>
      <c r="BR1263" s="2">
        <v>65.56</v>
      </c>
      <c r="BS1263" s="2">
        <v>0</v>
      </c>
      <c r="BT1263" s="2">
        <v>0</v>
      </c>
      <c r="BU1263" s="2">
        <v>0</v>
      </c>
      <c r="BV1263" s="2">
        <v>0</v>
      </c>
      <c r="BW1263" s="2">
        <v>0</v>
      </c>
      <c r="BX1263" s="2">
        <v>0</v>
      </c>
      <c r="BY1263" s="2">
        <v>0</v>
      </c>
      <c r="BZ1263" s="2">
        <v>0</v>
      </c>
      <c r="CA1263" s="2">
        <v>0</v>
      </c>
      <c r="CB1263" s="2">
        <v>0</v>
      </c>
      <c r="CC1263" s="2">
        <v>0</v>
      </c>
      <c r="CD1263" s="2">
        <v>0</v>
      </c>
      <c r="CE1263" s="2">
        <v>0</v>
      </c>
      <c r="CF1263" s="2">
        <v>0</v>
      </c>
      <c r="CG1263" s="2">
        <v>0</v>
      </c>
      <c r="CH1263" s="2">
        <v>0</v>
      </c>
      <c r="CI1263" s="2">
        <v>0</v>
      </c>
      <c r="CJ1263" s="2">
        <v>0</v>
      </c>
      <c r="CK1263" t="s">
        <v>32</v>
      </c>
      <c r="CL1263" t="s">
        <v>2376</v>
      </c>
      <c r="CM1263" t="s">
        <v>2375</v>
      </c>
      <c r="CN1263" t="s">
        <v>1284</v>
      </c>
    </row>
    <row r="1264" spans="1:96" x14ac:dyDescent="0.25">
      <c r="A1264" t="s">
        <v>18</v>
      </c>
      <c r="B1264" t="s">
        <v>2233</v>
      </c>
      <c r="C1264" t="str">
        <f t="shared" si="19"/>
        <v>000002000000-2021-20211001Termoli</v>
      </c>
      <c r="D1264" t="s">
        <v>1011</v>
      </c>
      <c r="E1264" t="s">
        <v>1012</v>
      </c>
      <c r="F1264" t="s">
        <v>76</v>
      </c>
      <c r="G1264" t="s">
        <v>1370</v>
      </c>
      <c r="H1264" t="s">
        <v>1559</v>
      </c>
      <c r="I1264" t="s">
        <v>2219</v>
      </c>
      <c r="J1264" t="s">
        <v>2220</v>
      </c>
      <c r="K1264" t="s">
        <v>2221</v>
      </c>
      <c r="L1264" t="s">
        <v>2222</v>
      </c>
      <c r="M1264" t="s">
        <v>2223</v>
      </c>
      <c r="N1264" t="s">
        <v>2224</v>
      </c>
      <c r="O1264" t="s">
        <v>1370</v>
      </c>
      <c r="P1264" t="s">
        <v>1343</v>
      </c>
      <c r="Q1264" t="s">
        <v>1884</v>
      </c>
      <c r="R1264" t="s">
        <v>2225</v>
      </c>
      <c r="S1264" t="s">
        <v>1014</v>
      </c>
      <c r="T1264" t="s">
        <v>1015</v>
      </c>
      <c r="U1264" t="s">
        <v>1013</v>
      </c>
      <c r="V1264" t="s">
        <v>1013</v>
      </c>
      <c r="W1264" t="s">
        <v>1012</v>
      </c>
      <c r="X1264" t="s">
        <v>1391</v>
      </c>
      <c r="Y1264" t="s">
        <v>1251</v>
      </c>
      <c r="Z1264" t="s">
        <v>1251</v>
      </c>
      <c r="AA1264" t="s">
        <v>1280</v>
      </c>
      <c r="AB1264" t="s">
        <v>1281</v>
      </c>
      <c r="AC1264" t="s">
        <v>1282</v>
      </c>
      <c r="AD1264" t="s">
        <v>1282</v>
      </c>
      <c r="AE1264" t="s">
        <v>559</v>
      </c>
      <c r="AF1264" t="s">
        <v>1284</v>
      </c>
      <c r="AG1264" t="s">
        <v>559</v>
      </c>
      <c r="AH1264" t="s">
        <v>2226</v>
      </c>
      <c r="AI1264" t="s">
        <v>1286</v>
      </c>
      <c r="AJ1264" t="s">
        <v>1286</v>
      </c>
      <c r="AK1264" t="s">
        <v>41</v>
      </c>
      <c r="AL1264" t="s">
        <v>1258</v>
      </c>
      <c r="AM1264" t="s">
        <v>1259</v>
      </c>
      <c r="AN1264" t="s">
        <v>1260</v>
      </c>
      <c r="AO1264" t="s">
        <v>1261</v>
      </c>
      <c r="AP1264" t="s">
        <v>1262</v>
      </c>
      <c r="AQ1264" t="s">
        <v>1263</v>
      </c>
      <c r="AR1264" t="s">
        <v>1264</v>
      </c>
      <c r="AS1264" t="s">
        <v>1586</v>
      </c>
      <c r="AT1264" t="s">
        <v>2227</v>
      </c>
      <c r="AU1264" t="s">
        <v>2228</v>
      </c>
      <c r="AV1264" t="s">
        <v>1016</v>
      </c>
      <c r="AW1264" t="s">
        <v>1017</v>
      </c>
      <c r="AX1264">
        <v>30</v>
      </c>
      <c r="AY1264" t="s">
        <v>2226</v>
      </c>
      <c r="AZ1264">
        <v>5</v>
      </c>
      <c r="BA1264">
        <v>5</v>
      </c>
      <c r="BB1264" t="s">
        <v>1035</v>
      </c>
      <c r="BC1264" t="s">
        <v>1923</v>
      </c>
      <c r="BD1264" t="s">
        <v>1318</v>
      </c>
      <c r="BE1264" t="s">
        <v>77</v>
      </c>
      <c r="BF1264" t="s">
        <v>31</v>
      </c>
      <c r="BG1264" t="s">
        <v>78</v>
      </c>
      <c r="BH1264" t="s">
        <v>32</v>
      </c>
      <c r="BI1264" t="s">
        <v>1270</v>
      </c>
      <c r="BJ1264" t="s">
        <v>1271</v>
      </c>
      <c r="BK1264" s="2">
        <v>0</v>
      </c>
      <c r="BL1264" s="2">
        <v>0</v>
      </c>
      <c r="BM1264" s="2">
        <v>0</v>
      </c>
      <c r="BN1264" s="2">
        <v>55.062782447955641</v>
      </c>
      <c r="BO1264" s="2">
        <v>-2.754818890013643</v>
      </c>
      <c r="BP1264" s="2">
        <v>0</v>
      </c>
      <c r="BQ1264" s="2">
        <v>52.307963557941967</v>
      </c>
      <c r="BR1264" s="2">
        <v>55.062782447955641</v>
      </c>
      <c r="BS1264" s="2">
        <v>0</v>
      </c>
      <c r="BT1264" s="2">
        <v>0</v>
      </c>
      <c r="BU1264" s="2">
        <v>0</v>
      </c>
      <c r="BV1264" s="2">
        <v>0</v>
      </c>
      <c r="BW1264" s="2">
        <v>0</v>
      </c>
      <c r="BX1264" s="2">
        <v>0</v>
      </c>
      <c r="BY1264" s="2">
        <v>0</v>
      </c>
      <c r="BZ1264" s="2">
        <v>0</v>
      </c>
      <c r="CA1264" s="2">
        <v>0</v>
      </c>
      <c r="CB1264" s="2">
        <v>0</v>
      </c>
      <c r="CC1264" s="2">
        <v>0</v>
      </c>
      <c r="CD1264" s="2">
        <v>0</v>
      </c>
      <c r="CE1264" s="2">
        <v>0</v>
      </c>
      <c r="CF1264" s="2">
        <v>0</v>
      </c>
      <c r="CG1264" s="2">
        <v>0</v>
      </c>
      <c r="CH1264" s="2">
        <v>0</v>
      </c>
      <c r="CI1264" s="2">
        <v>0</v>
      </c>
      <c r="CJ1264" s="2">
        <v>0</v>
      </c>
      <c r="CK1264" t="s">
        <v>1643</v>
      </c>
      <c r="CL1264" t="s">
        <v>2378</v>
      </c>
      <c r="CM1264" t="s">
        <v>2375</v>
      </c>
      <c r="CN1264" t="s">
        <v>1284</v>
      </c>
    </row>
    <row r="1265" spans="1:96" x14ac:dyDescent="0.25">
      <c r="A1265" t="s">
        <v>18</v>
      </c>
      <c r="B1265" t="s">
        <v>2233</v>
      </c>
      <c r="C1265" t="str">
        <f t="shared" si="19"/>
        <v>000002000000-2021-20211101Crea Gestioni</v>
      </c>
      <c r="D1265" t="s">
        <v>1011</v>
      </c>
      <c r="E1265" t="s">
        <v>1012</v>
      </c>
      <c r="F1265" t="s">
        <v>76</v>
      </c>
      <c r="G1265" t="s">
        <v>1367</v>
      </c>
      <c r="H1265" t="s">
        <v>1559</v>
      </c>
      <c r="I1265" t="s">
        <v>2219</v>
      </c>
      <c r="J1265" t="s">
        <v>2220</v>
      </c>
      <c r="K1265" t="s">
        <v>2221</v>
      </c>
      <c r="L1265" t="s">
        <v>2222</v>
      </c>
      <c r="M1265" t="s">
        <v>2223</v>
      </c>
      <c r="N1265" t="s">
        <v>2224</v>
      </c>
      <c r="O1265" t="s">
        <v>1367</v>
      </c>
      <c r="P1265" t="s">
        <v>1343</v>
      </c>
      <c r="Q1265" t="s">
        <v>1884</v>
      </c>
      <c r="R1265" t="s">
        <v>2225</v>
      </c>
      <c r="S1265" t="s">
        <v>1014</v>
      </c>
      <c r="T1265" t="s">
        <v>1015</v>
      </c>
      <c r="U1265" t="s">
        <v>1013</v>
      </c>
      <c r="V1265" t="s">
        <v>1013</v>
      </c>
      <c r="W1265" t="s">
        <v>1012</v>
      </c>
      <c r="X1265" t="s">
        <v>1279</v>
      </c>
      <c r="Y1265" t="s">
        <v>1251</v>
      </c>
      <c r="Z1265" t="s">
        <v>1251</v>
      </c>
      <c r="AA1265" t="s">
        <v>1280</v>
      </c>
      <c r="AB1265" t="s">
        <v>1281</v>
      </c>
      <c r="AC1265" t="s">
        <v>1282</v>
      </c>
      <c r="AD1265" t="s">
        <v>1283</v>
      </c>
      <c r="AE1265" t="s">
        <v>559</v>
      </c>
      <c r="AF1265" t="s">
        <v>1284</v>
      </c>
      <c r="AG1265" t="s">
        <v>559</v>
      </c>
      <c r="AH1265" t="s">
        <v>2226</v>
      </c>
      <c r="AI1265" t="s">
        <v>1286</v>
      </c>
      <c r="AJ1265" t="s">
        <v>1286</v>
      </c>
      <c r="AK1265" t="s">
        <v>41</v>
      </c>
      <c r="AL1265" t="s">
        <v>1258</v>
      </c>
      <c r="AM1265" t="s">
        <v>1259</v>
      </c>
      <c r="AN1265" t="s">
        <v>1260</v>
      </c>
      <c r="AO1265" t="s">
        <v>1261</v>
      </c>
      <c r="AP1265" t="s">
        <v>1262</v>
      </c>
      <c r="AQ1265" t="s">
        <v>1263</v>
      </c>
      <c r="AR1265" t="s">
        <v>1264</v>
      </c>
      <c r="AS1265" t="s">
        <v>1586</v>
      </c>
      <c r="AT1265" t="s">
        <v>2227</v>
      </c>
      <c r="AU1265" t="s">
        <v>2228</v>
      </c>
      <c r="AV1265" t="s">
        <v>1016</v>
      </c>
      <c r="AW1265" t="s">
        <v>1017</v>
      </c>
      <c r="AX1265">
        <v>30</v>
      </c>
      <c r="AY1265" t="s">
        <v>2226</v>
      </c>
      <c r="AZ1265">
        <v>5</v>
      </c>
      <c r="BA1265">
        <v>5</v>
      </c>
      <c r="BB1265" t="s">
        <v>1035</v>
      </c>
      <c r="BC1265" t="s">
        <v>1923</v>
      </c>
      <c r="BD1265" t="s">
        <v>1318</v>
      </c>
      <c r="BE1265" t="s">
        <v>77</v>
      </c>
      <c r="BF1265" t="s">
        <v>31</v>
      </c>
      <c r="BG1265" t="s">
        <v>32</v>
      </c>
      <c r="BH1265" t="s">
        <v>32</v>
      </c>
      <c r="BI1265" t="s">
        <v>1270</v>
      </c>
      <c r="BJ1265" t="s">
        <v>1271</v>
      </c>
      <c r="BK1265" s="2">
        <v>0</v>
      </c>
      <c r="BL1265" s="2">
        <v>0</v>
      </c>
      <c r="BM1265" s="2">
        <v>0</v>
      </c>
      <c r="BN1265" s="2">
        <v>0</v>
      </c>
      <c r="BO1265" s="2">
        <v>0</v>
      </c>
      <c r="BP1265" s="2">
        <v>0</v>
      </c>
      <c r="BQ1265" s="2">
        <v>0</v>
      </c>
      <c r="BR1265" s="2">
        <v>0</v>
      </c>
      <c r="BS1265" s="2">
        <v>0</v>
      </c>
      <c r="BT1265" s="2">
        <v>0</v>
      </c>
      <c r="BU1265" s="2">
        <v>0</v>
      </c>
      <c r="BV1265" s="2">
        <v>0</v>
      </c>
      <c r="BW1265" s="2">
        <v>0</v>
      </c>
      <c r="BX1265" s="2">
        <v>0</v>
      </c>
      <c r="BY1265" s="2">
        <v>0</v>
      </c>
      <c r="BZ1265" s="2">
        <v>0</v>
      </c>
      <c r="CA1265" s="2">
        <v>0</v>
      </c>
      <c r="CB1265" s="2">
        <v>0</v>
      </c>
      <c r="CC1265" s="2">
        <v>0</v>
      </c>
      <c r="CD1265" s="2">
        <v>0</v>
      </c>
      <c r="CE1265" s="2">
        <v>0</v>
      </c>
      <c r="CF1265" s="2">
        <v>0</v>
      </c>
      <c r="CG1265" s="2">
        <v>0</v>
      </c>
      <c r="CH1265" s="2">
        <v>0</v>
      </c>
      <c r="CI1265" s="2">
        <v>0</v>
      </c>
      <c r="CJ1265" s="2">
        <v>0</v>
      </c>
      <c r="CK1265" t="s">
        <v>32</v>
      </c>
      <c r="CL1265" t="s">
        <v>2376</v>
      </c>
      <c r="CM1265" t="s">
        <v>2375</v>
      </c>
      <c r="CN1265" t="s">
        <v>1284</v>
      </c>
    </row>
    <row r="1266" spans="1:96" x14ac:dyDescent="0.25">
      <c r="A1266" t="s">
        <v>18</v>
      </c>
      <c r="B1266" t="s">
        <v>2233</v>
      </c>
      <c r="C1266" t="str">
        <f t="shared" si="19"/>
        <v>000002000000-2021-20211231Campagnano</v>
      </c>
      <c r="D1266" t="s">
        <v>1011</v>
      </c>
      <c r="E1266" t="s">
        <v>1012</v>
      </c>
      <c r="F1266" t="s">
        <v>76</v>
      </c>
      <c r="G1266" t="s">
        <v>1368</v>
      </c>
      <c r="H1266" t="s">
        <v>1559</v>
      </c>
      <c r="I1266" t="s">
        <v>2219</v>
      </c>
      <c r="J1266" t="s">
        <v>2220</v>
      </c>
      <c r="K1266" t="s">
        <v>2221</v>
      </c>
      <c r="L1266" t="s">
        <v>2222</v>
      </c>
      <c r="M1266" t="s">
        <v>2223</v>
      </c>
      <c r="N1266" t="s">
        <v>2224</v>
      </c>
      <c r="O1266" t="s">
        <v>1371</v>
      </c>
      <c r="P1266" t="s">
        <v>1371</v>
      </c>
      <c r="Q1266" t="s">
        <v>1884</v>
      </c>
      <c r="R1266" t="s">
        <v>2225</v>
      </c>
      <c r="S1266" t="s">
        <v>1014</v>
      </c>
      <c r="T1266" t="s">
        <v>1015</v>
      </c>
      <c r="U1266" t="s">
        <v>1013</v>
      </c>
      <c r="V1266" t="s">
        <v>1013</v>
      </c>
      <c r="W1266" t="s">
        <v>1012</v>
      </c>
      <c r="X1266" t="s">
        <v>1305</v>
      </c>
      <c r="Y1266" t="s">
        <v>1251</v>
      </c>
      <c r="Z1266" t="s">
        <v>1251</v>
      </c>
      <c r="AA1266" t="s">
        <v>1280</v>
      </c>
      <c r="AB1266" t="s">
        <v>1281</v>
      </c>
      <c r="AC1266" t="s">
        <v>1282</v>
      </c>
      <c r="AD1266" t="s">
        <v>1282</v>
      </c>
      <c r="AE1266" t="s">
        <v>559</v>
      </c>
      <c r="AF1266" t="s">
        <v>1284</v>
      </c>
      <c r="AG1266" t="s">
        <v>559</v>
      </c>
      <c r="AH1266" t="s">
        <v>2226</v>
      </c>
      <c r="AI1266" t="s">
        <v>1286</v>
      </c>
      <c r="AJ1266" t="s">
        <v>1286</v>
      </c>
      <c r="AK1266" t="s">
        <v>41</v>
      </c>
      <c r="AL1266" t="s">
        <v>1258</v>
      </c>
      <c r="AM1266" t="s">
        <v>1259</v>
      </c>
      <c r="AN1266" t="s">
        <v>1260</v>
      </c>
      <c r="AO1266" t="s">
        <v>1261</v>
      </c>
      <c r="AP1266" t="s">
        <v>1262</v>
      </c>
      <c r="AQ1266" t="s">
        <v>1263</v>
      </c>
      <c r="AR1266" t="s">
        <v>1264</v>
      </c>
      <c r="AS1266" t="s">
        <v>1586</v>
      </c>
      <c r="AT1266" t="s">
        <v>2227</v>
      </c>
      <c r="AU1266" t="s">
        <v>2228</v>
      </c>
      <c r="AV1266" t="s">
        <v>1016</v>
      </c>
      <c r="AW1266" t="s">
        <v>1017</v>
      </c>
      <c r="AX1266">
        <v>30</v>
      </c>
      <c r="AY1266" t="s">
        <v>2226</v>
      </c>
      <c r="AZ1266">
        <v>5</v>
      </c>
      <c r="BA1266">
        <v>5</v>
      </c>
      <c r="BB1266" t="s">
        <v>1035</v>
      </c>
      <c r="BC1266" t="s">
        <v>1923</v>
      </c>
      <c r="BD1266" t="s">
        <v>1318</v>
      </c>
      <c r="BE1266" t="s">
        <v>77</v>
      </c>
      <c r="BF1266" t="s">
        <v>31</v>
      </c>
      <c r="BG1266" t="s">
        <v>78</v>
      </c>
      <c r="BH1266" t="s">
        <v>32</v>
      </c>
      <c r="BI1266" t="s">
        <v>1270</v>
      </c>
      <c r="BJ1266" t="s">
        <v>1271</v>
      </c>
      <c r="BK1266" s="2">
        <v>0</v>
      </c>
      <c r="BL1266" s="2">
        <v>0</v>
      </c>
      <c r="BM1266" s="2">
        <v>0</v>
      </c>
      <c r="BN1266" s="2">
        <v>71.648793627041073</v>
      </c>
      <c r="BO1266" s="2">
        <v>-1.1944667928348229</v>
      </c>
      <c r="BP1266" s="2">
        <v>0</v>
      </c>
      <c r="BQ1266" s="2">
        <v>70.454326834206256</v>
      </c>
      <c r="BR1266" s="2">
        <v>71.648793627041073</v>
      </c>
      <c r="BS1266" s="2">
        <v>0</v>
      </c>
      <c r="BT1266" s="2">
        <v>0</v>
      </c>
      <c r="BU1266" s="2">
        <v>0</v>
      </c>
      <c r="BV1266" s="2">
        <v>0</v>
      </c>
      <c r="BW1266" s="2">
        <v>0</v>
      </c>
      <c r="BX1266" s="2">
        <v>0</v>
      </c>
      <c r="BY1266" s="2">
        <v>0</v>
      </c>
      <c r="BZ1266" s="2">
        <v>0</v>
      </c>
      <c r="CA1266" s="2">
        <v>0</v>
      </c>
      <c r="CB1266" s="2">
        <v>0</v>
      </c>
      <c r="CC1266" s="2">
        <v>0</v>
      </c>
      <c r="CD1266" s="2">
        <v>0</v>
      </c>
      <c r="CE1266" s="2">
        <v>0</v>
      </c>
      <c r="CF1266" s="2">
        <v>0</v>
      </c>
      <c r="CG1266" s="2">
        <v>0</v>
      </c>
      <c r="CH1266" s="2">
        <v>0</v>
      </c>
      <c r="CI1266" s="2">
        <v>0</v>
      </c>
      <c r="CJ1266" s="2">
        <v>0</v>
      </c>
      <c r="CK1266" t="s">
        <v>1641</v>
      </c>
      <c r="CL1266" t="s">
        <v>2373</v>
      </c>
      <c r="CM1266" t="s">
        <v>2375</v>
      </c>
      <c r="CN1266" t="s">
        <v>1284</v>
      </c>
    </row>
    <row r="1267" spans="1:96" x14ac:dyDescent="0.25">
      <c r="A1267" t="s">
        <v>18</v>
      </c>
      <c r="B1267" t="s">
        <v>2233</v>
      </c>
      <c r="C1267" t="str">
        <f t="shared" si="19"/>
        <v>000002000000-2021-20211231Crea Gestioni</v>
      </c>
      <c r="D1267" t="s">
        <v>1011</v>
      </c>
      <c r="E1267" t="s">
        <v>1012</v>
      </c>
      <c r="F1267" t="s">
        <v>76</v>
      </c>
      <c r="G1267" t="s">
        <v>1368</v>
      </c>
      <c r="H1267" t="s">
        <v>1559</v>
      </c>
      <c r="I1267" t="s">
        <v>2219</v>
      </c>
      <c r="J1267" t="s">
        <v>2220</v>
      </c>
      <c r="K1267" t="s">
        <v>2221</v>
      </c>
      <c r="L1267" t="s">
        <v>2222</v>
      </c>
      <c r="M1267" t="s">
        <v>2223</v>
      </c>
      <c r="N1267" t="s">
        <v>2224</v>
      </c>
      <c r="O1267" t="s">
        <v>1371</v>
      </c>
      <c r="P1267" t="s">
        <v>1371</v>
      </c>
      <c r="Q1267" t="s">
        <v>1884</v>
      </c>
      <c r="R1267" t="s">
        <v>2225</v>
      </c>
      <c r="S1267" t="s">
        <v>1014</v>
      </c>
      <c r="T1267" t="s">
        <v>1015</v>
      </c>
      <c r="U1267" t="s">
        <v>1013</v>
      </c>
      <c r="V1267" t="s">
        <v>1013</v>
      </c>
      <c r="W1267" t="s">
        <v>1012</v>
      </c>
      <c r="X1267" t="s">
        <v>1279</v>
      </c>
      <c r="Y1267" t="s">
        <v>1251</v>
      </c>
      <c r="Z1267" t="s">
        <v>1251</v>
      </c>
      <c r="AA1267" t="s">
        <v>1280</v>
      </c>
      <c r="AB1267" t="s">
        <v>1281</v>
      </c>
      <c r="AC1267" t="s">
        <v>1282</v>
      </c>
      <c r="AD1267" t="s">
        <v>1282</v>
      </c>
      <c r="AE1267" t="s">
        <v>559</v>
      </c>
      <c r="AF1267" t="s">
        <v>1284</v>
      </c>
      <c r="AG1267" t="s">
        <v>559</v>
      </c>
      <c r="AH1267" t="s">
        <v>2226</v>
      </c>
      <c r="AI1267" t="s">
        <v>1286</v>
      </c>
      <c r="AJ1267" t="s">
        <v>1286</v>
      </c>
      <c r="AK1267" t="s">
        <v>41</v>
      </c>
      <c r="AL1267" t="s">
        <v>1258</v>
      </c>
      <c r="AM1267" t="s">
        <v>1259</v>
      </c>
      <c r="AN1267" t="s">
        <v>1260</v>
      </c>
      <c r="AO1267" t="s">
        <v>1261</v>
      </c>
      <c r="AP1267" t="s">
        <v>1262</v>
      </c>
      <c r="AQ1267" t="s">
        <v>1263</v>
      </c>
      <c r="AR1267" t="s">
        <v>1264</v>
      </c>
      <c r="AS1267" t="s">
        <v>1586</v>
      </c>
      <c r="AT1267" t="s">
        <v>2227</v>
      </c>
      <c r="AU1267" t="s">
        <v>2228</v>
      </c>
      <c r="AV1267" t="s">
        <v>1016</v>
      </c>
      <c r="AW1267" t="s">
        <v>1017</v>
      </c>
      <c r="AX1267">
        <v>30</v>
      </c>
      <c r="AY1267" t="s">
        <v>2226</v>
      </c>
      <c r="AZ1267">
        <v>5</v>
      </c>
      <c r="BA1267">
        <v>5</v>
      </c>
      <c r="BB1267" t="s">
        <v>1035</v>
      </c>
      <c r="BC1267" t="s">
        <v>1923</v>
      </c>
      <c r="BD1267" t="s">
        <v>1318</v>
      </c>
      <c r="BE1267" t="s">
        <v>77</v>
      </c>
      <c r="BF1267" t="s">
        <v>31</v>
      </c>
      <c r="BG1267" t="s">
        <v>78</v>
      </c>
      <c r="BH1267" t="s">
        <v>32</v>
      </c>
      <c r="BI1267" t="s">
        <v>1270</v>
      </c>
      <c r="BJ1267" t="s">
        <v>1271</v>
      </c>
      <c r="BK1267" s="2">
        <v>0</v>
      </c>
      <c r="BL1267" s="2">
        <v>0</v>
      </c>
      <c r="BM1267" s="2">
        <v>0</v>
      </c>
      <c r="BN1267" s="2">
        <v>-447.48</v>
      </c>
      <c r="BO1267" s="2">
        <v>7.46</v>
      </c>
      <c r="BP1267" s="2">
        <v>0</v>
      </c>
      <c r="BQ1267" s="2">
        <v>-440.02</v>
      </c>
      <c r="BR1267" s="2">
        <v>-447.48</v>
      </c>
      <c r="BS1267" s="2">
        <v>0</v>
      </c>
      <c r="BT1267" s="2">
        <v>0</v>
      </c>
      <c r="BU1267" s="2">
        <v>0</v>
      </c>
      <c r="BV1267" s="2">
        <v>0</v>
      </c>
      <c r="BW1267" s="2">
        <v>0</v>
      </c>
      <c r="BX1267" s="2">
        <v>0</v>
      </c>
      <c r="BY1267" s="2">
        <v>0</v>
      </c>
      <c r="BZ1267" s="2">
        <v>0</v>
      </c>
      <c r="CA1267" s="2">
        <v>0</v>
      </c>
      <c r="CB1267" s="2">
        <v>0</v>
      </c>
      <c r="CC1267" s="2">
        <v>0</v>
      </c>
      <c r="CD1267" s="2">
        <v>0</v>
      </c>
      <c r="CE1267" s="2">
        <v>0</v>
      </c>
      <c r="CF1267" s="2">
        <v>0</v>
      </c>
      <c r="CG1267" s="2">
        <v>0</v>
      </c>
      <c r="CH1267" s="2">
        <v>0</v>
      </c>
      <c r="CI1267" s="2">
        <v>0</v>
      </c>
      <c r="CJ1267" s="2">
        <v>0</v>
      </c>
      <c r="CK1267" t="s">
        <v>1642</v>
      </c>
      <c r="CL1267" t="s">
        <v>2376</v>
      </c>
      <c r="CM1267" t="s">
        <v>2375</v>
      </c>
      <c r="CN1267" t="s">
        <v>1284</v>
      </c>
    </row>
    <row r="1268" spans="1:96" x14ac:dyDescent="0.25">
      <c r="A1268" t="s">
        <v>18</v>
      </c>
      <c r="B1268" t="s">
        <v>2233</v>
      </c>
      <c r="C1268" t="str">
        <f t="shared" si="19"/>
        <v>000002000000-2021-20211231Crea Gestioni</v>
      </c>
      <c r="D1268" t="s">
        <v>1011</v>
      </c>
      <c r="E1268" t="s">
        <v>1012</v>
      </c>
      <c r="F1268" t="s">
        <v>76</v>
      </c>
      <c r="G1268" t="s">
        <v>1368</v>
      </c>
      <c r="H1268" t="s">
        <v>1559</v>
      </c>
      <c r="I1268" t="s">
        <v>2219</v>
      </c>
      <c r="J1268" t="s">
        <v>2220</v>
      </c>
      <c r="K1268" t="s">
        <v>2221</v>
      </c>
      <c r="L1268" t="s">
        <v>2222</v>
      </c>
      <c r="M1268" t="s">
        <v>2223</v>
      </c>
      <c r="N1268" t="s">
        <v>2224</v>
      </c>
      <c r="O1268" t="s">
        <v>1371</v>
      </c>
      <c r="P1268" t="s">
        <v>1371</v>
      </c>
      <c r="Q1268" t="s">
        <v>1884</v>
      </c>
      <c r="R1268" t="s">
        <v>2225</v>
      </c>
      <c r="S1268" t="s">
        <v>1014</v>
      </c>
      <c r="T1268" t="s">
        <v>1015</v>
      </c>
      <c r="U1268" t="s">
        <v>1013</v>
      </c>
      <c r="V1268" t="s">
        <v>1013</v>
      </c>
      <c r="W1268" t="s">
        <v>1012</v>
      </c>
      <c r="X1268" t="s">
        <v>1279</v>
      </c>
      <c r="Y1268" t="s">
        <v>1251</v>
      </c>
      <c r="Z1268" t="s">
        <v>1251</v>
      </c>
      <c r="AA1268" t="s">
        <v>1280</v>
      </c>
      <c r="AB1268" t="s">
        <v>1281</v>
      </c>
      <c r="AC1268" t="s">
        <v>1282</v>
      </c>
      <c r="AD1268" t="s">
        <v>1283</v>
      </c>
      <c r="AE1268" t="s">
        <v>559</v>
      </c>
      <c r="AF1268" t="s">
        <v>1284</v>
      </c>
      <c r="AG1268" t="s">
        <v>559</v>
      </c>
      <c r="AH1268" t="s">
        <v>2226</v>
      </c>
      <c r="AI1268" t="s">
        <v>1286</v>
      </c>
      <c r="AJ1268" t="s">
        <v>1286</v>
      </c>
      <c r="AK1268" t="s">
        <v>41</v>
      </c>
      <c r="AL1268" t="s">
        <v>1258</v>
      </c>
      <c r="AM1268" t="s">
        <v>1259</v>
      </c>
      <c r="AN1268" t="s">
        <v>1260</v>
      </c>
      <c r="AO1268" t="s">
        <v>1261</v>
      </c>
      <c r="AP1268" t="s">
        <v>1262</v>
      </c>
      <c r="AQ1268" t="s">
        <v>1263</v>
      </c>
      <c r="AR1268" t="s">
        <v>1264</v>
      </c>
      <c r="AS1268" t="s">
        <v>1586</v>
      </c>
      <c r="AT1268" t="s">
        <v>2227</v>
      </c>
      <c r="AU1268" t="s">
        <v>2228</v>
      </c>
      <c r="AV1268" t="s">
        <v>1016</v>
      </c>
      <c r="AW1268" t="s">
        <v>1017</v>
      </c>
      <c r="AX1268">
        <v>30</v>
      </c>
      <c r="AY1268" t="s">
        <v>2226</v>
      </c>
      <c r="AZ1268">
        <v>5</v>
      </c>
      <c r="BA1268">
        <v>5</v>
      </c>
      <c r="BB1268" t="s">
        <v>1035</v>
      </c>
      <c r="BC1268" t="s">
        <v>1923</v>
      </c>
      <c r="BD1268" t="s">
        <v>1318</v>
      </c>
      <c r="BE1268" t="s">
        <v>77</v>
      </c>
      <c r="BF1268" t="s">
        <v>31</v>
      </c>
      <c r="BG1268" t="s">
        <v>78</v>
      </c>
      <c r="BH1268" t="s">
        <v>32</v>
      </c>
      <c r="BI1268" t="s">
        <v>1270</v>
      </c>
      <c r="BJ1268" t="s">
        <v>1271</v>
      </c>
      <c r="BK1268" s="2">
        <v>0</v>
      </c>
      <c r="BL1268" s="2">
        <v>0</v>
      </c>
      <c r="BM1268" s="2">
        <v>0</v>
      </c>
      <c r="BN1268" s="2">
        <v>447.48</v>
      </c>
      <c r="BO1268" s="2">
        <v>-7.46</v>
      </c>
      <c r="BP1268" s="2">
        <v>0</v>
      </c>
      <c r="BQ1268" s="2">
        <v>440.02</v>
      </c>
      <c r="BR1268" s="2">
        <v>447.48</v>
      </c>
      <c r="BS1268" s="2">
        <v>0</v>
      </c>
      <c r="BT1268" s="2">
        <v>0</v>
      </c>
      <c r="BU1268" s="2">
        <v>0</v>
      </c>
      <c r="BV1268" s="2">
        <v>0</v>
      </c>
      <c r="BW1268" s="2">
        <v>0</v>
      </c>
      <c r="BX1268" s="2">
        <v>0</v>
      </c>
      <c r="BY1268" s="2">
        <v>0</v>
      </c>
      <c r="BZ1268" s="2">
        <v>0</v>
      </c>
      <c r="CA1268" s="2">
        <v>0</v>
      </c>
      <c r="CB1268" s="2">
        <v>0</v>
      </c>
      <c r="CC1268" s="2">
        <v>0</v>
      </c>
      <c r="CD1268" s="2">
        <v>0</v>
      </c>
      <c r="CE1268" s="2">
        <v>0</v>
      </c>
      <c r="CF1268" s="2">
        <v>0</v>
      </c>
      <c r="CG1268" s="2">
        <v>0</v>
      </c>
      <c r="CH1268" s="2">
        <v>0</v>
      </c>
      <c r="CI1268" s="2">
        <v>0</v>
      </c>
      <c r="CJ1268" s="2">
        <v>0</v>
      </c>
      <c r="CK1268" t="s">
        <v>32</v>
      </c>
      <c r="CL1268" t="s">
        <v>2376</v>
      </c>
      <c r="CM1268" t="s">
        <v>2375</v>
      </c>
      <c r="CN1268" t="s">
        <v>1284</v>
      </c>
    </row>
    <row r="1269" spans="1:96" x14ac:dyDescent="0.25">
      <c r="A1269" t="s">
        <v>18</v>
      </c>
      <c r="B1269" t="s">
        <v>2233</v>
      </c>
      <c r="C1269" t="str">
        <f t="shared" si="19"/>
        <v>000002000000-2021-20211231Termoli</v>
      </c>
      <c r="D1269" t="s">
        <v>1011</v>
      </c>
      <c r="E1269" t="s">
        <v>1012</v>
      </c>
      <c r="F1269" t="s">
        <v>76</v>
      </c>
      <c r="G1269" t="s">
        <v>1368</v>
      </c>
      <c r="H1269" t="s">
        <v>1559</v>
      </c>
      <c r="I1269" t="s">
        <v>2219</v>
      </c>
      <c r="J1269" t="s">
        <v>2220</v>
      </c>
      <c r="K1269" t="s">
        <v>2221</v>
      </c>
      <c r="L1269" t="s">
        <v>2222</v>
      </c>
      <c r="M1269" t="s">
        <v>2223</v>
      </c>
      <c r="N1269" t="s">
        <v>2224</v>
      </c>
      <c r="O1269" t="s">
        <v>1371</v>
      </c>
      <c r="P1269" t="s">
        <v>1371</v>
      </c>
      <c r="Q1269" t="s">
        <v>1884</v>
      </c>
      <c r="R1269" t="s">
        <v>2225</v>
      </c>
      <c r="S1269" t="s">
        <v>1014</v>
      </c>
      <c r="T1269" t="s">
        <v>1015</v>
      </c>
      <c r="U1269" t="s">
        <v>1013</v>
      </c>
      <c r="V1269" t="s">
        <v>1013</v>
      </c>
      <c r="W1269" t="s">
        <v>1012</v>
      </c>
      <c r="X1269" t="s">
        <v>1391</v>
      </c>
      <c r="Y1269" t="s">
        <v>1251</v>
      </c>
      <c r="Z1269" t="s">
        <v>1251</v>
      </c>
      <c r="AA1269" t="s">
        <v>1280</v>
      </c>
      <c r="AB1269" t="s">
        <v>1281</v>
      </c>
      <c r="AC1269" t="s">
        <v>1282</v>
      </c>
      <c r="AD1269" t="s">
        <v>1282</v>
      </c>
      <c r="AE1269" t="s">
        <v>559</v>
      </c>
      <c r="AF1269" t="s">
        <v>1284</v>
      </c>
      <c r="AG1269" t="s">
        <v>559</v>
      </c>
      <c r="AH1269" t="s">
        <v>2226</v>
      </c>
      <c r="AI1269" t="s">
        <v>1286</v>
      </c>
      <c r="AJ1269" t="s">
        <v>1286</v>
      </c>
      <c r="AK1269" t="s">
        <v>41</v>
      </c>
      <c r="AL1269" t="s">
        <v>1258</v>
      </c>
      <c r="AM1269" t="s">
        <v>1259</v>
      </c>
      <c r="AN1269" t="s">
        <v>1260</v>
      </c>
      <c r="AO1269" t="s">
        <v>1261</v>
      </c>
      <c r="AP1269" t="s">
        <v>1262</v>
      </c>
      <c r="AQ1269" t="s">
        <v>1263</v>
      </c>
      <c r="AR1269" t="s">
        <v>1264</v>
      </c>
      <c r="AS1269" t="s">
        <v>1586</v>
      </c>
      <c r="AT1269" t="s">
        <v>2227</v>
      </c>
      <c r="AU1269" t="s">
        <v>2228</v>
      </c>
      <c r="AV1269" t="s">
        <v>1016</v>
      </c>
      <c r="AW1269" t="s">
        <v>1017</v>
      </c>
      <c r="AX1269">
        <v>30</v>
      </c>
      <c r="AY1269" t="s">
        <v>2226</v>
      </c>
      <c r="AZ1269">
        <v>5</v>
      </c>
      <c r="BA1269">
        <v>5</v>
      </c>
      <c r="BB1269" t="s">
        <v>1035</v>
      </c>
      <c r="BC1269" t="s">
        <v>1923</v>
      </c>
      <c r="BD1269" t="s">
        <v>1318</v>
      </c>
      <c r="BE1269" t="s">
        <v>77</v>
      </c>
      <c r="BF1269" t="s">
        <v>31</v>
      </c>
      <c r="BG1269" t="s">
        <v>78</v>
      </c>
      <c r="BH1269" t="s">
        <v>32</v>
      </c>
      <c r="BI1269" t="s">
        <v>1270</v>
      </c>
      <c r="BJ1269" t="s">
        <v>1271</v>
      </c>
      <c r="BK1269" s="2">
        <v>0</v>
      </c>
      <c r="BL1269" s="2">
        <v>0</v>
      </c>
      <c r="BM1269" s="2">
        <v>0</v>
      </c>
      <c r="BN1269" s="2">
        <v>375.831206372959</v>
      </c>
      <c r="BO1269" s="2">
        <v>-6.2655332071651761</v>
      </c>
      <c r="BP1269" s="2">
        <v>0</v>
      </c>
      <c r="BQ1269" s="2">
        <v>369.56567316579378</v>
      </c>
      <c r="BR1269" s="2">
        <v>375.831206372959</v>
      </c>
      <c r="BS1269" s="2">
        <v>0</v>
      </c>
      <c r="BT1269" s="2">
        <v>0</v>
      </c>
      <c r="BU1269" s="2">
        <v>0</v>
      </c>
      <c r="BV1269" s="2">
        <v>0</v>
      </c>
      <c r="BW1269" s="2">
        <v>0</v>
      </c>
      <c r="BX1269" s="2">
        <v>0</v>
      </c>
      <c r="BY1269" s="2">
        <v>0</v>
      </c>
      <c r="BZ1269" s="2">
        <v>0</v>
      </c>
      <c r="CA1269" s="2">
        <v>0</v>
      </c>
      <c r="CB1269" s="2">
        <v>0</v>
      </c>
      <c r="CC1269" s="2">
        <v>0</v>
      </c>
      <c r="CD1269" s="2">
        <v>0</v>
      </c>
      <c r="CE1269" s="2">
        <v>0</v>
      </c>
      <c r="CF1269" s="2">
        <v>0</v>
      </c>
      <c r="CG1269" s="2">
        <v>0</v>
      </c>
      <c r="CH1269" s="2">
        <v>0</v>
      </c>
      <c r="CI1269" s="2">
        <v>0</v>
      </c>
      <c r="CJ1269" s="2">
        <v>0</v>
      </c>
      <c r="CK1269" t="s">
        <v>1643</v>
      </c>
      <c r="CL1269" t="s">
        <v>2378</v>
      </c>
      <c r="CM1269" t="s">
        <v>2375</v>
      </c>
      <c r="CN1269" t="s">
        <v>1284</v>
      </c>
    </row>
    <row r="1270" spans="1:96" x14ac:dyDescent="0.25">
      <c r="A1270" t="s">
        <v>18</v>
      </c>
      <c r="B1270" t="s">
        <v>2234</v>
      </c>
      <c r="C1270" t="str">
        <f t="shared" si="19"/>
        <v>000002000001-2016-20160101Crea Gestioni</v>
      </c>
      <c r="D1270" t="s">
        <v>1018</v>
      </c>
      <c r="E1270" t="s">
        <v>1019</v>
      </c>
      <c r="F1270" t="s">
        <v>281</v>
      </c>
      <c r="G1270" t="s">
        <v>1572</v>
      </c>
      <c r="H1270" t="s">
        <v>1559</v>
      </c>
      <c r="I1270" t="s">
        <v>2219</v>
      </c>
      <c r="J1270" t="s">
        <v>2220</v>
      </c>
      <c r="K1270" t="s">
        <v>2221</v>
      </c>
      <c r="L1270" t="s">
        <v>2222</v>
      </c>
      <c r="M1270" t="s">
        <v>2223</v>
      </c>
      <c r="N1270" t="s">
        <v>2224</v>
      </c>
      <c r="O1270" t="s">
        <v>1572</v>
      </c>
      <c r="P1270" t="s">
        <v>1343</v>
      </c>
      <c r="Q1270" t="s">
        <v>1884</v>
      </c>
      <c r="R1270" t="s">
        <v>2225</v>
      </c>
      <c r="S1270" t="s">
        <v>1014</v>
      </c>
      <c r="T1270" t="s">
        <v>1015</v>
      </c>
      <c r="U1270" t="s">
        <v>1020</v>
      </c>
      <c r="V1270" t="s">
        <v>1020</v>
      </c>
      <c r="W1270" t="s">
        <v>1019</v>
      </c>
      <c r="X1270" t="s">
        <v>1279</v>
      </c>
      <c r="Y1270" t="s">
        <v>1251</v>
      </c>
      <c r="Z1270" t="s">
        <v>1251</v>
      </c>
      <c r="AA1270" t="s">
        <v>1280</v>
      </c>
      <c r="AB1270" t="s">
        <v>1281</v>
      </c>
      <c r="AC1270" t="s">
        <v>1282</v>
      </c>
      <c r="AD1270" t="s">
        <v>1283</v>
      </c>
      <c r="AE1270" t="s">
        <v>559</v>
      </c>
      <c r="AF1270" t="s">
        <v>1284</v>
      </c>
      <c r="AG1270" t="s">
        <v>559</v>
      </c>
      <c r="AH1270" t="s">
        <v>2226</v>
      </c>
      <c r="AI1270" t="s">
        <v>1286</v>
      </c>
      <c r="AJ1270" t="s">
        <v>1286</v>
      </c>
      <c r="AK1270" t="s">
        <v>41</v>
      </c>
      <c r="AL1270" t="s">
        <v>1258</v>
      </c>
      <c r="AM1270" t="s">
        <v>1259</v>
      </c>
      <c r="AN1270" t="s">
        <v>1260</v>
      </c>
      <c r="AO1270" t="s">
        <v>1261</v>
      </c>
      <c r="AP1270" t="s">
        <v>1262</v>
      </c>
      <c r="AQ1270" t="s">
        <v>1263</v>
      </c>
      <c r="AR1270" t="s">
        <v>1264</v>
      </c>
      <c r="AS1270" t="s">
        <v>1586</v>
      </c>
      <c r="AT1270" t="s">
        <v>2227</v>
      </c>
      <c r="AU1270" t="s">
        <v>2228</v>
      </c>
      <c r="AV1270" t="s">
        <v>1016</v>
      </c>
      <c r="AW1270" t="s">
        <v>1017</v>
      </c>
      <c r="AX1270">
        <v>30</v>
      </c>
      <c r="AY1270" t="s">
        <v>2226</v>
      </c>
      <c r="AZ1270">
        <v>5</v>
      </c>
      <c r="BA1270">
        <v>5</v>
      </c>
      <c r="BB1270" t="s">
        <v>1035</v>
      </c>
      <c r="BC1270" t="s">
        <v>1923</v>
      </c>
      <c r="BD1270" t="s">
        <v>1318</v>
      </c>
      <c r="BE1270" t="s">
        <v>30</v>
      </c>
      <c r="BF1270" t="s">
        <v>31</v>
      </c>
      <c r="BG1270" t="s">
        <v>32</v>
      </c>
      <c r="BH1270" t="s">
        <v>32</v>
      </c>
      <c r="BI1270" t="s">
        <v>1270</v>
      </c>
      <c r="BJ1270" t="s">
        <v>1271</v>
      </c>
      <c r="BK1270" s="2">
        <v>56534.74</v>
      </c>
      <c r="BL1270" s="2">
        <v>-56534.74</v>
      </c>
      <c r="BM1270" s="2">
        <v>0</v>
      </c>
      <c r="BN1270" s="2">
        <v>0</v>
      </c>
      <c r="BO1270" s="2">
        <v>0</v>
      </c>
      <c r="BP1270" s="2">
        <v>0</v>
      </c>
      <c r="BQ1270" s="2">
        <v>0</v>
      </c>
      <c r="BR1270" s="2">
        <v>0</v>
      </c>
      <c r="BS1270" s="2">
        <v>0</v>
      </c>
      <c r="BT1270" s="2">
        <v>0</v>
      </c>
      <c r="BU1270" s="2">
        <v>0</v>
      </c>
      <c r="BV1270" s="2">
        <v>0</v>
      </c>
      <c r="BW1270" s="2">
        <v>0</v>
      </c>
      <c r="BX1270" s="2">
        <v>0</v>
      </c>
      <c r="BY1270" s="2">
        <v>0</v>
      </c>
      <c r="BZ1270" s="2">
        <v>0</v>
      </c>
      <c r="CA1270" s="2">
        <v>0</v>
      </c>
      <c r="CB1270" s="2">
        <v>0</v>
      </c>
      <c r="CC1270" s="2">
        <v>0</v>
      </c>
      <c r="CD1270" s="2">
        <v>0</v>
      </c>
      <c r="CE1270" s="2">
        <v>0</v>
      </c>
      <c r="CF1270" s="2">
        <v>0</v>
      </c>
      <c r="CG1270" s="2">
        <v>0</v>
      </c>
      <c r="CH1270" s="2">
        <v>0</v>
      </c>
      <c r="CI1270" s="2">
        <v>0</v>
      </c>
      <c r="CJ1270" s="2">
        <v>0</v>
      </c>
      <c r="CK1270" t="s">
        <v>32</v>
      </c>
      <c r="CL1270" t="s">
        <v>2376</v>
      </c>
      <c r="CM1270" t="s">
        <v>2375</v>
      </c>
      <c r="CN1270" t="s">
        <v>1284</v>
      </c>
      <c r="CO1270" t="s">
        <v>559</v>
      </c>
      <c r="CP1270" t="b">
        <v>1</v>
      </c>
      <c r="CQ1270" t="s">
        <v>2376</v>
      </c>
      <c r="CR1270" t="b">
        <v>1</v>
      </c>
    </row>
    <row r="1271" spans="1:96" x14ac:dyDescent="0.25">
      <c r="A1271" t="s">
        <v>18</v>
      </c>
      <c r="B1271" t="s">
        <v>2235</v>
      </c>
      <c r="C1271" t="str">
        <f t="shared" si="19"/>
        <v>000002000001-2017-20170101Campagnano</v>
      </c>
      <c r="D1271" t="s">
        <v>1018</v>
      </c>
      <c r="E1271" t="s">
        <v>1019</v>
      </c>
      <c r="F1271" t="s">
        <v>68</v>
      </c>
      <c r="G1271" t="s">
        <v>1338</v>
      </c>
      <c r="H1271" t="s">
        <v>1559</v>
      </c>
      <c r="I1271" t="s">
        <v>2219</v>
      </c>
      <c r="J1271" t="s">
        <v>2220</v>
      </c>
      <c r="K1271" t="s">
        <v>2221</v>
      </c>
      <c r="L1271" t="s">
        <v>2222</v>
      </c>
      <c r="M1271" t="s">
        <v>2223</v>
      </c>
      <c r="N1271" t="s">
        <v>2230</v>
      </c>
      <c r="O1271" t="s">
        <v>1338</v>
      </c>
      <c r="P1271" t="s">
        <v>1343</v>
      </c>
      <c r="Q1271" t="s">
        <v>1884</v>
      </c>
      <c r="R1271" t="s">
        <v>2225</v>
      </c>
      <c r="S1271" t="s">
        <v>1014</v>
      </c>
      <c r="T1271" t="s">
        <v>1015</v>
      </c>
      <c r="U1271" t="s">
        <v>1020</v>
      </c>
      <c r="V1271" t="s">
        <v>1020</v>
      </c>
      <c r="W1271" t="s">
        <v>1019</v>
      </c>
      <c r="X1271" t="s">
        <v>1305</v>
      </c>
      <c r="Y1271" t="s">
        <v>1251</v>
      </c>
      <c r="Z1271" t="s">
        <v>1251</v>
      </c>
      <c r="AA1271" t="s">
        <v>1280</v>
      </c>
      <c r="AB1271" t="s">
        <v>1281</v>
      </c>
      <c r="AC1271" t="s">
        <v>1282</v>
      </c>
      <c r="AD1271" t="s">
        <v>1282</v>
      </c>
      <c r="AE1271" t="s">
        <v>559</v>
      </c>
      <c r="AF1271" t="s">
        <v>1284</v>
      </c>
      <c r="AG1271" t="s">
        <v>559</v>
      </c>
      <c r="AH1271" t="s">
        <v>2226</v>
      </c>
      <c r="AI1271" t="s">
        <v>1286</v>
      </c>
      <c r="AJ1271" t="s">
        <v>1286</v>
      </c>
      <c r="AK1271" t="s">
        <v>41</v>
      </c>
      <c r="AL1271" t="s">
        <v>1258</v>
      </c>
      <c r="AM1271" t="s">
        <v>1259</v>
      </c>
      <c r="AN1271" t="s">
        <v>1260</v>
      </c>
      <c r="AO1271" t="s">
        <v>1261</v>
      </c>
      <c r="AP1271" t="s">
        <v>1262</v>
      </c>
      <c r="AQ1271" t="s">
        <v>1263</v>
      </c>
      <c r="AR1271" t="s">
        <v>1264</v>
      </c>
      <c r="AS1271" t="s">
        <v>1586</v>
      </c>
      <c r="AT1271" t="s">
        <v>2227</v>
      </c>
      <c r="AU1271" t="s">
        <v>2228</v>
      </c>
      <c r="AV1271" t="s">
        <v>1016</v>
      </c>
      <c r="AW1271" t="s">
        <v>1017</v>
      </c>
      <c r="AX1271">
        <v>30</v>
      </c>
      <c r="AY1271" t="s">
        <v>2226</v>
      </c>
      <c r="AZ1271">
        <v>5</v>
      </c>
      <c r="BA1271">
        <v>5</v>
      </c>
      <c r="BB1271" t="s">
        <v>1035</v>
      </c>
      <c r="BC1271" t="s">
        <v>1923</v>
      </c>
      <c r="BD1271" t="s">
        <v>1318</v>
      </c>
      <c r="BE1271" t="s">
        <v>55</v>
      </c>
      <c r="BF1271" t="s">
        <v>56</v>
      </c>
      <c r="BG1271" t="s">
        <v>32</v>
      </c>
      <c r="BH1271" t="s">
        <v>32</v>
      </c>
      <c r="BI1271" t="s">
        <v>1270</v>
      </c>
      <c r="BJ1271" t="s">
        <v>1271</v>
      </c>
      <c r="BK1271" s="2">
        <v>2766.4991999999988</v>
      </c>
      <c r="BL1271" s="2">
        <v>-2305.4160000000011</v>
      </c>
      <c r="BM1271" s="2">
        <v>461.08320000000009</v>
      </c>
      <c r="BN1271" s="2">
        <v>0</v>
      </c>
      <c r="BO1271" s="2">
        <v>-461.08320000000009</v>
      </c>
      <c r="BP1271" s="2">
        <v>0</v>
      </c>
      <c r="BQ1271" s="2">
        <v>0</v>
      </c>
      <c r="BR1271" s="2">
        <v>0</v>
      </c>
      <c r="BS1271" s="2">
        <v>0</v>
      </c>
      <c r="BT1271" s="2">
        <v>0</v>
      </c>
      <c r="BU1271" s="2">
        <v>0</v>
      </c>
      <c r="BV1271" s="2">
        <v>0</v>
      </c>
      <c r="BW1271" s="2">
        <v>0</v>
      </c>
      <c r="BX1271" s="2">
        <v>0</v>
      </c>
      <c r="BY1271" s="2">
        <v>0</v>
      </c>
      <c r="BZ1271" s="2">
        <v>0</v>
      </c>
      <c r="CA1271" s="2">
        <v>0</v>
      </c>
      <c r="CB1271" s="2">
        <v>0</v>
      </c>
      <c r="CC1271" s="2">
        <v>0</v>
      </c>
      <c r="CD1271" s="2">
        <v>0</v>
      </c>
      <c r="CE1271" s="2">
        <v>0</v>
      </c>
      <c r="CF1271" s="2">
        <v>0</v>
      </c>
      <c r="CG1271" s="2">
        <v>0</v>
      </c>
      <c r="CH1271" s="2">
        <v>0</v>
      </c>
      <c r="CI1271" s="2">
        <v>0</v>
      </c>
      <c r="CJ1271" s="2">
        <v>0</v>
      </c>
      <c r="CK1271" t="s">
        <v>1641</v>
      </c>
      <c r="CL1271" t="s">
        <v>2373</v>
      </c>
      <c r="CM1271" t="s">
        <v>2375</v>
      </c>
      <c r="CN1271" t="s">
        <v>1284</v>
      </c>
      <c r="CO1271" t="s">
        <v>559</v>
      </c>
      <c r="CP1271" t="b">
        <v>1</v>
      </c>
      <c r="CQ1271" t="s">
        <v>2373</v>
      </c>
      <c r="CR1271" t="b">
        <v>1</v>
      </c>
    </row>
    <row r="1272" spans="1:96" x14ac:dyDescent="0.25">
      <c r="A1272" t="s">
        <v>18</v>
      </c>
      <c r="B1272" t="s">
        <v>2235</v>
      </c>
      <c r="C1272" t="str">
        <f t="shared" si="19"/>
        <v>000002000001-2017-20170101Crea Gestioni</v>
      </c>
      <c r="D1272" t="s">
        <v>1018</v>
      </c>
      <c r="E1272" t="s">
        <v>1019</v>
      </c>
      <c r="F1272" t="s">
        <v>68</v>
      </c>
      <c r="G1272" t="s">
        <v>1338</v>
      </c>
      <c r="H1272" t="s">
        <v>1559</v>
      </c>
      <c r="I1272" t="s">
        <v>2219</v>
      </c>
      <c r="J1272" t="s">
        <v>2220</v>
      </c>
      <c r="K1272" t="s">
        <v>2221</v>
      </c>
      <c r="L1272" t="s">
        <v>2222</v>
      </c>
      <c r="M1272" t="s">
        <v>2223</v>
      </c>
      <c r="N1272" t="s">
        <v>2230</v>
      </c>
      <c r="O1272" t="s">
        <v>1338</v>
      </c>
      <c r="P1272" t="s">
        <v>1343</v>
      </c>
      <c r="Q1272" t="s">
        <v>1884</v>
      </c>
      <c r="R1272" t="s">
        <v>2225</v>
      </c>
      <c r="S1272" t="s">
        <v>1014</v>
      </c>
      <c r="T1272" t="s">
        <v>1015</v>
      </c>
      <c r="U1272" t="s">
        <v>1020</v>
      </c>
      <c r="V1272" t="s">
        <v>1020</v>
      </c>
      <c r="W1272" t="s">
        <v>1019</v>
      </c>
      <c r="X1272" t="s">
        <v>1279</v>
      </c>
      <c r="Y1272" t="s">
        <v>1251</v>
      </c>
      <c r="Z1272" t="s">
        <v>1251</v>
      </c>
      <c r="AA1272" t="s">
        <v>1280</v>
      </c>
      <c r="AB1272" t="s">
        <v>1281</v>
      </c>
      <c r="AC1272" t="s">
        <v>1282</v>
      </c>
      <c r="AD1272" t="s">
        <v>1282</v>
      </c>
      <c r="AE1272" t="s">
        <v>559</v>
      </c>
      <c r="AF1272" t="s">
        <v>1284</v>
      </c>
      <c r="AG1272" t="s">
        <v>559</v>
      </c>
      <c r="AH1272" t="s">
        <v>2226</v>
      </c>
      <c r="AI1272" t="s">
        <v>1286</v>
      </c>
      <c r="AJ1272" t="s">
        <v>1286</v>
      </c>
      <c r="AK1272" t="s">
        <v>41</v>
      </c>
      <c r="AL1272" t="s">
        <v>1258</v>
      </c>
      <c r="AM1272" t="s">
        <v>1259</v>
      </c>
      <c r="AN1272" t="s">
        <v>1260</v>
      </c>
      <c r="AO1272" t="s">
        <v>1261</v>
      </c>
      <c r="AP1272" t="s">
        <v>1262</v>
      </c>
      <c r="AQ1272" t="s">
        <v>1263</v>
      </c>
      <c r="AR1272" t="s">
        <v>1264</v>
      </c>
      <c r="AS1272" t="s">
        <v>1586</v>
      </c>
      <c r="AT1272" t="s">
        <v>2227</v>
      </c>
      <c r="AU1272" t="s">
        <v>2228</v>
      </c>
      <c r="AV1272" t="s">
        <v>1016</v>
      </c>
      <c r="AW1272" t="s">
        <v>1017</v>
      </c>
      <c r="AX1272">
        <v>30</v>
      </c>
      <c r="AY1272" t="s">
        <v>2226</v>
      </c>
      <c r="AZ1272">
        <v>5</v>
      </c>
      <c r="BA1272">
        <v>5</v>
      </c>
      <c r="BB1272" t="s">
        <v>1035</v>
      </c>
      <c r="BC1272" t="s">
        <v>1923</v>
      </c>
      <c r="BD1272" t="s">
        <v>1318</v>
      </c>
      <c r="BE1272" t="s">
        <v>55</v>
      </c>
      <c r="BF1272" t="s">
        <v>56</v>
      </c>
      <c r="BG1272" t="s">
        <v>32</v>
      </c>
      <c r="BH1272" t="s">
        <v>32</v>
      </c>
      <c r="BI1272" t="s">
        <v>1270</v>
      </c>
      <c r="BJ1272" t="s">
        <v>1271</v>
      </c>
      <c r="BK1272" s="2">
        <v>-23054.16</v>
      </c>
      <c r="BL1272" s="2">
        <v>19211.8</v>
      </c>
      <c r="BM1272" s="2">
        <v>-3842.36</v>
      </c>
      <c r="BN1272" s="2">
        <v>0</v>
      </c>
      <c r="BO1272" s="2">
        <v>3842.36</v>
      </c>
      <c r="BP1272" s="2">
        <v>0</v>
      </c>
      <c r="BQ1272" s="2">
        <v>0</v>
      </c>
      <c r="BR1272" s="2">
        <v>0</v>
      </c>
      <c r="BS1272" s="2">
        <v>0</v>
      </c>
      <c r="BT1272" s="2">
        <v>0</v>
      </c>
      <c r="BU1272" s="2">
        <v>0</v>
      </c>
      <c r="BV1272" s="2">
        <v>0</v>
      </c>
      <c r="BW1272" s="2">
        <v>0</v>
      </c>
      <c r="BX1272" s="2">
        <v>0</v>
      </c>
      <c r="BY1272" s="2">
        <v>0</v>
      </c>
      <c r="BZ1272" s="2">
        <v>0</v>
      </c>
      <c r="CA1272" s="2">
        <v>0</v>
      </c>
      <c r="CB1272" s="2">
        <v>0</v>
      </c>
      <c r="CC1272" s="2">
        <v>0</v>
      </c>
      <c r="CD1272" s="2">
        <v>0</v>
      </c>
      <c r="CE1272" s="2">
        <v>0</v>
      </c>
      <c r="CF1272" s="2">
        <v>0</v>
      </c>
      <c r="CG1272" s="2">
        <v>0</v>
      </c>
      <c r="CH1272" s="2">
        <v>0</v>
      </c>
      <c r="CI1272" s="2">
        <v>0</v>
      </c>
      <c r="CJ1272" s="2">
        <v>0</v>
      </c>
      <c r="CK1272" t="s">
        <v>1642</v>
      </c>
      <c r="CL1272" t="s">
        <v>2376</v>
      </c>
      <c r="CM1272" t="s">
        <v>2375</v>
      </c>
      <c r="CN1272" t="s">
        <v>1284</v>
      </c>
      <c r="CO1272" t="s">
        <v>559</v>
      </c>
      <c r="CP1272" t="b">
        <v>1</v>
      </c>
      <c r="CQ1272" t="s">
        <v>2376</v>
      </c>
      <c r="CR1272" t="b">
        <v>1</v>
      </c>
    </row>
    <row r="1273" spans="1:96" x14ac:dyDescent="0.25">
      <c r="A1273" t="s">
        <v>18</v>
      </c>
      <c r="B1273" t="s">
        <v>2235</v>
      </c>
      <c r="C1273" t="str">
        <f t="shared" si="19"/>
        <v>000002000001-2017-20170101Crea Gestioni</v>
      </c>
      <c r="D1273" t="s">
        <v>1018</v>
      </c>
      <c r="E1273" t="s">
        <v>1019</v>
      </c>
      <c r="F1273" t="s">
        <v>68</v>
      </c>
      <c r="G1273" t="s">
        <v>1338</v>
      </c>
      <c r="H1273" t="s">
        <v>1559</v>
      </c>
      <c r="I1273" t="s">
        <v>2219</v>
      </c>
      <c r="J1273" t="s">
        <v>2220</v>
      </c>
      <c r="K1273" t="s">
        <v>2221</v>
      </c>
      <c r="L1273" t="s">
        <v>2222</v>
      </c>
      <c r="M1273" t="s">
        <v>2223</v>
      </c>
      <c r="N1273" t="s">
        <v>2230</v>
      </c>
      <c r="O1273" t="s">
        <v>1338</v>
      </c>
      <c r="P1273" t="s">
        <v>1343</v>
      </c>
      <c r="Q1273" t="s">
        <v>1884</v>
      </c>
      <c r="R1273" t="s">
        <v>2225</v>
      </c>
      <c r="S1273" t="s">
        <v>1014</v>
      </c>
      <c r="T1273" t="s">
        <v>1015</v>
      </c>
      <c r="U1273" t="s">
        <v>1020</v>
      </c>
      <c r="V1273" t="s">
        <v>1020</v>
      </c>
      <c r="W1273" t="s">
        <v>1019</v>
      </c>
      <c r="X1273" t="s">
        <v>1279</v>
      </c>
      <c r="Y1273" t="s">
        <v>1251</v>
      </c>
      <c r="Z1273" t="s">
        <v>1251</v>
      </c>
      <c r="AA1273" t="s">
        <v>1280</v>
      </c>
      <c r="AB1273" t="s">
        <v>1281</v>
      </c>
      <c r="AC1273" t="s">
        <v>1282</v>
      </c>
      <c r="AD1273" t="s">
        <v>1283</v>
      </c>
      <c r="AE1273" t="s">
        <v>559</v>
      </c>
      <c r="AF1273" t="s">
        <v>1284</v>
      </c>
      <c r="AG1273" t="s">
        <v>559</v>
      </c>
      <c r="AH1273" t="s">
        <v>2226</v>
      </c>
      <c r="AI1273" t="s">
        <v>1286</v>
      </c>
      <c r="AJ1273" t="s">
        <v>1286</v>
      </c>
      <c r="AK1273" t="s">
        <v>41</v>
      </c>
      <c r="AL1273" t="s">
        <v>1258</v>
      </c>
      <c r="AM1273" t="s">
        <v>1259</v>
      </c>
      <c r="AN1273" t="s">
        <v>1260</v>
      </c>
      <c r="AO1273" t="s">
        <v>1261</v>
      </c>
      <c r="AP1273" t="s">
        <v>1262</v>
      </c>
      <c r="AQ1273" t="s">
        <v>1263</v>
      </c>
      <c r="AR1273" t="s">
        <v>1264</v>
      </c>
      <c r="AS1273" t="s">
        <v>1586</v>
      </c>
      <c r="AT1273" t="s">
        <v>2227</v>
      </c>
      <c r="AU1273" t="s">
        <v>2228</v>
      </c>
      <c r="AV1273" t="s">
        <v>1016</v>
      </c>
      <c r="AW1273" t="s">
        <v>1017</v>
      </c>
      <c r="AX1273">
        <v>30</v>
      </c>
      <c r="AY1273" t="s">
        <v>2226</v>
      </c>
      <c r="AZ1273">
        <v>5</v>
      </c>
      <c r="BA1273">
        <v>5</v>
      </c>
      <c r="BB1273" t="s">
        <v>1035</v>
      </c>
      <c r="BC1273" t="s">
        <v>1923</v>
      </c>
      <c r="BD1273" t="s">
        <v>1318</v>
      </c>
      <c r="BE1273" t="s">
        <v>55</v>
      </c>
      <c r="BF1273" t="s">
        <v>56</v>
      </c>
      <c r="BG1273" t="s">
        <v>32</v>
      </c>
      <c r="BH1273" t="s">
        <v>32</v>
      </c>
      <c r="BI1273" t="s">
        <v>1270</v>
      </c>
      <c r="BJ1273" t="s">
        <v>1271</v>
      </c>
      <c r="BK1273" s="2">
        <v>23054.16</v>
      </c>
      <c r="BL1273" s="2">
        <v>-19211.8</v>
      </c>
      <c r="BM1273" s="2">
        <v>3842.36</v>
      </c>
      <c r="BN1273" s="2">
        <v>0</v>
      </c>
      <c r="BO1273" s="2">
        <v>-3842.36</v>
      </c>
      <c r="BP1273" s="2">
        <v>0</v>
      </c>
      <c r="BQ1273" s="2">
        <v>0</v>
      </c>
      <c r="BR1273" s="2">
        <v>0</v>
      </c>
      <c r="BS1273" s="2">
        <v>0</v>
      </c>
      <c r="BT1273" s="2">
        <v>0</v>
      </c>
      <c r="BU1273" s="2">
        <v>0</v>
      </c>
      <c r="BV1273" s="2">
        <v>0</v>
      </c>
      <c r="BW1273" s="2">
        <v>0</v>
      </c>
      <c r="BX1273" s="2">
        <v>0</v>
      </c>
      <c r="BY1273" s="2">
        <v>0</v>
      </c>
      <c r="BZ1273" s="2">
        <v>0</v>
      </c>
      <c r="CA1273" s="2">
        <v>0</v>
      </c>
      <c r="CB1273" s="2">
        <v>0</v>
      </c>
      <c r="CC1273" s="2">
        <v>0</v>
      </c>
      <c r="CD1273" s="2">
        <v>0</v>
      </c>
      <c r="CE1273" s="2">
        <v>0</v>
      </c>
      <c r="CF1273" s="2">
        <v>0</v>
      </c>
      <c r="CG1273" s="2">
        <v>0</v>
      </c>
      <c r="CH1273" s="2">
        <v>0</v>
      </c>
      <c r="CI1273" s="2">
        <v>0</v>
      </c>
      <c r="CJ1273" s="2">
        <v>0</v>
      </c>
      <c r="CK1273" t="s">
        <v>32</v>
      </c>
      <c r="CL1273" t="s">
        <v>2376</v>
      </c>
      <c r="CM1273" t="s">
        <v>2375</v>
      </c>
      <c r="CN1273" t="s">
        <v>1284</v>
      </c>
      <c r="CO1273" t="s">
        <v>559</v>
      </c>
      <c r="CP1273" t="b">
        <v>1</v>
      </c>
      <c r="CQ1273" t="s">
        <v>2376</v>
      </c>
      <c r="CR1273" t="b">
        <v>1</v>
      </c>
    </row>
    <row r="1274" spans="1:96" x14ac:dyDescent="0.25">
      <c r="A1274" t="s">
        <v>18</v>
      </c>
      <c r="B1274" t="s">
        <v>2235</v>
      </c>
      <c r="C1274" t="str">
        <f t="shared" si="19"/>
        <v>000002000001-2017-20170101Termoli</v>
      </c>
      <c r="D1274" t="s">
        <v>1018</v>
      </c>
      <c r="E1274" t="s">
        <v>1019</v>
      </c>
      <c r="F1274" t="s">
        <v>68</v>
      </c>
      <c r="G1274" t="s">
        <v>1338</v>
      </c>
      <c r="H1274" t="s">
        <v>1559</v>
      </c>
      <c r="I1274" t="s">
        <v>2219</v>
      </c>
      <c r="J1274" t="s">
        <v>2220</v>
      </c>
      <c r="K1274" t="s">
        <v>2221</v>
      </c>
      <c r="L1274" t="s">
        <v>2222</v>
      </c>
      <c r="M1274" t="s">
        <v>2223</v>
      </c>
      <c r="N1274" t="s">
        <v>2230</v>
      </c>
      <c r="O1274" t="s">
        <v>1338</v>
      </c>
      <c r="P1274" t="s">
        <v>1343</v>
      </c>
      <c r="Q1274" t="s">
        <v>1884</v>
      </c>
      <c r="R1274" t="s">
        <v>2225</v>
      </c>
      <c r="S1274" t="s">
        <v>1014</v>
      </c>
      <c r="T1274" t="s">
        <v>1015</v>
      </c>
      <c r="U1274" t="s">
        <v>1020</v>
      </c>
      <c r="V1274" t="s">
        <v>1020</v>
      </c>
      <c r="W1274" t="s">
        <v>1019</v>
      </c>
      <c r="X1274" t="s">
        <v>1391</v>
      </c>
      <c r="Y1274" t="s">
        <v>1251</v>
      </c>
      <c r="Z1274" t="s">
        <v>1251</v>
      </c>
      <c r="AA1274" t="s">
        <v>1280</v>
      </c>
      <c r="AB1274" t="s">
        <v>1281</v>
      </c>
      <c r="AC1274" t="s">
        <v>1282</v>
      </c>
      <c r="AD1274" t="s">
        <v>1282</v>
      </c>
      <c r="AE1274" t="s">
        <v>559</v>
      </c>
      <c r="AF1274" t="s">
        <v>1284</v>
      </c>
      <c r="AG1274" t="s">
        <v>559</v>
      </c>
      <c r="AH1274" t="s">
        <v>2226</v>
      </c>
      <c r="AI1274" t="s">
        <v>1286</v>
      </c>
      <c r="AJ1274" t="s">
        <v>1286</v>
      </c>
      <c r="AK1274" t="s">
        <v>41</v>
      </c>
      <c r="AL1274" t="s">
        <v>1258</v>
      </c>
      <c r="AM1274" t="s">
        <v>1259</v>
      </c>
      <c r="AN1274" t="s">
        <v>1260</v>
      </c>
      <c r="AO1274" t="s">
        <v>1261</v>
      </c>
      <c r="AP1274" t="s">
        <v>1262</v>
      </c>
      <c r="AQ1274" t="s">
        <v>1263</v>
      </c>
      <c r="AR1274" t="s">
        <v>1264</v>
      </c>
      <c r="AS1274" t="s">
        <v>1586</v>
      </c>
      <c r="AT1274" t="s">
        <v>2227</v>
      </c>
      <c r="AU1274" t="s">
        <v>2228</v>
      </c>
      <c r="AV1274" t="s">
        <v>1016</v>
      </c>
      <c r="AW1274" t="s">
        <v>1017</v>
      </c>
      <c r="AX1274">
        <v>30</v>
      </c>
      <c r="AY1274" t="s">
        <v>2226</v>
      </c>
      <c r="AZ1274">
        <v>5</v>
      </c>
      <c r="BA1274">
        <v>5</v>
      </c>
      <c r="BB1274" t="s">
        <v>1035</v>
      </c>
      <c r="BC1274" t="s">
        <v>1923</v>
      </c>
      <c r="BD1274" t="s">
        <v>1318</v>
      </c>
      <c r="BE1274" t="s">
        <v>55</v>
      </c>
      <c r="BF1274" t="s">
        <v>56</v>
      </c>
      <c r="BG1274" t="s">
        <v>32</v>
      </c>
      <c r="BH1274" t="s">
        <v>32</v>
      </c>
      <c r="BI1274" t="s">
        <v>1270</v>
      </c>
      <c r="BJ1274" t="s">
        <v>1271</v>
      </c>
      <c r="BK1274" s="2">
        <v>20287.660800000001</v>
      </c>
      <c r="BL1274" s="2">
        <v>-16906.383999999998</v>
      </c>
      <c r="BM1274" s="2">
        <v>3381.2767999999992</v>
      </c>
      <c r="BN1274" s="2">
        <v>0</v>
      </c>
      <c r="BO1274" s="2">
        <v>-3381.2767999999992</v>
      </c>
      <c r="BP1274" s="2">
        <v>0</v>
      </c>
      <c r="BQ1274" s="2">
        <v>0</v>
      </c>
      <c r="BR1274" s="2">
        <v>0</v>
      </c>
      <c r="BS1274" s="2">
        <v>0</v>
      </c>
      <c r="BT1274" s="2">
        <v>0</v>
      </c>
      <c r="BU1274" s="2">
        <v>0</v>
      </c>
      <c r="BV1274" s="2">
        <v>0</v>
      </c>
      <c r="BW1274" s="2">
        <v>0</v>
      </c>
      <c r="BX1274" s="2">
        <v>0</v>
      </c>
      <c r="BY1274" s="2">
        <v>0</v>
      </c>
      <c r="BZ1274" s="2">
        <v>0</v>
      </c>
      <c r="CA1274" s="2">
        <v>0</v>
      </c>
      <c r="CB1274" s="2">
        <v>0</v>
      </c>
      <c r="CC1274" s="2">
        <v>0</v>
      </c>
      <c r="CD1274" s="2">
        <v>0</v>
      </c>
      <c r="CE1274" s="2">
        <v>0</v>
      </c>
      <c r="CF1274" s="2">
        <v>0</v>
      </c>
      <c r="CG1274" s="2">
        <v>0</v>
      </c>
      <c r="CH1274" s="2">
        <v>0</v>
      </c>
      <c r="CI1274" s="2">
        <v>0</v>
      </c>
      <c r="CJ1274" s="2">
        <v>0</v>
      </c>
      <c r="CK1274" t="s">
        <v>1643</v>
      </c>
      <c r="CL1274" t="s">
        <v>2378</v>
      </c>
      <c r="CM1274" t="s">
        <v>2375</v>
      </c>
      <c r="CN1274" t="s">
        <v>1284</v>
      </c>
      <c r="CO1274" t="s">
        <v>559</v>
      </c>
      <c r="CP1274" t="b">
        <v>1</v>
      </c>
      <c r="CQ1274" t="s">
        <v>2378</v>
      </c>
      <c r="CR1274" t="b">
        <v>1</v>
      </c>
    </row>
    <row r="1275" spans="1:96" x14ac:dyDescent="0.25">
      <c r="A1275" t="s">
        <v>18</v>
      </c>
      <c r="B1275" t="s">
        <v>2236</v>
      </c>
      <c r="C1275" t="str">
        <f t="shared" si="19"/>
        <v>000002000001-2018-20180101Campagnano</v>
      </c>
      <c r="D1275" t="s">
        <v>1018</v>
      </c>
      <c r="E1275" t="s">
        <v>1019</v>
      </c>
      <c r="F1275" t="s">
        <v>75</v>
      </c>
      <c r="G1275" t="s">
        <v>1355</v>
      </c>
      <c r="H1275" t="s">
        <v>1559</v>
      </c>
      <c r="I1275" t="s">
        <v>2219</v>
      </c>
      <c r="J1275" t="s">
        <v>2220</v>
      </c>
      <c r="K1275" t="s">
        <v>2221</v>
      </c>
      <c r="L1275" t="s">
        <v>2222</v>
      </c>
      <c r="M1275" t="s">
        <v>2223</v>
      </c>
      <c r="N1275" t="s">
        <v>2230</v>
      </c>
      <c r="O1275" t="s">
        <v>1355</v>
      </c>
      <c r="P1275" t="s">
        <v>1343</v>
      </c>
      <c r="Q1275" t="s">
        <v>1884</v>
      </c>
      <c r="R1275" t="s">
        <v>2225</v>
      </c>
      <c r="S1275" t="s">
        <v>1014</v>
      </c>
      <c r="T1275" t="s">
        <v>1015</v>
      </c>
      <c r="U1275" t="s">
        <v>1020</v>
      </c>
      <c r="V1275" t="s">
        <v>1020</v>
      </c>
      <c r="W1275" t="s">
        <v>1019</v>
      </c>
      <c r="X1275" t="s">
        <v>1305</v>
      </c>
      <c r="Y1275" t="s">
        <v>1251</v>
      </c>
      <c r="Z1275" t="s">
        <v>1251</v>
      </c>
      <c r="AA1275" t="s">
        <v>1280</v>
      </c>
      <c r="AB1275" t="s">
        <v>1281</v>
      </c>
      <c r="AC1275" t="s">
        <v>1282</v>
      </c>
      <c r="AD1275" t="s">
        <v>1282</v>
      </c>
      <c r="AE1275" t="s">
        <v>559</v>
      </c>
      <c r="AF1275" t="s">
        <v>1284</v>
      </c>
      <c r="AG1275" t="s">
        <v>559</v>
      </c>
      <c r="AH1275" t="s">
        <v>2226</v>
      </c>
      <c r="AI1275" t="s">
        <v>1286</v>
      </c>
      <c r="AJ1275" t="s">
        <v>1286</v>
      </c>
      <c r="AK1275" t="s">
        <v>41</v>
      </c>
      <c r="AL1275" t="s">
        <v>1258</v>
      </c>
      <c r="AM1275" t="s">
        <v>1259</v>
      </c>
      <c r="AN1275" t="s">
        <v>1260</v>
      </c>
      <c r="AO1275" t="s">
        <v>1261</v>
      </c>
      <c r="AP1275" t="s">
        <v>1262</v>
      </c>
      <c r="AQ1275" t="s">
        <v>1263</v>
      </c>
      <c r="AR1275" t="s">
        <v>1264</v>
      </c>
      <c r="AS1275" t="s">
        <v>1586</v>
      </c>
      <c r="AT1275" t="s">
        <v>2227</v>
      </c>
      <c r="AU1275" t="s">
        <v>2228</v>
      </c>
      <c r="AV1275" t="s">
        <v>1016</v>
      </c>
      <c r="AW1275" t="s">
        <v>1017</v>
      </c>
      <c r="AX1275">
        <v>30</v>
      </c>
      <c r="AY1275" t="s">
        <v>2226</v>
      </c>
      <c r="AZ1275">
        <v>5</v>
      </c>
      <c r="BA1275">
        <v>5</v>
      </c>
      <c r="BB1275" t="s">
        <v>1035</v>
      </c>
      <c r="BC1275" t="s">
        <v>1923</v>
      </c>
      <c r="BD1275" t="s">
        <v>1318</v>
      </c>
      <c r="BE1275" t="s">
        <v>55</v>
      </c>
      <c r="BF1275" t="s">
        <v>56</v>
      </c>
      <c r="BG1275" t="s">
        <v>32</v>
      </c>
      <c r="BH1275" t="s">
        <v>32</v>
      </c>
      <c r="BI1275" t="s">
        <v>1270</v>
      </c>
      <c r="BJ1275" t="s">
        <v>1271</v>
      </c>
      <c r="BK1275" s="2">
        <v>960.08039999999983</v>
      </c>
      <c r="BL1275" s="2">
        <v>-640.05360000000007</v>
      </c>
      <c r="BM1275" s="2">
        <v>320.02679999999998</v>
      </c>
      <c r="BN1275" s="2">
        <v>0</v>
      </c>
      <c r="BO1275" s="2">
        <v>-160.0139999999999</v>
      </c>
      <c r="BP1275" s="2">
        <v>0</v>
      </c>
      <c r="BQ1275" s="2">
        <v>160.0128</v>
      </c>
      <c r="BR1275" s="2">
        <v>0</v>
      </c>
      <c r="BS1275" s="2">
        <v>0</v>
      </c>
      <c r="BT1275" s="2">
        <v>0</v>
      </c>
      <c r="BU1275" s="2">
        <v>0</v>
      </c>
      <c r="BV1275" s="2">
        <v>0</v>
      </c>
      <c r="BW1275" s="2">
        <v>0</v>
      </c>
      <c r="BX1275" s="2">
        <v>0</v>
      </c>
      <c r="BY1275" s="2">
        <v>0</v>
      </c>
      <c r="BZ1275" s="2">
        <v>0</v>
      </c>
      <c r="CA1275" s="2">
        <v>0</v>
      </c>
      <c r="CB1275" s="2">
        <v>0</v>
      </c>
      <c r="CC1275" s="2">
        <v>0</v>
      </c>
      <c r="CD1275" s="2">
        <v>0</v>
      </c>
      <c r="CE1275" s="2">
        <v>0</v>
      </c>
      <c r="CF1275" s="2">
        <v>0</v>
      </c>
      <c r="CG1275" s="2">
        <v>0</v>
      </c>
      <c r="CH1275" s="2">
        <v>0</v>
      </c>
      <c r="CI1275" s="2">
        <v>0</v>
      </c>
      <c r="CJ1275" s="2">
        <v>0</v>
      </c>
      <c r="CK1275" t="s">
        <v>1641</v>
      </c>
      <c r="CL1275" t="s">
        <v>2373</v>
      </c>
      <c r="CM1275" t="s">
        <v>2375</v>
      </c>
      <c r="CN1275" t="s">
        <v>1284</v>
      </c>
      <c r="CO1275" t="s">
        <v>559</v>
      </c>
      <c r="CP1275" t="b">
        <v>1</v>
      </c>
      <c r="CQ1275" t="s">
        <v>2373</v>
      </c>
      <c r="CR1275" t="b">
        <v>1</v>
      </c>
    </row>
    <row r="1276" spans="1:96" x14ac:dyDescent="0.25">
      <c r="A1276" t="s">
        <v>18</v>
      </c>
      <c r="B1276" t="s">
        <v>2236</v>
      </c>
      <c r="C1276" t="str">
        <f t="shared" si="19"/>
        <v>000002000001-2018-20180101Crea Gestioni</v>
      </c>
      <c r="D1276" t="s">
        <v>1018</v>
      </c>
      <c r="E1276" t="s">
        <v>1019</v>
      </c>
      <c r="F1276" t="s">
        <v>75</v>
      </c>
      <c r="G1276" t="s">
        <v>1355</v>
      </c>
      <c r="H1276" t="s">
        <v>1559</v>
      </c>
      <c r="I1276" t="s">
        <v>2219</v>
      </c>
      <c r="J1276" t="s">
        <v>2220</v>
      </c>
      <c r="K1276" t="s">
        <v>2221</v>
      </c>
      <c r="L1276" t="s">
        <v>2222</v>
      </c>
      <c r="M1276" t="s">
        <v>2223</v>
      </c>
      <c r="N1276" t="s">
        <v>2230</v>
      </c>
      <c r="O1276" t="s">
        <v>1355</v>
      </c>
      <c r="P1276" t="s">
        <v>1343</v>
      </c>
      <c r="Q1276" t="s">
        <v>1884</v>
      </c>
      <c r="R1276" t="s">
        <v>2225</v>
      </c>
      <c r="S1276" t="s">
        <v>1014</v>
      </c>
      <c r="T1276" t="s">
        <v>1015</v>
      </c>
      <c r="U1276" t="s">
        <v>1020</v>
      </c>
      <c r="V1276" t="s">
        <v>1020</v>
      </c>
      <c r="W1276" t="s">
        <v>1019</v>
      </c>
      <c r="X1276" t="s">
        <v>1279</v>
      </c>
      <c r="Y1276" t="s">
        <v>1251</v>
      </c>
      <c r="Z1276" t="s">
        <v>1251</v>
      </c>
      <c r="AA1276" t="s">
        <v>1280</v>
      </c>
      <c r="AB1276" t="s">
        <v>1281</v>
      </c>
      <c r="AC1276" t="s">
        <v>1282</v>
      </c>
      <c r="AD1276" t="s">
        <v>1282</v>
      </c>
      <c r="AE1276" t="s">
        <v>559</v>
      </c>
      <c r="AF1276" t="s">
        <v>1284</v>
      </c>
      <c r="AG1276" t="s">
        <v>559</v>
      </c>
      <c r="AH1276" t="s">
        <v>2226</v>
      </c>
      <c r="AI1276" t="s">
        <v>1286</v>
      </c>
      <c r="AJ1276" t="s">
        <v>1286</v>
      </c>
      <c r="AK1276" t="s">
        <v>41</v>
      </c>
      <c r="AL1276" t="s">
        <v>1258</v>
      </c>
      <c r="AM1276" t="s">
        <v>1259</v>
      </c>
      <c r="AN1276" t="s">
        <v>1260</v>
      </c>
      <c r="AO1276" t="s">
        <v>1261</v>
      </c>
      <c r="AP1276" t="s">
        <v>1262</v>
      </c>
      <c r="AQ1276" t="s">
        <v>1263</v>
      </c>
      <c r="AR1276" t="s">
        <v>1264</v>
      </c>
      <c r="AS1276" t="s">
        <v>1586</v>
      </c>
      <c r="AT1276" t="s">
        <v>2227</v>
      </c>
      <c r="AU1276" t="s">
        <v>2228</v>
      </c>
      <c r="AV1276" t="s">
        <v>1016</v>
      </c>
      <c r="AW1276" t="s">
        <v>1017</v>
      </c>
      <c r="AX1276">
        <v>30</v>
      </c>
      <c r="AY1276" t="s">
        <v>2226</v>
      </c>
      <c r="AZ1276">
        <v>5</v>
      </c>
      <c r="BA1276">
        <v>5</v>
      </c>
      <c r="BB1276" t="s">
        <v>1035</v>
      </c>
      <c r="BC1276" t="s">
        <v>1923</v>
      </c>
      <c r="BD1276" t="s">
        <v>1318</v>
      </c>
      <c r="BE1276" t="s">
        <v>55</v>
      </c>
      <c r="BF1276" t="s">
        <v>56</v>
      </c>
      <c r="BG1276" t="s">
        <v>32</v>
      </c>
      <c r="BH1276" t="s">
        <v>32</v>
      </c>
      <c r="BI1276" t="s">
        <v>1270</v>
      </c>
      <c r="BJ1276" t="s">
        <v>1271</v>
      </c>
      <c r="BK1276" s="2">
        <v>-8000.67</v>
      </c>
      <c r="BL1276" s="2">
        <v>5333.78</v>
      </c>
      <c r="BM1276" s="2">
        <v>-2666.89</v>
      </c>
      <c r="BN1276" s="2">
        <v>0</v>
      </c>
      <c r="BO1276" s="2">
        <v>1333.45</v>
      </c>
      <c r="BP1276" s="2">
        <v>0</v>
      </c>
      <c r="BQ1276" s="2">
        <v>-1333.44</v>
      </c>
      <c r="BR1276" s="2">
        <v>0</v>
      </c>
      <c r="BS1276" s="2">
        <v>0</v>
      </c>
      <c r="BT1276" s="2">
        <v>0</v>
      </c>
      <c r="BU1276" s="2">
        <v>0</v>
      </c>
      <c r="BV1276" s="2">
        <v>0</v>
      </c>
      <c r="BW1276" s="2">
        <v>0</v>
      </c>
      <c r="BX1276" s="2">
        <v>0</v>
      </c>
      <c r="BY1276" s="2">
        <v>0</v>
      </c>
      <c r="BZ1276" s="2">
        <v>0</v>
      </c>
      <c r="CA1276" s="2">
        <v>0</v>
      </c>
      <c r="CB1276" s="2">
        <v>0</v>
      </c>
      <c r="CC1276" s="2">
        <v>0</v>
      </c>
      <c r="CD1276" s="2">
        <v>0</v>
      </c>
      <c r="CE1276" s="2">
        <v>0</v>
      </c>
      <c r="CF1276" s="2">
        <v>0</v>
      </c>
      <c r="CG1276" s="2">
        <v>0</v>
      </c>
      <c r="CH1276" s="2">
        <v>0</v>
      </c>
      <c r="CI1276" s="2">
        <v>0</v>
      </c>
      <c r="CJ1276" s="2">
        <v>0</v>
      </c>
      <c r="CK1276" t="s">
        <v>1642</v>
      </c>
      <c r="CL1276" t="s">
        <v>2376</v>
      </c>
      <c r="CM1276" t="s">
        <v>2375</v>
      </c>
      <c r="CN1276" t="s">
        <v>1284</v>
      </c>
      <c r="CO1276" t="s">
        <v>559</v>
      </c>
      <c r="CP1276" t="b">
        <v>1</v>
      </c>
      <c r="CQ1276" t="s">
        <v>2376</v>
      </c>
      <c r="CR1276" t="b">
        <v>1</v>
      </c>
    </row>
    <row r="1277" spans="1:96" x14ac:dyDescent="0.25">
      <c r="A1277" t="s">
        <v>18</v>
      </c>
      <c r="B1277" t="s">
        <v>2236</v>
      </c>
      <c r="C1277" t="str">
        <f t="shared" si="19"/>
        <v>000002000001-2018-20180101Crea Gestioni</v>
      </c>
      <c r="D1277" t="s">
        <v>1018</v>
      </c>
      <c r="E1277" t="s">
        <v>1019</v>
      </c>
      <c r="F1277" t="s">
        <v>75</v>
      </c>
      <c r="G1277" t="s">
        <v>1355</v>
      </c>
      <c r="H1277" t="s">
        <v>1559</v>
      </c>
      <c r="I1277" t="s">
        <v>2219</v>
      </c>
      <c r="J1277" t="s">
        <v>2220</v>
      </c>
      <c r="K1277" t="s">
        <v>2221</v>
      </c>
      <c r="L1277" t="s">
        <v>2222</v>
      </c>
      <c r="M1277" t="s">
        <v>2223</v>
      </c>
      <c r="N1277" t="s">
        <v>2230</v>
      </c>
      <c r="O1277" t="s">
        <v>1355</v>
      </c>
      <c r="P1277" t="s">
        <v>1343</v>
      </c>
      <c r="Q1277" t="s">
        <v>1884</v>
      </c>
      <c r="R1277" t="s">
        <v>2225</v>
      </c>
      <c r="S1277" t="s">
        <v>1014</v>
      </c>
      <c r="T1277" t="s">
        <v>1015</v>
      </c>
      <c r="U1277" t="s">
        <v>1020</v>
      </c>
      <c r="V1277" t="s">
        <v>1020</v>
      </c>
      <c r="W1277" t="s">
        <v>1019</v>
      </c>
      <c r="X1277" t="s">
        <v>1279</v>
      </c>
      <c r="Y1277" t="s">
        <v>1251</v>
      </c>
      <c r="Z1277" t="s">
        <v>1251</v>
      </c>
      <c r="AA1277" t="s">
        <v>1280</v>
      </c>
      <c r="AB1277" t="s">
        <v>1281</v>
      </c>
      <c r="AC1277" t="s">
        <v>1282</v>
      </c>
      <c r="AD1277" t="s">
        <v>1283</v>
      </c>
      <c r="AE1277" t="s">
        <v>559</v>
      </c>
      <c r="AF1277" t="s">
        <v>1284</v>
      </c>
      <c r="AG1277" t="s">
        <v>559</v>
      </c>
      <c r="AH1277" t="s">
        <v>2226</v>
      </c>
      <c r="AI1277" t="s">
        <v>1286</v>
      </c>
      <c r="AJ1277" t="s">
        <v>1286</v>
      </c>
      <c r="AK1277" t="s">
        <v>41</v>
      </c>
      <c r="AL1277" t="s">
        <v>1258</v>
      </c>
      <c r="AM1277" t="s">
        <v>1259</v>
      </c>
      <c r="AN1277" t="s">
        <v>1260</v>
      </c>
      <c r="AO1277" t="s">
        <v>1261</v>
      </c>
      <c r="AP1277" t="s">
        <v>1262</v>
      </c>
      <c r="AQ1277" t="s">
        <v>1263</v>
      </c>
      <c r="AR1277" t="s">
        <v>1264</v>
      </c>
      <c r="AS1277" t="s">
        <v>1586</v>
      </c>
      <c r="AT1277" t="s">
        <v>2227</v>
      </c>
      <c r="AU1277" t="s">
        <v>2228</v>
      </c>
      <c r="AV1277" t="s">
        <v>1016</v>
      </c>
      <c r="AW1277" t="s">
        <v>1017</v>
      </c>
      <c r="AX1277">
        <v>30</v>
      </c>
      <c r="AY1277" t="s">
        <v>2226</v>
      </c>
      <c r="AZ1277">
        <v>5</v>
      </c>
      <c r="BA1277">
        <v>5</v>
      </c>
      <c r="BB1277" t="s">
        <v>1035</v>
      </c>
      <c r="BC1277" t="s">
        <v>1923</v>
      </c>
      <c r="BD1277" t="s">
        <v>1318</v>
      </c>
      <c r="BE1277" t="s">
        <v>55</v>
      </c>
      <c r="BF1277" t="s">
        <v>56</v>
      </c>
      <c r="BG1277" t="s">
        <v>32</v>
      </c>
      <c r="BH1277" t="s">
        <v>32</v>
      </c>
      <c r="BI1277" t="s">
        <v>1270</v>
      </c>
      <c r="BJ1277" t="s">
        <v>1271</v>
      </c>
      <c r="BK1277" s="2">
        <v>8000.67</v>
      </c>
      <c r="BL1277" s="2">
        <v>-5333.78</v>
      </c>
      <c r="BM1277" s="2">
        <v>2666.89</v>
      </c>
      <c r="BN1277" s="2">
        <v>0</v>
      </c>
      <c r="BO1277" s="2">
        <v>-1333.45</v>
      </c>
      <c r="BP1277" s="2">
        <v>0</v>
      </c>
      <c r="BQ1277" s="2">
        <v>1333.44</v>
      </c>
      <c r="BR1277" s="2">
        <v>0</v>
      </c>
      <c r="BS1277" s="2">
        <v>0</v>
      </c>
      <c r="BT1277" s="2">
        <v>0</v>
      </c>
      <c r="BU1277" s="2">
        <v>0</v>
      </c>
      <c r="BV1277" s="2">
        <v>0</v>
      </c>
      <c r="BW1277" s="2">
        <v>0</v>
      </c>
      <c r="BX1277" s="2">
        <v>0</v>
      </c>
      <c r="BY1277" s="2">
        <v>0</v>
      </c>
      <c r="BZ1277" s="2">
        <v>0</v>
      </c>
      <c r="CA1277" s="2">
        <v>0</v>
      </c>
      <c r="CB1277" s="2">
        <v>0</v>
      </c>
      <c r="CC1277" s="2">
        <v>0</v>
      </c>
      <c r="CD1277" s="2">
        <v>0</v>
      </c>
      <c r="CE1277" s="2">
        <v>0</v>
      </c>
      <c r="CF1277" s="2">
        <v>0</v>
      </c>
      <c r="CG1277" s="2">
        <v>0</v>
      </c>
      <c r="CH1277" s="2">
        <v>0</v>
      </c>
      <c r="CI1277" s="2">
        <v>0</v>
      </c>
      <c r="CJ1277" s="2">
        <v>0</v>
      </c>
      <c r="CK1277" t="s">
        <v>32</v>
      </c>
      <c r="CL1277" t="s">
        <v>2376</v>
      </c>
      <c r="CM1277" t="s">
        <v>2375</v>
      </c>
      <c r="CN1277" t="s">
        <v>1284</v>
      </c>
      <c r="CO1277" t="s">
        <v>559</v>
      </c>
      <c r="CP1277" t="b">
        <v>1</v>
      </c>
      <c r="CQ1277" t="s">
        <v>2376</v>
      </c>
      <c r="CR1277" t="b">
        <v>1</v>
      </c>
    </row>
    <row r="1278" spans="1:96" x14ac:dyDescent="0.25">
      <c r="A1278" t="s">
        <v>18</v>
      </c>
      <c r="B1278" t="s">
        <v>2236</v>
      </c>
      <c r="C1278" t="str">
        <f t="shared" si="19"/>
        <v>000002000001-2018-20180101Termoli</v>
      </c>
      <c r="D1278" t="s">
        <v>1018</v>
      </c>
      <c r="E1278" t="s">
        <v>1019</v>
      </c>
      <c r="F1278" t="s">
        <v>75</v>
      </c>
      <c r="G1278" t="s">
        <v>1355</v>
      </c>
      <c r="H1278" t="s">
        <v>1559</v>
      </c>
      <c r="I1278" t="s">
        <v>2219</v>
      </c>
      <c r="J1278" t="s">
        <v>2220</v>
      </c>
      <c r="K1278" t="s">
        <v>2221</v>
      </c>
      <c r="L1278" t="s">
        <v>2222</v>
      </c>
      <c r="M1278" t="s">
        <v>2223</v>
      </c>
      <c r="N1278" t="s">
        <v>2230</v>
      </c>
      <c r="O1278" t="s">
        <v>1355</v>
      </c>
      <c r="P1278" t="s">
        <v>1343</v>
      </c>
      <c r="Q1278" t="s">
        <v>1884</v>
      </c>
      <c r="R1278" t="s">
        <v>2225</v>
      </c>
      <c r="S1278" t="s">
        <v>1014</v>
      </c>
      <c r="T1278" t="s">
        <v>1015</v>
      </c>
      <c r="U1278" t="s">
        <v>1020</v>
      </c>
      <c r="V1278" t="s">
        <v>1020</v>
      </c>
      <c r="W1278" t="s">
        <v>1019</v>
      </c>
      <c r="X1278" t="s">
        <v>1391</v>
      </c>
      <c r="Y1278" t="s">
        <v>1251</v>
      </c>
      <c r="Z1278" t="s">
        <v>1251</v>
      </c>
      <c r="AA1278" t="s">
        <v>1280</v>
      </c>
      <c r="AB1278" t="s">
        <v>1281</v>
      </c>
      <c r="AC1278" t="s">
        <v>1282</v>
      </c>
      <c r="AD1278" t="s">
        <v>1282</v>
      </c>
      <c r="AE1278" t="s">
        <v>559</v>
      </c>
      <c r="AF1278" t="s">
        <v>1284</v>
      </c>
      <c r="AG1278" t="s">
        <v>559</v>
      </c>
      <c r="AH1278" t="s">
        <v>2226</v>
      </c>
      <c r="AI1278" t="s">
        <v>1286</v>
      </c>
      <c r="AJ1278" t="s">
        <v>1286</v>
      </c>
      <c r="AK1278" t="s">
        <v>41</v>
      </c>
      <c r="AL1278" t="s">
        <v>1258</v>
      </c>
      <c r="AM1278" t="s">
        <v>1259</v>
      </c>
      <c r="AN1278" t="s">
        <v>1260</v>
      </c>
      <c r="AO1278" t="s">
        <v>1261</v>
      </c>
      <c r="AP1278" t="s">
        <v>1262</v>
      </c>
      <c r="AQ1278" t="s">
        <v>1263</v>
      </c>
      <c r="AR1278" t="s">
        <v>1264</v>
      </c>
      <c r="AS1278" t="s">
        <v>1586</v>
      </c>
      <c r="AT1278" t="s">
        <v>2227</v>
      </c>
      <c r="AU1278" t="s">
        <v>2228</v>
      </c>
      <c r="AV1278" t="s">
        <v>1016</v>
      </c>
      <c r="AW1278" t="s">
        <v>1017</v>
      </c>
      <c r="AX1278">
        <v>30</v>
      </c>
      <c r="AY1278" t="s">
        <v>2226</v>
      </c>
      <c r="AZ1278">
        <v>5</v>
      </c>
      <c r="BA1278">
        <v>5</v>
      </c>
      <c r="BB1278" t="s">
        <v>1035</v>
      </c>
      <c r="BC1278" t="s">
        <v>1923</v>
      </c>
      <c r="BD1278" t="s">
        <v>1318</v>
      </c>
      <c r="BE1278" t="s">
        <v>55</v>
      </c>
      <c r="BF1278" t="s">
        <v>56</v>
      </c>
      <c r="BG1278" t="s">
        <v>32</v>
      </c>
      <c r="BH1278" t="s">
        <v>32</v>
      </c>
      <c r="BI1278" t="s">
        <v>1270</v>
      </c>
      <c r="BJ1278" t="s">
        <v>1271</v>
      </c>
      <c r="BK1278" s="2">
        <v>7040.5896000000002</v>
      </c>
      <c r="BL1278" s="2">
        <v>-4693.7263999999996</v>
      </c>
      <c r="BM1278" s="2">
        <v>2346.8631999999998</v>
      </c>
      <c r="BN1278" s="2">
        <v>0</v>
      </c>
      <c r="BO1278" s="2">
        <v>-1173.4359999999999</v>
      </c>
      <c r="BP1278" s="2">
        <v>0</v>
      </c>
      <c r="BQ1278" s="2">
        <v>1173.4272000000001</v>
      </c>
      <c r="BR1278" s="2">
        <v>0</v>
      </c>
      <c r="BS1278" s="2">
        <v>0</v>
      </c>
      <c r="BT1278" s="2">
        <v>0</v>
      </c>
      <c r="BU1278" s="2">
        <v>0</v>
      </c>
      <c r="BV1278" s="2">
        <v>0</v>
      </c>
      <c r="BW1278" s="2">
        <v>0</v>
      </c>
      <c r="BX1278" s="2">
        <v>0</v>
      </c>
      <c r="BY1278" s="2">
        <v>0</v>
      </c>
      <c r="BZ1278" s="2">
        <v>0</v>
      </c>
      <c r="CA1278" s="2">
        <v>0</v>
      </c>
      <c r="CB1278" s="2">
        <v>0</v>
      </c>
      <c r="CC1278" s="2">
        <v>0</v>
      </c>
      <c r="CD1278" s="2">
        <v>0</v>
      </c>
      <c r="CE1278" s="2">
        <v>0</v>
      </c>
      <c r="CF1278" s="2">
        <v>0</v>
      </c>
      <c r="CG1278" s="2">
        <v>0</v>
      </c>
      <c r="CH1278" s="2">
        <v>0</v>
      </c>
      <c r="CI1278" s="2">
        <v>0</v>
      </c>
      <c r="CJ1278" s="2">
        <v>0</v>
      </c>
      <c r="CK1278" t="s">
        <v>1643</v>
      </c>
      <c r="CL1278" t="s">
        <v>2378</v>
      </c>
      <c r="CM1278" t="s">
        <v>2375</v>
      </c>
      <c r="CN1278" t="s">
        <v>1284</v>
      </c>
      <c r="CO1278" t="s">
        <v>559</v>
      </c>
      <c r="CP1278" t="b">
        <v>1</v>
      </c>
      <c r="CQ1278" t="s">
        <v>2378</v>
      </c>
      <c r="CR1278" t="b">
        <v>1</v>
      </c>
    </row>
    <row r="1279" spans="1:96" x14ac:dyDescent="0.25">
      <c r="A1279" t="s">
        <v>18</v>
      </c>
      <c r="B1279" t="s">
        <v>2237</v>
      </c>
      <c r="C1279" t="str">
        <f t="shared" si="19"/>
        <v>000002000001-2019-20191031Campagnano</v>
      </c>
      <c r="D1279" t="s">
        <v>1018</v>
      </c>
      <c r="E1279" t="s">
        <v>1019</v>
      </c>
      <c r="F1279" t="s">
        <v>79</v>
      </c>
      <c r="G1279" t="s">
        <v>1399</v>
      </c>
      <c r="H1279" t="s">
        <v>1357</v>
      </c>
      <c r="I1279" t="s">
        <v>2219</v>
      </c>
      <c r="J1279" t="s">
        <v>2220</v>
      </c>
      <c r="K1279" t="s">
        <v>2221</v>
      </c>
      <c r="L1279" t="s">
        <v>2222</v>
      </c>
      <c r="M1279" t="s">
        <v>2223</v>
      </c>
      <c r="N1279" t="s">
        <v>1245</v>
      </c>
      <c r="O1279" t="s">
        <v>1597</v>
      </c>
      <c r="P1279" t="s">
        <v>1597</v>
      </c>
      <c r="Q1279" t="s">
        <v>1884</v>
      </c>
      <c r="R1279" t="s">
        <v>2225</v>
      </c>
      <c r="S1279" t="s">
        <v>1014</v>
      </c>
      <c r="T1279" t="s">
        <v>1015</v>
      </c>
      <c r="U1279" t="s">
        <v>1020</v>
      </c>
      <c r="V1279" t="s">
        <v>1020</v>
      </c>
      <c r="W1279" t="s">
        <v>1019</v>
      </c>
      <c r="X1279" t="s">
        <v>1305</v>
      </c>
      <c r="Y1279" t="s">
        <v>1251</v>
      </c>
      <c r="Z1279" t="s">
        <v>1251</v>
      </c>
      <c r="AA1279" t="s">
        <v>1280</v>
      </c>
      <c r="AB1279" t="s">
        <v>1281</v>
      </c>
      <c r="AC1279" t="s">
        <v>1282</v>
      </c>
      <c r="AD1279" t="s">
        <v>1282</v>
      </c>
      <c r="AE1279" t="s">
        <v>559</v>
      </c>
      <c r="AF1279" t="s">
        <v>1284</v>
      </c>
      <c r="AG1279" t="s">
        <v>559</v>
      </c>
      <c r="AH1279" t="s">
        <v>2226</v>
      </c>
      <c r="AI1279" t="s">
        <v>1286</v>
      </c>
      <c r="AJ1279" t="s">
        <v>1286</v>
      </c>
      <c r="AK1279" t="s">
        <v>41</v>
      </c>
      <c r="AL1279" t="s">
        <v>1258</v>
      </c>
      <c r="AM1279" t="s">
        <v>1259</v>
      </c>
      <c r="AN1279" t="s">
        <v>1260</v>
      </c>
      <c r="AO1279" t="s">
        <v>1261</v>
      </c>
      <c r="AP1279" t="s">
        <v>1262</v>
      </c>
      <c r="AQ1279" t="s">
        <v>1263</v>
      </c>
      <c r="AR1279" t="s">
        <v>1264</v>
      </c>
      <c r="AS1279" t="s">
        <v>1586</v>
      </c>
      <c r="AT1279" t="s">
        <v>2227</v>
      </c>
      <c r="AU1279" t="s">
        <v>2228</v>
      </c>
      <c r="AV1279" t="s">
        <v>1016</v>
      </c>
      <c r="AW1279" t="s">
        <v>1017</v>
      </c>
      <c r="AX1279">
        <v>30</v>
      </c>
      <c r="AY1279" t="s">
        <v>2226</v>
      </c>
      <c r="AZ1279">
        <v>5</v>
      </c>
      <c r="BA1279">
        <v>5</v>
      </c>
      <c r="BB1279" t="s">
        <v>1035</v>
      </c>
      <c r="BC1279" t="s">
        <v>1923</v>
      </c>
      <c r="BD1279" t="s">
        <v>1318</v>
      </c>
      <c r="BE1279" t="s">
        <v>55</v>
      </c>
      <c r="BF1279" t="s">
        <v>56</v>
      </c>
      <c r="BG1279" t="s">
        <v>32</v>
      </c>
      <c r="BH1279" t="s">
        <v>32</v>
      </c>
      <c r="BI1279" t="s">
        <v>1270</v>
      </c>
      <c r="BJ1279" t="s">
        <v>1271</v>
      </c>
      <c r="BK1279" s="2">
        <v>33.964799999999997</v>
      </c>
      <c r="BL1279" s="2">
        <v>-10.755599999999999</v>
      </c>
      <c r="BM1279" s="2">
        <v>23.20920000000001</v>
      </c>
      <c r="BN1279" s="2">
        <v>0</v>
      </c>
      <c r="BO1279" s="2">
        <v>-6.7931999999999988</v>
      </c>
      <c r="BP1279" s="2">
        <v>0</v>
      </c>
      <c r="BQ1279" s="2">
        <v>16.41599999999999</v>
      </c>
      <c r="BR1279" s="2">
        <v>0</v>
      </c>
      <c r="BS1279" s="2">
        <v>0</v>
      </c>
      <c r="BT1279" s="2">
        <v>0</v>
      </c>
      <c r="BU1279" s="2">
        <v>0</v>
      </c>
      <c r="BV1279" s="2">
        <v>0</v>
      </c>
      <c r="BW1279" s="2">
        <v>0</v>
      </c>
      <c r="BX1279" s="2">
        <v>0</v>
      </c>
      <c r="BY1279" s="2">
        <v>0</v>
      </c>
      <c r="BZ1279" s="2">
        <v>0</v>
      </c>
      <c r="CA1279" s="2">
        <v>0</v>
      </c>
      <c r="CB1279" s="2">
        <v>0</v>
      </c>
      <c r="CC1279" s="2">
        <v>0</v>
      </c>
      <c r="CD1279" s="2">
        <v>0</v>
      </c>
      <c r="CE1279" s="2">
        <v>0</v>
      </c>
      <c r="CF1279" s="2">
        <v>0</v>
      </c>
      <c r="CG1279" s="2">
        <v>0</v>
      </c>
      <c r="CH1279" s="2">
        <v>0</v>
      </c>
      <c r="CI1279" s="2">
        <v>0</v>
      </c>
      <c r="CJ1279" s="2">
        <v>0</v>
      </c>
      <c r="CK1279" t="s">
        <v>1641</v>
      </c>
      <c r="CL1279" t="s">
        <v>2373</v>
      </c>
      <c r="CM1279" t="s">
        <v>2375</v>
      </c>
      <c r="CN1279" t="s">
        <v>1284</v>
      </c>
      <c r="CO1279" t="s">
        <v>559</v>
      </c>
      <c r="CP1279" t="b">
        <v>1</v>
      </c>
      <c r="CQ1279" t="s">
        <v>2373</v>
      </c>
      <c r="CR1279" t="b">
        <v>1</v>
      </c>
    </row>
    <row r="1280" spans="1:96" x14ac:dyDescent="0.25">
      <c r="A1280" t="s">
        <v>18</v>
      </c>
      <c r="B1280" t="s">
        <v>2237</v>
      </c>
      <c r="C1280" t="str">
        <f t="shared" si="19"/>
        <v>000002000001-2019-20191031Crea Gestioni</v>
      </c>
      <c r="D1280" t="s">
        <v>1018</v>
      </c>
      <c r="E1280" t="s">
        <v>1019</v>
      </c>
      <c r="F1280" t="s">
        <v>79</v>
      </c>
      <c r="G1280" t="s">
        <v>1399</v>
      </c>
      <c r="H1280" t="s">
        <v>1357</v>
      </c>
      <c r="I1280" t="s">
        <v>2219</v>
      </c>
      <c r="J1280" t="s">
        <v>2220</v>
      </c>
      <c r="K1280" t="s">
        <v>2221</v>
      </c>
      <c r="L1280" t="s">
        <v>2222</v>
      </c>
      <c r="M1280" t="s">
        <v>2223</v>
      </c>
      <c r="N1280" t="s">
        <v>1245</v>
      </c>
      <c r="O1280" t="s">
        <v>1597</v>
      </c>
      <c r="P1280" t="s">
        <v>1597</v>
      </c>
      <c r="Q1280" t="s">
        <v>1884</v>
      </c>
      <c r="R1280" t="s">
        <v>2225</v>
      </c>
      <c r="S1280" t="s">
        <v>1014</v>
      </c>
      <c r="T1280" t="s">
        <v>1015</v>
      </c>
      <c r="U1280" t="s">
        <v>1020</v>
      </c>
      <c r="V1280" t="s">
        <v>1020</v>
      </c>
      <c r="W1280" t="s">
        <v>1019</v>
      </c>
      <c r="X1280" t="s">
        <v>1279</v>
      </c>
      <c r="Y1280" t="s">
        <v>1251</v>
      </c>
      <c r="Z1280" t="s">
        <v>1251</v>
      </c>
      <c r="AA1280" t="s">
        <v>1280</v>
      </c>
      <c r="AB1280" t="s">
        <v>1281</v>
      </c>
      <c r="AC1280" t="s">
        <v>1282</v>
      </c>
      <c r="AD1280" t="s">
        <v>1282</v>
      </c>
      <c r="AE1280" t="s">
        <v>559</v>
      </c>
      <c r="AF1280" t="s">
        <v>1284</v>
      </c>
      <c r="AG1280" t="s">
        <v>559</v>
      </c>
      <c r="AH1280" t="s">
        <v>2226</v>
      </c>
      <c r="AI1280" t="s">
        <v>1286</v>
      </c>
      <c r="AJ1280" t="s">
        <v>1286</v>
      </c>
      <c r="AK1280" t="s">
        <v>41</v>
      </c>
      <c r="AL1280" t="s">
        <v>1258</v>
      </c>
      <c r="AM1280" t="s">
        <v>1259</v>
      </c>
      <c r="AN1280" t="s">
        <v>1260</v>
      </c>
      <c r="AO1280" t="s">
        <v>1261</v>
      </c>
      <c r="AP1280" t="s">
        <v>1262</v>
      </c>
      <c r="AQ1280" t="s">
        <v>1263</v>
      </c>
      <c r="AR1280" t="s">
        <v>1264</v>
      </c>
      <c r="AS1280" t="s">
        <v>1586</v>
      </c>
      <c r="AT1280" t="s">
        <v>2227</v>
      </c>
      <c r="AU1280" t="s">
        <v>2228</v>
      </c>
      <c r="AV1280" t="s">
        <v>1016</v>
      </c>
      <c r="AW1280" t="s">
        <v>1017</v>
      </c>
      <c r="AX1280">
        <v>30</v>
      </c>
      <c r="AY1280" t="s">
        <v>2226</v>
      </c>
      <c r="AZ1280">
        <v>5</v>
      </c>
      <c r="BA1280">
        <v>5</v>
      </c>
      <c r="BB1280" t="s">
        <v>1035</v>
      </c>
      <c r="BC1280" t="s">
        <v>1923</v>
      </c>
      <c r="BD1280" t="s">
        <v>1318</v>
      </c>
      <c r="BE1280" t="s">
        <v>55</v>
      </c>
      <c r="BF1280" t="s">
        <v>56</v>
      </c>
      <c r="BG1280" t="s">
        <v>32</v>
      </c>
      <c r="BH1280" t="s">
        <v>32</v>
      </c>
      <c r="BI1280" t="s">
        <v>1270</v>
      </c>
      <c r="BJ1280" t="s">
        <v>1271</v>
      </c>
      <c r="BK1280" s="2">
        <v>-283.04000000000002</v>
      </c>
      <c r="BL1280" s="2">
        <v>89.63</v>
      </c>
      <c r="BM1280" s="2">
        <v>-193.41</v>
      </c>
      <c r="BN1280" s="2">
        <v>0</v>
      </c>
      <c r="BO1280" s="2">
        <v>56.61</v>
      </c>
      <c r="BP1280" s="2">
        <v>0</v>
      </c>
      <c r="BQ1280" s="2">
        <v>-136.80000000000001</v>
      </c>
      <c r="BR1280" s="2">
        <v>0</v>
      </c>
      <c r="BS1280" s="2">
        <v>0</v>
      </c>
      <c r="BT1280" s="2">
        <v>0</v>
      </c>
      <c r="BU1280" s="2">
        <v>0</v>
      </c>
      <c r="BV1280" s="2">
        <v>0</v>
      </c>
      <c r="BW1280" s="2">
        <v>0</v>
      </c>
      <c r="BX1280" s="2">
        <v>0</v>
      </c>
      <c r="BY1280" s="2">
        <v>0</v>
      </c>
      <c r="BZ1280" s="2">
        <v>0</v>
      </c>
      <c r="CA1280" s="2">
        <v>0</v>
      </c>
      <c r="CB1280" s="2">
        <v>0</v>
      </c>
      <c r="CC1280" s="2">
        <v>0</v>
      </c>
      <c r="CD1280" s="2">
        <v>0</v>
      </c>
      <c r="CE1280" s="2">
        <v>0</v>
      </c>
      <c r="CF1280" s="2">
        <v>0</v>
      </c>
      <c r="CG1280" s="2">
        <v>0</v>
      </c>
      <c r="CH1280" s="2">
        <v>0</v>
      </c>
      <c r="CI1280" s="2">
        <v>0</v>
      </c>
      <c r="CJ1280" s="2">
        <v>0</v>
      </c>
      <c r="CK1280" t="s">
        <v>1642</v>
      </c>
      <c r="CL1280" t="s">
        <v>2376</v>
      </c>
      <c r="CM1280" t="s">
        <v>2375</v>
      </c>
      <c r="CN1280" t="s">
        <v>1284</v>
      </c>
      <c r="CO1280" t="s">
        <v>559</v>
      </c>
      <c r="CP1280" t="b">
        <v>1</v>
      </c>
      <c r="CQ1280" t="s">
        <v>2376</v>
      </c>
      <c r="CR1280" t="b">
        <v>1</v>
      </c>
    </row>
    <row r="1281" spans="1:96" x14ac:dyDescent="0.25">
      <c r="A1281" t="s">
        <v>18</v>
      </c>
      <c r="B1281" t="s">
        <v>2237</v>
      </c>
      <c r="C1281" t="str">
        <f t="shared" si="19"/>
        <v>000002000001-2019-20191031Crea Gestioni</v>
      </c>
      <c r="D1281" t="s">
        <v>1018</v>
      </c>
      <c r="E1281" t="s">
        <v>1019</v>
      </c>
      <c r="F1281" t="s">
        <v>79</v>
      </c>
      <c r="G1281" t="s">
        <v>1399</v>
      </c>
      <c r="H1281" t="s">
        <v>1357</v>
      </c>
      <c r="I1281" t="s">
        <v>2219</v>
      </c>
      <c r="J1281" t="s">
        <v>2220</v>
      </c>
      <c r="K1281" t="s">
        <v>2221</v>
      </c>
      <c r="L1281" t="s">
        <v>2222</v>
      </c>
      <c r="M1281" t="s">
        <v>2223</v>
      </c>
      <c r="N1281" t="s">
        <v>1245</v>
      </c>
      <c r="O1281" t="s">
        <v>1597</v>
      </c>
      <c r="P1281" t="s">
        <v>1597</v>
      </c>
      <c r="Q1281" t="s">
        <v>1884</v>
      </c>
      <c r="R1281" t="s">
        <v>2225</v>
      </c>
      <c r="S1281" t="s">
        <v>1014</v>
      </c>
      <c r="T1281" t="s">
        <v>1015</v>
      </c>
      <c r="U1281" t="s">
        <v>1020</v>
      </c>
      <c r="V1281" t="s">
        <v>1020</v>
      </c>
      <c r="W1281" t="s">
        <v>1019</v>
      </c>
      <c r="X1281" t="s">
        <v>1279</v>
      </c>
      <c r="Y1281" t="s">
        <v>1251</v>
      </c>
      <c r="Z1281" t="s">
        <v>1251</v>
      </c>
      <c r="AA1281" t="s">
        <v>1280</v>
      </c>
      <c r="AB1281" t="s">
        <v>1281</v>
      </c>
      <c r="AC1281" t="s">
        <v>1282</v>
      </c>
      <c r="AD1281" t="s">
        <v>1283</v>
      </c>
      <c r="AE1281" t="s">
        <v>559</v>
      </c>
      <c r="AF1281" t="s">
        <v>1284</v>
      </c>
      <c r="AG1281" t="s">
        <v>559</v>
      </c>
      <c r="AH1281" t="s">
        <v>2226</v>
      </c>
      <c r="AI1281" t="s">
        <v>1286</v>
      </c>
      <c r="AJ1281" t="s">
        <v>1286</v>
      </c>
      <c r="AK1281" t="s">
        <v>41</v>
      </c>
      <c r="AL1281" t="s">
        <v>1258</v>
      </c>
      <c r="AM1281" t="s">
        <v>1259</v>
      </c>
      <c r="AN1281" t="s">
        <v>1260</v>
      </c>
      <c r="AO1281" t="s">
        <v>1261</v>
      </c>
      <c r="AP1281" t="s">
        <v>1262</v>
      </c>
      <c r="AQ1281" t="s">
        <v>1263</v>
      </c>
      <c r="AR1281" t="s">
        <v>1264</v>
      </c>
      <c r="AS1281" t="s">
        <v>1586</v>
      </c>
      <c r="AT1281" t="s">
        <v>2227</v>
      </c>
      <c r="AU1281" t="s">
        <v>2228</v>
      </c>
      <c r="AV1281" t="s">
        <v>1016</v>
      </c>
      <c r="AW1281" t="s">
        <v>1017</v>
      </c>
      <c r="AX1281">
        <v>30</v>
      </c>
      <c r="AY1281" t="s">
        <v>2226</v>
      </c>
      <c r="AZ1281">
        <v>5</v>
      </c>
      <c r="BA1281">
        <v>5</v>
      </c>
      <c r="BB1281" t="s">
        <v>1035</v>
      </c>
      <c r="BC1281" t="s">
        <v>1923</v>
      </c>
      <c r="BD1281" t="s">
        <v>1318</v>
      </c>
      <c r="BE1281" t="s">
        <v>55</v>
      </c>
      <c r="BF1281" t="s">
        <v>56</v>
      </c>
      <c r="BG1281" t="s">
        <v>32</v>
      </c>
      <c r="BH1281" t="s">
        <v>32</v>
      </c>
      <c r="BI1281" t="s">
        <v>1270</v>
      </c>
      <c r="BJ1281" t="s">
        <v>1271</v>
      </c>
      <c r="BK1281" s="2">
        <v>283.04000000000002</v>
      </c>
      <c r="BL1281" s="2">
        <v>-89.63</v>
      </c>
      <c r="BM1281" s="2">
        <v>193.41</v>
      </c>
      <c r="BN1281" s="2">
        <v>0</v>
      </c>
      <c r="BO1281" s="2">
        <v>-56.61</v>
      </c>
      <c r="BP1281" s="2">
        <v>0</v>
      </c>
      <c r="BQ1281" s="2">
        <v>136.80000000000001</v>
      </c>
      <c r="BR1281" s="2">
        <v>0</v>
      </c>
      <c r="BS1281" s="2">
        <v>0</v>
      </c>
      <c r="BT1281" s="2">
        <v>0</v>
      </c>
      <c r="BU1281" s="2">
        <v>0</v>
      </c>
      <c r="BV1281" s="2">
        <v>0</v>
      </c>
      <c r="BW1281" s="2">
        <v>0</v>
      </c>
      <c r="BX1281" s="2">
        <v>0</v>
      </c>
      <c r="BY1281" s="2">
        <v>0</v>
      </c>
      <c r="BZ1281" s="2">
        <v>0</v>
      </c>
      <c r="CA1281" s="2">
        <v>0</v>
      </c>
      <c r="CB1281" s="2">
        <v>0</v>
      </c>
      <c r="CC1281" s="2">
        <v>0</v>
      </c>
      <c r="CD1281" s="2">
        <v>0</v>
      </c>
      <c r="CE1281" s="2">
        <v>0</v>
      </c>
      <c r="CF1281" s="2">
        <v>0</v>
      </c>
      <c r="CG1281" s="2">
        <v>0</v>
      </c>
      <c r="CH1281" s="2">
        <v>0</v>
      </c>
      <c r="CI1281" s="2">
        <v>0</v>
      </c>
      <c r="CJ1281" s="2">
        <v>0</v>
      </c>
      <c r="CK1281" t="s">
        <v>32</v>
      </c>
      <c r="CL1281" t="s">
        <v>2376</v>
      </c>
      <c r="CM1281" t="s">
        <v>2375</v>
      </c>
      <c r="CN1281" t="s">
        <v>1284</v>
      </c>
      <c r="CO1281" t="s">
        <v>559</v>
      </c>
      <c r="CP1281" t="b">
        <v>1</v>
      </c>
      <c r="CQ1281" t="s">
        <v>2376</v>
      </c>
      <c r="CR1281" t="b">
        <v>1</v>
      </c>
    </row>
    <row r="1282" spans="1:96" x14ac:dyDescent="0.25">
      <c r="A1282" t="s">
        <v>18</v>
      </c>
      <c r="B1282" t="s">
        <v>2237</v>
      </c>
      <c r="C1282" t="str">
        <f t="shared" si="19"/>
        <v>000002000001-2019-20191031Termoli</v>
      </c>
      <c r="D1282" t="s">
        <v>1018</v>
      </c>
      <c r="E1282" t="s">
        <v>1019</v>
      </c>
      <c r="F1282" t="s">
        <v>79</v>
      </c>
      <c r="G1282" t="s">
        <v>1399</v>
      </c>
      <c r="H1282" t="s">
        <v>1357</v>
      </c>
      <c r="I1282" t="s">
        <v>2219</v>
      </c>
      <c r="J1282" t="s">
        <v>2220</v>
      </c>
      <c r="K1282" t="s">
        <v>2221</v>
      </c>
      <c r="L1282" t="s">
        <v>2222</v>
      </c>
      <c r="M1282" t="s">
        <v>2223</v>
      </c>
      <c r="N1282" t="s">
        <v>1245</v>
      </c>
      <c r="O1282" t="s">
        <v>1597</v>
      </c>
      <c r="P1282" t="s">
        <v>1597</v>
      </c>
      <c r="Q1282" t="s">
        <v>1884</v>
      </c>
      <c r="R1282" t="s">
        <v>2225</v>
      </c>
      <c r="S1282" t="s">
        <v>1014</v>
      </c>
      <c r="T1282" t="s">
        <v>1015</v>
      </c>
      <c r="U1282" t="s">
        <v>1020</v>
      </c>
      <c r="V1282" t="s">
        <v>1020</v>
      </c>
      <c r="W1282" t="s">
        <v>1019</v>
      </c>
      <c r="X1282" t="s">
        <v>1391</v>
      </c>
      <c r="Y1282" t="s">
        <v>1251</v>
      </c>
      <c r="Z1282" t="s">
        <v>1251</v>
      </c>
      <c r="AA1282" t="s">
        <v>1280</v>
      </c>
      <c r="AB1282" t="s">
        <v>1281</v>
      </c>
      <c r="AC1282" t="s">
        <v>1282</v>
      </c>
      <c r="AD1282" t="s">
        <v>1282</v>
      </c>
      <c r="AE1282" t="s">
        <v>559</v>
      </c>
      <c r="AF1282" t="s">
        <v>1284</v>
      </c>
      <c r="AG1282" t="s">
        <v>559</v>
      </c>
      <c r="AH1282" t="s">
        <v>2226</v>
      </c>
      <c r="AI1282" t="s">
        <v>1286</v>
      </c>
      <c r="AJ1282" t="s">
        <v>1286</v>
      </c>
      <c r="AK1282" t="s">
        <v>41</v>
      </c>
      <c r="AL1282" t="s">
        <v>1258</v>
      </c>
      <c r="AM1282" t="s">
        <v>1259</v>
      </c>
      <c r="AN1282" t="s">
        <v>1260</v>
      </c>
      <c r="AO1282" t="s">
        <v>1261</v>
      </c>
      <c r="AP1282" t="s">
        <v>1262</v>
      </c>
      <c r="AQ1282" t="s">
        <v>1263</v>
      </c>
      <c r="AR1282" t="s">
        <v>1264</v>
      </c>
      <c r="AS1282" t="s">
        <v>1586</v>
      </c>
      <c r="AT1282" t="s">
        <v>2227</v>
      </c>
      <c r="AU1282" t="s">
        <v>2228</v>
      </c>
      <c r="AV1282" t="s">
        <v>1016</v>
      </c>
      <c r="AW1282" t="s">
        <v>1017</v>
      </c>
      <c r="AX1282">
        <v>30</v>
      </c>
      <c r="AY1282" t="s">
        <v>2226</v>
      </c>
      <c r="AZ1282">
        <v>5</v>
      </c>
      <c r="BA1282">
        <v>5</v>
      </c>
      <c r="BB1282" t="s">
        <v>1035</v>
      </c>
      <c r="BC1282" t="s">
        <v>1923</v>
      </c>
      <c r="BD1282" t="s">
        <v>1318</v>
      </c>
      <c r="BE1282" t="s">
        <v>55</v>
      </c>
      <c r="BF1282" t="s">
        <v>56</v>
      </c>
      <c r="BG1282" t="s">
        <v>32</v>
      </c>
      <c r="BH1282" t="s">
        <v>32</v>
      </c>
      <c r="BI1282" t="s">
        <v>1270</v>
      </c>
      <c r="BJ1282" t="s">
        <v>1271</v>
      </c>
      <c r="BK1282" s="2">
        <v>249.0752</v>
      </c>
      <c r="BL1282" s="2">
        <v>-78.87439999999998</v>
      </c>
      <c r="BM1282" s="2">
        <v>170.20079999999999</v>
      </c>
      <c r="BN1282" s="2">
        <v>0</v>
      </c>
      <c r="BO1282" s="2">
        <v>-49.816799999999994</v>
      </c>
      <c r="BP1282" s="2">
        <v>0</v>
      </c>
      <c r="BQ1282" s="2">
        <v>120.384</v>
      </c>
      <c r="BR1282" s="2">
        <v>0</v>
      </c>
      <c r="BS1282" s="2">
        <v>0</v>
      </c>
      <c r="BT1282" s="2">
        <v>0</v>
      </c>
      <c r="BU1282" s="2">
        <v>0</v>
      </c>
      <c r="BV1282" s="2">
        <v>0</v>
      </c>
      <c r="BW1282" s="2">
        <v>0</v>
      </c>
      <c r="BX1282" s="2">
        <v>0</v>
      </c>
      <c r="BY1282" s="2">
        <v>0</v>
      </c>
      <c r="BZ1282" s="2">
        <v>0</v>
      </c>
      <c r="CA1282" s="2">
        <v>0</v>
      </c>
      <c r="CB1282" s="2">
        <v>0</v>
      </c>
      <c r="CC1282" s="2">
        <v>0</v>
      </c>
      <c r="CD1282" s="2">
        <v>0</v>
      </c>
      <c r="CE1282" s="2">
        <v>0</v>
      </c>
      <c r="CF1282" s="2">
        <v>0</v>
      </c>
      <c r="CG1282" s="2">
        <v>0</v>
      </c>
      <c r="CH1282" s="2">
        <v>0</v>
      </c>
      <c r="CI1282" s="2">
        <v>0</v>
      </c>
      <c r="CJ1282" s="2">
        <v>0</v>
      </c>
      <c r="CK1282" t="s">
        <v>1643</v>
      </c>
      <c r="CL1282" t="s">
        <v>2378</v>
      </c>
      <c r="CM1282" t="s">
        <v>2375</v>
      </c>
      <c r="CN1282" t="s">
        <v>1284</v>
      </c>
      <c r="CO1282" t="s">
        <v>559</v>
      </c>
      <c r="CP1282" t="b">
        <v>1</v>
      </c>
      <c r="CQ1282" t="s">
        <v>2378</v>
      </c>
      <c r="CR1282" t="b">
        <v>1</v>
      </c>
    </row>
    <row r="1283" spans="1:96" x14ac:dyDescent="0.25">
      <c r="A1283" t="s">
        <v>18</v>
      </c>
      <c r="B1283" t="s">
        <v>2237</v>
      </c>
      <c r="C1283" t="str">
        <f t="shared" ref="C1283:C1346" si="20">+B1283&amp;"-"&amp;G1283&amp;CL1283</f>
        <v>000002000001-2019-20191130Crea Gestioni</v>
      </c>
      <c r="D1283" t="s">
        <v>1018</v>
      </c>
      <c r="E1283" t="s">
        <v>1019</v>
      </c>
      <c r="F1283" t="s">
        <v>79</v>
      </c>
      <c r="G1283" t="s">
        <v>1601</v>
      </c>
      <c r="H1283" t="s">
        <v>1601</v>
      </c>
      <c r="I1283" t="s">
        <v>2219</v>
      </c>
      <c r="J1283" t="s">
        <v>2220</v>
      </c>
      <c r="K1283" t="s">
        <v>2221</v>
      </c>
      <c r="L1283" t="s">
        <v>2222</v>
      </c>
      <c r="M1283" t="s">
        <v>2223</v>
      </c>
      <c r="N1283" t="s">
        <v>1245</v>
      </c>
      <c r="O1283" t="s">
        <v>1602</v>
      </c>
      <c r="P1283" t="s">
        <v>1602</v>
      </c>
      <c r="Q1283" t="s">
        <v>1884</v>
      </c>
      <c r="R1283" t="s">
        <v>2225</v>
      </c>
      <c r="S1283" t="s">
        <v>1014</v>
      </c>
      <c r="T1283" t="s">
        <v>1015</v>
      </c>
      <c r="U1283" t="s">
        <v>1020</v>
      </c>
      <c r="V1283" t="s">
        <v>1020</v>
      </c>
      <c r="W1283" t="s">
        <v>1019</v>
      </c>
      <c r="X1283" t="s">
        <v>1279</v>
      </c>
      <c r="Y1283" t="s">
        <v>1251</v>
      </c>
      <c r="Z1283" t="s">
        <v>1251</v>
      </c>
      <c r="AA1283" t="s">
        <v>1280</v>
      </c>
      <c r="AB1283" t="s">
        <v>1281</v>
      </c>
      <c r="AC1283" t="s">
        <v>1282</v>
      </c>
      <c r="AD1283" t="s">
        <v>1283</v>
      </c>
      <c r="AE1283" t="s">
        <v>559</v>
      </c>
      <c r="AF1283" t="s">
        <v>1284</v>
      </c>
      <c r="AG1283" t="s">
        <v>559</v>
      </c>
      <c r="AH1283" t="s">
        <v>2226</v>
      </c>
      <c r="AI1283" t="s">
        <v>1286</v>
      </c>
      <c r="AJ1283" t="s">
        <v>1286</v>
      </c>
      <c r="AK1283" t="s">
        <v>41</v>
      </c>
      <c r="AL1283" t="s">
        <v>1258</v>
      </c>
      <c r="AM1283" t="s">
        <v>1259</v>
      </c>
      <c r="AN1283" t="s">
        <v>1260</v>
      </c>
      <c r="AO1283" t="s">
        <v>1261</v>
      </c>
      <c r="AP1283" t="s">
        <v>1262</v>
      </c>
      <c r="AQ1283" t="s">
        <v>1263</v>
      </c>
      <c r="AR1283" t="s">
        <v>1264</v>
      </c>
      <c r="AS1283" t="s">
        <v>1586</v>
      </c>
      <c r="AT1283" t="s">
        <v>2227</v>
      </c>
      <c r="AU1283" t="s">
        <v>2228</v>
      </c>
      <c r="AV1283" t="s">
        <v>1016</v>
      </c>
      <c r="AW1283" t="s">
        <v>1017</v>
      </c>
      <c r="AX1283">
        <v>30</v>
      </c>
      <c r="AY1283" t="s">
        <v>2226</v>
      </c>
      <c r="AZ1283">
        <v>5</v>
      </c>
      <c r="BA1283">
        <v>5</v>
      </c>
      <c r="BB1283" t="s">
        <v>1035</v>
      </c>
      <c r="BC1283" t="s">
        <v>1923</v>
      </c>
      <c r="BD1283" t="s">
        <v>1318</v>
      </c>
      <c r="BE1283" t="s">
        <v>55</v>
      </c>
      <c r="BF1283" t="s">
        <v>31</v>
      </c>
      <c r="BG1283" t="s">
        <v>32</v>
      </c>
      <c r="BH1283" t="s">
        <v>32</v>
      </c>
      <c r="BI1283" t="s">
        <v>1270</v>
      </c>
      <c r="BJ1283" t="s">
        <v>1271</v>
      </c>
      <c r="BK1283" s="2">
        <v>0</v>
      </c>
      <c r="BL1283" s="2">
        <v>0</v>
      </c>
      <c r="BM1283" s="2">
        <v>0</v>
      </c>
      <c r="BN1283" s="2">
        <v>0</v>
      </c>
      <c r="BO1283" s="2">
        <v>0</v>
      </c>
      <c r="BP1283" s="2">
        <v>0</v>
      </c>
      <c r="BQ1283" s="2">
        <v>0</v>
      </c>
      <c r="BR1283" s="2">
        <v>0</v>
      </c>
      <c r="BS1283" s="2">
        <v>0</v>
      </c>
      <c r="BT1283" s="2">
        <v>0</v>
      </c>
      <c r="BU1283" s="2">
        <v>0</v>
      </c>
      <c r="BV1283" s="2">
        <v>0</v>
      </c>
      <c r="BW1283" s="2">
        <v>0</v>
      </c>
      <c r="BX1283" s="2">
        <v>0</v>
      </c>
      <c r="BY1283" s="2">
        <v>0</v>
      </c>
      <c r="BZ1283" s="2">
        <v>0</v>
      </c>
      <c r="CA1283" s="2">
        <v>0</v>
      </c>
      <c r="CB1283" s="2">
        <v>0</v>
      </c>
      <c r="CC1283" s="2">
        <v>0</v>
      </c>
      <c r="CD1283" s="2">
        <v>0</v>
      </c>
      <c r="CE1283" s="2">
        <v>0</v>
      </c>
      <c r="CF1283" s="2">
        <v>0</v>
      </c>
      <c r="CG1283" s="2">
        <v>0</v>
      </c>
      <c r="CH1283" s="2">
        <v>0</v>
      </c>
      <c r="CI1283" s="2">
        <v>0</v>
      </c>
      <c r="CJ1283" s="2">
        <v>0</v>
      </c>
      <c r="CK1283" t="s">
        <v>32</v>
      </c>
      <c r="CL1283" t="s">
        <v>2376</v>
      </c>
      <c r="CM1283" t="s">
        <v>2375</v>
      </c>
      <c r="CN1283" t="s">
        <v>1284</v>
      </c>
      <c r="CO1283" t="s">
        <v>559</v>
      </c>
      <c r="CP1283" t="b">
        <v>1</v>
      </c>
      <c r="CQ1283" t="s">
        <v>2376</v>
      </c>
      <c r="CR1283" t="b">
        <v>1</v>
      </c>
    </row>
    <row r="1284" spans="1:96" x14ac:dyDescent="0.25">
      <c r="A1284" t="s">
        <v>18</v>
      </c>
      <c r="B1284" t="s">
        <v>2237</v>
      </c>
      <c r="C1284" t="str">
        <f t="shared" si="20"/>
        <v>000002000001-2019-20191231Campagnano</v>
      </c>
      <c r="D1284" t="s">
        <v>1018</v>
      </c>
      <c r="E1284" t="s">
        <v>1019</v>
      </c>
      <c r="F1284" t="s">
        <v>79</v>
      </c>
      <c r="G1284" t="s">
        <v>1404</v>
      </c>
      <c r="H1284" t="s">
        <v>1404</v>
      </c>
      <c r="I1284" t="s">
        <v>2219</v>
      </c>
      <c r="J1284" t="s">
        <v>2220</v>
      </c>
      <c r="K1284" t="s">
        <v>2221</v>
      </c>
      <c r="L1284" t="s">
        <v>2222</v>
      </c>
      <c r="M1284" t="s">
        <v>2223</v>
      </c>
      <c r="N1284" t="s">
        <v>1245</v>
      </c>
      <c r="O1284" t="s">
        <v>1405</v>
      </c>
      <c r="P1284" t="s">
        <v>1405</v>
      </c>
      <c r="Q1284" t="s">
        <v>1884</v>
      </c>
      <c r="R1284" t="s">
        <v>2225</v>
      </c>
      <c r="S1284" t="s">
        <v>1014</v>
      </c>
      <c r="T1284" t="s">
        <v>1015</v>
      </c>
      <c r="U1284" t="s">
        <v>1020</v>
      </c>
      <c r="V1284" t="s">
        <v>1020</v>
      </c>
      <c r="W1284" t="s">
        <v>1019</v>
      </c>
      <c r="X1284" t="s">
        <v>1305</v>
      </c>
      <c r="Y1284" t="s">
        <v>1251</v>
      </c>
      <c r="Z1284" t="s">
        <v>1251</v>
      </c>
      <c r="AA1284" t="s">
        <v>1280</v>
      </c>
      <c r="AB1284" t="s">
        <v>1281</v>
      </c>
      <c r="AC1284" t="s">
        <v>1282</v>
      </c>
      <c r="AD1284" t="s">
        <v>1282</v>
      </c>
      <c r="AE1284" t="s">
        <v>559</v>
      </c>
      <c r="AF1284" t="s">
        <v>1284</v>
      </c>
      <c r="AG1284" t="s">
        <v>559</v>
      </c>
      <c r="AH1284" t="s">
        <v>2226</v>
      </c>
      <c r="AI1284" t="s">
        <v>1286</v>
      </c>
      <c r="AJ1284" t="s">
        <v>1286</v>
      </c>
      <c r="AK1284" t="s">
        <v>41</v>
      </c>
      <c r="AL1284" t="s">
        <v>1258</v>
      </c>
      <c r="AM1284" t="s">
        <v>1259</v>
      </c>
      <c r="AN1284" t="s">
        <v>1260</v>
      </c>
      <c r="AO1284" t="s">
        <v>1261</v>
      </c>
      <c r="AP1284" t="s">
        <v>1262</v>
      </c>
      <c r="AQ1284" t="s">
        <v>1263</v>
      </c>
      <c r="AR1284" t="s">
        <v>1264</v>
      </c>
      <c r="AS1284" t="s">
        <v>1586</v>
      </c>
      <c r="AT1284" t="s">
        <v>2227</v>
      </c>
      <c r="AU1284" t="s">
        <v>2228</v>
      </c>
      <c r="AV1284" t="s">
        <v>1016</v>
      </c>
      <c r="AW1284" t="s">
        <v>1017</v>
      </c>
      <c r="AX1284">
        <v>30</v>
      </c>
      <c r="AY1284" t="s">
        <v>2226</v>
      </c>
      <c r="AZ1284">
        <v>5</v>
      </c>
      <c r="BA1284">
        <v>5</v>
      </c>
      <c r="BB1284" t="s">
        <v>1035</v>
      </c>
      <c r="BC1284" t="s">
        <v>1923</v>
      </c>
      <c r="BD1284" t="s">
        <v>1318</v>
      </c>
      <c r="BE1284" t="s">
        <v>55</v>
      </c>
      <c r="BF1284" t="s">
        <v>56</v>
      </c>
      <c r="BG1284" t="s">
        <v>32</v>
      </c>
      <c r="BH1284" t="s">
        <v>32</v>
      </c>
      <c r="BI1284" t="s">
        <v>1270</v>
      </c>
      <c r="BJ1284" t="s">
        <v>1271</v>
      </c>
      <c r="BK1284" s="2">
        <v>23.0976</v>
      </c>
      <c r="BL1284" s="2">
        <v>-5.0052000000000021</v>
      </c>
      <c r="BM1284" s="2">
        <v>18.092399999999991</v>
      </c>
      <c r="BN1284" s="2">
        <v>0</v>
      </c>
      <c r="BO1284" s="2">
        <v>-4.6199999999999974</v>
      </c>
      <c r="BP1284" s="2">
        <v>0</v>
      </c>
      <c r="BQ1284" s="2">
        <v>13.4724</v>
      </c>
      <c r="BR1284" s="2">
        <v>0</v>
      </c>
      <c r="BS1284" s="2">
        <v>0</v>
      </c>
      <c r="BT1284" s="2">
        <v>0</v>
      </c>
      <c r="BU1284" s="2">
        <v>0</v>
      </c>
      <c r="BV1284" s="2">
        <v>0</v>
      </c>
      <c r="BW1284" s="2">
        <v>0</v>
      </c>
      <c r="BX1284" s="2">
        <v>0</v>
      </c>
      <c r="BY1284" s="2">
        <v>0</v>
      </c>
      <c r="BZ1284" s="2">
        <v>0</v>
      </c>
      <c r="CA1284" s="2">
        <v>0</v>
      </c>
      <c r="CB1284" s="2">
        <v>0</v>
      </c>
      <c r="CC1284" s="2">
        <v>0</v>
      </c>
      <c r="CD1284" s="2">
        <v>0</v>
      </c>
      <c r="CE1284" s="2">
        <v>0</v>
      </c>
      <c r="CF1284" s="2">
        <v>0</v>
      </c>
      <c r="CG1284" s="2">
        <v>0</v>
      </c>
      <c r="CH1284" s="2">
        <v>0</v>
      </c>
      <c r="CI1284" s="2">
        <v>0</v>
      </c>
      <c r="CJ1284" s="2">
        <v>0</v>
      </c>
      <c r="CK1284" t="s">
        <v>1641</v>
      </c>
      <c r="CL1284" t="s">
        <v>2373</v>
      </c>
      <c r="CM1284" t="s">
        <v>2375</v>
      </c>
      <c r="CN1284" t="s">
        <v>1284</v>
      </c>
      <c r="CO1284" t="s">
        <v>559</v>
      </c>
      <c r="CP1284" t="b">
        <v>1</v>
      </c>
      <c r="CQ1284" t="s">
        <v>2373</v>
      </c>
      <c r="CR1284" t="b">
        <v>1</v>
      </c>
    </row>
    <row r="1285" spans="1:96" x14ac:dyDescent="0.25">
      <c r="A1285" t="s">
        <v>18</v>
      </c>
      <c r="B1285" t="s">
        <v>2237</v>
      </c>
      <c r="C1285" t="str">
        <f t="shared" si="20"/>
        <v>000002000001-2019-20191231Crea Gestioni</v>
      </c>
      <c r="D1285" t="s">
        <v>1018</v>
      </c>
      <c r="E1285" t="s">
        <v>1019</v>
      </c>
      <c r="F1285" t="s">
        <v>79</v>
      </c>
      <c r="G1285" t="s">
        <v>1404</v>
      </c>
      <c r="H1285" t="s">
        <v>1404</v>
      </c>
      <c r="I1285" t="s">
        <v>2219</v>
      </c>
      <c r="J1285" t="s">
        <v>2220</v>
      </c>
      <c r="K1285" t="s">
        <v>2221</v>
      </c>
      <c r="L1285" t="s">
        <v>2222</v>
      </c>
      <c r="M1285" t="s">
        <v>2223</v>
      </c>
      <c r="N1285" t="s">
        <v>1245</v>
      </c>
      <c r="O1285" t="s">
        <v>1405</v>
      </c>
      <c r="P1285" t="s">
        <v>1405</v>
      </c>
      <c r="Q1285" t="s">
        <v>1884</v>
      </c>
      <c r="R1285" t="s">
        <v>2225</v>
      </c>
      <c r="S1285" t="s">
        <v>1014</v>
      </c>
      <c r="T1285" t="s">
        <v>1015</v>
      </c>
      <c r="U1285" t="s">
        <v>1020</v>
      </c>
      <c r="V1285" t="s">
        <v>1020</v>
      </c>
      <c r="W1285" t="s">
        <v>1019</v>
      </c>
      <c r="X1285" t="s">
        <v>1279</v>
      </c>
      <c r="Y1285" t="s">
        <v>1251</v>
      </c>
      <c r="Z1285" t="s">
        <v>1251</v>
      </c>
      <c r="AA1285" t="s">
        <v>1280</v>
      </c>
      <c r="AB1285" t="s">
        <v>1281</v>
      </c>
      <c r="AC1285" t="s">
        <v>1282</v>
      </c>
      <c r="AD1285" t="s">
        <v>1282</v>
      </c>
      <c r="AE1285" t="s">
        <v>559</v>
      </c>
      <c r="AF1285" t="s">
        <v>1284</v>
      </c>
      <c r="AG1285" t="s">
        <v>559</v>
      </c>
      <c r="AH1285" t="s">
        <v>2226</v>
      </c>
      <c r="AI1285" t="s">
        <v>1286</v>
      </c>
      <c r="AJ1285" t="s">
        <v>1286</v>
      </c>
      <c r="AK1285" t="s">
        <v>41</v>
      </c>
      <c r="AL1285" t="s">
        <v>1258</v>
      </c>
      <c r="AM1285" t="s">
        <v>1259</v>
      </c>
      <c r="AN1285" t="s">
        <v>1260</v>
      </c>
      <c r="AO1285" t="s">
        <v>1261</v>
      </c>
      <c r="AP1285" t="s">
        <v>1262</v>
      </c>
      <c r="AQ1285" t="s">
        <v>1263</v>
      </c>
      <c r="AR1285" t="s">
        <v>1264</v>
      </c>
      <c r="AS1285" t="s">
        <v>1586</v>
      </c>
      <c r="AT1285" t="s">
        <v>2227</v>
      </c>
      <c r="AU1285" t="s">
        <v>2228</v>
      </c>
      <c r="AV1285" t="s">
        <v>1016</v>
      </c>
      <c r="AW1285" t="s">
        <v>1017</v>
      </c>
      <c r="AX1285">
        <v>30</v>
      </c>
      <c r="AY1285" t="s">
        <v>2226</v>
      </c>
      <c r="AZ1285">
        <v>5</v>
      </c>
      <c r="BA1285">
        <v>5</v>
      </c>
      <c r="BB1285" t="s">
        <v>1035</v>
      </c>
      <c r="BC1285" t="s">
        <v>1923</v>
      </c>
      <c r="BD1285" t="s">
        <v>1318</v>
      </c>
      <c r="BE1285" t="s">
        <v>55</v>
      </c>
      <c r="BF1285" t="s">
        <v>56</v>
      </c>
      <c r="BG1285" t="s">
        <v>32</v>
      </c>
      <c r="BH1285" t="s">
        <v>32</v>
      </c>
      <c r="BI1285" t="s">
        <v>1270</v>
      </c>
      <c r="BJ1285" t="s">
        <v>1271</v>
      </c>
      <c r="BK1285" s="2">
        <v>-192.48</v>
      </c>
      <c r="BL1285" s="2">
        <v>41.71</v>
      </c>
      <c r="BM1285" s="2">
        <v>-150.77000000000001</v>
      </c>
      <c r="BN1285" s="2">
        <v>0</v>
      </c>
      <c r="BO1285" s="2">
        <v>38.5</v>
      </c>
      <c r="BP1285" s="2">
        <v>0</v>
      </c>
      <c r="BQ1285" s="2">
        <v>-112.27</v>
      </c>
      <c r="BR1285" s="2">
        <v>0</v>
      </c>
      <c r="BS1285" s="2">
        <v>0</v>
      </c>
      <c r="BT1285" s="2">
        <v>0</v>
      </c>
      <c r="BU1285" s="2">
        <v>0</v>
      </c>
      <c r="BV1285" s="2">
        <v>0</v>
      </c>
      <c r="BW1285" s="2">
        <v>0</v>
      </c>
      <c r="BX1285" s="2">
        <v>0</v>
      </c>
      <c r="BY1285" s="2">
        <v>0</v>
      </c>
      <c r="BZ1285" s="2">
        <v>0</v>
      </c>
      <c r="CA1285" s="2">
        <v>0</v>
      </c>
      <c r="CB1285" s="2">
        <v>0</v>
      </c>
      <c r="CC1285" s="2">
        <v>0</v>
      </c>
      <c r="CD1285" s="2">
        <v>0</v>
      </c>
      <c r="CE1285" s="2">
        <v>0</v>
      </c>
      <c r="CF1285" s="2">
        <v>0</v>
      </c>
      <c r="CG1285" s="2">
        <v>0</v>
      </c>
      <c r="CH1285" s="2">
        <v>0</v>
      </c>
      <c r="CI1285" s="2">
        <v>0</v>
      </c>
      <c r="CJ1285" s="2">
        <v>0</v>
      </c>
      <c r="CK1285" t="s">
        <v>1642</v>
      </c>
      <c r="CL1285" t="s">
        <v>2376</v>
      </c>
      <c r="CM1285" t="s">
        <v>2375</v>
      </c>
      <c r="CN1285" t="s">
        <v>1284</v>
      </c>
      <c r="CO1285" t="s">
        <v>559</v>
      </c>
      <c r="CP1285" t="b">
        <v>1</v>
      </c>
      <c r="CQ1285" t="s">
        <v>2376</v>
      </c>
      <c r="CR1285" t="b">
        <v>1</v>
      </c>
    </row>
    <row r="1286" spans="1:96" x14ac:dyDescent="0.25">
      <c r="A1286" t="s">
        <v>18</v>
      </c>
      <c r="B1286" t="s">
        <v>2237</v>
      </c>
      <c r="C1286" t="str">
        <f t="shared" si="20"/>
        <v>000002000001-2019-20191231Crea Gestioni</v>
      </c>
      <c r="D1286" t="s">
        <v>1018</v>
      </c>
      <c r="E1286" t="s">
        <v>1019</v>
      </c>
      <c r="F1286" t="s">
        <v>79</v>
      </c>
      <c r="G1286" t="s">
        <v>1404</v>
      </c>
      <c r="H1286" t="s">
        <v>1404</v>
      </c>
      <c r="I1286" t="s">
        <v>2219</v>
      </c>
      <c r="J1286" t="s">
        <v>2220</v>
      </c>
      <c r="K1286" t="s">
        <v>2221</v>
      </c>
      <c r="L1286" t="s">
        <v>2222</v>
      </c>
      <c r="M1286" t="s">
        <v>2223</v>
      </c>
      <c r="N1286" t="s">
        <v>1245</v>
      </c>
      <c r="O1286" t="s">
        <v>1405</v>
      </c>
      <c r="P1286" t="s">
        <v>1405</v>
      </c>
      <c r="Q1286" t="s">
        <v>1884</v>
      </c>
      <c r="R1286" t="s">
        <v>2225</v>
      </c>
      <c r="S1286" t="s">
        <v>1014</v>
      </c>
      <c r="T1286" t="s">
        <v>1015</v>
      </c>
      <c r="U1286" t="s">
        <v>1020</v>
      </c>
      <c r="V1286" t="s">
        <v>1020</v>
      </c>
      <c r="W1286" t="s">
        <v>1019</v>
      </c>
      <c r="X1286" t="s">
        <v>1279</v>
      </c>
      <c r="Y1286" t="s">
        <v>1251</v>
      </c>
      <c r="Z1286" t="s">
        <v>1251</v>
      </c>
      <c r="AA1286" t="s">
        <v>1280</v>
      </c>
      <c r="AB1286" t="s">
        <v>1281</v>
      </c>
      <c r="AC1286" t="s">
        <v>1282</v>
      </c>
      <c r="AD1286" t="s">
        <v>1283</v>
      </c>
      <c r="AE1286" t="s">
        <v>559</v>
      </c>
      <c r="AF1286" t="s">
        <v>1284</v>
      </c>
      <c r="AG1286" t="s">
        <v>559</v>
      </c>
      <c r="AH1286" t="s">
        <v>2226</v>
      </c>
      <c r="AI1286" t="s">
        <v>1286</v>
      </c>
      <c r="AJ1286" t="s">
        <v>1286</v>
      </c>
      <c r="AK1286" t="s">
        <v>41</v>
      </c>
      <c r="AL1286" t="s">
        <v>1258</v>
      </c>
      <c r="AM1286" t="s">
        <v>1259</v>
      </c>
      <c r="AN1286" t="s">
        <v>1260</v>
      </c>
      <c r="AO1286" t="s">
        <v>1261</v>
      </c>
      <c r="AP1286" t="s">
        <v>1262</v>
      </c>
      <c r="AQ1286" t="s">
        <v>1263</v>
      </c>
      <c r="AR1286" t="s">
        <v>1264</v>
      </c>
      <c r="AS1286" t="s">
        <v>1586</v>
      </c>
      <c r="AT1286" t="s">
        <v>2227</v>
      </c>
      <c r="AU1286" t="s">
        <v>2228</v>
      </c>
      <c r="AV1286" t="s">
        <v>1016</v>
      </c>
      <c r="AW1286" t="s">
        <v>1017</v>
      </c>
      <c r="AX1286">
        <v>30</v>
      </c>
      <c r="AY1286" t="s">
        <v>2226</v>
      </c>
      <c r="AZ1286">
        <v>5</v>
      </c>
      <c r="BA1286">
        <v>5</v>
      </c>
      <c r="BB1286" t="s">
        <v>1035</v>
      </c>
      <c r="BC1286" t="s">
        <v>1923</v>
      </c>
      <c r="BD1286" t="s">
        <v>1318</v>
      </c>
      <c r="BE1286" t="s">
        <v>55</v>
      </c>
      <c r="BF1286" t="s">
        <v>56</v>
      </c>
      <c r="BG1286" t="s">
        <v>32</v>
      </c>
      <c r="BH1286" t="s">
        <v>32</v>
      </c>
      <c r="BI1286" t="s">
        <v>1270</v>
      </c>
      <c r="BJ1286" t="s">
        <v>1271</v>
      </c>
      <c r="BK1286" s="2">
        <v>192.48</v>
      </c>
      <c r="BL1286" s="2">
        <v>-41.71</v>
      </c>
      <c r="BM1286" s="2">
        <v>150.77000000000001</v>
      </c>
      <c r="BN1286" s="2">
        <v>0</v>
      </c>
      <c r="BO1286" s="2">
        <v>-38.5</v>
      </c>
      <c r="BP1286" s="2">
        <v>0</v>
      </c>
      <c r="BQ1286" s="2">
        <v>112.27</v>
      </c>
      <c r="BR1286" s="2">
        <v>0</v>
      </c>
      <c r="BS1286" s="2">
        <v>0</v>
      </c>
      <c r="BT1286" s="2">
        <v>0</v>
      </c>
      <c r="BU1286" s="2">
        <v>0</v>
      </c>
      <c r="BV1286" s="2">
        <v>0</v>
      </c>
      <c r="BW1286" s="2">
        <v>0</v>
      </c>
      <c r="BX1286" s="2">
        <v>0</v>
      </c>
      <c r="BY1286" s="2">
        <v>0</v>
      </c>
      <c r="BZ1286" s="2">
        <v>0</v>
      </c>
      <c r="CA1286" s="2">
        <v>0</v>
      </c>
      <c r="CB1286" s="2">
        <v>0</v>
      </c>
      <c r="CC1286" s="2">
        <v>0</v>
      </c>
      <c r="CD1286" s="2">
        <v>0</v>
      </c>
      <c r="CE1286" s="2">
        <v>0</v>
      </c>
      <c r="CF1286" s="2">
        <v>0</v>
      </c>
      <c r="CG1286" s="2">
        <v>0</v>
      </c>
      <c r="CH1286" s="2">
        <v>0</v>
      </c>
      <c r="CI1286" s="2">
        <v>0</v>
      </c>
      <c r="CJ1286" s="2">
        <v>0</v>
      </c>
      <c r="CK1286" t="s">
        <v>32</v>
      </c>
      <c r="CL1286" t="s">
        <v>2376</v>
      </c>
      <c r="CM1286" t="s">
        <v>2375</v>
      </c>
      <c r="CN1286" t="s">
        <v>1284</v>
      </c>
      <c r="CO1286" t="s">
        <v>559</v>
      </c>
      <c r="CP1286" t="b">
        <v>1</v>
      </c>
      <c r="CQ1286" t="s">
        <v>2376</v>
      </c>
      <c r="CR1286" t="b">
        <v>1</v>
      </c>
    </row>
    <row r="1287" spans="1:96" x14ac:dyDescent="0.25">
      <c r="A1287" t="s">
        <v>18</v>
      </c>
      <c r="B1287" t="s">
        <v>2237</v>
      </c>
      <c r="C1287" t="str">
        <f t="shared" si="20"/>
        <v>000002000001-2019-20191231Termoli</v>
      </c>
      <c r="D1287" t="s">
        <v>1018</v>
      </c>
      <c r="E1287" t="s">
        <v>1019</v>
      </c>
      <c r="F1287" t="s">
        <v>79</v>
      </c>
      <c r="G1287" t="s">
        <v>1404</v>
      </c>
      <c r="H1287" t="s">
        <v>1404</v>
      </c>
      <c r="I1287" t="s">
        <v>2219</v>
      </c>
      <c r="J1287" t="s">
        <v>2220</v>
      </c>
      <c r="K1287" t="s">
        <v>2221</v>
      </c>
      <c r="L1287" t="s">
        <v>2222</v>
      </c>
      <c r="M1287" t="s">
        <v>2223</v>
      </c>
      <c r="N1287" t="s">
        <v>1245</v>
      </c>
      <c r="O1287" t="s">
        <v>1405</v>
      </c>
      <c r="P1287" t="s">
        <v>1405</v>
      </c>
      <c r="Q1287" t="s">
        <v>1884</v>
      </c>
      <c r="R1287" t="s">
        <v>2225</v>
      </c>
      <c r="S1287" t="s">
        <v>1014</v>
      </c>
      <c r="T1287" t="s">
        <v>1015</v>
      </c>
      <c r="U1287" t="s">
        <v>1020</v>
      </c>
      <c r="V1287" t="s">
        <v>1020</v>
      </c>
      <c r="W1287" t="s">
        <v>1019</v>
      </c>
      <c r="X1287" t="s">
        <v>1391</v>
      </c>
      <c r="Y1287" t="s">
        <v>1251</v>
      </c>
      <c r="Z1287" t="s">
        <v>1251</v>
      </c>
      <c r="AA1287" t="s">
        <v>1280</v>
      </c>
      <c r="AB1287" t="s">
        <v>1281</v>
      </c>
      <c r="AC1287" t="s">
        <v>1282</v>
      </c>
      <c r="AD1287" t="s">
        <v>1282</v>
      </c>
      <c r="AE1287" t="s">
        <v>559</v>
      </c>
      <c r="AF1287" t="s">
        <v>1284</v>
      </c>
      <c r="AG1287" t="s">
        <v>559</v>
      </c>
      <c r="AH1287" t="s">
        <v>2226</v>
      </c>
      <c r="AI1287" t="s">
        <v>1286</v>
      </c>
      <c r="AJ1287" t="s">
        <v>1286</v>
      </c>
      <c r="AK1287" t="s">
        <v>41</v>
      </c>
      <c r="AL1287" t="s">
        <v>1258</v>
      </c>
      <c r="AM1287" t="s">
        <v>1259</v>
      </c>
      <c r="AN1287" t="s">
        <v>1260</v>
      </c>
      <c r="AO1287" t="s">
        <v>1261</v>
      </c>
      <c r="AP1287" t="s">
        <v>1262</v>
      </c>
      <c r="AQ1287" t="s">
        <v>1263</v>
      </c>
      <c r="AR1287" t="s">
        <v>1264</v>
      </c>
      <c r="AS1287" t="s">
        <v>1586</v>
      </c>
      <c r="AT1287" t="s">
        <v>2227</v>
      </c>
      <c r="AU1287" t="s">
        <v>2228</v>
      </c>
      <c r="AV1287" t="s">
        <v>1016</v>
      </c>
      <c r="AW1287" t="s">
        <v>1017</v>
      </c>
      <c r="AX1287">
        <v>30</v>
      </c>
      <c r="AY1287" t="s">
        <v>2226</v>
      </c>
      <c r="AZ1287">
        <v>5</v>
      </c>
      <c r="BA1287">
        <v>5</v>
      </c>
      <c r="BB1287" t="s">
        <v>1035</v>
      </c>
      <c r="BC1287" t="s">
        <v>1923</v>
      </c>
      <c r="BD1287" t="s">
        <v>1318</v>
      </c>
      <c r="BE1287" t="s">
        <v>55</v>
      </c>
      <c r="BF1287" t="s">
        <v>56</v>
      </c>
      <c r="BG1287" t="s">
        <v>32</v>
      </c>
      <c r="BH1287" t="s">
        <v>32</v>
      </c>
      <c r="BI1287" t="s">
        <v>1270</v>
      </c>
      <c r="BJ1287" t="s">
        <v>1271</v>
      </c>
      <c r="BK1287" s="2">
        <v>169.38239999999999</v>
      </c>
      <c r="BL1287" s="2">
        <v>-36.704800000000013</v>
      </c>
      <c r="BM1287" s="2">
        <v>132.67760000000001</v>
      </c>
      <c r="BN1287" s="2">
        <v>0</v>
      </c>
      <c r="BO1287" s="2">
        <v>-33.880000000000003</v>
      </c>
      <c r="BP1287" s="2">
        <v>0</v>
      </c>
      <c r="BQ1287" s="2">
        <v>98.797600000000017</v>
      </c>
      <c r="BR1287" s="2">
        <v>0</v>
      </c>
      <c r="BS1287" s="2">
        <v>0</v>
      </c>
      <c r="BT1287" s="2">
        <v>0</v>
      </c>
      <c r="BU1287" s="2">
        <v>0</v>
      </c>
      <c r="BV1287" s="2">
        <v>0</v>
      </c>
      <c r="BW1287" s="2">
        <v>0</v>
      </c>
      <c r="BX1287" s="2">
        <v>0</v>
      </c>
      <c r="BY1287" s="2">
        <v>0</v>
      </c>
      <c r="BZ1287" s="2">
        <v>0</v>
      </c>
      <c r="CA1287" s="2">
        <v>0</v>
      </c>
      <c r="CB1287" s="2">
        <v>0</v>
      </c>
      <c r="CC1287" s="2">
        <v>0</v>
      </c>
      <c r="CD1287" s="2">
        <v>0</v>
      </c>
      <c r="CE1287" s="2">
        <v>0</v>
      </c>
      <c r="CF1287" s="2">
        <v>0</v>
      </c>
      <c r="CG1287" s="2">
        <v>0</v>
      </c>
      <c r="CH1287" s="2">
        <v>0</v>
      </c>
      <c r="CI1287" s="2">
        <v>0</v>
      </c>
      <c r="CJ1287" s="2">
        <v>0</v>
      </c>
      <c r="CK1287" t="s">
        <v>1643</v>
      </c>
      <c r="CL1287" t="s">
        <v>2378</v>
      </c>
      <c r="CM1287" t="s">
        <v>2375</v>
      </c>
      <c r="CN1287" t="s">
        <v>1284</v>
      </c>
      <c r="CO1287" t="s">
        <v>559</v>
      </c>
      <c r="CP1287" t="b">
        <v>1</v>
      </c>
      <c r="CQ1287" t="s">
        <v>2378</v>
      </c>
      <c r="CR1287" t="b">
        <v>1</v>
      </c>
    </row>
    <row r="1288" spans="1:96" x14ac:dyDescent="0.25">
      <c r="A1288" t="s">
        <v>18</v>
      </c>
      <c r="B1288" t="s">
        <v>2238</v>
      </c>
      <c r="C1288" t="str">
        <f t="shared" si="20"/>
        <v>000002000001-2020-20200229Crea Gestioni</v>
      </c>
      <c r="D1288" t="s">
        <v>1018</v>
      </c>
      <c r="E1288" t="s">
        <v>1019</v>
      </c>
      <c r="F1288" t="s">
        <v>71</v>
      </c>
      <c r="G1288" t="s">
        <v>2041</v>
      </c>
      <c r="H1288" t="s">
        <v>1559</v>
      </c>
      <c r="I1288" t="s">
        <v>2219</v>
      </c>
      <c r="J1288" t="s">
        <v>2220</v>
      </c>
      <c r="K1288" t="s">
        <v>2221</v>
      </c>
      <c r="L1288" t="s">
        <v>2222</v>
      </c>
      <c r="M1288" t="s">
        <v>2223</v>
      </c>
      <c r="N1288" t="s">
        <v>2224</v>
      </c>
      <c r="O1288" t="s">
        <v>1360</v>
      </c>
      <c r="P1288" t="s">
        <v>1360</v>
      </c>
      <c r="Q1288" t="s">
        <v>1884</v>
      </c>
      <c r="R1288" t="s">
        <v>2225</v>
      </c>
      <c r="S1288" t="s">
        <v>1014</v>
      </c>
      <c r="T1288" t="s">
        <v>1015</v>
      </c>
      <c r="U1288" t="s">
        <v>1020</v>
      </c>
      <c r="V1288" t="s">
        <v>1020</v>
      </c>
      <c r="W1288" t="s">
        <v>1019</v>
      </c>
      <c r="X1288" t="s">
        <v>1279</v>
      </c>
      <c r="Y1288" t="s">
        <v>1251</v>
      </c>
      <c r="Z1288" t="s">
        <v>1251</v>
      </c>
      <c r="AA1288" t="s">
        <v>1280</v>
      </c>
      <c r="AB1288" t="s">
        <v>1281</v>
      </c>
      <c r="AC1288" t="s">
        <v>1282</v>
      </c>
      <c r="AD1288" t="s">
        <v>1283</v>
      </c>
      <c r="AE1288" t="s">
        <v>559</v>
      </c>
      <c r="AF1288" t="s">
        <v>1284</v>
      </c>
      <c r="AG1288" t="s">
        <v>559</v>
      </c>
      <c r="AH1288" t="s">
        <v>2226</v>
      </c>
      <c r="AI1288" t="s">
        <v>1286</v>
      </c>
      <c r="AJ1288" t="s">
        <v>1286</v>
      </c>
      <c r="AK1288" t="s">
        <v>41</v>
      </c>
      <c r="AL1288" t="s">
        <v>1258</v>
      </c>
      <c r="AM1288" t="s">
        <v>1259</v>
      </c>
      <c r="AN1288" t="s">
        <v>1260</v>
      </c>
      <c r="AO1288" t="s">
        <v>1261</v>
      </c>
      <c r="AP1288" t="s">
        <v>1262</v>
      </c>
      <c r="AQ1288" t="s">
        <v>1263</v>
      </c>
      <c r="AR1288" t="s">
        <v>1264</v>
      </c>
      <c r="AS1288" t="s">
        <v>1586</v>
      </c>
      <c r="AT1288" t="s">
        <v>2227</v>
      </c>
      <c r="AU1288" t="s">
        <v>2228</v>
      </c>
      <c r="AV1288" t="s">
        <v>1016</v>
      </c>
      <c r="AW1288" t="s">
        <v>1017</v>
      </c>
      <c r="AX1288">
        <v>30</v>
      </c>
      <c r="AY1288" t="s">
        <v>2226</v>
      </c>
      <c r="AZ1288">
        <v>5</v>
      </c>
      <c r="BA1288">
        <v>5</v>
      </c>
      <c r="BB1288" t="s">
        <v>1016</v>
      </c>
      <c r="BC1288" t="s">
        <v>1923</v>
      </c>
      <c r="BD1288" t="s">
        <v>1318</v>
      </c>
      <c r="BE1288" t="s">
        <v>55</v>
      </c>
      <c r="BF1288" t="s">
        <v>31</v>
      </c>
      <c r="BG1288" t="s">
        <v>32</v>
      </c>
      <c r="BH1288" t="s">
        <v>32</v>
      </c>
      <c r="BI1288" t="s">
        <v>1270</v>
      </c>
      <c r="BJ1288" t="s">
        <v>1271</v>
      </c>
      <c r="BK1288" s="2">
        <v>0</v>
      </c>
      <c r="BL1288" s="2">
        <v>0</v>
      </c>
      <c r="BM1288" s="2">
        <v>0</v>
      </c>
      <c r="BN1288" s="2">
        <v>0</v>
      </c>
      <c r="BO1288" s="2">
        <v>0</v>
      </c>
      <c r="BP1288" s="2">
        <v>0</v>
      </c>
      <c r="BQ1288" s="2">
        <v>0</v>
      </c>
      <c r="BR1288" s="2">
        <v>0</v>
      </c>
      <c r="BS1288" s="2">
        <v>0</v>
      </c>
      <c r="BT1288" s="2">
        <v>0</v>
      </c>
      <c r="BU1288" s="2">
        <v>0</v>
      </c>
      <c r="BV1288" s="2">
        <v>0</v>
      </c>
      <c r="BW1288" s="2">
        <v>0</v>
      </c>
      <c r="BX1288" s="2">
        <v>0</v>
      </c>
      <c r="BY1288" s="2">
        <v>0</v>
      </c>
      <c r="BZ1288" s="2">
        <v>0</v>
      </c>
      <c r="CA1288" s="2">
        <v>0</v>
      </c>
      <c r="CB1288" s="2">
        <v>0</v>
      </c>
      <c r="CC1288" s="2">
        <v>0</v>
      </c>
      <c r="CD1288" s="2">
        <v>0</v>
      </c>
      <c r="CE1288" s="2">
        <v>0</v>
      </c>
      <c r="CF1288" s="2">
        <v>0</v>
      </c>
      <c r="CG1288" s="2">
        <v>0</v>
      </c>
      <c r="CH1288" s="2">
        <v>0</v>
      </c>
      <c r="CI1288" s="2">
        <v>0</v>
      </c>
      <c r="CJ1288" s="2">
        <v>0</v>
      </c>
      <c r="CK1288" t="s">
        <v>32</v>
      </c>
      <c r="CL1288" t="s">
        <v>2376</v>
      </c>
      <c r="CM1288" t="s">
        <v>2375</v>
      </c>
      <c r="CN1288" t="s">
        <v>1284</v>
      </c>
      <c r="CO1288" t="s">
        <v>559</v>
      </c>
      <c r="CP1288" t="b">
        <v>1</v>
      </c>
      <c r="CQ1288" t="s">
        <v>2376</v>
      </c>
      <c r="CR1288" t="b">
        <v>1</v>
      </c>
    </row>
    <row r="1289" spans="1:96" x14ac:dyDescent="0.25">
      <c r="A1289" t="s">
        <v>18</v>
      </c>
      <c r="B1289" t="s">
        <v>2238</v>
      </c>
      <c r="C1289" t="str">
        <f t="shared" si="20"/>
        <v>000002000001-2020-20200331Campagnano</v>
      </c>
      <c r="D1289" t="s">
        <v>1018</v>
      </c>
      <c r="E1289" t="s">
        <v>1019</v>
      </c>
      <c r="F1289" t="s">
        <v>71</v>
      </c>
      <c r="G1289" t="s">
        <v>1604</v>
      </c>
      <c r="H1289" t="s">
        <v>1559</v>
      </c>
      <c r="I1289" t="s">
        <v>2219</v>
      </c>
      <c r="J1289" t="s">
        <v>2220</v>
      </c>
      <c r="K1289" t="s">
        <v>2221</v>
      </c>
      <c r="L1289" t="s">
        <v>2222</v>
      </c>
      <c r="M1289" t="s">
        <v>2223</v>
      </c>
      <c r="N1289" t="s">
        <v>2224</v>
      </c>
      <c r="O1289" t="s">
        <v>1605</v>
      </c>
      <c r="P1289" t="s">
        <v>1605</v>
      </c>
      <c r="Q1289" t="s">
        <v>1884</v>
      </c>
      <c r="R1289" t="s">
        <v>2225</v>
      </c>
      <c r="S1289" t="s">
        <v>1014</v>
      </c>
      <c r="T1289" t="s">
        <v>1015</v>
      </c>
      <c r="U1289" t="s">
        <v>1020</v>
      </c>
      <c r="V1289" t="s">
        <v>1020</v>
      </c>
      <c r="W1289" t="s">
        <v>1019</v>
      </c>
      <c r="X1289" t="s">
        <v>1305</v>
      </c>
      <c r="Y1289" t="s">
        <v>1251</v>
      </c>
      <c r="Z1289" t="s">
        <v>1251</v>
      </c>
      <c r="AA1289" t="s">
        <v>1280</v>
      </c>
      <c r="AB1289" t="s">
        <v>1281</v>
      </c>
      <c r="AC1289" t="s">
        <v>1282</v>
      </c>
      <c r="AD1289" t="s">
        <v>1282</v>
      </c>
      <c r="AE1289" t="s">
        <v>559</v>
      </c>
      <c r="AF1289" t="s">
        <v>1284</v>
      </c>
      <c r="AG1289" t="s">
        <v>559</v>
      </c>
      <c r="AH1289" t="s">
        <v>2226</v>
      </c>
      <c r="AI1289" t="s">
        <v>1286</v>
      </c>
      <c r="AJ1289" t="s">
        <v>1286</v>
      </c>
      <c r="AK1289" t="s">
        <v>41</v>
      </c>
      <c r="AL1289" t="s">
        <v>1258</v>
      </c>
      <c r="AM1289" t="s">
        <v>1259</v>
      </c>
      <c r="AN1289" t="s">
        <v>1260</v>
      </c>
      <c r="AO1289" t="s">
        <v>1261</v>
      </c>
      <c r="AP1289" t="s">
        <v>1262</v>
      </c>
      <c r="AQ1289" t="s">
        <v>1263</v>
      </c>
      <c r="AR1289" t="s">
        <v>1264</v>
      </c>
      <c r="AS1289" t="s">
        <v>1586</v>
      </c>
      <c r="AT1289" t="s">
        <v>2227</v>
      </c>
      <c r="AU1289" t="s">
        <v>2228</v>
      </c>
      <c r="AV1289" t="s">
        <v>1016</v>
      </c>
      <c r="AW1289" t="s">
        <v>1017</v>
      </c>
      <c r="AX1289">
        <v>30</v>
      </c>
      <c r="AY1289" t="s">
        <v>2226</v>
      </c>
      <c r="AZ1289">
        <v>5</v>
      </c>
      <c r="BA1289">
        <v>5</v>
      </c>
      <c r="BB1289" t="s">
        <v>1016</v>
      </c>
      <c r="BC1289" t="s">
        <v>1923</v>
      </c>
      <c r="BD1289" t="s">
        <v>1318</v>
      </c>
      <c r="BE1289" t="s">
        <v>55</v>
      </c>
      <c r="BF1289" t="s">
        <v>56</v>
      </c>
      <c r="BG1289" t="s">
        <v>32</v>
      </c>
      <c r="BH1289" t="s">
        <v>32</v>
      </c>
      <c r="BI1289" t="s">
        <v>1270</v>
      </c>
      <c r="BJ1289" t="s">
        <v>1271</v>
      </c>
      <c r="BK1289" s="2">
        <v>122.78879999999999</v>
      </c>
      <c r="BL1289" s="2">
        <v>-20.46479999999999</v>
      </c>
      <c r="BM1289" s="2">
        <v>102.324</v>
      </c>
      <c r="BN1289" s="2">
        <v>0</v>
      </c>
      <c r="BO1289" s="2">
        <v>-24.558</v>
      </c>
      <c r="BP1289" s="2">
        <v>0</v>
      </c>
      <c r="BQ1289" s="2">
        <v>77.76600000000002</v>
      </c>
      <c r="BR1289" s="2">
        <v>0</v>
      </c>
      <c r="BS1289" s="2">
        <v>0</v>
      </c>
      <c r="BT1289" s="2">
        <v>0</v>
      </c>
      <c r="BU1289" s="2">
        <v>0</v>
      </c>
      <c r="BV1289" s="2">
        <v>0</v>
      </c>
      <c r="BW1289" s="2">
        <v>0</v>
      </c>
      <c r="BX1289" s="2">
        <v>0</v>
      </c>
      <c r="BY1289" s="2">
        <v>0</v>
      </c>
      <c r="BZ1289" s="2">
        <v>0</v>
      </c>
      <c r="CA1289" s="2">
        <v>0</v>
      </c>
      <c r="CB1289" s="2">
        <v>0</v>
      </c>
      <c r="CC1289" s="2">
        <v>0</v>
      </c>
      <c r="CD1289" s="2">
        <v>0</v>
      </c>
      <c r="CE1289" s="2">
        <v>0</v>
      </c>
      <c r="CF1289" s="2">
        <v>0</v>
      </c>
      <c r="CG1289" s="2">
        <v>0</v>
      </c>
      <c r="CH1289" s="2">
        <v>0</v>
      </c>
      <c r="CI1289" s="2">
        <v>0</v>
      </c>
      <c r="CJ1289" s="2">
        <v>0</v>
      </c>
      <c r="CK1289" t="s">
        <v>1641</v>
      </c>
      <c r="CL1289" t="s">
        <v>2373</v>
      </c>
      <c r="CM1289" t="s">
        <v>2375</v>
      </c>
      <c r="CN1289" t="s">
        <v>1284</v>
      </c>
      <c r="CO1289" t="s">
        <v>559</v>
      </c>
      <c r="CP1289" t="b">
        <v>1</v>
      </c>
      <c r="CQ1289" t="s">
        <v>2373</v>
      </c>
      <c r="CR1289" t="b">
        <v>1</v>
      </c>
    </row>
    <row r="1290" spans="1:96" x14ac:dyDescent="0.25">
      <c r="A1290" t="s">
        <v>18</v>
      </c>
      <c r="B1290" t="s">
        <v>2238</v>
      </c>
      <c r="C1290" t="str">
        <f t="shared" si="20"/>
        <v>000002000001-2020-20200331Crea Gestioni</v>
      </c>
      <c r="D1290" t="s">
        <v>1018</v>
      </c>
      <c r="E1290" t="s">
        <v>1019</v>
      </c>
      <c r="F1290" t="s">
        <v>71</v>
      </c>
      <c r="G1290" t="s">
        <v>1604</v>
      </c>
      <c r="H1290" t="s">
        <v>1559</v>
      </c>
      <c r="I1290" t="s">
        <v>2219</v>
      </c>
      <c r="J1290" t="s">
        <v>2220</v>
      </c>
      <c r="K1290" t="s">
        <v>2221</v>
      </c>
      <c r="L1290" t="s">
        <v>2222</v>
      </c>
      <c r="M1290" t="s">
        <v>2223</v>
      </c>
      <c r="N1290" t="s">
        <v>2224</v>
      </c>
      <c r="O1290" t="s">
        <v>1605</v>
      </c>
      <c r="P1290" t="s">
        <v>1605</v>
      </c>
      <c r="Q1290" t="s">
        <v>1884</v>
      </c>
      <c r="R1290" t="s">
        <v>2225</v>
      </c>
      <c r="S1290" t="s">
        <v>1014</v>
      </c>
      <c r="T1290" t="s">
        <v>1015</v>
      </c>
      <c r="U1290" t="s">
        <v>1020</v>
      </c>
      <c r="V1290" t="s">
        <v>1020</v>
      </c>
      <c r="W1290" t="s">
        <v>1019</v>
      </c>
      <c r="X1290" t="s">
        <v>1279</v>
      </c>
      <c r="Y1290" t="s">
        <v>1251</v>
      </c>
      <c r="Z1290" t="s">
        <v>1251</v>
      </c>
      <c r="AA1290" t="s">
        <v>1280</v>
      </c>
      <c r="AB1290" t="s">
        <v>1281</v>
      </c>
      <c r="AC1290" t="s">
        <v>1282</v>
      </c>
      <c r="AD1290" t="s">
        <v>1282</v>
      </c>
      <c r="AE1290" t="s">
        <v>559</v>
      </c>
      <c r="AF1290" t="s">
        <v>1284</v>
      </c>
      <c r="AG1290" t="s">
        <v>559</v>
      </c>
      <c r="AH1290" t="s">
        <v>2226</v>
      </c>
      <c r="AI1290" t="s">
        <v>1286</v>
      </c>
      <c r="AJ1290" t="s">
        <v>1286</v>
      </c>
      <c r="AK1290" t="s">
        <v>41</v>
      </c>
      <c r="AL1290" t="s">
        <v>1258</v>
      </c>
      <c r="AM1290" t="s">
        <v>1259</v>
      </c>
      <c r="AN1290" t="s">
        <v>1260</v>
      </c>
      <c r="AO1290" t="s">
        <v>1261</v>
      </c>
      <c r="AP1290" t="s">
        <v>1262</v>
      </c>
      <c r="AQ1290" t="s">
        <v>1263</v>
      </c>
      <c r="AR1290" t="s">
        <v>1264</v>
      </c>
      <c r="AS1290" t="s">
        <v>1586</v>
      </c>
      <c r="AT1290" t="s">
        <v>2227</v>
      </c>
      <c r="AU1290" t="s">
        <v>2228</v>
      </c>
      <c r="AV1290" t="s">
        <v>1016</v>
      </c>
      <c r="AW1290" t="s">
        <v>1017</v>
      </c>
      <c r="AX1290">
        <v>30</v>
      </c>
      <c r="AY1290" t="s">
        <v>2226</v>
      </c>
      <c r="AZ1290">
        <v>5</v>
      </c>
      <c r="BA1290">
        <v>5</v>
      </c>
      <c r="BB1290" t="s">
        <v>1016</v>
      </c>
      <c r="BC1290" t="s">
        <v>1923</v>
      </c>
      <c r="BD1290" t="s">
        <v>1318</v>
      </c>
      <c r="BE1290" t="s">
        <v>55</v>
      </c>
      <c r="BF1290" t="s">
        <v>56</v>
      </c>
      <c r="BG1290" t="s">
        <v>32</v>
      </c>
      <c r="BH1290" t="s">
        <v>32</v>
      </c>
      <c r="BI1290" t="s">
        <v>1270</v>
      </c>
      <c r="BJ1290" t="s">
        <v>1271</v>
      </c>
      <c r="BK1290" s="2">
        <v>-1023.24</v>
      </c>
      <c r="BL1290" s="2">
        <v>170.54</v>
      </c>
      <c r="BM1290" s="2">
        <v>-852.7</v>
      </c>
      <c r="BN1290" s="2">
        <v>0</v>
      </c>
      <c r="BO1290" s="2">
        <v>204.65</v>
      </c>
      <c r="BP1290" s="2">
        <v>0</v>
      </c>
      <c r="BQ1290" s="2">
        <v>-648.05000000000018</v>
      </c>
      <c r="BR1290" s="2">
        <v>0</v>
      </c>
      <c r="BS1290" s="2">
        <v>0</v>
      </c>
      <c r="BT1290" s="2">
        <v>0</v>
      </c>
      <c r="BU1290" s="2">
        <v>0</v>
      </c>
      <c r="BV1290" s="2">
        <v>0</v>
      </c>
      <c r="BW1290" s="2">
        <v>0</v>
      </c>
      <c r="BX1290" s="2">
        <v>0</v>
      </c>
      <c r="BY1290" s="2">
        <v>0</v>
      </c>
      <c r="BZ1290" s="2">
        <v>0</v>
      </c>
      <c r="CA1290" s="2">
        <v>0</v>
      </c>
      <c r="CB1290" s="2">
        <v>0</v>
      </c>
      <c r="CC1290" s="2">
        <v>0</v>
      </c>
      <c r="CD1290" s="2">
        <v>0</v>
      </c>
      <c r="CE1290" s="2">
        <v>0</v>
      </c>
      <c r="CF1290" s="2">
        <v>0</v>
      </c>
      <c r="CG1290" s="2">
        <v>0</v>
      </c>
      <c r="CH1290" s="2">
        <v>0</v>
      </c>
      <c r="CI1290" s="2">
        <v>0</v>
      </c>
      <c r="CJ1290" s="2">
        <v>0</v>
      </c>
      <c r="CK1290" t="s">
        <v>1642</v>
      </c>
      <c r="CL1290" t="s">
        <v>2376</v>
      </c>
      <c r="CM1290" t="s">
        <v>2375</v>
      </c>
      <c r="CN1290" t="s">
        <v>1284</v>
      </c>
      <c r="CO1290" t="s">
        <v>559</v>
      </c>
      <c r="CP1290" t="b">
        <v>1</v>
      </c>
      <c r="CQ1290" t="s">
        <v>2376</v>
      </c>
      <c r="CR1290" t="b">
        <v>1</v>
      </c>
    </row>
    <row r="1291" spans="1:96" x14ac:dyDescent="0.25">
      <c r="A1291" t="s">
        <v>18</v>
      </c>
      <c r="B1291" t="s">
        <v>2238</v>
      </c>
      <c r="C1291" t="str">
        <f t="shared" si="20"/>
        <v>000002000001-2020-20200331Crea Gestioni</v>
      </c>
      <c r="D1291" t="s">
        <v>1018</v>
      </c>
      <c r="E1291" t="s">
        <v>1019</v>
      </c>
      <c r="F1291" t="s">
        <v>71</v>
      </c>
      <c r="G1291" t="s">
        <v>1604</v>
      </c>
      <c r="H1291" t="s">
        <v>1559</v>
      </c>
      <c r="I1291" t="s">
        <v>2219</v>
      </c>
      <c r="J1291" t="s">
        <v>2220</v>
      </c>
      <c r="K1291" t="s">
        <v>2221</v>
      </c>
      <c r="L1291" t="s">
        <v>2222</v>
      </c>
      <c r="M1291" t="s">
        <v>2223</v>
      </c>
      <c r="N1291" t="s">
        <v>2224</v>
      </c>
      <c r="O1291" t="s">
        <v>1605</v>
      </c>
      <c r="P1291" t="s">
        <v>1605</v>
      </c>
      <c r="Q1291" t="s">
        <v>1884</v>
      </c>
      <c r="R1291" t="s">
        <v>2225</v>
      </c>
      <c r="S1291" t="s">
        <v>1014</v>
      </c>
      <c r="T1291" t="s">
        <v>1015</v>
      </c>
      <c r="U1291" t="s">
        <v>1020</v>
      </c>
      <c r="V1291" t="s">
        <v>1020</v>
      </c>
      <c r="W1291" t="s">
        <v>1019</v>
      </c>
      <c r="X1291" t="s">
        <v>1279</v>
      </c>
      <c r="Y1291" t="s">
        <v>1251</v>
      </c>
      <c r="Z1291" t="s">
        <v>1251</v>
      </c>
      <c r="AA1291" t="s">
        <v>1280</v>
      </c>
      <c r="AB1291" t="s">
        <v>1281</v>
      </c>
      <c r="AC1291" t="s">
        <v>1282</v>
      </c>
      <c r="AD1291" t="s">
        <v>1283</v>
      </c>
      <c r="AE1291" t="s">
        <v>559</v>
      </c>
      <c r="AF1291" t="s">
        <v>1284</v>
      </c>
      <c r="AG1291" t="s">
        <v>559</v>
      </c>
      <c r="AH1291" t="s">
        <v>2226</v>
      </c>
      <c r="AI1291" t="s">
        <v>1286</v>
      </c>
      <c r="AJ1291" t="s">
        <v>1286</v>
      </c>
      <c r="AK1291" t="s">
        <v>41</v>
      </c>
      <c r="AL1291" t="s">
        <v>1258</v>
      </c>
      <c r="AM1291" t="s">
        <v>1259</v>
      </c>
      <c r="AN1291" t="s">
        <v>1260</v>
      </c>
      <c r="AO1291" t="s">
        <v>1261</v>
      </c>
      <c r="AP1291" t="s">
        <v>1262</v>
      </c>
      <c r="AQ1291" t="s">
        <v>1263</v>
      </c>
      <c r="AR1291" t="s">
        <v>1264</v>
      </c>
      <c r="AS1291" t="s">
        <v>1586</v>
      </c>
      <c r="AT1291" t="s">
        <v>2227</v>
      </c>
      <c r="AU1291" t="s">
        <v>2228</v>
      </c>
      <c r="AV1291" t="s">
        <v>1016</v>
      </c>
      <c r="AW1291" t="s">
        <v>1017</v>
      </c>
      <c r="AX1291">
        <v>30</v>
      </c>
      <c r="AY1291" t="s">
        <v>2226</v>
      </c>
      <c r="AZ1291">
        <v>5</v>
      </c>
      <c r="BA1291">
        <v>5</v>
      </c>
      <c r="BB1291" t="s">
        <v>1016</v>
      </c>
      <c r="BC1291" t="s">
        <v>1923</v>
      </c>
      <c r="BD1291" t="s">
        <v>1318</v>
      </c>
      <c r="BE1291" t="s">
        <v>55</v>
      </c>
      <c r="BF1291" t="s">
        <v>56</v>
      </c>
      <c r="BG1291" t="s">
        <v>32</v>
      </c>
      <c r="BH1291" t="s">
        <v>32</v>
      </c>
      <c r="BI1291" t="s">
        <v>1270</v>
      </c>
      <c r="BJ1291" t="s">
        <v>1271</v>
      </c>
      <c r="BK1291" s="2">
        <v>1023.24</v>
      </c>
      <c r="BL1291" s="2">
        <v>-170.54</v>
      </c>
      <c r="BM1291" s="2">
        <v>852.7</v>
      </c>
      <c r="BN1291" s="2">
        <v>0</v>
      </c>
      <c r="BO1291" s="2">
        <v>-204.65</v>
      </c>
      <c r="BP1291" s="2">
        <v>0</v>
      </c>
      <c r="BQ1291" s="2">
        <v>648.05000000000018</v>
      </c>
      <c r="BR1291" s="2">
        <v>0</v>
      </c>
      <c r="BS1291" s="2">
        <v>0</v>
      </c>
      <c r="BT1291" s="2">
        <v>0</v>
      </c>
      <c r="BU1291" s="2">
        <v>0</v>
      </c>
      <c r="BV1291" s="2">
        <v>0</v>
      </c>
      <c r="BW1291" s="2">
        <v>0</v>
      </c>
      <c r="BX1291" s="2">
        <v>0</v>
      </c>
      <c r="BY1291" s="2">
        <v>0</v>
      </c>
      <c r="BZ1291" s="2">
        <v>0</v>
      </c>
      <c r="CA1291" s="2">
        <v>0</v>
      </c>
      <c r="CB1291" s="2">
        <v>0</v>
      </c>
      <c r="CC1291" s="2">
        <v>0</v>
      </c>
      <c r="CD1291" s="2">
        <v>0</v>
      </c>
      <c r="CE1291" s="2">
        <v>0</v>
      </c>
      <c r="CF1291" s="2">
        <v>0</v>
      </c>
      <c r="CG1291" s="2">
        <v>0</v>
      </c>
      <c r="CH1291" s="2">
        <v>0</v>
      </c>
      <c r="CI1291" s="2">
        <v>0</v>
      </c>
      <c r="CJ1291" s="2">
        <v>0</v>
      </c>
      <c r="CK1291" t="s">
        <v>32</v>
      </c>
      <c r="CL1291" t="s">
        <v>2376</v>
      </c>
      <c r="CM1291" t="s">
        <v>2375</v>
      </c>
      <c r="CN1291" t="s">
        <v>1284</v>
      </c>
      <c r="CO1291" t="s">
        <v>559</v>
      </c>
      <c r="CP1291" t="b">
        <v>1</v>
      </c>
      <c r="CQ1291" t="s">
        <v>2376</v>
      </c>
      <c r="CR1291" t="b">
        <v>1</v>
      </c>
    </row>
    <row r="1292" spans="1:96" x14ac:dyDescent="0.25">
      <c r="A1292" t="s">
        <v>18</v>
      </c>
      <c r="B1292" t="s">
        <v>2238</v>
      </c>
      <c r="C1292" t="str">
        <f t="shared" si="20"/>
        <v>000002000001-2020-20200331Termoli</v>
      </c>
      <c r="D1292" t="s">
        <v>1018</v>
      </c>
      <c r="E1292" t="s">
        <v>1019</v>
      </c>
      <c r="F1292" t="s">
        <v>71</v>
      </c>
      <c r="G1292" t="s">
        <v>1604</v>
      </c>
      <c r="H1292" t="s">
        <v>1559</v>
      </c>
      <c r="I1292" t="s">
        <v>2219</v>
      </c>
      <c r="J1292" t="s">
        <v>2220</v>
      </c>
      <c r="K1292" t="s">
        <v>2221</v>
      </c>
      <c r="L1292" t="s">
        <v>2222</v>
      </c>
      <c r="M1292" t="s">
        <v>2223</v>
      </c>
      <c r="N1292" t="s">
        <v>2224</v>
      </c>
      <c r="O1292" t="s">
        <v>1605</v>
      </c>
      <c r="P1292" t="s">
        <v>1605</v>
      </c>
      <c r="Q1292" t="s">
        <v>1884</v>
      </c>
      <c r="R1292" t="s">
        <v>2225</v>
      </c>
      <c r="S1292" t="s">
        <v>1014</v>
      </c>
      <c r="T1292" t="s">
        <v>1015</v>
      </c>
      <c r="U1292" t="s">
        <v>1020</v>
      </c>
      <c r="V1292" t="s">
        <v>1020</v>
      </c>
      <c r="W1292" t="s">
        <v>1019</v>
      </c>
      <c r="X1292" t="s">
        <v>1391</v>
      </c>
      <c r="Y1292" t="s">
        <v>1251</v>
      </c>
      <c r="Z1292" t="s">
        <v>1251</v>
      </c>
      <c r="AA1292" t="s">
        <v>1280</v>
      </c>
      <c r="AB1292" t="s">
        <v>1281</v>
      </c>
      <c r="AC1292" t="s">
        <v>1282</v>
      </c>
      <c r="AD1292" t="s">
        <v>1282</v>
      </c>
      <c r="AE1292" t="s">
        <v>559</v>
      </c>
      <c r="AF1292" t="s">
        <v>1284</v>
      </c>
      <c r="AG1292" t="s">
        <v>559</v>
      </c>
      <c r="AH1292" t="s">
        <v>2226</v>
      </c>
      <c r="AI1292" t="s">
        <v>1286</v>
      </c>
      <c r="AJ1292" t="s">
        <v>1286</v>
      </c>
      <c r="AK1292" t="s">
        <v>41</v>
      </c>
      <c r="AL1292" t="s">
        <v>1258</v>
      </c>
      <c r="AM1292" t="s">
        <v>1259</v>
      </c>
      <c r="AN1292" t="s">
        <v>1260</v>
      </c>
      <c r="AO1292" t="s">
        <v>1261</v>
      </c>
      <c r="AP1292" t="s">
        <v>1262</v>
      </c>
      <c r="AQ1292" t="s">
        <v>1263</v>
      </c>
      <c r="AR1292" t="s">
        <v>1264</v>
      </c>
      <c r="AS1292" t="s">
        <v>1586</v>
      </c>
      <c r="AT1292" t="s">
        <v>2227</v>
      </c>
      <c r="AU1292" t="s">
        <v>2228</v>
      </c>
      <c r="AV1292" t="s">
        <v>1016</v>
      </c>
      <c r="AW1292" t="s">
        <v>1017</v>
      </c>
      <c r="AX1292">
        <v>30</v>
      </c>
      <c r="AY1292" t="s">
        <v>2226</v>
      </c>
      <c r="AZ1292">
        <v>5</v>
      </c>
      <c r="BA1292">
        <v>5</v>
      </c>
      <c r="BB1292" t="s">
        <v>1016</v>
      </c>
      <c r="BC1292" t="s">
        <v>1923</v>
      </c>
      <c r="BD1292" t="s">
        <v>1318</v>
      </c>
      <c r="BE1292" t="s">
        <v>55</v>
      </c>
      <c r="BF1292" t="s">
        <v>56</v>
      </c>
      <c r="BG1292" t="s">
        <v>32</v>
      </c>
      <c r="BH1292" t="s">
        <v>32</v>
      </c>
      <c r="BI1292" t="s">
        <v>1270</v>
      </c>
      <c r="BJ1292" t="s">
        <v>1271</v>
      </c>
      <c r="BK1292" s="2">
        <v>900.45119999999986</v>
      </c>
      <c r="BL1292" s="2">
        <v>-150.0752</v>
      </c>
      <c r="BM1292" s="2">
        <v>750.37600000000009</v>
      </c>
      <c r="BN1292" s="2">
        <v>0</v>
      </c>
      <c r="BO1292" s="2">
        <v>-180.09200000000001</v>
      </c>
      <c r="BP1292" s="2">
        <v>0</v>
      </c>
      <c r="BQ1292" s="2">
        <v>570.28400000000033</v>
      </c>
      <c r="BR1292" s="2">
        <v>0</v>
      </c>
      <c r="BS1292" s="2">
        <v>0</v>
      </c>
      <c r="BT1292" s="2">
        <v>0</v>
      </c>
      <c r="BU1292" s="2">
        <v>0</v>
      </c>
      <c r="BV1292" s="2">
        <v>0</v>
      </c>
      <c r="BW1292" s="2">
        <v>0</v>
      </c>
      <c r="BX1292" s="2">
        <v>0</v>
      </c>
      <c r="BY1292" s="2">
        <v>0</v>
      </c>
      <c r="BZ1292" s="2">
        <v>0</v>
      </c>
      <c r="CA1292" s="2">
        <v>0</v>
      </c>
      <c r="CB1292" s="2">
        <v>0</v>
      </c>
      <c r="CC1292" s="2">
        <v>0</v>
      </c>
      <c r="CD1292" s="2">
        <v>0</v>
      </c>
      <c r="CE1292" s="2">
        <v>0</v>
      </c>
      <c r="CF1292" s="2">
        <v>0</v>
      </c>
      <c r="CG1292" s="2">
        <v>0</v>
      </c>
      <c r="CH1292" s="2">
        <v>0</v>
      </c>
      <c r="CI1292" s="2">
        <v>0</v>
      </c>
      <c r="CJ1292" s="2">
        <v>0</v>
      </c>
      <c r="CK1292" t="s">
        <v>1643</v>
      </c>
      <c r="CL1292" t="s">
        <v>2378</v>
      </c>
      <c r="CM1292" t="s">
        <v>2375</v>
      </c>
      <c r="CN1292" t="s">
        <v>1284</v>
      </c>
      <c r="CO1292" t="s">
        <v>559</v>
      </c>
      <c r="CP1292" t="b">
        <v>1</v>
      </c>
      <c r="CQ1292" t="s">
        <v>2378</v>
      </c>
      <c r="CR1292" t="b">
        <v>1</v>
      </c>
    </row>
    <row r="1293" spans="1:96" x14ac:dyDescent="0.25">
      <c r="A1293" t="s">
        <v>18</v>
      </c>
      <c r="B1293" t="s">
        <v>2238</v>
      </c>
      <c r="C1293" t="str">
        <f t="shared" si="20"/>
        <v>000002000001-2020-20200430Crea Gestioni</v>
      </c>
      <c r="D1293" t="s">
        <v>1018</v>
      </c>
      <c r="E1293" t="s">
        <v>1019</v>
      </c>
      <c r="F1293" t="s">
        <v>71</v>
      </c>
      <c r="G1293" t="s">
        <v>1408</v>
      </c>
      <c r="H1293" t="s">
        <v>1559</v>
      </c>
      <c r="I1293" t="s">
        <v>2219</v>
      </c>
      <c r="J1293" t="s">
        <v>2220</v>
      </c>
      <c r="K1293" t="s">
        <v>2221</v>
      </c>
      <c r="L1293" t="s">
        <v>2222</v>
      </c>
      <c r="M1293" t="s">
        <v>2223</v>
      </c>
      <c r="N1293" t="s">
        <v>2224</v>
      </c>
      <c r="O1293" t="s">
        <v>1409</v>
      </c>
      <c r="P1293" t="s">
        <v>1409</v>
      </c>
      <c r="Q1293" t="s">
        <v>1884</v>
      </c>
      <c r="R1293" t="s">
        <v>2225</v>
      </c>
      <c r="S1293" t="s">
        <v>1014</v>
      </c>
      <c r="T1293" t="s">
        <v>1015</v>
      </c>
      <c r="U1293" t="s">
        <v>1020</v>
      </c>
      <c r="V1293" t="s">
        <v>1020</v>
      </c>
      <c r="W1293" t="s">
        <v>1019</v>
      </c>
      <c r="X1293" t="s">
        <v>1279</v>
      </c>
      <c r="Y1293" t="s">
        <v>1251</v>
      </c>
      <c r="Z1293" t="s">
        <v>1251</v>
      </c>
      <c r="AA1293" t="s">
        <v>1280</v>
      </c>
      <c r="AB1293" t="s">
        <v>1281</v>
      </c>
      <c r="AC1293" t="s">
        <v>1282</v>
      </c>
      <c r="AD1293" t="s">
        <v>1283</v>
      </c>
      <c r="AE1293" t="s">
        <v>559</v>
      </c>
      <c r="AF1293" t="s">
        <v>1284</v>
      </c>
      <c r="AG1293" t="s">
        <v>559</v>
      </c>
      <c r="AH1293" t="s">
        <v>2226</v>
      </c>
      <c r="AI1293" t="s">
        <v>1286</v>
      </c>
      <c r="AJ1293" t="s">
        <v>1286</v>
      </c>
      <c r="AK1293" t="s">
        <v>41</v>
      </c>
      <c r="AL1293" t="s">
        <v>1258</v>
      </c>
      <c r="AM1293" t="s">
        <v>1259</v>
      </c>
      <c r="AN1293" t="s">
        <v>1260</v>
      </c>
      <c r="AO1293" t="s">
        <v>1261</v>
      </c>
      <c r="AP1293" t="s">
        <v>1262</v>
      </c>
      <c r="AQ1293" t="s">
        <v>1263</v>
      </c>
      <c r="AR1293" t="s">
        <v>1264</v>
      </c>
      <c r="AS1293" t="s">
        <v>1586</v>
      </c>
      <c r="AT1293" t="s">
        <v>2227</v>
      </c>
      <c r="AU1293" t="s">
        <v>2228</v>
      </c>
      <c r="AV1293" t="s">
        <v>1016</v>
      </c>
      <c r="AW1293" t="s">
        <v>1017</v>
      </c>
      <c r="AX1293">
        <v>30</v>
      </c>
      <c r="AY1293" t="s">
        <v>2226</v>
      </c>
      <c r="AZ1293">
        <v>5</v>
      </c>
      <c r="BA1293">
        <v>5</v>
      </c>
      <c r="BB1293" t="s">
        <v>1016</v>
      </c>
      <c r="BC1293" t="s">
        <v>1923</v>
      </c>
      <c r="BD1293" t="s">
        <v>1318</v>
      </c>
      <c r="BE1293" t="s">
        <v>55</v>
      </c>
      <c r="BF1293" t="s">
        <v>31</v>
      </c>
      <c r="BG1293" t="s">
        <v>32</v>
      </c>
      <c r="BH1293" t="s">
        <v>32</v>
      </c>
      <c r="BI1293" t="s">
        <v>1270</v>
      </c>
      <c r="BJ1293" t="s">
        <v>1271</v>
      </c>
      <c r="BK1293" s="2">
        <v>0</v>
      </c>
      <c r="BL1293" s="2">
        <v>0</v>
      </c>
      <c r="BM1293" s="2">
        <v>0</v>
      </c>
      <c r="BN1293" s="2">
        <v>0</v>
      </c>
      <c r="BO1293" s="2">
        <v>0</v>
      </c>
      <c r="BP1293" s="2">
        <v>0</v>
      </c>
      <c r="BQ1293" s="2">
        <v>0</v>
      </c>
      <c r="BR1293" s="2">
        <v>0</v>
      </c>
      <c r="BS1293" s="2">
        <v>0</v>
      </c>
      <c r="BT1293" s="2">
        <v>0</v>
      </c>
      <c r="BU1293" s="2">
        <v>0</v>
      </c>
      <c r="BV1293" s="2">
        <v>0</v>
      </c>
      <c r="BW1293" s="2">
        <v>0</v>
      </c>
      <c r="BX1293" s="2">
        <v>0</v>
      </c>
      <c r="BY1293" s="2">
        <v>0</v>
      </c>
      <c r="BZ1293" s="2">
        <v>0</v>
      </c>
      <c r="CA1293" s="2">
        <v>0</v>
      </c>
      <c r="CB1293" s="2">
        <v>0</v>
      </c>
      <c r="CC1293" s="2">
        <v>0</v>
      </c>
      <c r="CD1293" s="2">
        <v>0</v>
      </c>
      <c r="CE1293" s="2">
        <v>0</v>
      </c>
      <c r="CF1293" s="2">
        <v>0</v>
      </c>
      <c r="CG1293" s="2">
        <v>0</v>
      </c>
      <c r="CH1293" s="2">
        <v>0</v>
      </c>
      <c r="CI1293" s="2">
        <v>0</v>
      </c>
      <c r="CJ1293" s="2">
        <v>0</v>
      </c>
      <c r="CK1293" t="s">
        <v>32</v>
      </c>
      <c r="CL1293" t="s">
        <v>2376</v>
      </c>
      <c r="CM1293" t="s">
        <v>2375</v>
      </c>
      <c r="CN1293" t="s">
        <v>1284</v>
      </c>
      <c r="CO1293" t="s">
        <v>559</v>
      </c>
      <c r="CP1293" t="b">
        <v>1</v>
      </c>
      <c r="CQ1293" t="s">
        <v>2376</v>
      </c>
      <c r="CR1293" t="b">
        <v>1</v>
      </c>
    </row>
    <row r="1294" spans="1:96" x14ac:dyDescent="0.25">
      <c r="A1294" t="s">
        <v>18</v>
      </c>
      <c r="B1294" t="s">
        <v>2238</v>
      </c>
      <c r="C1294" t="str">
        <f t="shared" si="20"/>
        <v>000002000001-2020-20200531Crea Gestioni</v>
      </c>
      <c r="D1294" t="s">
        <v>1018</v>
      </c>
      <c r="E1294" t="s">
        <v>1019</v>
      </c>
      <c r="F1294" t="s">
        <v>71</v>
      </c>
      <c r="G1294" t="s">
        <v>1449</v>
      </c>
      <c r="H1294" t="s">
        <v>1559</v>
      </c>
      <c r="I1294" t="s">
        <v>2219</v>
      </c>
      <c r="J1294" t="s">
        <v>2220</v>
      </c>
      <c r="K1294" t="s">
        <v>2221</v>
      </c>
      <c r="L1294" t="s">
        <v>2222</v>
      </c>
      <c r="M1294" t="s">
        <v>2223</v>
      </c>
      <c r="N1294" t="s">
        <v>2224</v>
      </c>
      <c r="O1294" t="s">
        <v>1450</v>
      </c>
      <c r="P1294" t="s">
        <v>1450</v>
      </c>
      <c r="Q1294" t="s">
        <v>1884</v>
      </c>
      <c r="R1294" t="s">
        <v>2225</v>
      </c>
      <c r="S1294" t="s">
        <v>1014</v>
      </c>
      <c r="T1294" t="s">
        <v>1015</v>
      </c>
      <c r="U1294" t="s">
        <v>1020</v>
      </c>
      <c r="V1294" t="s">
        <v>1020</v>
      </c>
      <c r="W1294" t="s">
        <v>1019</v>
      </c>
      <c r="X1294" t="s">
        <v>1279</v>
      </c>
      <c r="Y1294" t="s">
        <v>1251</v>
      </c>
      <c r="Z1294" t="s">
        <v>1251</v>
      </c>
      <c r="AA1294" t="s">
        <v>1280</v>
      </c>
      <c r="AB1294" t="s">
        <v>1281</v>
      </c>
      <c r="AC1294" t="s">
        <v>1282</v>
      </c>
      <c r="AD1294" t="s">
        <v>1283</v>
      </c>
      <c r="AE1294" t="s">
        <v>559</v>
      </c>
      <c r="AF1294" t="s">
        <v>1284</v>
      </c>
      <c r="AG1294" t="s">
        <v>559</v>
      </c>
      <c r="AH1294" t="s">
        <v>2226</v>
      </c>
      <c r="AI1294" t="s">
        <v>1286</v>
      </c>
      <c r="AJ1294" t="s">
        <v>1286</v>
      </c>
      <c r="AK1294" t="s">
        <v>41</v>
      </c>
      <c r="AL1294" t="s">
        <v>1258</v>
      </c>
      <c r="AM1294" t="s">
        <v>1259</v>
      </c>
      <c r="AN1294" t="s">
        <v>1260</v>
      </c>
      <c r="AO1294" t="s">
        <v>1261</v>
      </c>
      <c r="AP1294" t="s">
        <v>1262</v>
      </c>
      <c r="AQ1294" t="s">
        <v>1263</v>
      </c>
      <c r="AR1294" t="s">
        <v>1264</v>
      </c>
      <c r="AS1294" t="s">
        <v>1586</v>
      </c>
      <c r="AT1294" t="s">
        <v>2227</v>
      </c>
      <c r="AU1294" t="s">
        <v>2228</v>
      </c>
      <c r="AV1294" t="s">
        <v>1016</v>
      </c>
      <c r="AW1294" t="s">
        <v>1017</v>
      </c>
      <c r="AX1294">
        <v>30</v>
      </c>
      <c r="AY1294" t="s">
        <v>2226</v>
      </c>
      <c r="AZ1294">
        <v>5</v>
      </c>
      <c r="BA1294">
        <v>5</v>
      </c>
      <c r="BB1294" t="s">
        <v>1016</v>
      </c>
      <c r="BC1294" t="s">
        <v>1923</v>
      </c>
      <c r="BD1294" t="s">
        <v>1318</v>
      </c>
      <c r="BE1294" t="s">
        <v>55</v>
      </c>
      <c r="BF1294" t="s">
        <v>31</v>
      </c>
      <c r="BG1294" t="s">
        <v>32</v>
      </c>
      <c r="BH1294" t="s">
        <v>32</v>
      </c>
      <c r="BI1294" t="s">
        <v>1270</v>
      </c>
      <c r="BJ1294" t="s">
        <v>1271</v>
      </c>
      <c r="BK1294" s="2">
        <v>0</v>
      </c>
      <c r="BL1294" s="2">
        <v>0</v>
      </c>
      <c r="BM1294" s="2">
        <v>0</v>
      </c>
      <c r="BN1294" s="2">
        <v>0</v>
      </c>
      <c r="BO1294" s="2">
        <v>0</v>
      </c>
      <c r="BP1294" s="2">
        <v>0</v>
      </c>
      <c r="BQ1294" s="2">
        <v>0</v>
      </c>
      <c r="BR1294" s="2">
        <v>0</v>
      </c>
      <c r="BS1294" s="2">
        <v>0</v>
      </c>
      <c r="BT1294" s="2">
        <v>0</v>
      </c>
      <c r="BU1294" s="2">
        <v>0</v>
      </c>
      <c r="BV1294" s="2">
        <v>0</v>
      </c>
      <c r="BW1294" s="2">
        <v>0</v>
      </c>
      <c r="BX1294" s="2">
        <v>0</v>
      </c>
      <c r="BY1294" s="2">
        <v>0</v>
      </c>
      <c r="BZ1294" s="2">
        <v>0</v>
      </c>
      <c r="CA1294" s="2">
        <v>0</v>
      </c>
      <c r="CB1294" s="2">
        <v>0</v>
      </c>
      <c r="CC1294" s="2">
        <v>0</v>
      </c>
      <c r="CD1294" s="2">
        <v>0</v>
      </c>
      <c r="CE1294" s="2">
        <v>0</v>
      </c>
      <c r="CF1294" s="2">
        <v>0</v>
      </c>
      <c r="CG1294" s="2">
        <v>0</v>
      </c>
      <c r="CH1294" s="2">
        <v>0</v>
      </c>
      <c r="CI1294" s="2">
        <v>0</v>
      </c>
      <c r="CJ1294" s="2">
        <v>0</v>
      </c>
      <c r="CK1294" t="s">
        <v>32</v>
      </c>
      <c r="CL1294" t="s">
        <v>2376</v>
      </c>
      <c r="CM1294" t="s">
        <v>2375</v>
      </c>
      <c r="CN1294" t="s">
        <v>1284</v>
      </c>
      <c r="CO1294" t="s">
        <v>559</v>
      </c>
      <c r="CP1294" t="b">
        <v>1</v>
      </c>
      <c r="CQ1294" t="s">
        <v>2376</v>
      </c>
      <c r="CR1294" t="b">
        <v>1</v>
      </c>
    </row>
    <row r="1295" spans="1:96" x14ac:dyDescent="0.25">
      <c r="A1295" t="s">
        <v>18</v>
      </c>
      <c r="B1295" t="s">
        <v>2238</v>
      </c>
      <c r="C1295" t="str">
        <f t="shared" si="20"/>
        <v>000002000001-2020-20200630Campagnano</v>
      </c>
      <c r="D1295" t="s">
        <v>1018</v>
      </c>
      <c r="E1295" t="s">
        <v>1019</v>
      </c>
      <c r="F1295" t="s">
        <v>71</v>
      </c>
      <c r="G1295" t="s">
        <v>1349</v>
      </c>
      <c r="H1295" t="s">
        <v>1559</v>
      </c>
      <c r="I1295" t="s">
        <v>2219</v>
      </c>
      <c r="J1295" t="s">
        <v>2220</v>
      </c>
      <c r="K1295" t="s">
        <v>2221</v>
      </c>
      <c r="L1295" t="s">
        <v>2222</v>
      </c>
      <c r="M1295" t="s">
        <v>2223</v>
      </c>
      <c r="N1295" t="s">
        <v>2224</v>
      </c>
      <c r="O1295" t="s">
        <v>1350</v>
      </c>
      <c r="P1295" t="s">
        <v>1350</v>
      </c>
      <c r="Q1295" t="s">
        <v>1884</v>
      </c>
      <c r="R1295" t="s">
        <v>2225</v>
      </c>
      <c r="S1295" t="s">
        <v>1014</v>
      </c>
      <c r="T1295" t="s">
        <v>1015</v>
      </c>
      <c r="U1295" t="s">
        <v>1020</v>
      </c>
      <c r="V1295" t="s">
        <v>1020</v>
      </c>
      <c r="W1295" t="s">
        <v>1019</v>
      </c>
      <c r="X1295" t="s">
        <v>1305</v>
      </c>
      <c r="Y1295" t="s">
        <v>1251</v>
      </c>
      <c r="Z1295" t="s">
        <v>1251</v>
      </c>
      <c r="AA1295" t="s">
        <v>1280</v>
      </c>
      <c r="AB1295" t="s">
        <v>1281</v>
      </c>
      <c r="AC1295" t="s">
        <v>1282</v>
      </c>
      <c r="AD1295" t="s">
        <v>1282</v>
      </c>
      <c r="AE1295" t="s">
        <v>559</v>
      </c>
      <c r="AF1295" t="s">
        <v>1284</v>
      </c>
      <c r="AG1295" t="s">
        <v>559</v>
      </c>
      <c r="AH1295" t="s">
        <v>2226</v>
      </c>
      <c r="AI1295" t="s">
        <v>1286</v>
      </c>
      <c r="AJ1295" t="s">
        <v>1286</v>
      </c>
      <c r="AK1295" t="s">
        <v>41</v>
      </c>
      <c r="AL1295" t="s">
        <v>1258</v>
      </c>
      <c r="AM1295" t="s">
        <v>1259</v>
      </c>
      <c r="AN1295" t="s">
        <v>1260</v>
      </c>
      <c r="AO1295" t="s">
        <v>1261</v>
      </c>
      <c r="AP1295" t="s">
        <v>1262</v>
      </c>
      <c r="AQ1295" t="s">
        <v>1263</v>
      </c>
      <c r="AR1295" t="s">
        <v>1264</v>
      </c>
      <c r="AS1295" t="s">
        <v>1586</v>
      </c>
      <c r="AT1295" t="s">
        <v>2227</v>
      </c>
      <c r="AU1295" t="s">
        <v>2228</v>
      </c>
      <c r="AV1295" t="s">
        <v>1016</v>
      </c>
      <c r="AW1295" t="s">
        <v>1017</v>
      </c>
      <c r="AX1295">
        <v>30</v>
      </c>
      <c r="AY1295" t="s">
        <v>2226</v>
      </c>
      <c r="AZ1295">
        <v>5</v>
      </c>
      <c r="BA1295">
        <v>5</v>
      </c>
      <c r="BB1295" t="s">
        <v>1016</v>
      </c>
      <c r="BC1295" t="s">
        <v>1923</v>
      </c>
      <c r="BD1295" t="s">
        <v>1318</v>
      </c>
      <c r="BE1295" t="s">
        <v>55</v>
      </c>
      <c r="BF1295" t="s">
        <v>56</v>
      </c>
      <c r="BG1295" t="s">
        <v>32</v>
      </c>
      <c r="BH1295" t="s">
        <v>32</v>
      </c>
      <c r="BI1295" t="s">
        <v>1270</v>
      </c>
      <c r="BJ1295" t="s">
        <v>1271</v>
      </c>
      <c r="BK1295" s="2">
        <v>14.674799999999999</v>
      </c>
      <c r="BL1295" s="2">
        <v>-1.7123999999999999</v>
      </c>
      <c r="BM1295" s="2">
        <v>12.962400000000001</v>
      </c>
      <c r="BN1295" s="2">
        <v>0</v>
      </c>
      <c r="BO1295" s="2">
        <v>-2.9351999999999991</v>
      </c>
      <c r="BP1295" s="2">
        <v>0</v>
      </c>
      <c r="BQ1295" s="2">
        <v>10.027200000000001</v>
      </c>
      <c r="BR1295" s="2">
        <v>0</v>
      </c>
      <c r="BS1295" s="2">
        <v>0</v>
      </c>
      <c r="BT1295" s="2">
        <v>0</v>
      </c>
      <c r="BU1295" s="2">
        <v>0</v>
      </c>
      <c r="BV1295" s="2">
        <v>0</v>
      </c>
      <c r="BW1295" s="2">
        <v>0</v>
      </c>
      <c r="BX1295" s="2">
        <v>0</v>
      </c>
      <c r="BY1295" s="2">
        <v>0</v>
      </c>
      <c r="BZ1295" s="2">
        <v>0</v>
      </c>
      <c r="CA1295" s="2">
        <v>0</v>
      </c>
      <c r="CB1295" s="2">
        <v>0</v>
      </c>
      <c r="CC1295" s="2">
        <v>0</v>
      </c>
      <c r="CD1295" s="2">
        <v>0</v>
      </c>
      <c r="CE1295" s="2">
        <v>0</v>
      </c>
      <c r="CF1295" s="2">
        <v>0</v>
      </c>
      <c r="CG1295" s="2">
        <v>0</v>
      </c>
      <c r="CH1295" s="2">
        <v>0</v>
      </c>
      <c r="CI1295" s="2">
        <v>0</v>
      </c>
      <c r="CJ1295" s="2">
        <v>0</v>
      </c>
      <c r="CK1295" t="s">
        <v>1641</v>
      </c>
      <c r="CL1295" t="s">
        <v>2373</v>
      </c>
      <c r="CM1295" t="s">
        <v>2375</v>
      </c>
      <c r="CN1295" t="s">
        <v>1284</v>
      </c>
      <c r="CO1295" t="s">
        <v>559</v>
      </c>
      <c r="CP1295" t="b">
        <v>1</v>
      </c>
      <c r="CQ1295" t="s">
        <v>2373</v>
      </c>
      <c r="CR1295" t="b">
        <v>1</v>
      </c>
    </row>
    <row r="1296" spans="1:96" x14ac:dyDescent="0.25">
      <c r="A1296" t="s">
        <v>18</v>
      </c>
      <c r="B1296" t="s">
        <v>2238</v>
      </c>
      <c r="C1296" t="str">
        <f t="shared" si="20"/>
        <v>000002000001-2020-20200630Crea Gestioni</v>
      </c>
      <c r="D1296" t="s">
        <v>1018</v>
      </c>
      <c r="E1296" t="s">
        <v>1019</v>
      </c>
      <c r="F1296" t="s">
        <v>71</v>
      </c>
      <c r="G1296" t="s">
        <v>1349</v>
      </c>
      <c r="H1296" t="s">
        <v>1559</v>
      </c>
      <c r="I1296" t="s">
        <v>2219</v>
      </c>
      <c r="J1296" t="s">
        <v>2220</v>
      </c>
      <c r="K1296" t="s">
        <v>2221</v>
      </c>
      <c r="L1296" t="s">
        <v>2222</v>
      </c>
      <c r="M1296" t="s">
        <v>2223</v>
      </c>
      <c r="N1296" t="s">
        <v>2224</v>
      </c>
      <c r="O1296" t="s">
        <v>1350</v>
      </c>
      <c r="P1296" t="s">
        <v>1350</v>
      </c>
      <c r="Q1296" t="s">
        <v>1884</v>
      </c>
      <c r="R1296" t="s">
        <v>2225</v>
      </c>
      <c r="S1296" t="s">
        <v>1014</v>
      </c>
      <c r="T1296" t="s">
        <v>1015</v>
      </c>
      <c r="U1296" t="s">
        <v>1020</v>
      </c>
      <c r="V1296" t="s">
        <v>1020</v>
      </c>
      <c r="W1296" t="s">
        <v>1019</v>
      </c>
      <c r="X1296" t="s">
        <v>1279</v>
      </c>
      <c r="Y1296" t="s">
        <v>1251</v>
      </c>
      <c r="Z1296" t="s">
        <v>1251</v>
      </c>
      <c r="AA1296" t="s">
        <v>1280</v>
      </c>
      <c r="AB1296" t="s">
        <v>1281</v>
      </c>
      <c r="AC1296" t="s">
        <v>1282</v>
      </c>
      <c r="AD1296" t="s">
        <v>1282</v>
      </c>
      <c r="AE1296" t="s">
        <v>559</v>
      </c>
      <c r="AF1296" t="s">
        <v>1284</v>
      </c>
      <c r="AG1296" t="s">
        <v>559</v>
      </c>
      <c r="AH1296" t="s">
        <v>2226</v>
      </c>
      <c r="AI1296" t="s">
        <v>1286</v>
      </c>
      <c r="AJ1296" t="s">
        <v>1286</v>
      </c>
      <c r="AK1296" t="s">
        <v>41</v>
      </c>
      <c r="AL1296" t="s">
        <v>1258</v>
      </c>
      <c r="AM1296" t="s">
        <v>1259</v>
      </c>
      <c r="AN1296" t="s">
        <v>1260</v>
      </c>
      <c r="AO1296" t="s">
        <v>1261</v>
      </c>
      <c r="AP1296" t="s">
        <v>1262</v>
      </c>
      <c r="AQ1296" t="s">
        <v>1263</v>
      </c>
      <c r="AR1296" t="s">
        <v>1264</v>
      </c>
      <c r="AS1296" t="s">
        <v>1586</v>
      </c>
      <c r="AT1296" t="s">
        <v>2227</v>
      </c>
      <c r="AU1296" t="s">
        <v>2228</v>
      </c>
      <c r="AV1296" t="s">
        <v>1016</v>
      </c>
      <c r="AW1296" t="s">
        <v>1017</v>
      </c>
      <c r="AX1296">
        <v>30</v>
      </c>
      <c r="AY1296" t="s">
        <v>2226</v>
      </c>
      <c r="AZ1296">
        <v>5</v>
      </c>
      <c r="BA1296">
        <v>5</v>
      </c>
      <c r="BB1296" t="s">
        <v>1016</v>
      </c>
      <c r="BC1296" t="s">
        <v>1923</v>
      </c>
      <c r="BD1296" t="s">
        <v>1318</v>
      </c>
      <c r="BE1296" t="s">
        <v>55</v>
      </c>
      <c r="BF1296" t="s">
        <v>56</v>
      </c>
      <c r="BG1296" t="s">
        <v>32</v>
      </c>
      <c r="BH1296" t="s">
        <v>32</v>
      </c>
      <c r="BI1296" t="s">
        <v>1270</v>
      </c>
      <c r="BJ1296" t="s">
        <v>1271</v>
      </c>
      <c r="BK1296" s="2">
        <v>-122.29</v>
      </c>
      <c r="BL1296" s="2">
        <v>14.27</v>
      </c>
      <c r="BM1296" s="2">
        <v>-108.02</v>
      </c>
      <c r="BN1296" s="2">
        <v>0</v>
      </c>
      <c r="BO1296" s="2">
        <v>24.46</v>
      </c>
      <c r="BP1296" s="2">
        <v>0</v>
      </c>
      <c r="BQ1296" s="2">
        <v>-83.56</v>
      </c>
      <c r="BR1296" s="2">
        <v>0</v>
      </c>
      <c r="BS1296" s="2">
        <v>0</v>
      </c>
      <c r="BT1296" s="2">
        <v>0</v>
      </c>
      <c r="BU1296" s="2">
        <v>0</v>
      </c>
      <c r="BV1296" s="2">
        <v>0</v>
      </c>
      <c r="BW1296" s="2">
        <v>0</v>
      </c>
      <c r="BX1296" s="2">
        <v>0</v>
      </c>
      <c r="BY1296" s="2">
        <v>0</v>
      </c>
      <c r="BZ1296" s="2">
        <v>0</v>
      </c>
      <c r="CA1296" s="2">
        <v>0</v>
      </c>
      <c r="CB1296" s="2">
        <v>0</v>
      </c>
      <c r="CC1296" s="2">
        <v>0</v>
      </c>
      <c r="CD1296" s="2">
        <v>0</v>
      </c>
      <c r="CE1296" s="2">
        <v>0</v>
      </c>
      <c r="CF1296" s="2">
        <v>0</v>
      </c>
      <c r="CG1296" s="2">
        <v>0</v>
      </c>
      <c r="CH1296" s="2">
        <v>0</v>
      </c>
      <c r="CI1296" s="2">
        <v>0</v>
      </c>
      <c r="CJ1296" s="2">
        <v>0</v>
      </c>
      <c r="CK1296" t="s">
        <v>1642</v>
      </c>
      <c r="CL1296" t="s">
        <v>2376</v>
      </c>
      <c r="CM1296" t="s">
        <v>2375</v>
      </c>
      <c r="CN1296" t="s">
        <v>1284</v>
      </c>
      <c r="CO1296" t="s">
        <v>559</v>
      </c>
      <c r="CP1296" t="b">
        <v>1</v>
      </c>
      <c r="CQ1296" t="s">
        <v>2376</v>
      </c>
      <c r="CR1296" t="b">
        <v>1</v>
      </c>
    </row>
    <row r="1297" spans="1:96" x14ac:dyDescent="0.25">
      <c r="A1297" t="s">
        <v>18</v>
      </c>
      <c r="B1297" t="s">
        <v>2238</v>
      </c>
      <c r="C1297" t="str">
        <f t="shared" si="20"/>
        <v>000002000001-2020-20200630Crea Gestioni</v>
      </c>
      <c r="D1297" t="s">
        <v>1018</v>
      </c>
      <c r="E1297" t="s">
        <v>1019</v>
      </c>
      <c r="F1297" t="s">
        <v>71</v>
      </c>
      <c r="G1297" t="s">
        <v>1349</v>
      </c>
      <c r="H1297" t="s">
        <v>1559</v>
      </c>
      <c r="I1297" t="s">
        <v>2219</v>
      </c>
      <c r="J1297" t="s">
        <v>2220</v>
      </c>
      <c r="K1297" t="s">
        <v>2221</v>
      </c>
      <c r="L1297" t="s">
        <v>2222</v>
      </c>
      <c r="M1297" t="s">
        <v>2223</v>
      </c>
      <c r="N1297" t="s">
        <v>2224</v>
      </c>
      <c r="O1297" t="s">
        <v>1350</v>
      </c>
      <c r="P1297" t="s">
        <v>1350</v>
      </c>
      <c r="Q1297" t="s">
        <v>1884</v>
      </c>
      <c r="R1297" t="s">
        <v>2225</v>
      </c>
      <c r="S1297" t="s">
        <v>1014</v>
      </c>
      <c r="T1297" t="s">
        <v>1015</v>
      </c>
      <c r="U1297" t="s">
        <v>1020</v>
      </c>
      <c r="V1297" t="s">
        <v>1020</v>
      </c>
      <c r="W1297" t="s">
        <v>1019</v>
      </c>
      <c r="X1297" t="s">
        <v>1279</v>
      </c>
      <c r="Y1297" t="s">
        <v>1251</v>
      </c>
      <c r="Z1297" t="s">
        <v>1251</v>
      </c>
      <c r="AA1297" t="s">
        <v>1280</v>
      </c>
      <c r="AB1297" t="s">
        <v>1281</v>
      </c>
      <c r="AC1297" t="s">
        <v>1282</v>
      </c>
      <c r="AD1297" t="s">
        <v>1283</v>
      </c>
      <c r="AE1297" t="s">
        <v>559</v>
      </c>
      <c r="AF1297" t="s">
        <v>1284</v>
      </c>
      <c r="AG1297" t="s">
        <v>559</v>
      </c>
      <c r="AH1297" t="s">
        <v>2226</v>
      </c>
      <c r="AI1297" t="s">
        <v>1286</v>
      </c>
      <c r="AJ1297" t="s">
        <v>1286</v>
      </c>
      <c r="AK1297" t="s">
        <v>41</v>
      </c>
      <c r="AL1297" t="s">
        <v>1258</v>
      </c>
      <c r="AM1297" t="s">
        <v>1259</v>
      </c>
      <c r="AN1297" t="s">
        <v>1260</v>
      </c>
      <c r="AO1297" t="s">
        <v>1261</v>
      </c>
      <c r="AP1297" t="s">
        <v>1262</v>
      </c>
      <c r="AQ1297" t="s">
        <v>1263</v>
      </c>
      <c r="AR1297" t="s">
        <v>1264</v>
      </c>
      <c r="AS1297" t="s">
        <v>1586</v>
      </c>
      <c r="AT1297" t="s">
        <v>2227</v>
      </c>
      <c r="AU1297" t="s">
        <v>2228</v>
      </c>
      <c r="AV1297" t="s">
        <v>1016</v>
      </c>
      <c r="AW1297" t="s">
        <v>1017</v>
      </c>
      <c r="AX1297">
        <v>30</v>
      </c>
      <c r="AY1297" t="s">
        <v>2226</v>
      </c>
      <c r="AZ1297">
        <v>5</v>
      </c>
      <c r="BA1297">
        <v>5</v>
      </c>
      <c r="BB1297" t="s">
        <v>1016</v>
      </c>
      <c r="BC1297" t="s">
        <v>1923</v>
      </c>
      <c r="BD1297" t="s">
        <v>1318</v>
      </c>
      <c r="BE1297" t="s">
        <v>55</v>
      </c>
      <c r="BF1297" t="s">
        <v>56</v>
      </c>
      <c r="BG1297" t="s">
        <v>32</v>
      </c>
      <c r="BH1297" t="s">
        <v>32</v>
      </c>
      <c r="BI1297" t="s">
        <v>1270</v>
      </c>
      <c r="BJ1297" t="s">
        <v>1271</v>
      </c>
      <c r="BK1297" s="2">
        <v>122.29</v>
      </c>
      <c r="BL1297" s="2">
        <v>-14.27</v>
      </c>
      <c r="BM1297" s="2">
        <v>108.02</v>
      </c>
      <c r="BN1297" s="2">
        <v>0</v>
      </c>
      <c r="BO1297" s="2">
        <v>-24.46</v>
      </c>
      <c r="BP1297" s="2">
        <v>0</v>
      </c>
      <c r="BQ1297" s="2">
        <v>83.56</v>
      </c>
      <c r="BR1297" s="2">
        <v>0</v>
      </c>
      <c r="BS1297" s="2">
        <v>0</v>
      </c>
      <c r="BT1297" s="2">
        <v>0</v>
      </c>
      <c r="BU1297" s="2">
        <v>0</v>
      </c>
      <c r="BV1297" s="2">
        <v>0</v>
      </c>
      <c r="BW1297" s="2">
        <v>0</v>
      </c>
      <c r="BX1297" s="2">
        <v>0</v>
      </c>
      <c r="BY1297" s="2">
        <v>0</v>
      </c>
      <c r="BZ1297" s="2">
        <v>0</v>
      </c>
      <c r="CA1297" s="2">
        <v>0</v>
      </c>
      <c r="CB1297" s="2">
        <v>0</v>
      </c>
      <c r="CC1297" s="2">
        <v>0</v>
      </c>
      <c r="CD1297" s="2">
        <v>0</v>
      </c>
      <c r="CE1297" s="2">
        <v>0</v>
      </c>
      <c r="CF1297" s="2">
        <v>0</v>
      </c>
      <c r="CG1297" s="2">
        <v>0</v>
      </c>
      <c r="CH1297" s="2">
        <v>0</v>
      </c>
      <c r="CI1297" s="2">
        <v>0</v>
      </c>
      <c r="CJ1297" s="2">
        <v>0</v>
      </c>
      <c r="CK1297" t="s">
        <v>32</v>
      </c>
      <c r="CL1297" t="s">
        <v>2376</v>
      </c>
      <c r="CM1297" t="s">
        <v>2375</v>
      </c>
      <c r="CN1297" t="s">
        <v>1284</v>
      </c>
      <c r="CO1297" t="s">
        <v>559</v>
      </c>
      <c r="CP1297" t="b">
        <v>1</v>
      </c>
      <c r="CQ1297" t="s">
        <v>2376</v>
      </c>
      <c r="CR1297" t="b">
        <v>1</v>
      </c>
    </row>
    <row r="1298" spans="1:96" x14ac:dyDescent="0.25">
      <c r="A1298" t="s">
        <v>18</v>
      </c>
      <c r="B1298" t="s">
        <v>2238</v>
      </c>
      <c r="C1298" t="str">
        <f t="shared" si="20"/>
        <v>000002000001-2020-20200630Termoli</v>
      </c>
      <c r="D1298" t="s">
        <v>1018</v>
      </c>
      <c r="E1298" t="s">
        <v>1019</v>
      </c>
      <c r="F1298" t="s">
        <v>71</v>
      </c>
      <c r="G1298" t="s">
        <v>1349</v>
      </c>
      <c r="H1298" t="s">
        <v>1559</v>
      </c>
      <c r="I1298" t="s">
        <v>2219</v>
      </c>
      <c r="J1298" t="s">
        <v>2220</v>
      </c>
      <c r="K1298" t="s">
        <v>2221</v>
      </c>
      <c r="L1298" t="s">
        <v>2222</v>
      </c>
      <c r="M1298" t="s">
        <v>2223</v>
      </c>
      <c r="N1298" t="s">
        <v>2224</v>
      </c>
      <c r="O1298" t="s">
        <v>1350</v>
      </c>
      <c r="P1298" t="s">
        <v>1350</v>
      </c>
      <c r="Q1298" t="s">
        <v>1884</v>
      </c>
      <c r="R1298" t="s">
        <v>2225</v>
      </c>
      <c r="S1298" t="s">
        <v>1014</v>
      </c>
      <c r="T1298" t="s">
        <v>1015</v>
      </c>
      <c r="U1298" t="s">
        <v>1020</v>
      </c>
      <c r="V1298" t="s">
        <v>1020</v>
      </c>
      <c r="W1298" t="s">
        <v>1019</v>
      </c>
      <c r="X1298" t="s">
        <v>1391</v>
      </c>
      <c r="Y1298" t="s">
        <v>1251</v>
      </c>
      <c r="Z1298" t="s">
        <v>1251</v>
      </c>
      <c r="AA1298" t="s">
        <v>1280</v>
      </c>
      <c r="AB1298" t="s">
        <v>1281</v>
      </c>
      <c r="AC1298" t="s">
        <v>1282</v>
      </c>
      <c r="AD1298" t="s">
        <v>1282</v>
      </c>
      <c r="AE1298" t="s">
        <v>559</v>
      </c>
      <c r="AF1298" t="s">
        <v>1284</v>
      </c>
      <c r="AG1298" t="s">
        <v>559</v>
      </c>
      <c r="AH1298" t="s">
        <v>2226</v>
      </c>
      <c r="AI1298" t="s">
        <v>1286</v>
      </c>
      <c r="AJ1298" t="s">
        <v>1286</v>
      </c>
      <c r="AK1298" t="s">
        <v>41</v>
      </c>
      <c r="AL1298" t="s">
        <v>1258</v>
      </c>
      <c r="AM1298" t="s">
        <v>1259</v>
      </c>
      <c r="AN1298" t="s">
        <v>1260</v>
      </c>
      <c r="AO1298" t="s">
        <v>1261</v>
      </c>
      <c r="AP1298" t="s">
        <v>1262</v>
      </c>
      <c r="AQ1298" t="s">
        <v>1263</v>
      </c>
      <c r="AR1298" t="s">
        <v>1264</v>
      </c>
      <c r="AS1298" t="s">
        <v>1586</v>
      </c>
      <c r="AT1298" t="s">
        <v>2227</v>
      </c>
      <c r="AU1298" t="s">
        <v>2228</v>
      </c>
      <c r="AV1298" t="s">
        <v>1016</v>
      </c>
      <c r="AW1298" t="s">
        <v>1017</v>
      </c>
      <c r="AX1298">
        <v>30</v>
      </c>
      <c r="AY1298" t="s">
        <v>2226</v>
      </c>
      <c r="AZ1298">
        <v>5</v>
      </c>
      <c r="BA1298">
        <v>5</v>
      </c>
      <c r="BB1298" t="s">
        <v>1016</v>
      </c>
      <c r="BC1298" t="s">
        <v>1923</v>
      </c>
      <c r="BD1298" t="s">
        <v>1318</v>
      </c>
      <c r="BE1298" t="s">
        <v>55</v>
      </c>
      <c r="BF1298" t="s">
        <v>56</v>
      </c>
      <c r="BG1298" t="s">
        <v>32</v>
      </c>
      <c r="BH1298" t="s">
        <v>32</v>
      </c>
      <c r="BI1298" t="s">
        <v>1270</v>
      </c>
      <c r="BJ1298" t="s">
        <v>1271</v>
      </c>
      <c r="BK1298" s="2">
        <v>107.6152</v>
      </c>
      <c r="BL1298" s="2">
        <v>-12.557600000000001</v>
      </c>
      <c r="BM1298" s="2">
        <v>95.057599999999994</v>
      </c>
      <c r="BN1298" s="2">
        <v>0</v>
      </c>
      <c r="BO1298" s="2">
        <v>-21.52480000000001</v>
      </c>
      <c r="BP1298" s="2">
        <v>0</v>
      </c>
      <c r="BQ1298" s="2">
        <v>73.532800000000009</v>
      </c>
      <c r="BR1298" s="2">
        <v>0</v>
      </c>
      <c r="BS1298" s="2">
        <v>0</v>
      </c>
      <c r="BT1298" s="2">
        <v>0</v>
      </c>
      <c r="BU1298" s="2">
        <v>0</v>
      </c>
      <c r="BV1298" s="2">
        <v>0</v>
      </c>
      <c r="BW1298" s="2">
        <v>0</v>
      </c>
      <c r="BX1298" s="2">
        <v>0</v>
      </c>
      <c r="BY1298" s="2">
        <v>0</v>
      </c>
      <c r="BZ1298" s="2">
        <v>0</v>
      </c>
      <c r="CA1298" s="2">
        <v>0</v>
      </c>
      <c r="CB1298" s="2">
        <v>0</v>
      </c>
      <c r="CC1298" s="2">
        <v>0</v>
      </c>
      <c r="CD1298" s="2">
        <v>0</v>
      </c>
      <c r="CE1298" s="2">
        <v>0</v>
      </c>
      <c r="CF1298" s="2">
        <v>0</v>
      </c>
      <c r="CG1298" s="2">
        <v>0</v>
      </c>
      <c r="CH1298" s="2">
        <v>0</v>
      </c>
      <c r="CI1298" s="2">
        <v>0</v>
      </c>
      <c r="CJ1298" s="2">
        <v>0</v>
      </c>
      <c r="CK1298" t="s">
        <v>1643</v>
      </c>
      <c r="CL1298" t="s">
        <v>2378</v>
      </c>
      <c r="CM1298" t="s">
        <v>2375</v>
      </c>
      <c r="CN1298" t="s">
        <v>1284</v>
      </c>
      <c r="CO1298" t="s">
        <v>559</v>
      </c>
      <c r="CP1298" t="b">
        <v>1</v>
      </c>
      <c r="CQ1298" t="s">
        <v>2378</v>
      </c>
      <c r="CR1298" t="b">
        <v>1</v>
      </c>
    </row>
    <row r="1299" spans="1:96" x14ac:dyDescent="0.25">
      <c r="A1299" t="s">
        <v>18</v>
      </c>
      <c r="B1299" t="s">
        <v>2238</v>
      </c>
      <c r="C1299" t="str">
        <f t="shared" si="20"/>
        <v>000002000001-2020-20200831Crea Gestioni</v>
      </c>
      <c r="D1299" t="s">
        <v>1018</v>
      </c>
      <c r="E1299" t="s">
        <v>1019</v>
      </c>
      <c r="F1299" t="s">
        <v>71</v>
      </c>
      <c r="G1299" t="s">
        <v>1432</v>
      </c>
      <c r="H1299" t="s">
        <v>1559</v>
      </c>
      <c r="I1299" t="s">
        <v>2219</v>
      </c>
      <c r="J1299" t="s">
        <v>2220</v>
      </c>
      <c r="K1299" t="s">
        <v>2221</v>
      </c>
      <c r="L1299" t="s">
        <v>2222</v>
      </c>
      <c r="M1299" t="s">
        <v>2223</v>
      </c>
      <c r="N1299" t="s">
        <v>2224</v>
      </c>
      <c r="O1299" t="s">
        <v>1433</v>
      </c>
      <c r="P1299" t="s">
        <v>1433</v>
      </c>
      <c r="Q1299" t="s">
        <v>1884</v>
      </c>
      <c r="R1299" t="s">
        <v>2225</v>
      </c>
      <c r="S1299" t="s">
        <v>1014</v>
      </c>
      <c r="T1299" t="s">
        <v>1015</v>
      </c>
      <c r="U1299" t="s">
        <v>1020</v>
      </c>
      <c r="V1299" t="s">
        <v>1020</v>
      </c>
      <c r="W1299" t="s">
        <v>1019</v>
      </c>
      <c r="X1299" t="s">
        <v>1279</v>
      </c>
      <c r="Y1299" t="s">
        <v>1251</v>
      </c>
      <c r="Z1299" t="s">
        <v>1251</v>
      </c>
      <c r="AA1299" t="s">
        <v>1280</v>
      </c>
      <c r="AB1299" t="s">
        <v>1281</v>
      </c>
      <c r="AC1299" t="s">
        <v>1282</v>
      </c>
      <c r="AD1299" t="s">
        <v>1283</v>
      </c>
      <c r="AE1299" t="s">
        <v>559</v>
      </c>
      <c r="AF1299" t="s">
        <v>1284</v>
      </c>
      <c r="AG1299" t="s">
        <v>559</v>
      </c>
      <c r="AH1299" t="s">
        <v>2226</v>
      </c>
      <c r="AI1299" t="s">
        <v>1286</v>
      </c>
      <c r="AJ1299" t="s">
        <v>1286</v>
      </c>
      <c r="AK1299" t="s">
        <v>41</v>
      </c>
      <c r="AL1299" t="s">
        <v>1258</v>
      </c>
      <c r="AM1299" t="s">
        <v>1259</v>
      </c>
      <c r="AN1299" t="s">
        <v>1260</v>
      </c>
      <c r="AO1299" t="s">
        <v>1261</v>
      </c>
      <c r="AP1299" t="s">
        <v>1262</v>
      </c>
      <c r="AQ1299" t="s">
        <v>1263</v>
      </c>
      <c r="AR1299" t="s">
        <v>1264</v>
      </c>
      <c r="AS1299" t="s">
        <v>1586</v>
      </c>
      <c r="AT1299" t="s">
        <v>2227</v>
      </c>
      <c r="AU1299" t="s">
        <v>2228</v>
      </c>
      <c r="AV1299" t="s">
        <v>1016</v>
      </c>
      <c r="AW1299" t="s">
        <v>1017</v>
      </c>
      <c r="AX1299">
        <v>30</v>
      </c>
      <c r="AY1299" t="s">
        <v>2226</v>
      </c>
      <c r="AZ1299">
        <v>5</v>
      </c>
      <c r="BA1299">
        <v>5</v>
      </c>
      <c r="BB1299" t="s">
        <v>1016</v>
      </c>
      <c r="BC1299" t="s">
        <v>1923</v>
      </c>
      <c r="BD1299" t="s">
        <v>1318</v>
      </c>
      <c r="BE1299" t="s">
        <v>55</v>
      </c>
      <c r="BF1299" t="s">
        <v>31</v>
      </c>
      <c r="BG1299" t="s">
        <v>32</v>
      </c>
      <c r="BH1299" t="s">
        <v>32</v>
      </c>
      <c r="BI1299" t="s">
        <v>1270</v>
      </c>
      <c r="BJ1299" t="s">
        <v>1271</v>
      </c>
      <c r="BK1299" s="2">
        <v>0</v>
      </c>
      <c r="BL1299" s="2">
        <v>0</v>
      </c>
      <c r="BM1299" s="2">
        <v>0</v>
      </c>
      <c r="BN1299" s="2">
        <v>0</v>
      </c>
      <c r="BO1299" s="2">
        <v>0</v>
      </c>
      <c r="BP1299" s="2">
        <v>0</v>
      </c>
      <c r="BQ1299" s="2">
        <v>0</v>
      </c>
      <c r="BR1299" s="2">
        <v>0</v>
      </c>
      <c r="BS1299" s="2">
        <v>0</v>
      </c>
      <c r="BT1299" s="2">
        <v>0</v>
      </c>
      <c r="BU1299" s="2">
        <v>0</v>
      </c>
      <c r="BV1299" s="2">
        <v>0</v>
      </c>
      <c r="BW1299" s="2">
        <v>0</v>
      </c>
      <c r="BX1299" s="2">
        <v>0</v>
      </c>
      <c r="BY1299" s="2">
        <v>0</v>
      </c>
      <c r="BZ1299" s="2">
        <v>0</v>
      </c>
      <c r="CA1299" s="2">
        <v>0</v>
      </c>
      <c r="CB1299" s="2">
        <v>0</v>
      </c>
      <c r="CC1299" s="2">
        <v>0</v>
      </c>
      <c r="CD1299" s="2">
        <v>0</v>
      </c>
      <c r="CE1299" s="2">
        <v>0</v>
      </c>
      <c r="CF1299" s="2">
        <v>0</v>
      </c>
      <c r="CG1299" s="2">
        <v>0</v>
      </c>
      <c r="CH1299" s="2">
        <v>0</v>
      </c>
      <c r="CI1299" s="2">
        <v>0</v>
      </c>
      <c r="CJ1299" s="2">
        <v>0</v>
      </c>
      <c r="CK1299" t="s">
        <v>32</v>
      </c>
      <c r="CL1299" t="s">
        <v>2376</v>
      </c>
      <c r="CM1299" t="s">
        <v>2375</v>
      </c>
      <c r="CN1299" t="s">
        <v>1284</v>
      </c>
      <c r="CO1299" t="s">
        <v>559</v>
      </c>
      <c r="CP1299" t="b">
        <v>1</v>
      </c>
      <c r="CQ1299" t="s">
        <v>2376</v>
      </c>
      <c r="CR1299" t="b">
        <v>1</v>
      </c>
    </row>
    <row r="1300" spans="1:96" x14ac:dyDescent="0.25">
      <c r="A1300" t="s">
        <v>18</v>
      </c>
      <c r="B1300" t="s">
        <v>2238</v>
      </c>
      <c r="C1300" t="str">
        <f t="shared" si="20"/>
        <v>000002000001-2020-20200930Campagnano</v>
      </c>
      <c r="D1300" t="s">
        <v>1018</v>
      </c>
      <c r="E1300" t="s">
        <v>1019</v>
      </c>
      <c r="F1300" t="s">
        <v>71</v>
      </c>
      <c r="G1300" t="s">
        <v>1413</v>
      </c>
      <c r="H1300" t="s">
        <v>1559</v>
      </c>
      <c r="I1300" t="s">
        <v>2219</v>
      </c>
      <c r="J1300" t="s">
        <v>2220</v>
      </c>
      <c r="K1300" t="s">
        <v>2221</v>
      </c>
      <c r="L1300" t="s">
        <v>2222</v>
      </c>
      <c r="M1300" t="s">
        <v>2223</v>
      </c>
      <c r="N1300" t="s">
        <v>2224</v>
      </c>
      <c r="O1300" t="s">
        <v>1414</v>
      </c>
      <c r="P1300" t="s">
        <v>1414</v>
      </c>
      <c r="Q1300" t="s">
        <v>1884</v>
      </c>
      <c r="R1300" t="s">
        <v>2225</v>
      </c>
      <c r="S1300" t="s">
        <v>1014</v>
      </c>
      <c r="T1300" t="s">
        <v>1015</v>
      </c>
      <c r="U1300" t="s">
        <v>1020</v>
      </c>
      <c r="V1300" t="s">
        <v>1020</v>
      </c>
      <c r="W1300" t="s">
        <v>1019</v>
      </c>
      <c r="X1300" t="s">
        <v>1305</v>
      </c>
      <c r="Y1300" t="s">
        <v>1251</v>
      </c>
      <c r="Z1300" t="s">
        <v>1251</v>
      </c>
      <c r="AA1300" t="s">
        <v>1280</v>
      </c>
      <c r="AB1300" t="s">
        <v>1281</v>
      </c>
      <c r="AC1300" t="s">
        <v>1282</v>
      </c>
      <c r="AD1300" t="s">
        <v>1282</v>
      </c>
      <c r="AE1300" t="s">
        <v>559</v>
      </c>
      <c r="AF1300" t="s">
        <v>1284</v>
      </c>
      <c r="AG1300" t="s">
        <v>559</v>
      </c>
      <c r="AH1300" t="s">
        <v>2226</v>
      </c>
      <c r="AI1300" t="s">
        <v>1286</v>
      </c>
      <c r="AJ1300" t="s">
        <v>1286</v>
      </c>
      <c r="AK1300" t="s">
        <v>41</v>
      </c>
      <c r="AL1300" t="s">
        <v>1258</v>
      </c>
      <c r="AM1300" t="s">
        <v>1259</v>
      </c>
      <c r="AN1300" t="s">
        <v>1260</v>
      </c>
      <c r="AO1300" t="s">
        <v>1261</v>
      </c>
      <c r="AP1300" t="s">
        <v>1262</v>
      </c>
      <c r="AQ1300" t="s">
        <v>1263</v>
      </c>
      <c r="AR1300" t="s">
        <v>1264</v>
      </c>
      <c r="AS1300" t="s">
        <v>1586</v>
      </c>
      <c r="AT1300" t="s">
        <v>2227</v>
      </c>
      <c r="AU1300" t="s">
        <v>2228</v>
      </c>
      <c r="AV1300" t="s">
        <v>1016</v>
      </c>
      <c r="AW1300" t="s">
        <v>1017</v>
      </c>
      <c r="AX1300">
        <v>30</v>
      </c>
      <c r="AY1300" t="s">
        <v>2226</v>
      </c>
      <c r="AZ1300">
        <v>5</v>
      </c>
      <c r="BA1300">
        <v>5</v>
      </c>
      <c r="BB1300" t="s">
        <v>1016</v>
      </c>
      <c r="BC1300" t="s">
        <v>1923</v>
      </c>
      <c r="BD1300" t="s">
        <v>1318</v>
      </c>
      <c r="BE1300" t="s">
        <v>55</v>
      </c>
      <c r="BF1300" t="s">
        <v>56</v>
      </c>
      <c r="BG1300" t="s">
        <v>32</v>
      </c>
      <c r="BH1300" t="s">
        <v>32</v>
      </c>
      <c r="BI1300" t="s">
        <v>1270</v>
      </c>
      <c r="BJ1300" t="s">
        <v>1271</v>
      </c>
      <c r="BK1300" s="2">
        <v>26.254799999999999</v>
      </c>
      <c r="BL1300" s="2">
        <v>-1.7507999999999999</v>
      </c>
      <c r="BM1300" s="2">
        <v>24.503999999999991</v>
      </c>
      <c r="BN1300" s="2">
        <v>0</v>
      </c>
      <c r="BO1300" s="2">
        <v>-5.2511999999999999</v>
      </c>
      <c r="BP1300" s="2">
        <v>0</v>
      </c>
      <c r="BQ1300" s="2">
        <v>19.252800000000001</v>
      </c>
      <c r="BR1300" s="2">
        <v>0</v>
      </c>
      <c r="BS1300" s="2">
        <v>0</v>
      </c>
      <c r="BT1300" s="2">
        <v>0</v>
      </c>
      <c r="BU1300" s="2">
        <v>0</v>
      </c>
      <c r="BV1300" s="2">
        <v>0</v>
      </c>
      <c r="BW1300" s="2">
        <v>0</v>
      </c>
      <c r="BX1300" s="2">
        <v>0</v>
      </c>
      <c r="BY1300" s="2">
        <v>0</v>
      </c>
      <c r="BZ1300" s="2">
        <v>0</v>
      </c>
      <c r="CA1300" s="2">
        <v>0</v>
      </c>
      <c r="CB1300" s="2">
        <v>0</v>
      </c>
      <c r="CC1300" s="2">
        <v>0</v>
      </c>
      <c r="CD1300" s="2">
        <v>0</v>
      </c>
      <c r="CE1300" s="2">
        <v>0</v>
      </c>
      <c r="CF1300" s="2">
        <v>0</v>
      </c>
      <c r="CG1300" s="2">
        <v>0</v>
      </c>
      <c r="CH1300" s="2">
        <v>0</v>
      </c>
      <c r="CI1300" s="2">
        <v>0</v>
      </c>
      <c r="CJ1300" s="2">
        <v>0</v>
      </c>
      <c r="CK1300" t="s">
        <v>1641</v>
      </c>
      <c r="CL1300" t="s">
        <v>2373</v>
      </c>
      <c r="CM1300" t="s">
        <v>2375</v>
      </c>
      <c r="CN1300" t="s">
        <v>1284</v>
      </c>
      <c r="CO1300" t="s">
        <v>559</v>
      </c>
      <c r="CP1300" t="b">
        <v>1</v>
      </c>
      <c r="CQ1300" t="s">
        <v>2373</v>
      </c>
      <c r="CR1300" t="b">
        <v>1</v>
      </c>
    </row>
    <row r="1301" spans="1:96" x14ac:dyDescent="0.25">
      <c r="A1301" t="s">
        <v>18</v>
      </c>
      <c r="B1301" t="s">
        <v>2238</v>
      </c>
      <c r="C1301" t="str">
        <f t="shared" si="20"/>
        <v>000002000001-2020-20200930Crea Gestioni</v>
      </c>
      <c r="D1301" t="s">
        <v>1018</v>
      </c>
      <c r="E1301" t="s">
        <v>1019</v>
      </c>
      <c r="F1301" t="s">
        <v>71</v>
      </c>
      <c r="G1301" t="s">
        <v>1413</v>
      </c>
      <c r="H1301" t="s">
        <v>1559</v>
      </c>
      <c r="I1301" t="s">
        <v>2219</v>
      </c>
      <c r="J1301" t="s">
        <v>2220</v>
      </c>
      <c r="K1301" t="s">
        <v>2221</v>
      </c>
      <c r="L1301" t="s">
        <v>2222</v>
      </c>
      <c r="M1301" t="s">
        <v>2223</v>
      </c>
      <c r="N1301" t="s">
        <v>2224</v>
      </c>
      <c r="O1301" t="s">
        <v>1414</v>
      </c>
      <c r="P1301" t="s">
        <v>1414</v>
      </c>
      <c r="Q1301" t="s">
        <v>1884</v>
      </c>
      <c r="R1301" t="s">
        <v>2225</v>
      </c>
      <c r="S1301" t="s">
        <v>1014</v>
      </c>
      <c r="T1301" t="s">
        <v>1015</v>
      </c>
      <c r="U1301" t="s">
        <v>1020</v>
      </c>
      <c r="V1301" t="s">
        <v>1020</v>
      </c>
      <c r="W1301" t="s">
        <v>1019</v>
      </c>
      <c r="X1301" t="s">
        <v>1279</v>
      </c>
      <c r="Y1301" t="s">
        <v>1251</v>
      </c>
      <c r="Z1301" t="s">
        <v>1251</v>
      </c>
      <c r="AA1301" t="s">
        <v>1280</v>
      </c>
      <c r="AB1301" t="s">
        <v>1281</v>
      </c>
      <c r="AC1301" t="s">
        <v>1282</v>
      </c>
      <c r="AD1301" t="s">
        <v>1282</v>
      </c>
      <c r="AE1301" t="s">
        <v>559</v>
      </c>
      <c r="AF1301" t="s">
        <v>1284</v>
      </c>
      <c r="AG1301" t="s">
        <v>559</v>
      </c>
      <c r="AH1301" t="s">
        <v>2226</v>
      </c>
      <c r="AI1301" t="s">
        <v>1286</v>
      </c>
      <c r="AJ1301" t="s">
        <v>1286</v>
      </c>
      <c r="AK1301" t="s">
        <v>41</v>
      </c>
      <c r="AL1301" t="s">
        <v>1258</v>
      </c>
      <c r="AM1301" t="s">
        <v>1259</v>
      </c>
      <c r="AN1301" t="s">
        <v>1260</v>
      </c>
      <c r="AO1301" t="s">
        <v>1261</v>
      </c>
      <c r="AP1301" t="s">
        <v>1262</v>
      </c>
      <c r="AQ1301" t="s">
        <v>1263</v>
      </c>
      <c r="AR1301" t="s">
        <v>1264</v>
      </c>
      <c r="AS1301" t="s">
        <v>1586</v>
      </c>
      <c r="AT1301" t="s">
        <v>2227</v>
      </c>
      <c r="AU1301" t="s">
        <v>2228</v>
      </c>
      <c r="AV1301" t="s">
        <v>1016</v>
      </c>
      <c r="AW1301" t="s">
        <v>1017</v>
      </c>
      <c r="AX1301">
        <v>30</v>
      </c>
      <c r="AY1301" t="s">
        <v>2226</v>
      </c>
      <c r="AZ1301">
        <v>5</v>
      </c>
      <c r="BA1301">
        <v>5</v>
      </c>
      <c r="BB1301" t="s">
        <v>1016</v>
      </c>
      <c r="BC1301" t="s">
        <v>1923</v>
      </c>
      <c r="BD1301" t="s">
        <v>1318</v>
      </c>
      <c r="BE1301" t="s">
        <v>55</v>
      </c>
      <c r="BF1301" t="s">
        <v>56</v>
      </c>
      <c r="BG1301" t="s">
        <v>32</v>
      </c>
      <c r="BH1301" t="s">
        <v>32</v>
      </c>
      <c r="BI1301" t="s">
        <v>1270</v>
      </c>
      <c r="BJ1301" t="s">
        <v>1271</v>
      </c>
      <c r="BK1301" s="2">
        <v>-218.79</v>
      </c>
      <c r="BL1301" s="2">
        <v>14.59</v>
      </c>
      <c r="BM1301" s="2">
        <v>-204.2</v>
      </c>
      <c r="BN1301" s="2">
        <v>0</v>
      </c>
      <c r="BO1301" s="2">
        <v>43.760000000000012</v>
      </c>
      <c r="BP1301" s="2">
        <v>0</v>
      </c>
      <c r="BQ1301" s="2">
        <v>-160.44</v>
      </c>
      <c r="BR1301" s="2">
        <v>0</v>
      </c>
      <c r="BS1301" s="2">
        <v>0</v>
      </c>
      <c r="BT1301" s="2">
        <v>0</v>
      </c>
      <c r="BU1301" s="2">
        <v>0</v>
      </c>
      <c r="BV1301" s="2">
        <v>0</v>
      </c>
      <c r="BW1301" s="2">
        <v>0</v>
      </c>
      <c r="BX1301" s="2">
        <v>0</v>
      </c>
      <c r="BY1301" s="2">
        <v>0</v>
      </c>
      <c r="BZ1301" s="2">
        <v>0</v>
      </c>
      <c r="CA1301" s="2">
        <v>0</v>
      </c>
      <c r="CB1301" s="2">
        <v>0</v>
      </c>
      <c r="CC1301" s="2">
        <v>0</v>
      </c>
      <c r="CD1301" s="2">
        <v>0</v>
      </c>
      <c r="CE1301" s="2">
        <v>0</v>
      </c>
      <c r="CF1301" s="2">
        <v>0</v>
      </c>
      <c r="CG1301" s="2">
        <v>0</v>
      </c>
      <c r="CH1301" s="2">
        <v>0</v>
      </c>
      <c r="CI1301" s="2">
        <v>0</v>
      </c>
      <c r="CJ1301" s="2">
        <v>0</v>
      </c>
      <c r="CK1301" t="s">
        <v>1642</v>
      </c>
      <c r="CL1301" t="s">
        <v>2376</v>
      </c>
      <c r="CM1301" t="s">
        <v>2375</v>
      </c>
      <c r="CN1301" t="s">
        <v>1284</v>
      </c>
      <c r="CO1301" t="s">
        <v>559</v>
      </c>
      <c r="CP1301" t="b">
        <v>1</v>
      </c>
      <c r="CQ1301" t="s">
        <v>2376</v>
      </c>
      <c r="CR1301" t="b">
        <v>1</v>
      </c>
    </row>
    <row r="1302" spans="1:96" x14ac:dyDescent="0.25">
      <c r="A1302" t="s">
        <v>18</v>
      </c>
      <c r="B1302" t="s">
        <v>2238</v>
      </c>
      <c r="C1302" t="str">
        <f t="shared" si="20"/>
        <v>000002000001-2020-20200930Crea Gestioni</v>
      </c>
      <c r="D1302" t="s">
        <v>1018</v>
      </c>
      <c r="E1302" t="s">
        <v>1019</v>
      </c>
      <c r="F1302" t="s">
        <v>71</v>
      </c>
      <c r="G1302" t="s">
        <v>1413</v>
      </c>
      <c r="H1302" t="s">
        <v>1559</v>
      </c>
      <c r="I1302" t="s">
        <v>2219</v>
      </c>
      <c r="J1302" t="s">
        <v>2220</v>
      </c>
      <c r="K1302" t="s">
        <v>2221</v>
      </c>
      <c r="L1302" t="s">
        <v>2222</v>
      </c>
      <c r="M1302" t="s">
        <v>2223</v>
      </c>
      <c r="N1302" t="s">
        <v>2224</v>
      </c>
      <c r="O1302" t="s">
        <v>1414</v>
      </c>
      <c r="P1302" t="s">
        <v>1414</v>
      </c>
      <c r="Q1302" t="s">
        <v>1884</v>
      </c>
      <c r="R1302" t="s">
        <v>2225</v>
      </c>
      <c r="S1302" t="s">
        <v>1014</v>
      </c>
      <c r="T1302" t="s">
        <v>1015</v>
      </c>
      <c r="U1302" t="s">
        <v>1020</v>
      </c>
      <c r="V1302" t="s">
        <v>1020</v>
      </c>
      <c r="W1302" t="s">
        <v>1019</v>
      </c>
      <c r="X1302" t="s">
        <v>1279</v>
      </c>
      <c r="Y1302" t="s">
        <v>1251</v>
      </c>
      <c r="Z1302" t="s">
        <v>1251</v>
      </c>
      <c r="AA1302" t="s">
        <v>1280</v>
      </c>
      <c r="AB1302" t="s">
        <v>1281</v>
      </c>
      <c r="AC1302" t="s">
        <v>1282</v>
      </c>
      <c r="AD1302" t="s">
        <v>1283</v>
      </c>
      <c r="AE1302" t="s">
        <v>559</v>
      </c>
      <c r="AF1302" t="s">
        <v>1284</v>
      </c>
      <c r="AG1302" t="s">
        <v>559</v>
      </c>
      <c r="AH1302" t="s">
        <v>2226</v>
      </c>
      <c r="AI1302" t="s">
        <v>1286</v>
      </c>
      <c r="AJ1302" t="s">
        <v>1286</v>
      </c>
      <c r="AK1302" t="s">
        <v>41</v>
      </c>
      <c r="AL1302" t="s">
        <v>1258</v>
      </c>
      <c r="AM1302" t="s">
        <v>1259</v>
      </c>
      <c r="AN1302" t="s">
        <v>1260</v>
      </c>
      <c r="AO1302" t="s">
        <v>1261</v>
      </c>
      <c r="AP1302" t="s">
        <v>1262</v>
      </c>
      <c r="AQ1302" t="s">
        <v>1263</v>
      </c>
      <c r="AR1302" t="s">
        <v>1264</v>
      </c>
      <c r="AS1302" t="s">
        <v>1586</v>
      </c>
      <c r="AT1302" t="s">
        <v>2227</v>
      </c>
      <c r="AU1302" t="s">
        <v>2228</v>
      </c>
      <c r="AV1302" t="s">
        <v>1016</v>
      </c>
      <c r="AW1302" t="s">
        <v>1017</v>
      </c>
      <c r="AX1302">
        <v>30</v>
      </c>
      <c r="AY1302" t="s">
        <v>2226</v>
      </c>
      <c r="AZ1302">
        <v>5</v>
      </c>
      <c r="BA1302">
        <v>5</v>
      </c>
      <c r="BB1302" t="s">
        <v>1016</v>
      </c>
      <c r="BC1302" t="s">
        <v>1923</v>
      </c>
      <c r="BD1302" t="s">
        <v>1318</v>
      </c>
      <c r="BE1302" t="s">
        <v>55</v>
      </c>
      <c r="BF1302" t="s">
        <v>56</v>
      </c>
      <c r="BG1302" t="s">
        <v>32</v>
      </c>
      <c r="BH1302" t="s">
        <v>32</v>
      </c>
      <c r="BI1302" t="s">
        <v>1270</v>
      </c>
      <c r="BJ1302" t="s">
        <v>1271</v>
      </c>
      <c r="BK1302" s="2">
        <v>218.79</v>
      </c>
      <c r="BL1302" s="2">
        <v>-14.59</v>
      </c>
      <c r="BM1302" s="2">
        <v>204.2</v>
      </c>
      <c r="BN1302" s="2">
        <v>0</v>
      </c>
      <c r="BO1302" s="2">
        <v>-43.76</v>
      </c>
      <c r="BP1302" s="2">
        <v>0</v>
      </c>
      <c r="BQ1302" s="2">
        <v>160.44</v>
      </c>
      <c r="BR1302" s="2">
        <v>0</v>
      </c>
      <c r="BS1302" s="2">
        <v>0</v>
      </c>
      <c r="BT1302" s="2">
        <v>0</v>
      </c>
      <c r="BU1302" s="2">
        <v>0</v>
      </c>
      <c r="BV1302" s="2">
        <v>0</v>
      </c>
      <c r="BW1302" s="2">
        <v>0</v>
      </c>
      <c r="BX1302" s="2">
        <v>0</v>
      </c>
      <c r="BY1302" s="2">
        <v>0</v>
      </c>
      <c r="BZ1302" s="2">
        <v>0</v>
      </c>
      <c r="CA1302" s="2">
        <v>0</v>
      </c>
      <c r="CB1302" s="2">
        <v>0</v>
      </c>
      <c r="CC1302" s="2">
        <v>0</v>
      </c>
      <c r="CD1302" s="2">
        <v>0</v>
      </c>
      <c r="CE1302" s="2">
        <v>0</v>
      </c>
      <c r="CF1302" s="2">
        <v>0</v>
      </c>
      <c r="CG1302" s="2">
        <v>0</v>
      </c>
      <c r="CH1302" s="2">
        <v>0</v>
      </c>
      <c r="CI1302" s="2">
        <v>0</v>
      </c>
      <c r="CJ1302" s="2">
        <v>0</v>
      </c>
      <c r="CK1302" t="s">
        <v>32</v>
      </c>
      <c r="CL1302" t="s">
        <v>2376</v>
      </c>
      <c r="CM1302" t="s">
        <v>2375</v>
      </c>
      <c r="CN1302" t="s">
        <v>1284</v>
      </c>
      <c r="CO1302" t="s">
        <v>559</v>
      </c>
      <c r="CP1302" t="b">
        <v>1</v>
      </c>
      <c r="CQ1302" t="s">
        <v>2376</v>
      </c>
      <c r="CR1302" t="b">
        <v>1</v>
      </c>
    </row>
    <row r="1303" spans="1:96" x14ac:dyDescent="0.25">
      <c r="A1303" t="s">
        <v>18</v>
      </c>
      <c r="B1303" t="s">
        <v>2238</v>
      </c>
      <c r="C1303" t="str">
        <f t="shared" si="20"/>
        <v>000002000001-2020-20200930Termoli</v>
      </c>
      <c r="D1303" t="s">
        <v>1018</v>
      </c>
      <c r="E1303" t="s">
        <v>1019</v>
      </c>
      <c r="F1303" t="s">
        <v>71</v>
      </c>
      <c r="G1303" t="s">
        <v>1413</v>
      </c>
      <c r="H1303" t="s">
        <v>1559</v>
      </c>
      <c r="I1303" t="s">
        <v>2219</v>
      </c>
      <c r="J1303" t="s">
        <v>2220</v>
      </c>
      <c r="K1303" t="s">
        <v>2221</v>
      </c>
      <c r="L1303" t="s">
        <v>2222</v>
      </c>
      <c r="M1303" t="s">
        <v>2223</v>
      </c>
      <c r="N1303" t="s">
        <v>2224</v>
      </c>
      <c r="O1303" t="s">
        <v>1414</v>
      </c>
      <c r="P1303" t="s">
        <v>1414</v>
      </c>
      <c r="Q1303" t="s">
        <v>1884</v>
      </c>
      <c r="R1303" t="s">
        <v>2225</v>
      </c>
      <c r="S1303" t="s">
        <v>1014</v>
      </c>
      <c r="T1303" t="s">
        <v>1015</v>
      </c>
      <c r="U1303" t="s">
        <v>1020</v>
      </c>
      <c r="V1303" t="s">
        <v>1020</v>
      </c>
      <c r="W1303" t="s">
        <v>1019</v>
      </c>
      <c r="X1303" t="s">
        <v>1391</v>
      </c>
      <c r="Y1303" t="s">
        <v>1251</v>
      </c>
      <c r="Z1303" t="s">
        <v>1251</v>
      </c>
      <c r="AA1303" t="s">
        <v>1280</v>
      </c>
      <c r="AB1303" t="s">
        <v>1281</v>
      </c>
      <c r="AC1303" t="s">
        <v>1282</v>
      </c>
      <c r="AD1303" t="s">
        <v>1282</v>
      </c>
      <c r="AE1303" t="s">
        <v>559</v>
      </c>
      <c r="AF1303" t="s">
        <v>1284</v>
      </c>
      <c r="AG1303" t="s">
        <v>559</v>
      </c>
      <c r="AH1303" t="s">
        <v>2226</v>
      </c>
      <c r="AI1303" t="s">
        <v>1286</v>
      </c>
      <c r="AJ1303" t="s">
        <v>1286</v>
      </c>
      <c r="AK1303" t="s">
        <v>41</v>
      </c>
      <c r="AL1303" t="s">
        <v>1258</v>
      </c>
      <c r="AM1303" t="s">
        <v>1259</v>
      </c>
      <c r="AN1303" t="s">
        <v>1260</v>
      </c>
      <c r="AO1303" t="s">
        <v>1261</v>
      </c>
      <c r="AP1303" t="s">
        <v>1262</v>
      </c>
      <c r="AQ1303" t="s">
        <v>1263</v>
      </c>
      <c r="AR1303" t="s">
        <v>1264</v>
      </c>
      <c r="AS1303" t="s">
        <v>1586</v>
      </c>
      <c r="AT1303" t="s">
        <v>2227</v>
      </c>
      <c r="AU1303" t="s">
        <v>2228</v>
      </c>
      <c r="AV1303" t="s">
        <v>1016</v>
      </c>
      <c r="AW1303" t="s">
        <v>1017</v>
      </c>
      <c r="AX1303">
        <v>30</v>
      </c>
      <c r="AY1303" t="s">
        <v>2226</v>
      </c>
      <c r="AZ1303">
        <v>5</v>
      </c>
      <c r="BA1303">
        <v>5</v>
      </c>
      <c r="BB1303" t="s">
        <v>1016</v>
      </c>
      <c r="BC1303" t="s">
        <v>1923</v>
      </c>
      <c r="BD1303" t="s">
        <v>1318</v>
      </c>
      <c r="BE1303" t="s">
        <v>55</v>
      </c>
      <c r="BF1303" t="s">
        <v>56</v>
      </c>
      <c r="BG1303" t="s">
        <v>32</v>
      </c>
      <c r="BH1303" t="s">
        <v>32</v>
      </c>
      <c r="BI1303" t="s">
        <v>1270</v>
      </c>
      <c r="BJ1303" t="s">
        <v>1271</v>
      </c>
      <c r="BK1303" s="2">
        <v>192.5352</v>
      </c>
      <c r="BL1303" s="2">
        <v>-12.8392</v>
      </c>
      <c r="BM1303" s="2">
        <v>179.696</v>
      </c>
      <c r="BN1303" s="2">
        <v>0</v>
      </c>
      <c r="BO1303" s="2">
        <v>-38.508800000000001</v>
      </c>
      <c r="BP1303" s="2">
        <v>0</v>
      </c>
      <c r="BQ1303" s="2">
        <v>141.18719999999999</v>
      </c>
      <c r="BR1303" s="2">
        <v>0</v>
      </c>
      <c r="BS1303" s="2">
        <v>0</v>
      </c>
      <c r="BT1303" s="2">
        <v>0</v>
      </c>
      <c r="BU1303" s="2">
        <v>0</v>
      </c>
      <c r="BV1303" s="2">
        <v>0</v>
      </c>
      <c r="BW1303" s="2">
        <v>0</v>
      </c>
      <c r="BX1303" s="2">
        <v>0</v>
      </c>
      <c r="BY1303" s="2">
        <v>0</v>
      </c>
      <c r="BZ1303" s="2">
        <v>0</v>
      </c>
      <c r="CA1303" s="2">
        <v>0</v>
      </c>
      <c r="CB1303" s="2">
        <v>0</v>
      </c>
      <c r="CC1303" s="2">
        <v>0</v>
      </c>
      <c r="CD1303" s="2">
        <v>0</v>
      </c>
      <c r="CE1303" s="2">
        <v>0</v>
      </c>
      <c r="CF1303" s="2">
        <v>0</v>
      </c>
      <c r="CG1303" s="2">
        <v>0</v>
      </c>
      <c r="CH1303" s="2">
        <v>0</v>
      </c>
      <c r="CI1303" s="2">
        <v>0</v>
      </c>
      <c r="CJ1303" s="2">
        <v>0</v>
      </c>
      <c r="CK1303" t="s">
        <v>1643</v>
      </c>
      <c r="CL1303" t="s">
        <v>2378</v>
      </c>
      <c r="CM1303" t="s">
        <v>2375</v>
      </c>
      <c r="CN1303" t="s">
        <v>1284</v>
      </c>
      <c r="CO1303" t="s">
        <v>559</v>
      </c>
      <c r="CP1303" t="b">
        <v>1</v>
      </c>
      <c r="CQ1303" t="s">
        <v>2378</v>
      </c>
      <c r="CR1303" t="b">
        <v>1</v>
      </c>
    </row>
    <row r="1304" spans="1:96" x14ac:dyDescent="0.25">
      <c r="A1304" t="s">
        <v>18</v>
      </c>
      <c r="B1304" t="s">
        <v>2238</v>
      </c>
      <c r="C1304" t="str">
        <f t="shared" si="20"/>
        <v>000002000001-2020-20201031Crea Gestioni</v>
      </c>
      <c r="D1304" t="s">
        <v>1018</v>
      </c>
      <c r="E1304" t="s">
        <v>1019</v>
      </c>
      <c r="F1304" t="s">
        <v>71</v>
      </c>
      <c r="G1304" t="s">
        <v>1361</v>
      </c>
      <c r="H1304" t="s">
        <v>1559</v>
      </c>
      <c r="I1304" t="s">
        <v>2219</v>
      </c>
      <c r="J1304" t="s">
        <v>2220</v>
      </c>
      <c r="K1304" t="s">
        <v>2221</v>
      </c>
      <c r="L1304" t="s">
        <v>2222</v>
      </c>
      <c r="M1304" t="s">
        <v>2223</v>
      </c>
      <c r="N1304" t="s">
        <v>2224</v>
      </c>
      <c r="O1304" t="s">
        <v>1362</v>
      </c>
      <c r="P1304" t="s">
        <v>1362</v>
      </c>
      <c r="Q1304" t="s">
        <v>1884</v>
      </c>
      <c r="R1304" t="s">
        <v>2225</v>
      </c>
      <c r="S1304" t="s">
        <v>1014</v>
      </c>
      <c r="T1304" t="s">
        <v>1015</v>
      </c>
      <c r="U1304" t="s">
        <v>1020</v>
      </c>
      <c r="V1304" t="s">
        <v>1020</v>
      </c>
      <c r="W1304" t="s">
        <v>1019</v>
      </c>
      <c r="X1304" t="s">
        <v>1279</v>
      </c>
      <c r="Y1304" t="s">
        <v>1251</v>
      </c>
      <c r="Z1304" t="s">
        <v>1251</v>
      </c>
      <c r="AA1304" t="s">
        <v>1280</v>
      </c>
      <c r="AB1304" t="s">
        <v>1281</v>
      </c>
      <c r="AC1304" t="s">
        <v>1282</v>
      </c>
      <c r="AD1304" t="s">
        <v>1283</v>
      </c>
      <c r="AE1304" t="s">
        <v>559</v>
      </c>
      <c r="AF1304" t="s">
        <v>1284</v>
      </c>
      <c r="AG1304" t="s">
        <v>559</v>
      </c>
      <c r="AH1304" t="s">
        <v>2226</v>
      </c>
      <c r="AI1304" t="s">
        <v>1286</v>
      </c>
      <c r="AJ1304" t="s">
        <v>1286</v>
      </c>
      <c r="AK1304" t="s">
        <v>41</v>
      </c>
      <c r="AL1304" t="s">
        <v>1258</v>
      </c>
      <c r="AM1304" t="s">
        <v>1259</v>
      </c>
      <c r="AN1304" t="s">
        <v>1260</v>
      </c>
      <c r="AO1304" t="s">
        <v>1261</v>
      </c>
      <c r="AP1304" t="s">
        <v>1262</v>
      </c>
      <c r="AQ1304" t="s">
        <v>1263</v>
      </c>
      <c r="AR1304" t="s">
        <v>1264</v>
      </c>
      <c r="AS1304" t="s">
        <v>1586</v>
      </c>
      <c r="AT1304" t="s">
        <v>2227</v>
      </c>
      <c r="AU1304" t="s">
        <v>2228</v>
      </c>
      <c r="AV1304" t="s">
        <v>1016</v>
      </c>
      <c r="AW1304" t="s">
        <v>1017</v>
      </c>
      <c r="AX1304">
        <v>30</v>
      </c>
      <c r="AY1304" t="s">
        <v>2226</v>
      </c>
      <c r="AZ1304">
        <v>5</v>
      </c>
      <c r="BA1304">
        <v>5</v>
      </c>
      <c r="BB1304" t="s">
        <v>1016</v>
      </c>
      <c r="BC1304" t="s">
        <v>1923</v>
      </c>
      <c r="BD1304" t="s">
        <v>1318</v>
      </c>
      <c r="BE1304" t="s">
        <v>55</v>
      </c>
      <c r="BF1304" t="s">
        <v>31</v>
      </c>
      <c r="BG1304" t="s">
        <v>32</v>
      </c>
      <c r="BH1304" t="s">
        <v>32</v>
      </c>
      <c r="BI1304" t="s">
        <v>1270</v>
      </c>
      <c r="BJ1304" t="s">
        <v>1271</v>
      </c>
      <c r="BK1304" s="2">
        <v>0</v>
      </c>
      <c r="BL1304" s="2">
        <v>0</v>
      </c>
      <c r="BM1304" s="2">
        <v>0</v>
      </c>
      <c r="BN1304" s="2">
        <v>0</v>
      </c>
      <c r="BO1304" s="2">
        <v>0</v>
      </c>
      <c r="BP1304" s="2">
        <v>0</v>
      </c>
      <c r="BQ1304" s="2">
        <v>0</v>
      </c>
      <c r="BR1304" s="2">
        <v>0</v>
      </c>
      <c r="BS1304" s="2">
        <v>0</v>
      </c>
      <c r="BT1304" s="2">
        <v>0</v>
      </c>
      <c r="BU1304" s="2">
        <v>0</v>
      </c>
      <c r="BV1304" s="2">
        <v>0</v>
      </c>
      <c r="BW1304" s="2">
        <v>0</v>
      </c>
      <c r="BX1304" s="2">
        <v>0</v>
      </c>
      <c r="BY1304" s="2">
        <v>0</v>
      </c>
      <c r="BZ1304" s="2">
        <v>0</v>
      </c>
      <c r="CA1304" s="2">
        <v>0</v>
      </c>
      <c r="CB1304" s="2">
        <v>0</v>
      </c>
      <c r="CC1304" s="2">
        <v>0</v>
      </c>
      <c r="CD1304" s="2">
        <v>0</v>
      </c>
      <c r="CE1304" s="2">
        <v>0</v>
      </c>
      <c r="CF1304" s="2">
        <v>0</v>
      </c>
      <c r="CG1304" s="2">
        <v>0</v>
      </c>
      <c r="CH1304" s="2">
        <v>0</v>
      </c>
      <c r="CI1304" s="2">
        <v>0</v>
      </c>
      <c r="CJ1304" s="2">
        <v>0</v>
      </c>
      <c r="CK1304" t="s">
        <v>32</v>
      </c>
      <c r="CL1304" t="s">
        <v>2376</v>
      </c>
      <c r="CM1304" t="s">
        <v>2375</v>
      </c>
      <c r="CN1304" t="s">
        <v>1284</v>
      </c>
      <c r="CO1304" t="s">
        <v>559</v>
      </c>
      <c r="CP1304" t="b">
        <v>1</v>
      </c>
      <c r="CQ1304" t="s">
        <v>2376</v>
      </c>
      <c r="CR1304" t="b">
        <v>1</v>
      </c>
    </row>
    <row r="1305" spans="1:96" x14ac:dyDescent="0.25">
      <c r="A1305" t="s">
        <v>18</v>
      </c>
      <c r="B1305" t="s">
        <v>2238</v>
      </c>
      <c r="C1305" t="str">
        <f t="shared" si="20"/>
        <v>000002000001-2020-20201130Crea Gestioni</v>
      </c>
      <c r="D1305" t="s">
        <v>1018</v>
      </c>
      <c r="E1305" t="s">
        <v>1019</v>
      </c>
      <c r="F1305" t="s">
        <v>71</v>
      </c>
      <c r="G1305" t="s">
        <v>1444</v>
      </c>
      <c r="H1305" t="s">
        <v>1559</v>
      </c>
      <c r="I1305" t="s">
        <v>2219</v>
      </c>
      <c r="J1305" t="s">
        <v>2220</v>
      </c>
      <c r="K1305" t="s">
        <v>2221</v>
      </c>
      <c r="L1305" t="s">
        <v>2222</v>
      </c>
      <c r="M1305" t="s">
        <v>2223</v>
      </c>
      <c r="N1305" t="s">
        <v>2224</v>
      </c>
      <c r="O1305" t="s">
        <v>1445</v>
      </c>
      <c r="P1305" t="s">
        <v>1445</v>
      </c>
      <c r="Q1305" t="s">
        <v>1884</v>
      </c>
      <c r="R1305" t="s">
        <v>2225</v>
      </c>
      <c r="S1305" t="s">
        <v>1014</v>
      </c>
      <c r="T1305" t="s">
        <v>1015</v>
      </c>
      <c r="U1305" t="s">
        <v>1020</v>
      </c>
      <c r="V1305" t="s">
        <v>1020</v>
      </c>
      <c r="W1305" t="s">
        <v>1019</v>
      </c>
      <c r="X1305" t="s">
        <v>1279</v>
      </c>
      <c r="Y1305" t="s">
        <v>1251</v>
      </c>
      <c r="Z1305" t="s">
        <v>1251</v>
      </c>
      <c r="AA1305" t="s">
        <v>1280</v>
      </c>
      <c r="AB1305" t="s">
        <v>1281</v>
      </c>
      <c r="AC1305" t="s">
        <v>1282</v>
      </c>
      <c r="AD1305" t="s">
        <v>1283</v>
      </c>
      <c r="AE1305" t="s">
        <v>559</v>
      </c>
      <c r="AF1305" t="s">
        <v>1284</v>
      </c>
      <c r="AG1305" t="s">
        <v>559</v>
      </c>
      <c r="AH1305" t="s">
        <v>2226</v>
      </c>
      <c r="AI1305" t="s">
        <v>1286</v>
      </c>
      <c r="AJ1305" t="s">
        <v>1286</v>
      </c>
      <c r="AK1305" t="s">
        <v>41</v>
      </c>
      <c r="AL1305" t="s">
        <v>1258</v>
      </c>
      <c r="AM1305" t="s">
        <v>1259</v>
      </c>
      <c r="AN1305" t="s">
        <v>1260</v>
      </c>
      <c r="AO1305" t="s">
        <v>1261</v>
      </c>
      <c r="AP1305" t="s">
        <v>1262</v>
      </c>
      <c r="AQ1305" t="s">
        <v>1263</v>
      </c>
      <c r="AR1305" t="s">
        <v>1264</v>
      </c>
      <c r="AS1305" t="s">
        <v>1586</v>
      </c>
      <c r="AT1305" t="s">
        <v>2227</v>
      </c>
      <c r="AU1305" t="s">
        <v>2228</v>
      </c>
      <c r="AV1305" t="s">
        <v>1016</v>
      </c>
      <c r="AW1305" t="s">
        <v>1017</v>
      </c>
      <c r="AX1305">
        <v>30</v>
      </c>
      <c r="AY1305" t="s">
        <v>2226</v>
      </c>
      <c r="AZ1305">
        <v>5</v>
      </c>
      <c r="BA1305">
        <v>5</v>
      </c>
      <c r="BB1305" t="s">
        <v>1016</v>
      </c>
      <c r="BC1305" t="s">
        <v>1923</v>
      </c>
      <c r="BD1305" t="s">
        <v>1318</v>
      </c>
      <c r="BE1305" t="s">
        <v>55</v>
      </c>
      <c r="BF1305" t="s">
        <v>31</v>
      </c>
      <c r="BG1305" t="s">
        <v>32</v>
      </c>
      <c r="BH1305" t="s">
        <v>32</v>
      </c>
      <c r="BI1305" t="s">
        <v>1270</v>
      </c>
      <c r="BJ1305" t="s">
        <v>1271</v>
      </c>
      <c r="BK1305" s="2">
        <v>0</v>
      </c>
      <c r="BL1305" s="2">
        <v>0</v>
      </c>
      <c r="BM1305" s="2">
        <v>0</v>
      </c>
      <c r="BN1305" s="2">
        <v>0</v>
      </c>
      <c r="BO1305" s="2">
        <v>0</v>
      </c>
      <c r="BP1305" s="2">
        <v>0</v>
      </c>
      <c r="BQ1305" s="2">
        <v>0</v>
      </c>
      <c r="BR1305" s="2">
        <v>0</v>
      </c>
      <c r="BS1305" s="2">
        <v>0</v>
      </c>
      <c r="BT1305" s="2">
        <v>0</v>
      </c>
      <c r="BU1305" s="2">
        <v>0</v>
      </c>
      <c r="BV1305" s="2">
        <v>0</v>
      </c>
      <c r="BW1305" s="2">
        <v>0</v>
      </c>
      <c r="BX1305" s="2">
        <v>0</v>
      </c>
      <c r="BY1305" s="2">
        <v>0</v>
      </c>
      <c r="BZ1305" s="2">
        <v>0</v>
      </c>
      <c r="CA1305" s="2">
        <v>0</v>
      </c>
      <c r="CB1305" s="2">
        <v>0</v>
      </c>
      <c r="CC1305" s="2">
        <v>0</v>
      </c>
      <c r="CD1305" s="2">
        <v>0</v>
      </c>
      <c r="CE1305" s="2">
        <v>0</v>
      </c>
      <c r="CF1305" s="2">
        <v>0</v>
      </c>
      <c r="CG1305" s="2">
        <v>0</v>
      </c>
      <c r="CH1305" s="2">
        <v>0</v>
      </c>
      <c r="CI1305" s="2">
        <v>0</v>
      </c>
      <c r="CJ1305" s="2">
        <v>0</v>
      </c>
      <c r="CK1305" t="s">
        <v>32</v>
      </c>
      <c r="CL1305" t="s">
        <v>2376</v>
      </c>
      <c r="CM1305" t="s">
        <v>2375</v>
      </c>
      <c r="CN1305" t="s">
        <v>1284</v>
      </c>
      <c r="CO1305" t="s">
        <v>559</v>
      </c>
      <c r="CP1305" t="b">
        <v>1</v>
      </c>
      <c r="CQ1305" t="s">
        <v>2376</v>
      </c>
      <c r="CR1305" t="b">
        <v>1</v>
      </c>
    </row>
    <row r="1306" spans="1:96" x14ac:dyDescent="0.25">
      <c r="A1306" t="s">
        <v>18</v>
      </c>
      <c r="B1306" t="s">
        <v>2238</v>
      </c>
      <c r="C1306" t="str">
        <f t="shared" si="20"/>
        <v>000002000001-2020-20201231Campagnano</v>
      </c>
      <c r="D1306" t="s">
        <v>1018</v>
      </c>
      <c r="E1306" t="s">
        <v>1019</v>
      </c>
      <c r="F1306" t="s">
        <v>71</v>
      </c>
      <c r="G1306" t="s">
        <v>1363</v>
      </c>
      <c r="H1306" t="s">
        <v>1559</v>
      </c>
      <c r="I1306" t="s">
        <v>2219</v>
      </c>
      <c r="J1306" t="s">
        <v>2220</v>
      </c>
      <c r="K1306" t="s">
        <v>2221</v>
      </c>
      <c r="L1306" t="s">
        <v>2222</v>
      </c>
      <c r="M1306" t="s">
        <v>2223</v>
      </c>
      <c r="N1306" t="s">
        <v>2224</v>
      </c>
      <c r="O1306" t="s">
        <v>1364</v>
      </c>
      <c r="P1306" t="s">
        <v>1364</v>
      </c>
      <c r="Q1306" t="s">
        <v>1884</v>
      </c>
      <c r="R1306" t="s">
        <v>2225</v>
      </c>
      <c r="S1306" t="s">
        <v>1014</v>
      </c>
      <c r="T1306" t="s">
        <v>1015</v>
      </c>
      <c r="U1306" t="s">
        <v>1020</v>
      </c>
      <c r="V1306" t="s">
        <v>1020</v>
      </c>
      <c r="W1306" t="s">
        <v>1019</v>
      </c>
      <c r="X1306" t="s">
        <v>1305</v>
      </c>
      <c r="Y1306" t="s">
        <v>1251</v>
      </c>
      <c r="Z1306" t="s">
        <v>1251</v>
      </c>
      <c r="AA1306" t="s">
        <v>1280</v>
      </c>
      <c r="AB1306" t="s">
        <v>1281</v>
      </c>
      <c r="AC1306" t="s">
        <v>1282</v>
      </c>
      <c r="AD1306" t="s">
        <v>1282</v>
      </c>
      <c r="AE1306" t="s">
        <v>559</v>
      </c>
      <c r="AF1306" t="s">
        <v>1284</v>
      </c>
      <c r="AG1306" t="s">
        <v>559</v>
      </c>
      <c r="AH1306" t="s">
        <v>2226</v>
      </c>
      <c r="AI1306" t="s">
        <v>1286</v>
      </c>
      <c r="AJ1306" t="s">
        <v>1286</v>
      </c>
      <c r="AK1306" t="s">
        <v>41</v>
      </c>
      <c r="AL1306" t="s">
        <v>1258</v>
      </c>
      <c r="AM1306" t="s">
        <v>1259</v>
      </c>
      <c r="AN1306" t="s">
        <v>1260</v>
      </c>
      <c r="AO1306" t="s">
        <v>1261</v>
      </c>
      <c r="AP1306" t="s">
        <v>1262</v>
      </c>
      <c r="AQ1306" t="s">
        <v>1263</v>
      </c>
      <c r="AR1306" t="s">
        <v>1264</v>
      </c>
      <c r="AS1306" t="s">
        <v>1586</v>
      </c>
      <c r="AT1306" t="s">
        <v>2227</v>
      </c>
      <c r="AU1306" t="s">
        <v>2228</v>
      </c>
      <c r="AV1306" t="s">
        <v>1016</v>
      </c>
      <c r="AW1306" t="s">
        <v>1017</v>
      </c>
      <c r="AX1306">
        <v>30</v>
      </c>
      <c r="AY1306" t="s">
        <v>2226</v>
      </c>
      <c r="AZ1306">
        <v>5</v>
      </c>
      <c r="BA1306">
        <v>5</v>
      </c>
      <c r="BB1306" t="s">
        <v>1035</v>
      </c>
      <c r="BC1306" t="s">
        <v>1923</v>
      </c>
      <c r="BD1306" t="s">
        <v>1318</v>
      </c>
      <c r="BE1306" t="s">
        <v>55</v>
      </c>
      <c r="BF1306" t="s">
        <v>56</v>
      </c>
      <c r="BG1306" t="s">
        <v>32</v>
      </c>
      <c r="BH1306" t="s">
        <v>32</v>
      </c>
      <c r="BI1306" t="s">
        <v>1270</v>
      </c>
      <c r="BJ1306" t="s">
        <v>1271</v>
      </c>
      <c r="BK1306" s="2">
        <v>106.4832</v>
      </c>
      <c r="BL1306" s="2">
        <v>-1.7747999999999999</v>
      </c>
      <c r="BM1306" s="2">
        <v>104.7084</v>
      </c>
      <c r="BN1306" s="2">
        <v>0</v>
      </c>
      <c r="BO1306" s="2">
        <v>-21.296399999999991</v>
      </c>
      <c r="BP1306" s="2">
        <v>0</v>
      </c>
      <c r="BQ1306" s="2">
        <v>83.412000000000006</v>
      </c>
      <c r="BR1306" s="2">
        <v>0</v>
      </c>
      <c r="BS1306" s="2">
        <v>0</v>
      </c>
      <c r="BT1306" s="2">
        <v>0</v>
      </c>
      <c r="BU1306" s="2">
        <v>0</v>
      </c>
      <c r="BV1306" s="2">
        <v>0</v>
      </c>
      <c r="BW1306" s="2">
        <v>0</v>
      </c>
      <c r="BX1306" s="2">
        <v>0</v>
      </c>
      <c r="BY1306" s="2">
        <v>0</v>
      </c>
      <c r="BZ1306" s="2">
        <v>0</v>
      </c>
      <c r="CA1306" s="2">
        <v>0</v>
      </c>
      <c r="CB1306" s="2">
        <v>0</v>
      </c>
      <c r="CC1306" s="2">
        <v>0</v>
      </c>
      <c r="CD1306" s="2">
        <v>0</v>
      </c>
      <c r="CE1306" s="2">
        <v>0</v>
      </c>
      <c r="CF1306" s="2">
        <v>0</v>
      </c>
      <c r="CG1306" s="2">
        <v>0</v>
      </c>
      <c r="CH1306" s="2">
        <v>0</v>
      </c>
      <c r="CI1306" s="2">
        <v>0</v>
      </c>
      <c r="CJ1306" s="2">
        <v>0</v>
      </c>
      <c r="CK1306" t="s">
        <v>1641</v>
      </c>
      <c r="CL1306" t="s">
        <v>2373</v>
      </c>
      <c r="CM1306" t="s">
        <v>2375</v>
      </c>
      <c r="CN1306" t="s">
        <v>1284</v>
      </c>
      <c r="CO1306" t="s">
        <v>559</v>
      </c>
      <c r="CP1306" t="b">
        <v>1</v>
      </c>
      <c r="CQ1306" t="s">
        <v>2373</v>
      </c>
      <c r="CR1306" t="b">
        <v>1</v>
      </c>
    </row>
    <row r="1307" spans="1:96" x14ac:dyDescent="0.25">
      <c r="A1307" t="s">
        <v>18</v>
      </c>
      <c r="B1307" t="s">
        <v>2238</v>
      </c>
      <c r="C1307" t="str">
        <f t="shared" si="20"/>
        <v>000002000001-2020-20201231Crea Gestioni</v>
      </c>
      <c r="D1307" t="s">
        <v>1018</v>
      </c>
      <c r="E1307" t="s">
        <v>1019</v>
      </c>
      <c r="F1307" t="s">
        <v>71</v>
      </c>
      <c r="G1307" t="s">
        <v>1363</v>
      </c>
      <c r="H1307" t="s">
        <v>1559</v>
      </c>
      <c r="I1307" t="s">
        <v>2219</v>
      </c>
      <c r="J1307" t="s">
        <v>2220</v>
      </c>
      <c r="K1307" t="s">
        <v>2221</v>
      </c>
      <c r="L1307" t="s">
        <v>2222</v>
      </c>
      <c r="M1307" t="s">
        <v>2223</v>
      </c>
      <c r="N1307" t="s">
        <v>2224</v>
      </c>
      <c r="O1307" t="s">
        <v>1364</v>
      </c>
      <c r="P1307" t="s">
        <v>1364</v>
      </c>
      <c r="Q1307" t="s">
        <v>1884</v>
      </c>
      <c r="R1307" t="s">
        <v>2225</v>
      </c>
      <c r="S1307" t="s">
        <v>1014</v>
      </c>
      <c r="T1307" t="s">
        <v>1015</v>
      </c>
      <c r="U1307" t="s">
        <v>1020</v>
      </c>
      <c r="V1307" t="s">
        <v>1020</v>
      </c>
      <c r="W1307" t="s">
        <v>1019</v>
      </c>
      <c r="X1307" t="s">
        <v>1279</v>
      </c>
      <c r="Y1307" t="s">
        <v>1251</v>
      </c>
      <c r="Z1307" t="s">
        <v>1251</v>
      </c>
      <c r="AA1307" t="s">
        <v>1280</v>
      </c>
      <c r="AB1307" t="s">
        <v>1281</v>
      </c>
      <c r="AC1307" t="s">
        <v>1282</v>
      </c>
      <c r="AD1307" t="s">
        <v>1282</v>
      </c>
      <c r="AE1307" t="s">
        <v>559</v>
      </c>
      <c r="AF1307" t="s">
        <v>1284</v>
      </c>
      <c r="AG1307" t="s">
        <v>559</v>
      </c>
      <c r="AH1307" t="s">
        <v>2226</v>
      </c>
      <c r="AI1307" t="s">
        <v>1286</v>
      </c>
      <c r="AJ1307" t="s">
        <v>1286</v>
      </c>
      <c r="AK1307" t="s">
        <v>41</v>
      </c>
      <c r="AL1307" t="s">
        <v>1258</v>
      </c>
      <c r="AM1307" t="s">
        <v>1259</v>
      </c>
      <c r="AN1307" t="s">
        <v>1260</v>
      </c>
      <c r="AO1307" t="s">
        <v>1261</v>
      </c>
      <c r="AP1307" t="s">
        <v>1262</v>
      </c>
      <c r="AQ1307" t="s">
        <v>1263</v>
      </c>
      <c r="AR1307" t="s">
        <v>1264</v>
      </c>
      <c r="AS1307" t="s">
        <v>1586</v>
      </c>
      <c r="AT1307" t="s">
        <v>2227</v>
      </c>
      <c r="AU1307" t="s">
        <v>2228</v>
      </c>
      <c r="AV1307" t="s">
        <v>1016</v>
      </c>
      <c r="AW1307" t="s">
        <v>1017</v>
      </c>
      <c r="AX1307">
        <v>30</v>
      </c>
      <c r="AY1307" t="s">
        <v>2226</v>
      </c>
      <c r="AZ1307">
        <v>5</v>
      </c>
      <c r="BA1307">
        <v>5</v>
      </c>
      <c r="BB1307" t="s">
        <v>1035</v>
      </c>
      <c r="BC1307" t="s">
        <v>1923</v>
      </c>
      <c r="BD1307" t="s">
        <v>1318</v>
      </c>
      <c r="BE1307" t="s">
        <v>55</v>
      </c>
      <c r="BF1307" t="s">
        <v>56</v>
      </c>
      <c r="BG1307" t="s">
        <v>32</v>
      </c>
      <c r="BH1307" t="s">
        <v>32</v>
      </c>
      <c r="BI1307" t="s">
        <v>1270</v>
      </c>
      <c r="BJ1307" t="s">
        <v>1271</v>
      </c>
      <c r="BK1307" s="2">
        <v>-887.3599999999999</v>
      </c>
      <c r="BL1307" s="2">
        <v>14.79</v>
      </c>
      <c r="BM1307" s="2">
        <v>-872.57</v>
      </c>
      <c r="BN1307" s="2">
        <v>0</v>
      </c>
      <c r="BO1307" s="2">
        <v>177.47</v>
      </c>
      <c r="BP1307" s="2">
        <v>0</v>
      </c>
      <c r="BQ1307" s="2">
        <v>-695.1</v>
      </c>
      <c r="BR1307" s="2">
        <v>0</v>
      </c>
      <c r="BS1307" s="2">
        <v>0</v>
      </c>
      <c r="BT1307" s="2">
        <v>0</v>
      </c>
      <c r="BU1307" s="2">
        <v>0</v>
      </c>
      <c r="BV1307" s="2">
        <v>0</v>
      </c>
      <c r="BW1307" s="2">
        <v>0</v>
      </c>
      <c r="BX1307" s="2">
        <v>0</v>
      </c>
      <c r="BY1307" s="2">
        <v>0</v>
      </c>
      <c r="BZ1307" s="2">
        <v>0</v>
      </c>
      <c r="CA1307" s="2">
        <v>0</v>
      </c>
      <c r="CB1307" s="2">
        <v>0</v>
      </c>
      <c r="CC1307" s="2">
        <v>0</v>
      </c>
      <c r="CD1307" s="2">
        <v>0</v>
      </c>
      <c r="CE1307" s="2">
        <v>0</v>
      </c>
      <c r="CF1307" s="2">
        <v>0</v>
      </c>
      <c r="CG1307" s="2">
        <v>0</v>
      </c>
      <c r="CH1307" s="2">
        <v>0</v>
      </c>
      <c r="CI1307" s="2">
        <v>0</v>
      </c>
      <c r="CJ1307" s="2">
        <v>0</v>
      </c>
      <c r="CK1307" t="s">
        <v>1642</v>
      </c>
      <c r="CL1307" t="s">
        <v>2376</v>
      </c>
      <c r="CM1307" t="s">
        <v>2375</v>
      </c>
      <c r="CN1307" t="s">
        <v>1284</v>
      </c>
      <c r="CO1307" t="s">
        <v>559</v>
      </c>
      <c r="CP1307" t="b">
        <v>1</v>
      </c>
      <c r="CQ1307" t="s">
        <v>2376</v>
      </c>
      <c r="CR1307" t="b">
        <v>1</v>
      </c>
    </row>
    <row r="1308" spans="1:96" x14ac:dyDescent="0.25">
      <c r="A1308" t="s">
        <v>18</v>
      </c>
      <c r="B1308" t="s">
        <v>2238</v>
      </c>
      <c r="C1308" t="str">
        <f t="shared" si="20"/>
        <v>000002000001-2020-20201231Crea Gestioni</v>
      </c>
      <c r="D1308" t="s">
        <v>1018</v>
      </c>
      <c r="E1308" t="s">
        <v>1019</v>
      </c>
      <c r="F1308" t="s">
        <v>71</v>
      </c>
      <c r="G1308" t="s">
        <v>1363</v>
      </c>
      <c r="H1308" t="s">
        <v>1559</v>
      </c>
      <c r="I1308" t="s">
        <v>2219</v>
      </c>
      <c r="J1308" t="s">
        <v>2220</v>
      </c>
      <c r="K1308" t="s">
        <v>2221</v>
      </c>
      <c r="L1308" t="s">
        <v>2222</v>
      </c>
      <c r="M1308" t="s">
        <v>2223</v>
      </c>
      <c r="N1308" t="s">
        <v>2224</v>
      </c>
      <c r="O1308" t="s">
        <v>1364</v>
      </c>
      <c r="P1308" t="s">
        <v>1364</v>
      </c>
      <c r="Q1308" t="s">
        <v>1884</v>
      </c>
      <c r="R1308" t="s">
        <v>2225</v>
      </c>
      <c r="S1308" t="s">
        <v>1014</v>
      </c>
      <c r="T1308" t="s">
        <v>1015</v>
      </c>
      <c r="U1308" t="s">
        <v>1020</v>
      </c>
      <c r="V1308" t="s">
        <v>1020</v>
      </c>
      <c r="W1308" t="s">
        <v>1019</v>
      </c>
      <c r="X1308" t="s">
        <v>1279</v>
      </c>
      <c r="Y1308" t="s">
        <v>1251</v>
      </c>
      <c r="Z1308" t="s">
        <v>1251</v>
      </c>
      <c r="AA1308" t="s">
        <v>1280</v>
      </c>
      <c r="AB1308" t="s">
        <v>1281</v>
      </c>
      <c r="AC1308" t="s">
        <v>1282</v>
      </c>
      <c r="AD1308" t="s">
        <v>1283</v>
      </c>
      <c r="AE1308" t="s">
        <v>559</v>
      </c>
      <c r="AF1308" t="s">
        <v>1284</v>
      </c>
      <c r="AG1308" t="s">
        <v>559</v>
      </c>
      <c r="AH1308" t="s">
        <v>2226</v>
      </c>
      <c r="AI1308" t="s">
        <v>1286</v>
      </c>
      <c r="AJ1308" t="s">
        <v>1286</v>
      </c>
      <c r="AK1308" t="s">
        <v>41</v>
      </c>
      <c r="AL1308" t="s">
        <v>1258</v>
      </c>
      <c r="AM1308" t="s">
        <v>1259</v>
      </c>
      <c r="AN1308" t="s">
        <v>1260</v>
      </c>
      <c r="AO1308" t="s">
        <v>1261</v>
      </c>
      <c r="AP1308" t="s">
        <v>1262</v>
      </c>
      <c r="AQ1308" t="s">
        <v>1263</v>
      </c>
      <c r="AR1308" t="s">
        <v>1264</v>
      </c>
      <c r="AS1308" t="s">
        <v>1586</v>
      </c>
      <c r="AT1308" t="s">
        <v>2227</v>
      </c>
      <c r="AU1308" t="s">
        <v>2228</v>
      </c>
      <c r="AV1308" t="s">
        <v>1016</v>
      </c>
      <c r="AW1308" t="s">
        <v>1017</v>
      </c>
      <c r="AX1308">
        <v>30</v>
      </c>
      <c r="AY1308" t="s">
        <v>2226</v>
      </c>
      <c r="AZ1308">
        <v>5</v>
      </c>
      <c r="BA1308">
        <v>5</v>
      </c>
      <c r="BB1308" t="s">
        <v>1035</v>
      </c>
      <c r="BC1308" t="s">
        <v>1923</v>
      </c>
      <c r="BD1308" t="s">
        <v>1318</v>
      </c>
      <c r="BE1308" t="s">
        <v>55</v>
      </c>
      <c r="BF1308" t="s">
        <v>56</v>
      </c>
      <c r="BG1308" t="s">
        <v>32</v>
      </c>
      <c r="BH1308" t="s">
        <v>32</v>
      </c>
      <c r="BI1308" t="s">
        <v>1270</v>
      </c>
      <c r="BJ1308" t="s">
        <v>1271</v>
      </c>
      <c r="BK1308" s="2">
        <v>887.36</v>
      </c>
      <c r="BL1308" s="2">
        <v>-14.79</v>
      </c>
      <c r="BM1308" s="2">
        <v>872.57</v>
      </c>
      <c r="BN1308" s="2">
        <v>0</v>
      </c>
      <c r="BO1308" s="2">
        <v>-177.47</v>
      </c>
      <c r="BP1308" s="2">
        <v>0</v>
      </c>
      <c r="BQ1308" s="2">
        <v>695.1</v>
      </c>
      <c r="BR1308" s="2">
        <v>0</v>
      </c>
      <c r="BS1308" s="2">
        <v>0</v>
      </c>
      <c r="BT1308" s="2">
        <v>0</v>
      </c>
      <c r="BU1308" s="2">
        <v>0</v>
      </c>
      <c r="BV1308" s="2">
        <v>0</v>
      </c>
      <c r="BW1308" s="2">
        <v>0</v>
      </c>
      <c r="BX1308" s="2">
        <v>0</v>
      </c>
      <c r="BY1308" s="2">
        <v>0</v>
      </c>
      <c r="BZ1308" s="2">
        <v>0</v>
      </c>
      <c r="CA1308" s="2">
        <v>0</v>
      </c>
      <c r="CB1308" s="2">
        <v>0</v>
      </c>
      <c r="CC1308" s="2">
        <v>0</v>
      </c>
      <c r="CD1308" s="2">
        <v>0</v>
      </c>
      <c r="CE1308" s="2">
        <v>0</v>
      </c>
      <c r="CF1308" s="2">
        <v>0</v>
      </c>
      <c r="CG1308" s="2">
        <v>0</v>
      </c>
      <c r="CH1308" s="2">
        <v>0</v>
      </c>
      <c r="CI1308" s="2">
        <v>0</v>
      </c>
      <c r="CJ1308" s="2">
        <v>0</v>
      </c>
      <c r="CK1308" t="s">
        <v>32</v>
      </c>
      <c r="CL1308" t="s">
        <v>2376</v>
      </c>
      <c r="CM1308" t="s">
        <v>2375</v>
      </c>
      <c r="CN1308" t="s">
        <v>1284</v>
      </c>
      <c r="CO1308" t="s">
        <v>559</v>
      </c>
      <c r="CP1308" t="b">
        <v>1</v>
      </c>
      <c r="CQ1308" t="s">
        <v>2376</v>
      </c>
      <c r="CR1308" t="b">
        <v>1</v>
      </c>
    </row>
    <row r="1309" spans="1:96" x14ac:dyDescent="0.25">
      <c r="A1309" t="s">
        <v>18</v>
      </c>
      <c r="B1309" t="s">
        <v>2238</v>
      </c>
      <c r="C1309" t="str">
        <f t="shared" si="20"/>
        <v>000002000001-2020-20201231Termoli</v>
      </c>
      <c r="D1309" t="s">
        <v>1018</v>
      </c>
      <c r="E1309" t="s">
        <v>1019</v>
      </c>
      <c r="F1309" t="s">
        <v>71</v>
      </c>
      <c r="G1309" t="s">
        <v>1363</v>
      </c>
      <c r="H1309" t="s">
        <v>1559</v>
      </c>
      <c r="I1309" t="s">
        <v>2219</v>
      </c>
      <c r="J1309" t="s">
        <v>2220</v>
      </c>
      <c r="K1309" t="s">
        <v>2221</v>
      </c>
      <c r="L1309" t="s">
        <v>2222</v>
      </c>
      <c r="M1309" t="s">
        <v>2223</v>
      </c>
      <c r="N1309" t="s">
        <v>2224</v>
      </c>
      <c r="O1309" t="s">
        <v>1364</v>
      </c>
      <c r="P1309" t="s">
        <v>1364</v>
      </c>
      <c r="Q1309" t="s">
        <v>1884</v>
      </c>
      <c r="R1309" t="s">
        <v>2225</v>
      </c>
      <c r="S1309" t="s">
        <v>1014</v>
      </c>
      <c r="T1309" t="s">
        <v>1015</v>
      </c>
      <c r="U1309" t="s">
        <v>1020</v>
      </c>
      <c r="V1309" t="s">
        <v>1020</v>
      </c>
      <c r="W1309" t="s">
        <v>1019</v>
      </c>
      <c r="X1309" t="s">
        <v>1391</v>
      </c>
      <c r="Y1309" t="s">
        <v>1251</v>
      </c>
      <c r="Z1309" t="s">
        <v>1251</v>
      </c>
      <c r="AA1309" t="s">
        <v>1280</v>
      </c>
      <c r="AB1309" t="s">
        <v>1281</v>
      </c>
      <c r="AC1309" t="s">
        <v>1282</v>
      </c>
      <c r="AD1309" t="s">
        <v>1282</v>
      </c>
      <c r="AE1309" t="s">
        <v>559</v>
      </c>
      <c r="AF1309" t="s">
        <v>1284</v>
      </c>
      <c r="AG1309" t="s">
        <v>559</v>
      </c>
      <c r="AH1309" t="s">
        <v>2226</v>
      </c>
      <c r="AI1309" t="s">
        <v>1286</v>
      </c>
      <c r="AJ1309" t="s">
        <v>1286</v>
      </c>
      <c r="AK1309" t="s">
        <v>41</v>
      </c>
      <c r="AL1309" t="s">
        <v>1258</v>
      </c>
      <c r="AM1309" t="s">
        <v>1259</v>
      </c>
      <c r="AN1309" t="s">
        <v>1260</v>
      </c>
      <c r="AO1309" t="s">
        <v>1261</v>
      </c>
      <c r="AP1309" t="s">
        <v>1262</v>
      </c>
      <c r="AQ1309" t="s">
        <v>1263</v>
      </c>
      <c r="AR1309" t="s">
        <v>1264</v>
      </c>
      <c r="AS1309" t="s">
        <v>1586</v>
      </c>
      <c r="AT1309" t="s">
        <v>2227</v>
      </c>
      <c r="AU1309" t="s">
        <v>2228</v>
      </c>
      <c r="AV1309" t="s">
        <v>1016</v>
      </c>
      <c r="AW1309" t="s">
        <v>1017</v>
      </c>
      <c r="AX1309">
        <v>30</v>
      </c>
      <c r="AY1309" t="s">
        <v>2226</v>
      </c>
      <c r="AZ1309">
        <v>5</v>
      </c>
      <c r="BA1309">
        <v>5</v>
      </c>
      <c r="BB1309" t="s">
        <v>1035</v>
      </c>
      <c r="BC1309" t="s">
        <v>1923</v>
      </c>
      <c r="BD1309" t="s">
        <v>1318</v>
      </c>
      <c r="BE1309" t="s">
        <v>55</v>
      </c>
      <c r="BF1309" t="s">
        <v>56</v>
      </c>
      <c r="BG1309" t="s">
        <v>32</v>
      </c>
      <c r="BH1309" t="s">
        <v>32</v>
      </c>
      <c r="BI1309" t="s">
        <v>1270</v>
      </c>
      <c r="BJ1309" t="s">
        <v>1271</v>
      </c>
      <c r="BK1309" s="2">
        <v>780.8768</v>
      </c>
      <c r="BL1309" s="2">
        <v>-13.0152</v>
      </c>
      <c r="BM1309" s="2">
        <v>767.86159999999995</v>
      </c>
      <c r="BN1309" s="2">
        <v>0</v>
      </c>
      <c r="BO1309" s="2">
        <v>-156.17359999999999</v>
      </c>
      <c r="BP1309" s="2">
        <v>0</v>
      </c>
      <c r="BQ1309" s="2">
        <v>611.68799999999999</v>
      </c>
      <c r="BR1309" s="2">
        <v>0</v>
      </c>
      <c r="BS1309" s="2">
        <v>0</v>
      </c>
      <c r="BT1309" s="2">
        <v>0</v>
      </c>
      <c r="BU1309" s="2">
        <v>0</v>
      </c>
      <c r="BV1309" s="2">
        <v>0</v>
      </c>
      <c r="BW1309" s="2">
        <v>0</v>
      </c>
      <c r="BX1309" s="2">
        <v>0</v>
      </c>
      <c r="BY1309" s="2">
        <v>0</v>
      </c>
      <c r="BZ1309" s="2">
        <v>0</v>
      </c>
      <c r="CA1309" s="2">
        <v>0</v>
      </c>
      <c r="CB1309" s="2">
        <v>0</v>
      </c>
      <c r="CC1309" s="2">
        <v>0</v>
      </c>
      <c r="CD1309" s="2">
        <v>0</v>
      </c>
      <c r="CE1309" s="2">
        <v>0</v>
      </c>
      <c r="CF1309" s="2">
        <v>0</v>
      </c>
      <c r="CG1309" s="2">
        <v>0</v>
      </c>
      <c r="CH1309" s="2">
        <v>0</v>
      </c>
      <c r="CI1309" s="2">
        <v>0</v>
      </c>
      <c r="CJ1309" s="2">
        <v>0</v>
      </c>
      <c r="CK1309" t="s">
        <v>1643</v>
      </c>
      <c r="CL1309" t="s">
        <v>2378</v>
      </c>
      <c r="CM1309" t="s">
        <v>2375</v>
      </c>
      <c r="CN1309" t="s">
        <v>1284</v>
      </c>
      <c r="CO1309" t="s">
        <v>559</v>
      </c>
      <c r="CP1309" t="b">
        <v>1</v>
      </c>
      <c r="CQ1309" t="s">
        <v>2378</v>
      </c>
      <c r="CR1309" t="b">
        <v>1</v>
      </c>
    </row>
    <row r="1310" spans="1:96" x14ac:dyDescent="0.25">
      <c r="A1310" t="s">
        <v>18</v>
      </c>
      <c r="B1310" t="s">
        <v>2239</v>
      </c>
      <c r="C1310" t="str">
        <f t="shared" si="20"/>
        <v>000002000001-2021-20210331Crea Gestioni</v>
      </c>
      <c r="D1310" t="s">
        <v>1018</v>
      </c>
      <c r="E1310" t="s">
        <v>1019</v>
      </c>
      <c r="F1310" t="s">
        <v>76</v>
      </c>
      <c r="G1310" t="s">
        <v>1418</v>
      </c>
      <c r="H1310" t="s">
        <v>1559</v>
      </c>
      <c r="I1310" t="s">
        <v>2219</v>
      </c>
      <c r="J1310" t="s">
        <v>2220</v>
      </c>
      <c r="K1310" t="s">
        <v>2221</v>
      </c>
      <c r="L1310" t="s">
        <v>2222</v>
      </c>
      <c r="M1310" t="s">
        <v>2223</v>
      </c>
      <c r="N1310" t="s">
        <v>2224</v>
      </c>
      <c r="O1310" t="s">
        <v>1419</v>
      </c>
      <c r="P1310" t="s">
        <v>1419</v>
      </c>
      <c r="Q1310" t="s">
        <v>1884</v>
      </c>
      <c r="R1310" t="s">
        <v>2225</v>
      </c>
      <c r="S1310" t="s">
        <v>1014</v>
      </c>
      <c r="T1310" t="s">
        <v>1015</v>
      </c>
      <c r="U1310" t="s">
        <v>1020</v>
      </c>
      <c r="V1310" t="s">
        <v>1020</v>
      </c>
      <c r="W1310" t="s">
        <v>1019</v>
      </c>
      <c r="X1310" t="s">
        <v>1279</v>
      </c>
      <c r="Y1310" t="s">
        <v>1251</v>
      </c>
      <c r="Z1310" t="s">
        <v>1251</v>
      </c>
      <c r="AA1310" t="s">
        <v>1280</v>
      </c>
      <c r="AB1310" t="s">
        <v>1281</v>
      </c>
      <c r="AC1310" t="s">
        <v>1282</v>
      </c>
      <c r="AD1310" t="s">
        <v>1283</v>
      </c>
      <c r="AE1310" t="s">
        <v>559</v>
      </c>
      <c r="AF1310" t="s">
        <v>1284</v>
      </c>
      <c r="AG1310" t="s">
        <v>559</v>
      </c>
      <c r="AH1310" t="s">
        <v>2226</v>
      </c>
      <c r="AI1310" t="s">
        <v>1286</v>
      </c>
      <c r="AJ1310" t="s">
        <v>1286</v>
      </c>
      <c r="AK1310" t="s">
        <v>41</v>
      </c>
      <c r="AL1310" t="s">
        <v>1258</v>
      </c>
      <c r="AM1310" t="s">
        <v>1259</v>
      </c>
      <c r="AN1310" t="s">
        <v>1260</v>
      </c>
      <c r="AO1310" t="s">
        <v>1261</v>
      </c>
      <c r="AP1310" t="s">
        <v>1262</v>
      </c>
      <c r="AQ1310" t="s">
        <v>1263</v>
      </c>
      <c r="AR1310" t="s">
        <v>1264</v>
      </c>
      <c r="AS1310" t="s">
        <v>1586</v>
      </c>
      <c r="AT1310" t="s">
        <v>2227</v>
      </c>
      <c r="AU1310" t="s">
        <v>2228</v>
      </c>
      <c r="AV1310" t="s">
        <v>1016</v>
      </c>
      <c r="AW1310" t="s">
        <v>1017</v>
      </c>
      <c r="AX1310">
        <v>30</v>
      </c>
      <c r="AY1310" t="s">
        <v>2226</v>
      </c>
      <c r="AZ1310">
        <v>5</v>
      </c>
      <c r="BA1310">
        <v>5</v>
      </c>
      <c r="BB1310" t="s">
        <v>1035</v>
      </c>
      <c r="BC1310" t="s">
        <v>1923</v>
      </c>
      <c r="BD1310" t="s">
        <v>1318</v>
      </c>
      <c r="BE1310" t="s">
        <v>77</v>
      </c>
      <c r="BF1310" t="s">
        <v>31</v>
      </c>
      <c r="BG1310" t="s">
        <v>32</v>
      </c>
      <c r="BH1310" t="s">
        <v>32</v>
      </c>
      <c r="BI1310" t="s">
        <v>1270</v>
      </c>
      <c r="BJ1310" t="s">
        <v>1271</v>
      </c>
      <c r="BK1310" s="2">
        <v>0</v>
      </c>
      <c r="BL1310" s="2">
        <v>0</v>
      </c>
      <c r="BM1310" s="2">
        <v>0</v>
      </c>
      <c r="BN1310" s="2">
        <v>0</v>
      </c>
      <c r="BO1310" s="2">
        <v>0</v>
      </c>
      <c r="BP1310" s="2">
        <v>0</v>
      </c>
      <c r="BQ1310" s="2">
        <v>0</v>
      </c>
      <c r="BR1310" s="2">
        <v>0</v>
      </c>
      <c r="BS1310" s="2">
        <v>0</v>
      </c>
      <c r="BT1310" s="2">
        <v>0</v>
      </c>
      <c r="BU1310" s="2">
        <v>0</v>
      </c>
      <c r="BV1310" s="2">
        <v>0</v>
      </c>
      <c r="BW1310" s="2">
        <v>0</v>
      </c>
      <c r="BX1310" s="2">
        <v>0</v>
      </c>
      <c r="BY1310" s="2">
        <v>0</v>
      </c>
      <c r="BZ1310" s="2">
        <v>0</v>
      </c>
      <c r="CA1310" s="2">
        <v>0</v>
      </c>
      <c r="CB1310" s="2">
        <v>0</v>
      </c>
      <c r="CC1310" s="2">
        <v>0</v>
      </c>
      <c r="CD1310" s="2">
        <v>0</v>
      </c>
      <c r="CE1310" s="2">
        <v>0</v>
      </c>
      <c r="CF1310" s="2">
        <v>0</v>
      </c>
      <c r="CG1310" s="2">
        <v>0</v>
      </c>
      <c r="CH1310" s="2">
        <v>0</v>
      </c>
      <c r="CI1310" s="2">
        <v>0</v>
      </c>
      <c r="CJ1310" s="2">
        <v>0</v>
      </c>
      <c r="CK1310" t="s">
        <v>32</v>
      </c>
      <c r="CL1310" t="s">
        <v>2376</v>
      </c>
      <c r="CM1310" t="s">
        <v>2375</v>
      </c>
      <c r="CN1310" t="s">
        <v>1284</v>
      </c>
    </row>
    <row r="1311" spans="1:96" x14ac:dyDescent="0.25">
      <c r="A1311" t="s">
        <v>18</v>
      </c>
      <c r="B1311" t="s">
        <v>2239</v>
      </c>
      <c r="C1311" t="str">
        <f t="shared" si="20"/>
        <v>000002000001-2021-20210601Campagnano</v>
      </c>
      <c r="D1311" t="s">
        <v>1018</v>
      </c>
      <c r="E1311" t="s">
        <v>1019</v>
      </c>
      <c r="F1311" t="s">
        <v>76</v>
      </c>
      <c r="G1311" t="s">
        <v>1424</v>
      </c>
      <c r="H1311" t="s">
        <v>1559</v>
      </c>
      <c r="I1311" t="s">
        <v>2219</v>
      </c>
      <c r="J1311" t="s">
        <v>2220</v>
      </c>
      <c r="K1311" t="s">
        <v>2221</v>
      </c>
      <c r="L1311" t="s">
        <v>2222</v>
      </c>
      <c r="M1311" t="s">
        <v>2223</v>
      </c>
      <c r="N1311" t="s">
        <v>2224</v>
      </c>
      <c r="O1311" t="s">
        <v>1424</v>
      </c>
      <c r="P1311" t="s">
        <v>1343</v>
      </c>
      <c r="Q1311" t="s">
        <v>1884</v>
      </c>
      <c r="R1311" t="s">
        <v>2225</v>
      </c>
      <c r="S1311" t="s">
        <v>1014</v>
      </c>
      <c r="T1311" t="s">
        <v>1015</v>
      </c>
      <c r="U1311" t="s">
        <v>1020</v>
      </c>
      <c r="V1311" t="s">
        <v>1020</v>
      </c>
      <c r="W1311" t="s">
        <v>1019</v>
      </c>
      <c r="X1311" t="s">
        <v>1305</v>
      </c>
      <c r="Y1311" t="s">
        <v>1251</v>
      </c>
      <c r="Z1311" t="s">
        <v>1251</v>
      </c>
      <c r="AA1311" t="s">
        <v>1280</v>
      </c>
      <c r="AB1311" t="s">
        <v>1281</v>
      </c>
      <c r="AC1311" t="s">
        <v>1282</v>
      </c>
      <c r="AD1311" t="s">
        <v>1282</v>
      </c>
      <c r="AE1311" t="s">
        <v>559</v>
      </c>
      <c r="AF1311" t="s">
        <v>1284</v>
      </c>
      <c r="AG1311" t="s">
        <v>559</v>
      </c>
      <c r="AH1311" t="s">
        <v>2226</v>
      </c>
      <c r="AI1311" t="s">
        <v>1286</v>
      </c>
      <c r="AJ1311" t="s">
        <v>1286</v>
      </c>
      <c r="AK1311" t="s">
        <v>41</v>
      </c>
      <c r="AL1311" t="s">
        <v>1258</v>
      </c>
      <c r="AM1311" t="s">
        <v>1259</v>
      </c>
      <c r="AN1311" t="s">
        <v>1260</v>
      </c>
      <c r="AO1311" t="s">
        <v>1261</v>
      </c>
      <c r="AP1311" t="s">
        <v>1262</v>
      </c>
      <c r="AQ1311" t="s">
        <v>1263</v>
      </c>
      <c r="AR1311" t="s">
        <v>1264</v>
      </c>
      <c r="AS1311" t="s">
        <v>1586</v>
      </c>
      <c r="AT1311" t="s">
        <v>2227</v>
      </c>
      <c r="AU1311" t="s">
        <v>2228</v>
      </c>
      <c r="AV1311" t="s">
        <v>1016</v>
      </c>
      <c r="AW1311" t="s">
        <v>1017</v>
      </c>
      <c r="AX1311">
        <v>30</v>
      </c>
      <c r="AY1311" t="s">
        <v>2226</v>
      </c>
      <c r="AZ1311">
        <v>5</v>
      </c>
      <c r="BA1311">
        <v>5</v>
      </c>
      <c r="BB1311" t="s">
        <v>1035</v>
      </c>
      <c r="BC1311" t="s">
        <v>1923</v>
      </c>
      <c r="BD1311" t="s">
        <v>1318</v>
      </c>
      <c r="BE1311" t="s">
        <v>77</v>
      </c>
      <c r="BF1311" t="s">
        <v>31</v>
      </c>
      <c r="BG1311" t="s">
        <v>78</v>
      </c>
      <c r="BH1311" t="s">
        <v>32</v>
      </c>
      <c r="BI1311" t="s">
        <v>1270</v>
      </c>
      <c r="BJ1311" t="s">
        <v>1271</v>
      </c>
      <c r="BK1311" s="2">
        <v>0</v>
      </c>
      <c r="BL1311" s="2">
        <v>0</v>
      </c>
      <c r="BM1311" s="2">
        <v>0</v>
      </c>
      <c r="BN1311" s="2">
        <v>30.349199999999989</v>
      </c>
      <c r="BO1311" s="2">
        <v>-3.5411999999999999</v>
      </c>
      <c r="BP1311" s="2">
        <v>0</v>
      </c>
      <c r="BQ1311" s="2">
        <v>26.807999999999989</v>
      </c>
      <c r="BR1311" s="2">
        <v>30.349199999999989</v>
      </c>
      <c r="BS1311" s="2">
        <v>0</v>
      </c>
      <c r="BT1311" s="2">
        <v>0</v>
      </c>
      <c r="BU1311" s="2">
        <v>0</v>
      </c>
      <c r="BV1311" s="2">
        <v>0</v>
      </c>
      <c r="BW1311" s="2">
        <v>0</v>
      </c>
      <c r="BX1311" s="2">
        <v>0</v>
      </c>
      <c r="BY1311" s="2">
        <v>0</v>
      </c>
      <c r="BZ1311" s="2">
        <v>0</v>
      </c>
      <c r="CA1311" s="2">
        <v>0</v>
      </c>
      <c r="CB1311" s="2">
        <v>0</v>
      </c>
      <c r="CC1311" s="2">
        <v>0</v>
      </c>
      <c r="CD1311" s="2">
        <v>0</v>
      </c>
      <c r="CE1311" s="2">
        <v>0</v>
      </c>
      <c r="CF1311" s="2">
        <v>0</v>
      </c>
      <c r="CG1311" s="2">
        <v>0</v>
      </c>
      <c r="CH1311" s="2">
        <v>0</v>
      </c>
      <c r="CI1311" s="2">
        <v>0</v>
      </c>
      <c r="CJ1311" s="2">
        <v>0</v>
      </c>
      <c r="CK1311" t="s">
        <v>1641</v>
      </c>
      <c r="CL1311" t="s">
        <v>2373</v>
      </c>
      <c r="CM1311" t="s">
        <v>2375</v>
      </c>
      <c r="CN1311" t="s">
        <v>1284</v>
      </c>
    </row>
    <row r="1312" spans="1:96" x14ac:dyDescent="0.25">
      <c r="A1312" t="s">
        <v>18</v>
      </c>
      <c r="B1312" t="s">
        <v>2239</v>
      </c>
      <c r="C1312" t="str">
        <f t="shared" si="20"/>
        <v>000002000001-2021-20210601Crea Gestioni</v>
      </c>
      <c r="D1312" t="s">
        <v>1018</v>
      </c>
      <c r="E1312" t="s">
        <v>1019</v>
      </c>
      <c r="F1312" t="s">
        <v>76</v>
      </c>
      <c r="G1312" t="s">
        <v>1424</v>
      </c>
      <c r="H1312" t="s">
        <v>1559</v>
      </c>
      <c r="I1312" t="s">
        <v>2219</v>
      </c>
      <c r="J1312" t="s">
        <v>2220</v>
      </c>
      <c r="K1312" t="s">
        <v>2221</v>
      </c>
      <c r="L1312" t="s">
        <v>2222</v>
      </c>
      <c r="M1312" t="s">
        <v>2223</v>
      </c>
      <c r="N1312" t="s">
        <v>2224</v>
      </c>
      <c r="O1312" t="s">
        <v>1424</v>
      </c>
      <c r="P1312" t="s">
        <v>1343</v>
      </c>
      <c r="Q1312" t="s">
        <v>1884</v>
      </c>
      <c r="R1312" t="s">
        <v>2225</v>
      </c>
      <c r="S1312" t="s">
        <v>1014</v>
      </c>
      <c r="T1312" t="s">
        <v>1015</v>
      </c>
      <c r="U1312" t="s">
        <v>1020</v>
      </c>
      <c r="V1312" t="s">
        <v>1020</v>
      </c>
      <c r="W1312" t="s">
        <v>1019</v>
      </c>
      <c r="X1312" t="s">
        <v>1279</v>
      </c>
      <c r="Y1312" t="s">
        <v>1251</v>
      </c>
      <c r="Z1312" t="s">
        <v>1251</v>
      </c>
      <c r="AA1312" t="s">
        <v>1280</v>
      </c>
      <c r="AB1312" t="s">
        <v>1281</v>
      </c>
      <c r="AC1312" t="s">
        <v>1282</v>
      </c>
      <c r="AD1312" t="s">
        <v>1282</v>
      </c>
      <c r="AE1312" t="s">
        <v>559</v>
      </c>
      <c r="AF1312" t="s">
        <v>1284</v>
      </c>
      <c r="AG1312" t="s">
        <v>559</v>
      </c>
      <c r="AH1312" t="s">
        <v>2226</v>
      </c>
      <c r="AI1312" t="s">
        <v>1286</v>
      </c>
      <c r="AJ1312" t="s">
        <v>1286</v>
      </c>
      <c r="AK1312" t="s">
        <v>41</v>
      </c>
      <c r="AL1312" t="s">
        <v>1258</v>
      </c>
      <c r="AM1312" t="s">
        <v>1259</v>
      </c>
      <c r="AN1312" t="s">
        <v>1260</v>
      </c>
      <c r="AO1312" t="s">
        <v>1261</v>
      </c>
      <c r="AP1312" t="s">
        <v>1262</v>
      </c>
      <c r="AQ1312" t="s">
        <v>1263</v>
      </c>
      <c r="AR1312" t="s">
        <v>1264</v>
      </c>
      <c r="AS1312" t="s">
        <v>1586</v>
      </c>
      <c r="AT1312" t="s">
        <v>2227</v>
      </c>
      <c r="AU1312" t="s">
        <v>2228</v>
      </c>
      <c r="AV1312" t="s">
        <v>1016</v>
      </c>
      <c r="AW1312" t="s">
        <v>1017</v>
      </c>
      <c r="AX1312">
        <v>30</v>
      </c>
      <c r="AY1312" t="s">
        <v>2226</v>
      </c>
      <c r="AZ1312">
        <v>5</v>
      </c>
      <c r="BA1312">
        <v>5</v>
      </c>
      <c r="BB1312" t="s">
        <v>1035</v>
      </c>
      <c r="BC1312" t="s">
        <v>1923</v>
      </c>
      <c r="BD1312" t="s">
        <v>1318</v>
      </c>
      <c r="BE1312" t="s">
        <v>77</v>
      </c>
      <c r="BF1312" t="s">
        <v>31</v>
      </c>
      <c r="BG1312" t="s">
        <v>78</v>
      </c>
      <c r="BH1312" t="s">
        <v>32</v>
      </c>
      <c r="BI1312" t="s">
        <v>1270</v>
      </c>
      <c r="BJ1312" t="s">
        <v>1271</v>
      </c>
      <c r="BK1312" s="2">
        <v>0</v>
      </c>
      <c r="BL1312" s="2">
        <v>0</v>
      </c>
      <c r="BM1312" s="2">
        <v>0</v>
      </c>
      <c r="BN1312" s="2">
        <v>-252.91</v>
      </c>
      <c r="BO1312" s="2">
        <v>29.51</v>
      </c>
      <c r="BP1312" s="2">
        <v>0</v>
      </c>
      <c r="BQ1312" s="2">
        <v>-223.4</v>
      </c>
      <c r="BR1312" s="2">
        <v>-252.91</v>
      </c>
      <c r="BS1312" s="2">
        <v>0</v>
      </c>
      <c r="BT1312" s="2">
        <v>0</v>
      </c>
      <c r="BU1312" s="2">
        <v>0</v>
      </c>
      <c r="BV1312" s="2">
        <v>0</v>
      </c>
      <c r="BW1312" s="2">
        <v>0</v>
      </c>
      <c r="BX1312" s="2">
        <v>0</v>
      </c>
      <c r="BY1312" s="2">
        <v>0</v>
      </c>
      <c r="BZ1312" s="2">
        <v>0</v>
      </c>
      <c r="CA1312" s="2">
        <v>0</v>
      </c>
      <c r="CB1312" s="2">
        <v>0</v>
      </c>
      <c r="CC1312" s="2">
        <v>0</v>
      </c>
      <c r="CD1312" s="2">
        <v>0</v>
      </c>
      <c r="CE1312" s="2">
        <v>0</v>
      </c>
      <c r="CF1312" s="2">
        <v>0</v>
      </c>
      <c r="CG1312" s="2">
        <v>0</v>
      </c>
      <c r="CH1312" s="2">
        <v>0</v>
      </c>
      <c r="CI1312" s="2">
        <v>0</v>
      </c>
      <c r="CJ1312" s="2">
        <v>0</v>
      </c>
      <c r="CK1312" t="s">
        <v>1642</v>
      </c>
      <c r="CL1312" t="s">
        <v>2376</v>
      </c>
      <c r="CM1312" t="s">
        <v>2375</v>
      </c>
      <c r="CN1312" t="s">
        <v>1284</v>
      </c>
    </row>
    <row r="1313" spans="1:96" x14ac:dyDescent="0.25">
      <c r="A1313" t="s">
        <v>18</v>
      </c>
      <c r="B1313" t="s">
        <v>2239</v>
      </c>
      <c r="C1313" t="str">
        <f t="shared" si="20"/>
        <v>000002000001-2021-20210601Crea Gestioni</v>
      </c>
      <c r="D1313" t="s">
        <v>1018</v>
      </c>
      <c r="E1313" t="s">
        <v>1019</v>
      </c>
      <c r="F1313" t="s">
        <v>76</v>
      </c>
      <c r="G1313" t="s">
        <v>1424</v>
      </c>
      <c r="H1313" t="s">
        <v>1559</v>
      </c>
      <c r="I1313" t="s">
        <v>2219</v>
      </c>
      <c r="J1313" t="s">
        <v>2220</v>
      </c>
      <c r="K1313" t="s">
        <v>2221</v>
      </c>
      <c r="L1313" t="s">
        <v>2222</v>
      </c>
      <c r="M1313" t="s">
        <v>2223</v>
      </c>
      <c r="N1313" t="s">
        <v>2224</v>
      </c>
      <c r="O1313" t="s">
        <v>1424</v>
      </c>
      <c r="P1313" t="s">
        <v>1343</v>
      </c>
      <c r="Q1313" t="s">
        <v>1884</v>
      </c>
      <c r="R1313" t="s">
        <v>2225</v>
      </c>
      <c r="S1313" t="s">
        <v>1014</v>
      </c>
      <c r="T1313" t="s">
        <v>1015</v>
      </c>
      <c r="U1313" t="s">
        <v>1020</v>
      </c>
      <c r="V1313" t="s">
        <v>1020</v>
      </c>
      <c r="W1313" t="s">
        <v>1019</v>
      </c>
      <c r="X1313" t="s">
        <v>1279</v>
      </c>
      <c r="Y1313" t="s">
        <v>1251</v>
      </c>
      <c r="Z1313" t="s">
        <v>1251</v>
      </c>
      <c r="AA1313" t="s">
        <v>1280</v>
      </c>
      <c r="AB1313" t="s">
        <v>1281</v>
      </c>
      <c r="AC1313" t="s">
        <v>1282</v>
      </c>
      <c r="AD1313" t="s">
        <v>1283</v>
      </c>
      <c r="AE1313" t="s">
        <v>559</v>
      </c>
      <c r="AF1313" t="s">
        <v>1284</v>
      </c>
      <c r="AG1313" t="s">
        <v>559</v>
      </c>
      <c r="AH1313" t="s">
        <v>2226</v>
      </c>
      <c r="AI1313" t="s">
        <v>1286</v>
      </c>
      <c r="AJ1313" t="s">
        <v>1286</v>
      </c>
      <c r="AK1313" t="s">
        <v>41</v>
      </c>
      <c r="AL1313" t="s">
        <v>1258</v>
      </c>
      <c r="AM1313" t="s">
        <v>1259</v>
      </c>
      <c r="AN1313" t="s">
        <v>1260</v>
      </c>
      <c r="AO1313" t="s">
        <v>1261</v>
      </c>
      <c r="AP1313" t="s">
        <v>1262</v>
      </c>
      <c r="AQ1313" t="s">
        <v>1263</v>
      </c>
      <c r="AR1313" t="s">
        <v>1264</v>
      </c>
      <c r="AS1313" t="s">
        <v>1586</v>
      </c>
      <c r="AT1313" t="s">
        <v>2227</v>
      </c>
      <c r="AU1313" t="s">
        <v>2228</v>
      </c>
      <c r="AV1313" t="s">
        <v>1016</v>
      </c>
      <c r="AW1313" t="s">
        <v>1017</v>
      </c>
      <c r="AX1313">
        <v>30</v>
      </c>
      <c r="AY1313" t="s">
        <v>2226</v>
      </c>
      <c r="AZ1313">
        <v>5</v>
      </c>
      <c r="BA1313">
        <v>5</v>
      </c>
      <c r="BB1313" t="s">
        <v>1035</v>
      </c>
      <c r="BC1313" t="s">
        <v>1923</v>
      </c>
      <c r="BD1313" t="s">
        <v>1318</v>
      </c>
      <c r="BE1313" t="s">
        <v>77</v>
      </c>
      <c r="BF1313" t="s">
        <v>31</v>
      </c>
      <c r="BG1313" t="s">
        <v>78</v>
      </c>
      <c r="BH1313" t="s">
        <v>32</v>
      </c>
      <c r="BI1313" t="s">
        <v>1270</v>
      </c>
      <c r="BJ1313" t="s">
        <v>1271</v>
      </c>
      <c r="BK1313" s="2">
        <v>0</v>
      </c>
      <c r="BL1313" s="2">
        <v>0</v>
      </c>
      <c r="BM1313" s="2">
        <v>0</v>
      </c>
      <c r="BN1313" s="2">
        <v>252.91</v>
      </c>
      <c r="BO1313" s="2">
        <v>-29.51</v>
      </c>
      <c r="BP1313" s="2">
        <v>0</v>
      </c>
      <c r="BQ1313" s="2">
        <v>223.4</v>
      </c>
      <c r="BR1313" s="2">
        <v>252.91</v>
      </c>
      <c r="BS1313" s="2">
        <v>0</v>
      </c>
      <c r="BT1313" s="2">
        <v>0</v>
      </c>
      <c r="BU1313" s="2">
        <v>0</v>
      </c>
      <c r="BV1313" s="2">
        <v>0</v>
      </c>
      <c r="BW1313" s="2">
        <v>0</v>
      </c>
      <c r="BX1313" s="2">
        <v>0</v>
      </c>
      <c r="BY1313" s="2">
        <v>0</v>
      </c>
      <c r="BZ1313" s="2">
        <v>0</v>
      </c>
      <c r="CA1313" s="2">
        <v>0</v>
      </c>
      <c r="CB1313" s="2">
        <v>0</v>
      </c>
      <c r="CC1313" s="2">
        <v>0</v>
      </c>
      <c r="CD1313" s="2">
        <v>0</v>
      </c>
      <c r="CE1313" s="2">
        <v>0</v>
      </c>
      <c r="CF1313" s="2">
        <v>0</v>
      </c>
      <c r="CG1313" s="2">
        <v>0</v>
      </c>
      <c r="CH1313" s="2">
        <v>0</v>
      </c>
      <c r="CI1313" s="2">
        <v>0</v>
      </c>
      <c r="CJ1313" s="2">
        <v>0</v>
      </c>
      <c r="CK1313" t="s">
        <v>32</v>
      </c>
      <c r="CL1313" t="s">
        <v>2376</v>
      </c>
      <c r="CM1313" t="s">
        <v>2375</v>
      </c>
      <c r="CN1313" t="s">
        <v>1284</v>
      </c>
    </row>
    <row r="1314" spans="1:96" x14ac:dyDescent="0.25">
      <c r="A1314" t="s">
        <v>18</v>
      </c>
      <c r="B1314" t="s">
        <v>2239</v>
      </c>
      <c r="C1314" t="str">
        <f t="shared" si="20"/>
        <v>000002000001-2021-20210601Termoli</v>
      </c>
      <c r="D1314" t="s">
        <v>1018</v>
      </c>
      <c r="E1314" t="s">
        <v>1019</v>
      </c>
      <c r="F1314" t="s">
        <v>76</v>
      </c>
      <c r="G1314" t="s">
        <v>1424</v>
      </c>
      <c r="H1314" t="s">
        <v>1559</v>
      </c>
      <c r="I1314" t="s">
        <v>2219</v>
      </c>
      <c r="J1314" t="s">
        <v>2220</v>
      </c>
      <c r="K1314" t="s">
        <v>2221</v>
      </c>
      <c r="L1314" t="s">
        <v>2222</v>
      </c>
      <c r="M1314" t="s">
        <v>2223</v>
      </c>
      <c r="N1314" t="s">
        <v>2224</v>
      </c>
      <c r="O1314" t="s">
        <v>1424</v>
      </c>
      <c r="P1314" t="s">
        <v>1343</v>
      </c>
      <c r="Q1314" t="s">
        <v>1884</v>
      </c>
      <c r="R1314" t="s">
        <v>2225</v>
      </c>
      <c r="S1314" t="s">
        <v>1014</v>
      </c>
      <c r="T1314" t="s">
        <v>1015</v>
      </c>
      <c r="U1314" t="s">
        <v>1020</v>
      </c>
      <c r="V1314" t="s">
        <v>1020</v>
      </c>
      <c r="W1314" t="s">
        <v>1019</v>
      </c>
      <c r="X1314" t="s">
        <v>1391</v>
      </c>
      <c r="Y1314" t="s">
        <v>1251</v>
      </c>
      <c r="Z1314" t="s">
        <v>1251</v>
      </c>
      <c r="AA1314" t="s">
        <v>1280</v>
      </c>
      <c r="AB1314" t="s">
        <v>1281</v>
      </c>
      <c r="AC1314" t="s">
        <v>1282</v>
      </c>
      <c r="AD1314" t="s">
        <v>1282</v>
      </c>
      <c r="AE1314" t="s">
        <v>559</v>
      </c>
      <c r="AF1314" t="s">
        <v>1284</v>
      </c>
      <c r="AG1314" t="s">
        <v>559</v>
      </c>
      <c r="AH1314" t="s">
        <v>2226</v>
      </c>
      <c r="AI1314" t="s">
        <v>1286</v>
      </c>
      <c r="AJ1314" t="s">
        <v>1286</v>
      </c>
      <c r="AK1314" t="s">
        <v>41</v>
      </c>
      <c r="AL1314" t="s">
        <v>1258</v>
      </c>
      <c r="AM1314" t="s">
        <v>1259</v>
      </c>
      <c r="AN1314" t="s">
        <v>1260</v>
      </c>
      <c r="AO1314" t="s">
        <v>1261</v>
      </c>
      <c r="AP1314" t="s">
        <v>1262</v>
      </c>
      <c r="AQ1314" t="s">
        <v>1263</v>
      </c>
      <c r="AR1314" t="s">
        <v>1264</v>
      </c>
      <c r="AS1314" t="s">
        <v>1586</v>
      </c>
      <c r="AT1314" t="s">
        <v>2227</v>
      </c>
      <c r="AU1314" t="s">
        <v>2228</v>
      </c>
      <c r="AV1314" t="s">
        <v>1016</v>
      </c>
      <c r="AW1314" t="s">
        <v>1017</v>
      </c>
      <c r="AX1314">
        <v>30</v>
      </c>
      <c r="AY1314" t="s">
        <v>2226</v>
      </c>
      <c r="AZ1314">
        <v>5</v>
      </c>
      <c r="BA1314">
        <v>5</v>
      </c>
      <c r="BB1314" t="s">
        <v>1035</v>
      </c>
      <c r="BC1314" t="s">
        <v>1923</v>
      </c>
      <c r="BD1314" t="s">
        <v>1318</v>
      </c>
      <c r="BE1314" t="s">
        <v>77</v>
      </c>
      <c r="BF1314" t="s">
        <v>31</v>
      </c>
      <c r="BG1314" t="s">
        <v>78</v>
      </c>
      <c r="BH1314" t="s">
        <v>32</v>
      </c>
      <c r="BI1314" t="s">
        <v>1270</v>
      </c>
      <c r="BJ1314" t="s">
        <v>1271</v>
      </c>
      <c r="BK1314" s="2">
        <v>0</v>
      </c>
      <c r="BL1314" s="2">
        <v>0</v>
      </c>
      <c r="BM1314" s="2">
        <v>0</v>
      </c>
      <c r="BN1314" s="2">
        <v>222.5608</v>
      </c>
      <c r="BO1314" s="2">
        <v>-25.968800000000002</v>
      </c>
      <c r="BP1314" s="2">
        <v>0</v>
      </c>
      <c r="BQ1314" s="2">
        <v>196.59200000000001</v>
      </c>
      <c r="BR1314" s="2">
        <v>222.5608</v>
      </c>
      <c r="BS1314" s="2">
        <v>0</v>
      </c>
      <c r="BT1314" s="2">
        <v>0</v>
      </c>
      <c r="BU1314" s="2">
        <v>0</v>
      </c>
      <c r="BV1314" s="2">
        <v>0</v>
      </c>
      <c r="BW1314" s="2">
        <v>0</v>
      </c>
      <c r="BX1314" s="2">
        <v>0</v>
      </c>
      <c r="BY1314" s="2">
        <v>0</v>
      </c>
      <c r="BZ1314" s="2">
        <v>0</v>
      </c>
      <c r="CA1314" s="2">
        <v>0</v>
      </c>
      <c r="CB1314" s="2">
        <v>0</v>
      </c>
      <c r="CC1314" s="2">
        <v>0</v>
      </c>
      <c r="CD1314" s="2">
        <v>0</v>
      </c>
      <c r="CE1314" s="2">
        <v>0</v>
      </c>
      <c r="CF1314" s="2">
        <v>0</v>
      </c>
      <c r="CG1314" s="2">
        <v>0</v>
      </c>
      <c r="CH1314" s="2">
        <v>0</v>
      </c>
      <c r="CI1314" s="2">
        <v>0</v>
      </c>
      <c r="CJ1314" s="2">
        <v>0</v>
      </c>
      <c r="CK1314" t="s">
        <v>1643</v>
      </c>
      <c r="CL1314" t="s">
        <v>2378</v>
      </c>
      <c r="CM1314" t="s">
        <v>2375</v>
      </c>
      <c r="CN1314" t="s">
        <v>1284</v>
      </c>
    </row>
    <row r="1315" spans="1:96" x14ac:dyDescent="0.25">
      <c r="A1315" t="s">
        <v>18</v>
      </c>
      <c r="B1315" t="s">
        <v>2239</v>
      </c>
      <c r="C1315" t="str">
        <f t="shared" si="20"/>
        <v>000002000001-2021-20210801Crea Gestioni</v>
      </c>
      <c r="D1315" t="s">
        <v>1018</v>
      </c>
      <c r="E1315" t="s">
        <v>1019</v>
      </c>
      <c r="F1315" t="s">
        <v>76</v>
      </c>
      <c r="G1315" t="s">
        <v>1426</v>
      </c>
      <c r="H1315" t="s">
        <v>1559</v>
      </c>
      <c r="I1315" t="s">
        <v>2219</v>
      </c>
      <c r="J1315" t="s">
        <v>2220</v>
      </c>
      <c r="K1315" t="s">
        <v>2221</v>
      </c>
      <c r="L1315" t="s">
        <v>2222</v>
      </c>
      <c r="M1315" t="s">
        <v>2223</v>
      </c>
      <c r="N1315" t="s">
        <v>2224</v>
      </c>
      <c r="O1315" t="s">
        <v>1426</v>
      </c>
      <c r="P1315" t="s">
        <v>1343</v>
      </c>
      <c r="Q1315" t="s">
        <v>1884</v>
      </c>
      <c r="R1315" t="s">
        <v>2225</v>
      </c>
      <c r="S1315" t="s">
        <v>1014</v>
      </c>
      <c r="T1315" t="s">
        <v>1015</v>
      </c>
      <c r="U1315" t="s">
        <v>1020</v>
      </c>
      <c r="V1315" t="s">
        <v>1020</v>
      </c>
      <c r="W1315" t="s">
        <v>1019</v>
      </c>
      <c r="X1315" t="s">
        <v>1279</v>
      </c>
      <c r="Y1315" t="s">
        <v>1251</v>
      </c>
      <c r="Z1315" t="s">
        <v>1251</v>
      </c>
      <c r="AA1315" t="s">
        <v>1280</v>
      </c>
      <c r="AB1315" t="s">
        <v>1281</v>
      </c>
      <c r="AC1315" t="s">
        <v>1282</v>
      </c>
      <c r="AD1315" t="s">
        <v>1283</v>
      </c>
      <c r="AE1315" t="s">
        <v>559</v>
      </c>
      <c r="AF1315" t="s">
        <v>1284</v>
      </c>
      <c r="AG1315" t="s">
        <v>559</v>
      </c>
      <c r="AH1315" t="s">
        <v>2226</v>
      </c>
      <c r="AI1315" t="s">
        <v>1286</v>
      </c>
      <c r="AJ1315" t="s">
        <v>1286</v>
      </c>
      <c r="AK1315" t="s">
        <v>41</v>
      </c>
      <c r="AL1315" t="s">
        <v>1258</v>
      </c>
      <c r="AM1315" t="s">
        <v>1259</v>
      </c>
      <c r="AN1315" t="s">
        <v>1260</v>
      </c>
      <c r="AO1315" t="s">
        <v>1261</v>
      </c>
      <c r="AP1315" t="s">
        <v>1262</v>
      </c>
      <c r="AQ1315" t="s">
        <v>1263</v>
      </c>
      <c r="AR1315" t="s">
        <v>1264</v>
      </c>
      <c r="AS1315" t="s">
        <v>1586</v>
      </c>
      <c r="AT1315" t="s">
        <v>2227</v>
      </c>
      <c r="AU1315" t="s">
        <v>2228</v>
      </c>
      <c r="AV1315" t="s">
        <v>1016</v>
      </c>
      <c r="AW1315" t="s">
        <v>1017</v>
      </c>
      <c r="AX1315">
        <v>30</v>
      </c>
      <c r="AY1315" t="s">
        <v>2226</v>
      </c>
      <c r="AZ1315">
        <v>5</v>
      </c>
      <c r="BA1315">
        <v>5</v>
      </c>
      <c r="BB1315" t="s">
        <v>1035</v>
      </c>
      <c r="BC1315" t="s">
        <v>1923</v>
      </c>
      <c r="BD1315" t="s">
        <v>1318</v>
      </c>
      <c r="BE1315" t="s">
        <v>77</v>
      </c>
      <c r="BF1315" t="s">
        <v>31</v>
      </c>
      <c r="BG1315" t="s">
        <v>32</v>
      </c>
      <c r="BH1315" t="s">
        <v>32</v>
      </c>
      <c r="BI1315" t="s">
        <v>1270</v>
      </c>
      <c r="BJ1315" t="s">
        <v>1271</v>
      </c>
      <c r="BK1315" s="2">
        <v>0</v>
      </c>
      <c r="BL1315" s="2">
        <v>0</v>
      </c>
      <c r="BM1315" s="2">
        <v>0</v>
      </c>
      <c r="BN1315" s="2">
        <v>0</v>
      </c>
      <c r="BO1315" s="2">
        <v>0</v>
      </c>
      <c r="BP1315" s="2">
        <v>0</v>
      </c>
      <c r="BQ1315" s="2">
        <v>0</v>
      </c>
      <c r="BR1315" s="2">
        <v>0</v>
      </c>
      <c r="BS1315" s="2">
        <v>0</v>
      </c>
      <c r="BT1315" s="2">
        <v>0</v>
      </c>
      <c r="BU1315" s="2">
        <v>0</v>
      </c>
      <c r="BV1315" s="2">
        <v>0</v>
      </c>
      <c r="BW1315" s="2">
        <v>0</v>
      </c>
      <c r="BX1315" s="2">
        <v>0</v>
      </c>
      <c r="BY1315" s="2">
        <v>0</v>
      </c>
      <c r="BZ1315" s="2">
        <v>0</v>
      </c>
      <c r="CA1315" s="2">
        <v>0</v>
      </c>
      <c r="CB1315" s="2">
        <v>0</v>
      </c>
      <c r="CC1315" s="2">
        <v>0</v>
      </c>
      <c r="CD1315" s="2">
        <v>0</v>
      </c>
      <c r="CE1315" s="2">
        <v>0</v>
      </c>
      <c r="CF1315" s="2">
        <v>0</v>
      </c>
      <c r="CG1315" s="2">
        <v>0</v>
      </c>
      <c r="CH1315" s="2">
        <v>0</v>
      </c>
      <c r="CI1315" s="2">
        <v>0</v>
      </c>
      <c r="CJ1315" s="2">
        <v>0</v>
      </c>
      <c r="CK1315" t="s">
        <v>32</v>
      </c>
      <c r="CL1315" t="s">
        <v>2376</v>
      </c>
      <c r="CM1315" t="s">
        <v>2375</v>
      </c>
      <c r="CN1315" t="s">
        <v>1284</v>
      </c>
    </row>
    <row r="1316" spans="1:96" x14ac:dyDescent="0.25">
      <c r="A1316" t="s">
        <v>18</v>
      </c>
      <c r="B1316" t="s">
        <v>2239</v>
      </c>
      <c r="C1316" t="str">
        <f t="shared" si="20"/>
        <v>000002000001-2021-20210930Crea Gestioni</v>
      </c>
      <c r="D1316" t="s">
        <v>1018</v>
      </c>
      <c r="E1316" t="s">
        <v>1019</v>
      </c>
      <c r="F1316" t="s">
        <v>76</v>
      </c>
      <c r="G1316" t="s">
        <v>1437</v>
      </c>
      <c r="H1316" t="s">
        <v>1559</v>
      </c>
      <c r="I1316" t="s">
        <v>2219</v>
      </c>
      <c r="J1316" t="s">
        <v>2220</v>
      </c>
      <c r="K1316" t="s">
        <v>2221</v>
      </c>
      <c r="L1316" t="s">
        <v>2222</v>
      </c>
      <c r="M1316" t="s">
        <v>2223</v>
      </c>
      <c r="N1316" t="s">
        <v>2224</v>
      </c>
      <c r="O1316" t="s">
        <v>1366</v>
      </c>
      <c r="P1316" t="s">
        <v>1366</v>
      </c>
      <c r="Q1316" t="s">
        <v>1884</v>
      </c>
      <c r="R1316" t="s">
        <v>2225</v>
      </c>
      <c r="S1316" t="s">
        <v>1014</v>
      </c>
      <c r="T1316" t="s">
        <v>1015</v>
      </c>
      <c r="U1316" t="s">
        <v>1020</v>
      </c>
      <c r="V1316" t="s">
        <v>1020</v>
      </c>
      <c r="W1316" t="s">
        <v>1019</v>
      </c>
      <c r="X1316" t="s">
        <v>1279</v>
      </c>
      <c r="Y1316" t="s">
        <v>1251</v>
      </c>
      <c r="Z1316" t="s">
        <v>1251</v>
      </c>
      <c r="AA1316" t="s">
        <v>1280</v>
      </c>
      <c r="AB1316" t="s">
        <v>1281</v>
      </c>
      <c r="AC1316" t="s">
        <v>1282</v>
      </c>
      <c r="AD1316" t="s">
        <v>1283</v>
      </c>
      <c r="AE1316" t="s">
        <v>559</v>
      </c>
      <c r="AF1316" t="s">
        <v>1284</v>
      </c>
      <c r="AG1316" t="s">
        <v>559</v>
      </c>
      <c r="AH1316" t="s">
        <v>2226</v>
      </c>
      <c r="AI1316" t="s">
        <v>1286</v>
      </c>
      <c r="AJ1316" t="s">
        <v>1286</v>
      </c>
      <c r="AK1316" t="s">
        <v>41</v>
      </c>
      <c r="AL1316" t="s">
        <v>1258</v>
      </c>
      <c r="AM1316" t="s">
        <v>1259</v>
      </c>
      <c r="AN1316" t="s">
        <v>1260</v>
      </c>
      <c r="AO1316" t="s">
        <v>1261</v>
      </c>
      <c r="AP1316" t="s">
        <v>1262</v>
      </c>
      <c r="AQ1316" t="s">
        <v>1263</v>
      </c>
      <c r="AR1316" t="s">
        <v>1264</v>
      </c>
      <c r="AS1316" t="s">
        <v>1586</v>
      </c>
      <c r="AT1316" t="s">
        <v>2227</v>
      </c>
      <c r="AU1316" t="s">
        <v>2228</v>
      </c>
      <c r="AV1316" t="s">
        <v>1016</v>
      </c>
      <c r="AW1316" t="s">
        <v>1017</v>
      </c>
      <c r="AX1316">
        <v>30</v>
      </c>
      <c r="AY1316" t="s">
        <v>2226</v>
      </c>
      <c r="AZ1316">
        <v>5</v>
      </c>
      <c r="BA1316">
        <v>5</v>
      </c>
      <c r="BB1316" t="s">
        <v>1035</v>
      </c>
      <c r="BC1316" t="s">
        <v>1923</v>
      </c>
      <c r="BD1316" t="s">
        <v>1318</v>
      </c>
      <c r="BE1316" t="s">
        <v>77</v>
      </c>
      <c r="BF1316" t="s">
        <v>31</v>
      </c>
      <c r="BG1316" t="s">
        <v>32</v>
      </c>
      <c r="BH1316" t="s">
        <v>32</v>
      </c>
      <c r="BI1316" t="s">
        <v>1270</v>
      </c>
      <c r="BJ1316" t="s">
        <v>1271</v>
      </c>
      <c r="BK1316" s="2">
        <v>0</v>
      </c>
      <c r="BL1316" s="2">
        <v>0</v>
      </c>
      <c r="BM1316" s="2">
        <v>0</v>
      </c>
      <c r="BN1316" s="2">
        <v>0</v>
      </c>
      <c r="BO1316" s="2">
        <v>0</v>
      </c>
      <c r="BP1316" s="2">
        <v>0</v>
      </c>
      <c r="BQ1316" s="2">
        <v>0</v>
      </c>
      <c r="BR1316" s="2">
        <v>0</v>
      </c>
      <c r="BS1316" s="2">
        <v>0</v>
      </c>
      <c r="BT1316" s="2">
        <v>0</v>
      </c>
      <c r="BU1316" s="2">
        <v>0</v>
      </c>
      <c r="BV1316" s="2">
        <v>0</v>
      </c>
      <c r="BW1316" s="2">
        <v>0</v>
      </c>
      <c r="BX1316" s="2">
        <v>0</v>
      </c>
      <c r="BY1316" s="2">
        <v>0</v>
      </c>
      <c r="BZ1316" s="2">
        <v>0</v>
      </c>
      <c r="CA1316" s="2">
        <v>0</v>
      </c>
      <c r="CB1316" s="2">
        <v>0</v>
      </c>
      <c r="CC1316" s="2">
        <v>0</v>
      </c>
      <c r="CD1316" s="2">
        <v>0</v>
      </c>
      <c r="CE1316" s="2">
        <v>0</v>
      </c>
      <c r="CF1316" s="2">
        <v>0</v>
      </c>
      <c r="CG1316" s="2">
        <v>0</v>
      </c>
      <c r="CH1316" s="2">
        <v>0</v>
      </c>
      <c r="CI1316" s="2">
        <v>0</v>
      </c>
      <c r="CJ1316" s="2">
        <v>0</v>
      </c>
      <c r="CK1316" t="s">
        <v>32</v>
      </c>
      <c r="CL1316" t="s">
        <v>2376</v>
      </c>
      <c r="CM1316" t="s">
        <v>2375</v>
      </c>
      <c r="CN1316" t="s">
        <v>1284</v>
      </c>
    </row>
    <row r="1317" spans="1:96" x14ac:dyDescent="0.25">
      <c r="A1317" t="s">
        <v>18</v>
      </c>
      <c r="B1317" t="s">
        <v>2239</v>
      </c>
      <c r="C1317" t="str">
        <f t="shared" si="20"/>
        <v>000002000001-2021-20211001Campagnano</v>
      </c>
      <c r="D1317" t="s">
        <v>1018</v>
      </c>
      <c r="E1317" t="s">
        <v>1019</v>
      </c>
      <c r="F1317" t="s">
        <v>76</v>
      </c>
      <c r="G1317" t="s">
        <v>1370</v>
      </c>
      <c r="H1317" t="s">
        <v>1559</v>
      </c>
      <c r="I1317" t="s">
        <v>2219</v>
      </c>
      <c r="J1317" t="s">
        <v>2220</v>
      </c>
      <c r="K1317" t="s">
        <v>2221</v>
      </c>
      <c r="L1317" t="s">
        <v>2222</v>
      </c>
      <c r="M1317" t="s">
        <v>2223</v>
      </c>
      <c r="N1317" t="s">
        <v>2224</v>
      </c>
      <c r="O1317" t="s">
        <v>1370</v>
      </c>
      <c r="P1317" t="s">
        <v>1343</v>
      </c>
      <c r="Q1317" t="s">
        <v>1884</v>
      </c>
      <c r="R1317" t="s">
        <v>2225</v>
      </c>
      <c r="S1317" t="s">
        <v>1014</v>
      </c>
      <c r="T1317" t="s">
        <v>1015</v>
      </c>
      <c r="U1317" t="s">
        <v>1020</v>
      </c>
      <c r="V1317" t="s">
        <v>1020</v>
      </c>
      <c r="W1317" t="s">
        <v>1019</v>
      </c>
      <c r="X1317" t="s">
        <v>1305</v>
      </c>
      <c r="Y1317" t="s">
        <v>1251</v>
      </c>
      <c r="Z1317" t="s">
        <v>1251</v>
      </c>
      <c r="AA1317" t="s">
        <v>1280</v>
      </c>
      <c r="AB1317" t="s">
        <v>1281</v>
      </c>
      <c r="AC1317" t="s">
        <v>1282</v>
      </c>
      <c r="AD1317" t="s">
        <v>1282</v>
      </c>
      <c r="AE1317" t="s">
        <v>559</v>
      </c>
      <c r="AF1317" t="s">
        <v>1284</v>
      </c>
      <c r="AG1317" t="s">
        <v>559</v>
      </c>
      <c r="AH1317" t="s">
        <v>2226</v>
      </c>
      <c r="AI1317" t="s">
        <v>1286</v>
      </c>
      <c r="AJ1317" t="s">
        <v>1286</v>
      </c>
      <c r="AK1317" t="s">
        <v>41</v>
      </c>
      <c r="AL1317" t="s">
        <v>1258</v>
      </c>
      <c r="AM1317" t="s">
        <v>1259</v>
      </c>
      <c r="AN1317" t="s">
        <v>1260</v>
      </c>
      <c r="AO1317" t="s">
        <v>1261</v>
      </c>
      <c r="AP1317" t="s">
        <v>1262</v>
      </c>
      <c r="AQ1317" t="s">
        <v>1263</v>
      </c>
      <c r="AR1317" t="s">
        <v>1264</v>
      </c>
      <c r="AS1317" t="s">
        <v>1586</v>
      </c>
      <c r="AT1317" t="s">
        <v>2227</v>
      </c>
      <c r="AU1317" t="s">
        <v>2228</v>
      </c>
      <c r="AV1317" t="s">
        <v>1016</v>
      </c>
      <c r="AW1317" t="s">
        <v>1017</v>
      </c>
      <c r="AX1317">
        <v>30</v>
      </c>
      <c r="AY1317" t="s">
        <v>2226</v>
      </c>
      <c r="AZ1317">
        <v>5</v>
      </c>
      <c r="BA1317">
        <v>5</v>
      </c>
      <c r="BB1317" t="s">
        <v>1035</v>
      </c>
      <c r="BC1317" t="s">
        <v>1923</v>
      </c>
      <c r="BD1317" t="s">
        <v>1318</v>
      </c>
      <c r="BE1317" t="s">
        <v>77</v>
      </c>
      <c r="BF1317" t="s">
        <v>31</v>
      </c>
      <c r="BG1317" t="s">
        <v>78</v>
      </c>
      <c r="BH1317" t="s">
        <v>32</v>
      </c>
      <c r="BI1317" t="s">
        <v>1270</v>
      </c>
      <c r="BJ1317" t="s">
        <v>1271</v>
      </c>
      <c r="BK1317" s="2">
        <v>0</v>
      </c>
      <c r="BL1317" s="2">
        <v>0</v>
      </c>
      <c r="BM1317" s="2">
        <v>0</v>
      </c>
      <c r="BN1317" s="2">
        <v>17.326799999999992</v>
      </c>
      <c r="BO1317" s="2">
        <v>-0.86639999999999961</v>
      </c>
      <c r="BP1317" s="2">
        <v>0</v>
      </c>
      <c r="BQ1317" s="2">
        <v>16.460399999999989</v>
      </c>
      <c r="BR1317" s="2">
        <v>17.326799999999992</v>
      </c>
      <c r="BS1317" s="2">
        <v>0</v>
      </c>
      <c r="BT1317" s="2">
        <v>0</v>
      </c>
      <c r="BU1317" s="2">
        <v>0</v>
      </c>
      <c r="BV1317" s="2">
        <v>0</v>
      </c>
      <c r="BW1317" s="2">
        <v>0</v>
      </c>
      <c r="BX1317" s="2">
        <v>0</v>
      </c>
      <c r="BY1317" s="2">
        <v>0</v>
      </c>
      <c r="BZ1317" s="2">
        <v>0</v>
      </c>
      <c r="CA1317" s="2">
        <v>0</v>
      </c>
      <c r="CB1317" s="2">
        <v>0</v>
      </c>
      <c r="CC1317" s="2">
        <v>0</v>
      </c>
      <c r="CD1317" s="2">
        <v>0</v>
      </c>
      <c r="CE1317" s="2">
        <v>0</v>
      </c>
      <c r="CF1317" s="2">
        <v>0</v>
      </c>
      <c r="CG1317" s="2">
        <v>0</v>
      </c>
      <c r="CH1317" s="2">
        <v>0</v>
      </c>
      <c r="CI1317" s="2">
        <v>0</v>
      </c>
      <c r="CJ1317" s="2">
        <v>0</v>
      </c>
      <c r="CK1317" t="s">
        <v>1641</v>
      </c>
      <c r="CL1317" t="s">
        <v>2373</v>
      </c>
      <c r="CM1317" t="s">
        <v>2375</v>
      </c>
      <c r="CN1317" t="s">
        <v>1284</v>
      </c>
    </row>
    <row r="1318" spans="1:96" x14ac:dyDescent="0.25">
      <c r="A1318" t="s">
        <v>18</v>
      </c>
      <c r="B1318" t="s">
        <v>2239</v>
      </c>
      <c r="C1318" t="str">
        <f t="shared" si="20"/>
        <v>000002000001-2021-20211001Crea Gestioni</v>
      </c>
      <c r="D1318" t="s">
        <v>1018</v>
      </c>
      <c r="E1318" t="s">
        <v>1019</v>
      </c>
      <c r="F1318" t="s">
        <v>76</v>
      </c>
      <c r="G1318" t="s">
        <v>1370</v>
      </c>
      <c r="H1318" t="s">
        <v>1559</v>
      </c>
      <c r="I1318" t="s">
        <v>2219</v>
      </c>
      <c r="J1318" t="s">
        <v>2220</v>
      </c>
      <c r="K1318" t="s">
        <v>2221</v>
      </c>
      <c r="L1318" t="s">
        <v>2222</v>
      </c>
      <c r="M1318" t="s">
        <v>2223</v>
      </c>
      <c r="N1318" t="s">
        <v>2224</v>
      </c>
      <c r="O1318" t="s">
        <v>1370</v>
      </c>
      <c r="P1318" t="s">
        <v>1343</v>
      </c>
      <c r="Q1318" t="s">
        <v>1884</v>
      </c>
      <c r="R1318" t="s">
        <v>2225</v>
      </c>
      <c r="S1318" t="s">
        <v>1014</v>
      </c>
      <c r="T1318" t="s">
        <v>1015</v>
      </c>
      <c r="U1318" t="s">
        <v>1020</v>
      </c>
      <c r="V1318" t="s">
        <v>1020</v>
      </c>
      <c r="W1318" t="s">
        <v>1019</v>
      </c>
      <c r="X1318" t="s">
        <v>1279</v>
      </c>
      <c r="Y1318" t="s">
        <v>1251</v>
      </c>
      <c r="Z1318" t="s">
        <v>1251</v>
      </c>
      <c r="AA1318" t="s">
        <v>1280</v>
      </c>
      <c r="AB1318" t="s">
        <v>1281</v>
      </c>
      <c r="AC1318" t="s">
        <v>1282</v>
      </c>
      <c r="AD1318" t="s">
        <v>1282</v>
      </c>
      <c r="AE1318" t="s">
        <v>559</v>
      </c>
      <c r="AF1318" t="s">
        <v>1284</v>
      </c>
      <c r="AG1318" t="s">
        <v>559</v>
      </c>
      <c r="AH1318" t="s">
        <v>2226</v>
      </c>
      <c r="AI1318" t="s">
        <v>1286</v>
      </c>
      <c r="AJ1318" t="s">
        <v>1286</v>
      </c>
      <c r="AK1318" t="s">
        <v>41</v>
      </c>
      <c r="AL1318" t="s">
        <v>1258</v>
      </c>
      <c r="AM1318" t="s">
        <v>1259</v>
      </c>
      <c r="AN1318" t="s">
        <v>1260</v>
      </c>
      <c r="AO1318" t="s">
        <v>1261</v>
      </c>
      <c r="AP1318" t="s">
        <v>1262</v>
      </c>
      <c r="AQ1318" t="s">
        <v>1263</v>
      </c>
      <c r="AR1318" t="s">
        <v>1264</v>
      </c>
      <c r="AS1318" t="s">
        <v>1586</v>
      </c>
      <c r="AT1318" t="s">
        <v>2227</v>
      </c>
      <c r="AU1318" t="s">
        <v>2228</v>
      </c>
      <c r="AV1318" t="s">
        <v>1016</v>
      </c>
      <c r="AW1318" t="s">
        <v>1017</v>
      </c>
      <c r="AX1318">
        <v>30</v>
      </c>
      <c r="AY1318" t="s">
        <v>2226</v>
      </c>
      <c r="AZ1318">
        <v>5</v>
      </c>
      <c r="BA1318">
        <v>5</v>
      </c>
      <c r="BB1318" t="s">
        <v>1035</v>
      </c>
      <c r="BC1318" t="s">
        <v>1923</v>
      </c>
      <c r="BD1318" t="s">
        <v>1318</v>
      </c>
      <c r="BE1318" t="s">
        <v>77</v>
      </c>
      <c r="BF1318" t="s">
        <v>31</v>
      </c>
      <c r="BG1318" t="s">
        <v>78</v>
      </c>
      <c r="BH1318" t="s">
        <v>32</v>
      </c>
      <c r="BI1318" t="s">
        <v>1270</v>
      </c>
      <c r="BJ1318" t="s">
        <v>1271</v>
      </c>
      <c r="BK1318" s="2">
        <v>0</v>
      </c>
      <c r="BL1318" s="2">
        <v>0</v>
      </c>
      <c r="BM1318" s="2">
        <v>0</v>
      </c>
      <c r="BN1318" s="2">
        <v>-144.38999999999999</v>
      </c>
      <c r="BO1318" s="2">
        <v>7.22</v>
      </c>
      <c r="BP1318" s="2">
        <v>0</v>
      </c>
      <c r="BQ1318" s="2">
        <v>-137.16999999999999</v>
      </c>
      <c r="BR1318" s="2">
        <v>-144.38999999999999</v>
      </c>
      <c r="BS1318" s="2">
        <v>0</v>
      </c>
      <c r="BT1318" s="2">
        <v>0</v>
      </c>
      <c r="BU1318" s="2">
        <v>0</v>
      </c>
      <c r="BV1318" s="2">
        <v>0</v>
      </c>
      <c r="BW1318" s="2">
        <v>0</v>
      </c>
      <c r="BX1318" s="2">
        <v>0</v>
      </c>
      <c r="BY1318" s="2">
        <v>0</v>
      </c>
      <c r="BZ1318" s="2">
        <v>0</v>
      </c>
      <c r="CA1318" s="2">
        <v>0</v>
      </c>
      <c r="CB1318" s="2">
        <v>0</v>
      </c>
      <c r="CC1318" s="2">
        <v>0</v>
      </c>
      <c r="CD1318" s="2">
        <v>0</v>
      </c>
      <c r="CE1318" s="2">
        <v>0</v>
      </c>
      <c r="CF1318" s="2">
        <v>0</v>
      </c>
      <c r="CG1318" s="2">
        <v>0</v>
      </c>
      <c r="CH1318" s="2">
        <v>0</v>
      </c>
      <c r="CI1318" s="2">
        <v>0</v>
      </c>
      <c r="CJ1318" s="2">
        <v>0</v>
      </c>
      <c r="CK1318" t="s">
        <v>1642</v>
      </c>
      <c r="CL1318" t="s">
        <v>2376</v>
      </c>
      <c r="CM1318" t="s">
        <v>2375</v>
      </c>
      <c r="CN1318" t="s">
        <v>1284</v>
      </c>
    </row>
    <row r="1319" spans="1:96" x14ac:dyDescent="0.25">
      <c r="A1319" t="s">
        <v>18</v>
      </c>
      <c r="B1319" t="s">
        <v>2239</v>
      </c>
      <c r="C1319" t="str">
        <f t="shared" si="20"/>
        <v>000002000001-2021-20211001Crea Gestioni</v>
      </c>
      <c r="D1319" t="s">
        <v>1018</v>
      </c>
      <c r="E1319" t="s">
        <v>1019</v>
      </c>
      <c r="F1319" t="s">
        <v>76</v>
      </c>
      <c r="G1319" t="s">
        <v>1370</v>
      </c>
      <c r="H1319" t="s">
        <v>1559</v>
      </c>
      <c r="I1319" t="s">
        <v>2219</v>
      </c>
      <c r="J1319" t="s">
        <v>2220</v>
      </c>
      <c r="K1319" t="s">
        <v>2221</v>
      </c>
      <c r="L1319" t="s">
        <v>2222</v>
      </c>
      <c r="M1319" t="s">
        <v>2223</v>
      </c>
      <c r="N1319" t="s">
        <v>2224</v>
      </c>
      <c r="O1319" t="s">
        <v>1370</v>
      </c>
      <c r="P1319" t="s">
        <v>1343</v>
      </c>
      <c r="Q1319" t="s">
        <v>1884</v>
      </c>
      <c r="R1319" t="s">
        <v>2225</v>
      </c>
      <c r="S1319" t="s">
        <v>1014</v>
      </c>
      <c r="T1319" t="s">
        <v>1015</v>
      </c>
      <c r="U1319" t="s">
        <v>1020</v>
      </c>
      <c r="V1319" t="s">
        <v>1020</v>
      </c>
      <c r="W1319" t="s">
        <v>1019</v>
      </c>
      <c r="X1319" t="s">
        <v>1279</v>
      </c>
      <c r="Y1319" t="s">
        <v>1251</v>
      </c>
      <c r="Z1319" t="s">
        <v>1251</v>
      </c>
      <c r="AA1319" t="s">
        <v>1280</v>
      </c>
      <c r="AB1319" t="s">
        <v>1281</v>
      </c>
      <c r="AC1319" t="s">
        <v>1282</v>
      </c>
      <c r="AD1319" t="s">
        <v>1283</v>
      </c>
      <c r="AE1319" t="s">
        <v>559</v>
      </c>
      <c r="AF1319" t="s">
        <v>1284</v>
      </c>
      <c r="AG1319" t="s">
        <v>559</v>
      </c>
      <c r="AH1319" t="s">
        <v>2226</v>
      </c>
      <c r="AI1319" t="s">
        <v>1286</v>
      </c>
      <c r="AJ1319" t="s">
        <v>1286</v>
      </c>
      <c r="AK1319" t="s">
        <v>41</v>
      </c>
      <c r="AL1319" t="s">
        <v>1258</v>
      </c>
      <c r="AM1319" t="s">
        <v>1259</v>
      </c>
      <c r="AN1319" t="s">
        <v>1260</v>
      </c>
      <c r="AO1319" t="s">
        <v>1261</v>
      </c>
      <c r="AP1319" t="s">
        <v>1262</v>
      </c>
      <c r="AQ1319" t="s">
        <v>1263</v>
      </c>
      <c r="AR1319" t="s">
        <v>1264</v>
      </c>
      <c r="AS1319" t="s">
        <v>1586</v>
      </c>
      <c r="AT1319" t="s">
        <v>2227</v>
      </c>
      <c r="AU1319" t="s">
        <v>2228</v>
      </c>
      <c r="AV1319" t="s">
        <v>1016</v>
      </c>
      <c r="AW1319" t="s">
        <v>1017</v>
      </c>
      <c r="AX1319">
        <v>30</v>
      </c>
      <c r="AY1319" t="s">
        <v>2226</v>
      </c>
      <c r="AZ1319">
        <v>5</v>
      </c>
      <c r="BA1319">
        <v>5</v>
      </c>
      <c r="BB1319" t="s">
        <v>1035</v>
      </c>
      <c r="BC1319" t="s">
        <v>1923</v>
      </c>
      <c r="BD1319" t="s">
        <v>1318</v>
      </c>
      <c r="BE1319" t="s">
        <v>77</v>
      </c>
      <c r="BF1319" t="s">
        <v>31</v>
      </c>
      <c r="BG1319" t="s">
        <v>78</v>
      </c>
      <c r="BH1319" t="s">
        <v>32</v>
      </c>
      <c r="BI1319" t="s">
        <v>1270</v>
      </c>
      <c r="BJ1319" t="s">
        <v>1271</v>
      </c>
      <c r="BK1319" s="2">
        <v>0</v>
      </c>
      <c r="BL1319" s="2">
        <v>0</v>
      </c>
      <c r="BM1319" s="2">
        <v>0</v>
      </c>
      <c r="BN1319" s="2">
        <v>144.38999999999999</v>
      </c>
      <c r="BO1319" s="2">
        <v>-7.22</v>
      </c>
      <c r="BP1319" s="2">
        <v>0</v>
      </c>
      <c r="BQ1319" s="2">
        <v>137.16999999999999</v>
      </c>
      <c r="BR1319" s="2">
        <v>144.38999999999999</v>
      </c>
      <c r="BS1319" s="2">
        <v>0</v>
      </c>
      <c r="BT1319" s="2">
        <v>0</v>
      </c>
      <c r="BU1319" s="2">
        <v>0</v>
      </c>
      <c r="BV1319" s="2">
        <v>0</v>
      </c>
      <c r="BW1319" s="2">
        <v>0</v>
      </c>
      <c r="BX1319" s="2">
        <v>0</v>
      </c>
      <c r="BY1319" s="2">
        <v>0</v>
      </c>
      <c r="BZ1319" s="2">
        <v>0</v>
      </c>
      <c r="CA1319" s="2">
        <v>0</v>
      </c>
      <c r="CB1319" s="2">
        <v>0</v>
      </c>
      <c r="CC1319" s="2">
        <v>0</v>
      </c>
      <c r="CD1319" s="2">
        <v>0</v>
      </c>
      <c r="CE1319" s="2">
        <v>0</v>
      </c>
      <c r="CF1319" s="2">
        <v>0</v>
      </c>
      <c r="CG1319" s="2">
        <v>0</v>
      </c>
      <c r="CH1319" s="2">
        <v>0</v>
      </c>
      <c r="CI1319" s="2">
        <v>0</v>
      </c>
      <c r="CJ1319" s="2">
        <v>0</v>
      </c>
      <c r="CK1319" t="s">
        <v>32</v>
      </c>
      <c r="CL1319" t="s">
        <v>2376</v>
      </c>
      <c r="CM1319" t="s">
        <v>2375</v>
      </c>
      <c r="CN1319" t="s">
        <v>1284</v>
      </c>
    </row>
    <row r="1320" spans="1:96" x14ac:dyDescent="0.25">
      <c r="A1320" t="s">
        <v>18</v>
      </c>
      <c r="B1320" t="s">
        <v>2239</v>
      </c>
      <c r="C1320" t="str">
        <f t="shared" si="20"/>
        <v>000002000001-2021-20211001Termoli</v>
      </c>
      <c r="D1320" t="s">
        <v>1018</v>
      </c>
      <c r="E1320" t="s">
        <v>1019</v>
      </c>
      <c r="F1320" t="s">
        <v>76</v>
      </c>
      <c r="G1320" t="s">
        <v>1370</v>
      </c>
      <c r="H1320" t="s">
        <v>1559</v>
      </c>
      <c r="I1320" t="s">
        <v>2219</v>
      </c>
      <c r="J1320" t="s">
        <v>2220</v>
      </c>
      <c r="K1320" t="s">
        <v>2221</v>
      </c>
      <c r="L1320" t="s">
        <v>2222</v>
      </c>
      <c r="M1320" t="s">
        <v>2223</v>
      </c>
      <c r="N1320" t="s">
        <v>2224</v>
      </c>
      <c r="O1320" t="s">
        <v>1370</v>
      </c>
      <c r="P1320" t="s">
        <v>1343</v>
      </c>
      <c r="Q1320" t="s">
        <v>1884</v>
      </c>
      <c r="R1320" t="s">
        <v>2225</v>
      </c>
      <c r="S1320" t="s">
        <v>1014</v>
      </c>
      <c r="T1320" t="s">
        <v>1015</v>
      </c>
      <c r="U1320" t="s">
        <v>1020</v>
      </c>
      <c r="V1320" t="s">
        <v>1020</v>
      </c>
      <c r="W1320" t="s">
        <v>1019</v>
      </c>
      <c r="X1320" t="s">
        <v>1391</v>
      </c>
      <c r="Y1320" t="s">
        <v>1251</v>
      </c>
      <c r="Z1320" t="s">
        <v>1251</v>
      </c>
      <c r="AA1320" t="s">
        <v>1280</v>
      </c>
      <c r="AB1320" t="s">
        <v>1281</v>
      </c>
      <c r="AC1320" t="s">
        <v>1282</v>
      </c>
      <c r="AD1320" t="s">
        <v>1282</v>
      </c>
      <c r="AE1320" t="s">
        <v>559</v>
      </c>
      <c r="AF1320" t="s">
        <v>1284</v>
      </c>
      <c r="AG1320" t="s">
        <v>559</v>
      </c>
      <c r="AH1320" t="s">
        <v>2226</v>
      </c>
      <c r="AI1320" t="s">
        <v>1286</v>
      </c>
      <c r="AJ1320" t="s">
        <v>1286</v>
      </c>
      <c r="AK1320" t="s">
        <v>41</v>
      </c>
      <c r="AL1320" t="s">
        <v>1258</v>
      </c>
      <c r="AM1320" t="s">
        <v>1259</v>
      </c>
      <c r="AN1320" t="s">
        <v>1260</v>
      </c>
      <c r="AO1320" t="s">
        <v>1261</v>
      </c>
      <c r="AP1320" t="s">
        <v>1262</v>
      </c>
      <c r="AQ1320" t="s">
        <v>1263</v>
      </c>
      <c r="AR1320" t="s">
        <v>1264</v>
      </c>
      <c r="AS1320" t="s">
        <v>1586</v>
      </c>
      <c r="AT1320" t="s">
        <v>2227</v>
      </c>
      <c r="AU1320" t="s">
        <v>2228</v>
      </c>
      <c r="AV1320" t="s">
        <v>1016</v>
      </c>
      <c r="AW1320" t="s">
        <v>1017</v>
      </c>
      <c r="AX1320">
        <v>30</v>
      </c>
      <c r="AY1320" t="s">
        <v>2226</v>
      </c>
      <c r="AZ1320">
        <v>5</v>
      </c>
      <c r="BA1320">
        <v>5</v>
      </c>
      <c r="BB1320" t="s">
        <v>1035</v>
      </c>
      <c r="BC1320" t="s">
        <v>1923</v>
      </c>
      <c r="BD1320" t="s">
        <v>1318</v>
      </c>
      <c r="BE1320" t="s">
        <v>77</v>
      </c>
      <c r="BF1320" t="s">
        <v>31</v>
      </c>
      <c r="BG1320" t="s">
        <v>78</v>
      </c>
      <c r="BH1320" t="s">
        <v>32</v>
      </c>
      <c r="BI1320" t="s">
        <v>1270</v>
      </c>
      <c r="BJ1320" t="s">
        <v>1271</v>
      </c>
      <c r="BK1320" s="2">
        <v>0</v>
      </c>
      <c r="BL1320" s="2">
        <v>0</v>
      </c>
      <c r="BM1320" s="2">
        <v>0</v>
      </c>
      <c r="BN1320" s="2">
        <v>127.06319999999999</v>
      </c>
      <c r="BO1320" s="2">
        <v>-6.3536000000000001</v>
      </c>
      <c r="BP1320" s="2">
        <v>0</v>
      </c>
      <c r="BQ1320" s="2">
        <v>120.70959999999999</v>
      </c>
      <c r="BR1320" s="2">
        <v>127.06319999999999</v>
      </c>
      <c r="BS1320" s="2">
        <v>0</v>
      </c>
      <c r="BT1320" s="2">
        <v>0</v>
      </c>
      <c r="BU1320" s="2">
        <v>0</v>
      </c>
      <c r="BV1320" s="2">
        <v>0</v>
      </c>
      <c r="BW1320" s="2">
        <v>0</v>
      </c>
      <c r="BX1320" s="2">
        <v>0</v>
      </c>
      <c r="BY1320" s="2">
        <v>0</v>
      </c>
      <c r="BZ1320" s="2">
        <v>0</v>
      </c>
      <c r="CA1320" s="2">
        <v>0</v>
      </c>
      <c r="CB1320" s="2">
        <v>0</v>
      </c>
      <c r="CC1320" s="2">
        <v>0</v>
      </c>
      <c r="CD1320" s="2">
        <v>0</v>
      </c>
      <c r="CE1320" s="2">
        <v>0</v>
      </c>
      <c r="CF1320" s="2">
        <v>0</v>
      </c>
      <c r="CG1320" s="2">
        <v>0</v>
      </c>
      <c r="CH1320" s="2">
        <v>0</v>
      </c>
      <c r="CI1320" s="2">
        <v>0</v>
      </c>
      <c r="CJ1320" s="2">
        <v>0</v>
      </c>
      <c r="CK1320" t="s">
        <v>1643</v>
      </c>
      <c r="CL1320" t="s">
        <v>2378</v>
      </c>
      <c r="CM1320" t="s">
        <v>2375</v>
      </c>
      <c r="CN1320" t="s">
        <v>1284</v>
      </c>
    </row>
    <row r="1321" spans="1:96" x14ac:dyDescent="0.25">
      <c r="A1321" t="s">
        <v>18</v>
      </c>
      <c r="B1321" t="s">
        <v>2239</v>
      </c>
      <c r="C1321" t="str">
        <f t="shared" si="20"/>
        <v>000002000001-2021-20211101Crea Gestioni</v>
      </c>
      <c r="D1321" t="s">
        <v>1018</v>
      </c>
      <c r="E1321" t="s">
        <v>1019</v>
      </c>
      <c r="F1321" t="s">
        <v>76</v>
      </c>
      <c r="G1321" t="s">
        <v>1367</v>
      </c>
      <c r="H1321" t="s">
        <v>1559</v>
      </c>
      <c r="I1321" t="s">
        <v>2219</v>
      </c>
      <c r="J1321" t="s">
        <v>2220</v>
      </c>
      <c r="K1321" t="s">
        <v>2221</v>
      </c>
      <c r="L1321" t="s">
        <v>2222</v>
      </c>
      <c r="M1321" t="s">
        <v>2223</v>
      </c>
      <c r="N1321" t="s">
        <v>2224</v>
      </c>
      <c r="O1321" t="s">
        <v>1367</v>
      </c>
      <c r="P1321" t="s">
        <v>1343</v>
      </c>
      <c r="Q1321" t="s">
        <v>1884</v>
      </c>
      <c r="R1321" t="s">
        <v>2225</v>
      </c>
      <c r="S1321" t="s">
        <v>1014</v>
      </c>
      <c r="T1321" t="s">
        <v>1015</v>
      </c>
      <c r="U1321" t="s">
        <v>1020</v>
      </c>
      <c r="V1321" t="s">
        <v>1020</v>
      </c>
      <c r="W1321" t="s">
        <v>1019</v>
      </c>
      <c r="X1321" t="s">
        <v>1279</v>
      </c>
      <c r="Y1321" t="s">
        <v>1251</v>
      </c>
      <c r="Z1321" t="s">
        <v>1251</v>
      </c>
      <c r="AA1321" t="s">
        <v>1280</v>
      </c>
      <c r="AB1321" t="s">
        <v>1281</v>
      </c>
      <c r="AC1321" t="s">
        <v>1282</v>
      </c>
      <c r="AD1321" t="s">
        <v>1283</v>
      </c>
      <c r="AE1321" t="s">
        <v>559</v>
      </c>
      <c r="AF1321" t="s">
        <v>1284</v>
      </c>
      <c r="AG1321" t="s">
        <v>559</v>
      </c>
      <c r="AH1321" t="s">
        <v>2226</v>
      </c>
      <c r="AI1321" t="s">
        <v>1286</v>
      </c>
      <c r="AJ1321" t="s">
        <v>1286</v>
      </c>
      <c r="AK1321" t="s">
        <v>41</v>
      </c>
      <c r="AL1321" t="s">
        <v>1258</v>
      </c>
      <c r="AM1321" t="s">
        <v>1259</v>
      </c>
      <c r="AN1321" t="s">
        <v>1260</v>
      </c>
      <c r="AO1321" t="s">
        <v>1261</v>
      </c>
      <c r="AP1321" t="s">
        <v>1262</v>
      </c>
      <c r="AQ1321" t="s">
        <v>1263</v>
      </c>
      <c r="AR1321" t="s">
        <v>1264</v>
      </c>
      <c r="AS1321" t="s">
        <v>1586</v>
      </c>
      <c r="AT1321" t="s">
        <v>2227</v>
      </c>
      <c r="AU1321" t="s">
        <v>2228</v>
      </c>
      <c r="AV1321" t="s">
        <v>1016</v>
      </c>
      <c r="AW1321" t="s">
        <v>1017</v>
      </c>
      <c r="AX1321">
        <v>30</v>
      </c>
      <c r="AY1321" t="s">
        <v>2226</v>
      </c>
      <c r="AZ1321">
        <v>5</v>
      </c>
      <c r="BA1321">
        <v>5</v>
      </c>
      <c r="BB1321" t="s">
        <v>1035</v>
      </c>
      <c r="BC1321" t="s">
        <v>1923</v>
      </c>
      <c r="BD1321" t="s">
        <v>1318</v>
      </c>
      <c r="BE1321" t="s">
        <v>77</v>
      </c>
      <c r="BF1321" t="s">
        <v>31</v>
      </c>
      <c r="BG1321" t="s">
        <v>32</v>
      </c>
      <c r="BH1321" t="s">
        <v>32</v>
      </c>
      <c r="BI1321" t="s">
        <v>1270</v>
      </c>
      <c r="BJ1321" t="s">
        <v>1271</v>
      </c>
      <c r="BK1321" s="2">
        <v>0</v>
      </c>
      <c r="BL1321" s="2">
        <v>0</v>
      </c>
      <c r="BM1321" s="2">
        <v>0</v>
      </c>
      <c r="BN1321" s="2">
        <v>0</v>
      </c>
      <c r="BO1321" s="2">
        <v>0</v>
      </c>
      <c r="BP1321" s="2">
        <v>0</v>
      </c>
      <c r="BQ1321" s="2">
        <v>0</v>
      </c>
      <c r="BR1321" s="2">
        <v>0</v>
      </c>
      <c r="BS1321" s="2">
        <v>0</v>
      </c>
      <c r="BT1321" s="2">
        <v>0</v>
      </c>
      <c r="BU1321" s="2">
        <v>0</v>
      </c>
      <c r="BV1321" s="2">
        <v>0</v>
      </c>
      <c r="BW1321" s="2">
        <v>0</v>
      </c>
      <c r="BX1321" s="2">
        <v>0</v>
      </c>
      <c r="BY1321" s="2">
        <v>0</v>
      </c>
      <c r="BZ1321" s="2">
        <v>0</v>
      </c>
      <c r="CA1321" s="2">
        <v>0</v>
      </c>
      <c r="CB1321" s="2">
        <v>0</v>
      </c>
      <c r="CC1321" s="2">
        <v>0</v>
      </c>
      <c r="CD1321" s="2">
        <v>0</v>
      </c>
      <c r="CE1321" s="2">
        <v>0</v>
      </c>
      <c r="CF1321" s="2">
        <v>0</v>
      </c>
      <c r="CG1321" s="2">
        <v>0</v>
      </c>
      <c r="CH1321" s="2">
        <v>0</v>
      </c>
      <c r="CI1321" s="2">
        <v>0</v>
      </c>
      <c r="CJ1321" s="2">
        <v>0</v>
      </c>
      <c r="CK1321" t="s">
        <v>32</v>
      </c>
      <c r="CL1321" t="s">
        <v>2376</v>
      </c>
      <c r="CM1321" t="s">
        <v>2375</v>
      </c>
      <c r="CN1321" t="s">
        <v>1284</v>
      </c>
    </row>
    <row r="1322" spans="1:96" x14ac:dyDescent="0.25">
      <c r="A1322" t="s">
        <v>18</v>
      </c>
      <c r="B1322" t="s">
        <v>2239</v>
      </c>
      <c r="C1322" t="str">
        <f t="shared" si="20"/>
        <v>000002000001-2021-20211231Campagnano</v>
      </c>
      <c r="D1322" t="s">
        <v>1018</v>
      </c>
      <c r="E1322" t="s">
        <v>1019</v>
      </c>
      <c r="F1322" t="s">
        <v>76</v>
      </c>
      <c r="G1322" t="s">
        <v>1368</v>
      </c>
      <c r="H1322" t="s">
        <v>1559</v>
      </c>
      <c r="I1322" t="s">
        <v>2219</v>
      </c>
      <c r="J1322" t="s">
        <v>2220</v>
      </c>
      <c r="K1322" t="s">
        <v>2221</v>
      </c>
      <c r="L1322" t="s">
        <v>2222</v>
      </c>
      <c r="M1322" t="s">
        <v>2223</v>
      </c>
      <c r="N1322" t="s">
        <v>2224</v>
      </c>
      <c r="O1322" t="s">
        <v>1371</v>
      </c>
      <c r="P1322" t="s">
        <v>1371</v>
      </c>
      <c r="Q1322" t="s">
        <v>1884</v>
      </c>
      <c r="R1322" t="s">
        <v>2225</v>
      </c>
      <c r="S1322" t="s">
        <v>1014</v>
      </c>
      <c r="T1322" t="s">
        <v>1015</v>
      </c>
      <c r="U1322" t="s">
        <v>1020</v>
      </c>
      <c r="V1322" t="s">
        <v>1020</v>
      </c>
      <c r="W1322" t="s">
        <v>1019</v>
      </c>
      <c r="X1322" t="s">
        <v>1305</v>
      </c>
      <c r="Y1322" t="s">
        <v>1251</v>
      </c>
      <c r="Z1322" t="s">
        <v>1251</v>
      </c>
      <c r="AA1322" t="s">
        <v>1280</v>
      </c>
      <c r="AB1322" t="s">
        <v>1281</v>
      </c>
      <c r="AC1322" t="s">
        <v>1282</v>
      </c>
      <c r="AD1322" t="s">
        <v>1282</v>
      </c>
      <c r="AE1322" t="s">
        <v>559</v>
      </c>
      <c r="AF1322" t="s">
        <v>1284</v>
      </c>
      <c r="AG1322" t="s">
        <v>559</v>
      </c>
      <c r="AH1322" t="s">
        <v>2226</v>
      </c>
      <c r="AI1322" t="s">
        <v>1286</v>
      </c>
      <c r="AJ1322" t="s">
        <v>1286</v>
      </c>
      <c r="AK1322" t="s">
        <v>41</v>
      </c>
      <c r="AL1322" t="s">
        <v>1258</v>
      </c>
      <c r="AM1322" t="s">
        <v>1259</v>
      </c>
      <c r="AN1322" t="s">
        <v>1260</v>
      </c>
      <c r="AO1322" t="s">
        <v>1261</v>
      </c>
      <c r="AP1322" t="s">
        <v>1262</v>
      </c>
      <c r="AQ1322" t="s">
        <v>1263</v>
      </c>
      <c r="AR1322" t="s">
        <v>1264</v>
      </c>
      <c r="AS1322" t="s">
        <v>1586</v>
      </c>
      <c r="AT1322" t="s">
        <v>2227</v>
      </c>
      <c r="AU1322" t="s">
        <v>2228</v>
      </c>
      <c r="AV1322" t="s">
        <v>1016</v>
      </c>
      <c r="AW1322" t="s">
        <v>1017</v>
      </c>
      <c r="AX1322">
        <v>30</v>
      </c>
      <c r="AY1322" t="s">
        <v>2226</v>
      </c>
      <c r="AZ1322">
        <v>5</v>
      </c>
      <c r="BA1322">
        <v>5</v>
      </c>
      <c r="BB1322" t="s">
        <v>1035</v>
      </c>
      <c r="BC1322" t="s">
        <v>1923</v>
      </c>
      <c r="BD1322" t="s">
        <v>1318</v>
      </c>
      <c r="BE1322" t="s">
        <v>77</v>
      </c>
      <c r="BF1322" t="s">
        <v>31</v>
      </c>
      <c r="BG1322" t="s">
        <v>78</v>
      </c>
      <c r="BH1322" t="s">
        <v>32</v>
      </c>
      <c r="BI1322" t="s">
        <v>1270</v>
      </c>
      <c r="BJ1322" t="s">
        <v>1271</v>
      </c>
      <c r="BK1322" s="2">
        <v>0</v>
      </c>
      <c r="BL1322" s="2">
        <v>0</v>
      </c>
      <c r="BM1322" s="2">
        <v>0</v>
      </c>
      <c r="BN1322" s="2">
        <v>52.802399999999977</v>
      </c>
      <c r="BO1322" s="2">
        <v>-0.87960000000000005</v>
      </c>
      <c r="BP1322" s="2">
        <v>0</v>
      </c>
      <c r="BQ1322" s="2">
        <v>51.922800000000009</v>
      </c>
      <c r="BR1322" s="2">
        <v>52.802399999999977</v>
      </c>
      <c r="BS1322" s="2">
        <v>0</v>
      </c>
      <c r="BT1322" s="2">
        <v>0</v>
      </c>
      <c r="BU1322" s="2">
        <v>0</v>
      </c>
      <c r="BV1322" s="2">
        <v>0</v>
      </c>
      <c r="BW1322" s="2">
        <v>0</v>
      </c>
      <c r="BX1322" s="2">
        <v>0</v>
      </c>
      <c r="BY1322" s="2">
        <v>0</v>
      </c>
      <c r="BZ1322" s="2">
        <v>0</v>
      </c>
      <c r="CA1322" s="2">
        <v>0</v>
      </c>
      <c r="CB1322" s="2">
        <v>0</v>
      </c>
      <c r="CC1322" s="2">
        <v>0</v>
      </c>
      <c r="CD1322" s="2">
        <v>0</v>
      </c>
      <c r="CE1322" s="2">
        <v>0</v>
      </c>
      <c r="CF1322" s="2">
        <v>0</v>
      </c>
      <c r="CG1322" s="2">
        <v>0</v>
      </c>
      <c r="CH1322" s="2">
        <v>0</v>
      </c>
      <c r="CI1322" s="2">
        <v>0</v>
      </c>
      <c r="CJ1322" s="2">
        <v>0</v>
      </c>
      <c r="CK1322" t="s">
        <v>1641</v>
      </c>
      <c r="CL1322" t="s">
        <v>2373</v>
      </c>
      <c r="CM1322" t="s">
        <v>2375</v>
      </c>
      <c r="CN1322" t="s">
        <v>1284</v>
      </c>
    </row>
    <row r="1323" spans="1:96" x14ac:dyDescent="0.25">
      <c r="A1323" t="s">
        <v>18</v>
      </c>
      <c r="B1323" t="s">
        <v>2239</v>
      </c>
      <c r="C1323" t="str">
        <f t="shared" si="20"/>
        <v>000002000001-2021-20211231Crea Gestioni</v>
      </c>
      <c r="D1323" t="s">
        <v>1018</v>
      </c>
      <c r="E1323" t="s">
        <v>1019</v>
      </c>
      <c r="F1323" t="s">
        <v>76</v>
      </c>
      <c r="G1323" t="s">
        <v>1368</v>
      </c>
      <c r="H1323" t="s">
        <v>1559</v>
      </c>
      <c r="I1323" t="s">
        <v>2219</v>
      </c>
      <c r="J1323" t="s">
        <v>2220</v>
      </c>
      <c r="K1323" t="s">
        <v>2221</v>
      </c>
      <c r="L1323" t="s">
        <v>2222</v>
      </c>
      <c r="M1323" t="s">
        <v>2223</v>
      </c>
      <c r="N1323" t="s">
        <v>2224</v>
      </c>
      <c r="O1323" t="s">
        <v>1371</v>
      </c>
      <c r="P1323" t="s">
        <v>1371</v>
      </c>
      <c r="Q1323" t="s">
        <v>1884</v>
      </c>
      <c r="R1323" t="s">
        <v>2225</v>
      </c>
      <c r="S1323" t="s">
        <v>1014</v>
      </c>
      <c r="T1323" t="s">
        <v>1015</v>
      </c>
      <c r="U1323" t="s">
        <v>1020</v>
      </c>
      <c r="V1323" t="s">
        <v>1020</v>
      </c>
      <c r="W1323" t="s">
        <v>1019</v>
      </c>
      <c r="X1323" t="s">
        <v>1279</v>
      </c>
      <c r="Y1323" t="s">
        <v>1251</v>
      </c>
      <c r="Z1323" t="s">
        <v>1251</v>
      </c>
      <c r="AA1323" t="s">
        <v>1280</v>
      </c>
      <c r="AB1323" t="s">
        <v>1281</v>
      </c>
      <c r="AC1323" t="s">
        <v>1282</v>
      </c>
      <c r="AD1323" t="s">
        <v>1282</v>
      </c>
      <c r="AE1323" t="s">
        <v>559</v>
      </c>
      <c r="AF1323" t="s">
        <v>1284</v>
      </c>
      <c r="AG1323" t="s">
        <v>559</v>
      </c>
      <c r="AH1323" t="s">
        <v>2226</v>
      </c>
      <c r="AI1323" t="s">
        <v>1286</v>
      </c>
      <c r="AJ1323" t="s">
        <v>1286</v>
      </c>
      <c r="AK1323" t="s">
        <v>41</v>
      </c>
      <c r="AL1323" t="s">
        <v>1258</v>
      </c>
      <c r="AM1323" t="s">
        <v>1259</v>
      </c>
      <c r="AN1323" t="s">
        <v>1260</v>
      </c>
      <c r="AO1323" t="s">
        <v>1261</v>
      </c>
      <c r="AP1323" t="s">
        <v>1262</v>
      </c>
      <c r="AQ1323" t="s">
        <v>1263</v>
      </c>
      <c r="AR1323" t="s">
        <v>1264</v>
      </c>
      <c r="AS1323" t="s">
        <v>1586</v>
      </c>
      <c r="AT1323" t="s">
        <v>2227</v>
      </c>
      <c r="AU1323" t="s">
        <v>2228</v>
      </c>
      <c r="AV1323" t="s">
        <v>1016</v>
      </c>
      <c r="AW1323" t="s">
        <v>1017</v>
      </c>
      <c r="AX1323">
        <v>30</v>
      </c>
      <c r="AY1323" t="s">
        <v>2226</v>
      </c>
      <c r="AZ1323">
        <v>5</v>
      </c>
      <c r="BA1323">
        <v>5</v>
      </c>
      <c r="BB1323" t="s">
        <v>1035</v>
      </c>
      <c r="BC1323" t="s">
        <v>1923</v>
      </c>
      <c r="BD1323" t="s">
        <v>1318</v>
      </c>
      <c r="BE1323" t="s">
        <v>77</v>
      </c>
      <c r="BF1323" t="s">
        <v>31</v>
      </c>
      <c r="BG1323" t="s">
        <v>78</v>
      </c>
      <c r="BH1323" t="s">
        <v>32</v>
      </c>
      <c r="BI1323" t="s">
        <v>1270</v>
      </c>
      <c r="BJ1323" t="s">
        <v>1271</v>
      </c>
      <c r="BK1323" s="2">
        <v>0</v>
      </c>
      <c r="BL1323" s="2">
        <v>0</v>
      </c>
      <c r="BM1323" s="2">
        <v>0</v>
      </c>
      <c r="BN1323" s="2">
        <v>-440.02</v>
      </c>
      <c r="BO1323" s="2">
        <v>7.33</v>
      </c>
      <c r="BP1323" s="2">
        <v>0</v>
      </c>
      <c r="BQ1323" s="2">
        <v>-432.69</v>
      </c>
      <c r="BR1323" s="2">
        <v>-440.02</v>
      </c>
      <c r="BS1323" s="2">
        <v>0</v>
      </c>
      <c r="BT1323" s="2">
        <v>0</v>
      </c>
      <c r="BU1323" s="2">
        <v>0</v>
      </c>
      <c r="BV1323" s="2">
        <v>0</v>
      </c>
      <c r="BW1323" s="2">
        <v>0</v>
      </c>
      <c r="BX1323" s="2">
        <v>0</v>
      </c>
      <c r="BY1323" s="2">
        <v>0</v>
      </c>
      <c r="BZ1323" s="2">
        <v>0</v>
      </c>
      <c r="CA1323" s="2">
        <v>0</v>
      </c>
      <c r="CB1323" s="2">
        <v>0</v>
      </c>
      <c r="CC1323" s="2">
        <v>0</v>
      </c>
      <c r="CD1323" s="2">
        <v>0</v>
      </c>
      <c r="CE1323" s="2">
        <v>0</v>
      </c>
      <c r="CF1323" s="2">
        <v>0</v>
      </c>
      <c r="CG1323" s="2">
        <v>0</v>
      </c>
      <c r="CH1323" s="2">
        <v>0</v>
      </c>
      <c r="CI1323" s="2">
        <v>0</v>
      </c>
      <c r="CJ1323" s="2">
        <v>0</v>
      </c>
      <c r="CK1323" t="s">
        <v>1642</v>
      </c>
      <c r="CL1323" t="s">
        <v>2376</v>
      </c>
      <c r="CM1323" t="s">
        <v>2375</v>
      </c>
      <c r="CN1323" t="s">
        <v>1284</v>
      </c>
    </row>
    <row r="1324" spans="1:96" x14ac:dyDescent="0.25">
      <c r="A1324" t="s">
        <v>18</v>
      </c>
      <c r="B1324" t="s">
        <v>2239</v>
      </c>
      <c r="C1324" t="str">
        <f t="shared" si="20"/>
        <v>000002000001-2021-20211231Crea Gestioni</v>
      </c>
      <c r="D1324" t="s">
        <v>1018</v>
      </c>
      <c r="E1324" t="s">
        <v>1019</v>
      </c>
      <c r="F1324" t="s">
        <v>76</v>
      </c>
      <c r="G1324" t="s">
        <v>1368</v>
      </c>
      <c r="H1324" t="s">
        <v>1559</v>
      </c>
      <c r="I1324" t="s">
        <v>2219</v>
      </c>
      <c r="J1324" t="s">
        <v>2220</v>
      </c>
      <c r="K1324" t="s">
        <v>2221</v>
      </c>
      <c r="L1324" t="s">
        <v>2222</v>
      </c>
      <c r="M1324" t="s">
        <v>2223</v>
      </c>
      <c r="N1324" t="s">
        <v>2224</v>
      </c>
      <c r="O1324" t="s">
        <v>1371</v>
      </c>
      <c r="P1324" t="s">
        <v>1371</v>
      </c>
      <c r="Q1324" t="s">
        <v>1884</v>
      </c>
      <c r="R1324" t="s">
        <v>2225</v>
      </c>
      <c r="S1324" t="s">
        <v>1014</v>
      </c>
      <c r="T1324" t="s">
        <v>1015</v>
      </c>
      <c r="U1324" t="s">
        <v>1020</v>
      </c>
      <c r="V1324" t="s">
        <v>1020</v>
      </c>
      <c r="W1324" t="s">
        <v>1019</v>
      </c>
      <c r="X1324" t="s">
        <v>1279</v>
      </c>
      <c r="Y1324" t="s">
        <v>1251</v>
      </c>
      <c r="Z1324" t="s">
        <v>1251</v>
      </c>
      <c r="AA1324" t="s">
        <v>1280</v>
      </c>
      <c r="AB1324" t="s">
        <v>1281</v>
      </c>
      <c r="AC1324" t="s">
        <v>1282</v>
      </c>
      <c r="AD1324" t="s">
        <v>1283</v>
      </c>
      <c r="AE1324" t="s">
        <v>559</v>
      </c>
      <c r="AF1324" t="s">
        <v>1284</v>
      </c>
      <c r="AG1324" t="s">
        <v>559</v>
      </c>
      <c r="AH1324" t="s">
        <v>2226</v>
      </c>
      <c r="AI1324" t="s">
        <v>1286</v>
      </c>
      <c r="AJ1324" t="s">
        <v>1286</v>
      </c>
      <c r="AK1324" t="s">
        <v>41</v>
      </c>
      <c r="AL1324" t="s">
        <v>1258</v>
      </c>
      <c r="AM1324" t="s">
        <v>1259</v>
      </c>
      <c r="AN1324" t="s">
        <v>1260</v>
      </c>
      <c r="AO1324" t="s">
        <v>1261</v>
      </c>
      <c r="AP1324" t="s">
        <v>1262</v>
      </c>
      <c r="AQ1324" t="s">
        <v>1263</v>
      </c>
      <c r="AR1324" t="s">
        <v>1264</v>
      </c>
      <c r="AS1324" t="s">
        <v>1586</v>
      </c>
      <c r="AT1324" t="s">
        <v>2227</v>
      </c>
      <c r="AU1324" t="s">
        <v>2228</v>
      </c>
      <c r="AV1324" t="s">
        <v>1016</v>
      </c>
      <c r="AW1324" t="s">
        <v>1017</v>
      </c>
      <c r="AX1324">
        <v>30</v>
      </c>
      <c r="AY1324" t="s">
        <v>2226</v>
      </c>
      <c r="AZ1324">
        <v>5</v>
      </c>
      <c r="BA1324">
        <v>5</v>
      </c>
      <c r="BB1324" t="s">
        <v>1035</v>
      </c>
      <c r="BC1324" t="s">
        <v>1923</v>
      </c>
      <c r="BD1324" t="s">
        <v>1318</v>
      </c>
      <c r="BE1324" t="s">
        <v>77</v>
      </c>
      <c r="BF1324" t="s">
        <v>31</v>
      </c>
      <c r="BG1324" t="s">
        <v>78</v>
      </c>
      <c r="BH1324" t="s">
        <v>32</v>
      </c>
      <c r="BI1324" t="s">
        <v>1270</v>
      </c>
      <c r="BJ1324" t="s">
        <v>1271</v>
      </c>
      <c r="BK1324" s="2">
        <v>0</v>
      </c>
      <c r="BL1324" s="2">
        <v>0</v>
      </c>
      <c r="BM1324" s="2">
        <v>0</v>
      </c>
      <c r="BN1324" s="2">
        <v>440.02</v>
      </c>
      <c r="BO1324" s="2">
        <v>-7.33</v>
      </c>
      <c r="BP1324" s="2">
        <v>0</v>
      </c>
      <c r="BQ1324" s="2">
        <v>432.69</v>
      </c>
      <c r="BR1324" s="2">
        <v>440.02</v>
      </c>
      <c r="BS1324" s="2">
        <v>0</v>
      </c>
      <c r="BT1324" s="2">
        <v>0</v>
      </c>
      <c r="BU1324" s="2">
        <v>0</v>
      </c>
      <c r="BV1324" s="2">
        <v>0</v>
      </c>
      <c r="BW1324" s="2">
        <v>0</v>
      </c>
      <c r="BX1324" s="2">
        <v>0</v>
      </c>
      <c r="BY1324" s="2">
        <v>0</v>
      </c>
      <c r="BZ1324" s="2">
        <v>0</v>
      </c>
      <c r="CA1324" s="2">
        <v>0</v>
      </c>
      <c r="CB1324" s="2">
        <v>0</v>
      </c>
      <c r="CC1324" s="2">
        <v>0</v>
      </c>
      <c r="CD1324" s="2">
        <v>0</v>
      </c>
      <c r="CE1324" s="2">
        <v>0</v>
      </c>
      <c r="CF1324" s="2">
        <v>0</v>
      </c>
      <c r="CG1324" s="2">
        <v>0</v>
      </c>
      <c r="CH1324" s="2">
        <v>0</v>
      </c>
      <c r="CI1324" s="2">
        <v>0</v>
      </c>
      <c r="CJ1324" s="2">
        <v>0</v>
      </c>
      <c r="CK1324" t="s">
        <v>32</v>
      </c>
      <c r="CL1324" t="s">
        <v>2376</v>
      </c>
      <c r="CM1324" t="s">
        <v>2375</v>
      </c>
      <c r="CN1324" t="s">
        <v>1284</v>
      </c>
    </row>
    <row r="1325" spans="1:96" x14ac:dyDescent="0.25">
      <c r="A1325" t="s">
        <v>18</v>
      </c>
      <c r="B1325" t="s">
        <v>2239</v>
      </c>
      <c r="C1325" t="str">
        <f t="shared" si="20"/>
        <v>000002000001-2021-20211231Termoli</v>
      </c>
      <c r="D1325" t="s">
        <v>1018</v>
      </c>
      <c r="E1325" t="s">
        <v>1019</v>
      </c>
      <c r="F1325" t="s">
        <v>76</v>
      </c>
      <c r="G1325" t="s">
        <v>1368</v>
      </c>
      <c r="H1325" t="s">
        <v>1559</v>
      </c>
      <c r="I1325" t="s">
        <v>2219</v>
      </c>
      <c r="J1325" t="s">
        <v>2220</v>
      </c>
      <c r="K1325" t="s">
        <v>2221</v>
      </c>
      <c r="L1325" t="s">
        <v>2222</v>
      </c>
      <c r="M1325" t="s">
        <v>2223</v>
      </c>
      <c r="N1325" t="s">
        <v>2224</v>
      </c>
      <c r="O1325" t="s">
        <v>1371</v>
      </c>
      <c r="P1325" t="s">
        <v>1371</v>
      </c>
      <c r="Q1325" t="s">
        <v>1884</v>
      </c>
      <c r="R1325" t="s">
        <v>2225</v>
      </c>
      <c r="S1325" t="s">
        <v>1014</v>
      </c>
      <c r="T1325" t="s">
        <v>1015</v>
      </c>
      <c r="U1325" t="s">
        <v>1020</v>
      </c>
      <c r="V1325" t="s">
        <v>1020</v>
      </c>
      <c r="W1325" t="s">
        <v>1019</v>
      </c>
      <c r="X1325" t="s">
        <v>1391</v>
      </c>
      <c r="Y1325" t="s">
        <v>1251</v>
      </c>
      <c r="Z1325" t="s">
        <v>1251</v>
      </c>
      <c r="AA1325" t="s">
        <v>1280</v>
      </c>
      <c r="AB1325" t="s">
        <v>1281</v>
      </c>
      <c r="AC1325" t="s">
        <v>1282</v>
      </c>
      <c r="AD1325" t="s">
        <v>1282</v>
      </c>
      <c r="AE1325" t="s">
        <v>559</v>
      </c>
      <c r="AF1325" t="s">
        <v>1284</v>
      </c>
      <c r="AG1325" t="s">
        <v>559</v>
      </c>
      <c r="AH1325" t="s">
        <v>2226</v>
      </c>
      <c r="AI1325" t="s">
        <v>1286</v>
      </c>
      <c r="AJ1325" t="s">
        <v>1286</v>
      </c>
      <c r="AK1325" t="s">
        <v>41</v>
      </c>
      <c r="AL1325" t="s">
        <v>1258</v>
      </c>
      <c r="AM1325" t="s">
        <v>1259</v>
      </c>
      <c r="AN1325" t="s">
        <v>1260</v>
      </c>
      <c r="AO1325" t="s">
        <v>1261</v>
      </c>
      <c r="AP1325" t="s">
        <v>1262</v>
      </c>
      <c r="AQ1325" t="s">
        <v>1263</v>
      </c>
      <c r="AR1325" t="s">
        <v>1264</v>
      </c>
      <c r="AS1325" t="s">
        <v>1586</v>
      </c>
      <c r="AT1325" t="s">
        <v>2227</v>
      </c>
      <c r="AU1325" t="s">
        <v>2228</v>
      </c>
      <c r="AV1325" t="s">
        <v>1016</v>
      </c>
      <c r="AW1325" t="s">
        <v>1017</v>
      </c>
      <c r="AX1325">
        <v>30</v>
      </c>
      <c r="AY1325" t="s">
        <v>2226</v>
      </c>
      <c r="AZ1325">
        <v>5</v>
      </c>
      <c r="BA1325">
        <v>5</v>
      </c>
      <c r="BB1325" t="s">
        <v>1035</v>
      </c>
      <c r="BC1325" t="s">
        <v>1923</v>
      </c>
      <c r="BD1325" t="s">
        <v>1318</v>
      </c>
      <c r="BE1325" t="s">
        <v>77</v>
      </c>
      <c r="BF1325" t="s">
        <v>31</v>
      </c>
      <c r="BG1325" t="s">
        <v>78</v>
      </c>
      <c r="BH1325" t="s">
        <v>32</v>
      </c>
      <c r="BI1325" t="s">
        <v>1270</v>
      </c>
      <c r="BJ1325" t="s">
        <v>1271</v>
      </c>
      <c r="BK1325" s="2">
        <v>0</v>
      </c>
      <c r="BL1325" s="2">
        <v>0</v>
      </c>
      <c r="BM1325" s="2">
        <v>0</v>
      </c>
      <c r="BN1325" s="2">
        <v>387.2176</v>
      </c>
      <c r="BO1325" s="2">
        <v>-6.4504000000000001</v>
      </c>
      <c r="BP1325" s="2">
        <v>0</v>
      </c>
      <c r="BQ1325" s="2">
        <v>380.7672</v>
      </c>
      <c r="BR1325" s="2">
        <v>387.2176</v>
      </c>
      <c r="BS1325" s="2">
        <v>0</v>
      </c>
      <c r="BT1325" s="2">
        <v>0</v>
      </c>
      <c r="BU1325" s="2">
        <v>0</v>
      </c>
      <c r="BV1325" s="2">
        <v>0</v>
      </c>
      <c r="BW1325" s="2">
        <v>0</v>
      </c>
      <c r="BX1325" s="2">
        <v>0</v>
      </c>
      <c r="BY1325" s="2">
        <v>0</v>
      </c>
      <c r="BZ1325" s="2">
        <v>0</v>
      </c>
      <c r="CA1325" s="2">
        <v>0</v>
      </c>
      <c r="CB1325" s="2">
        <v>0</v>
      </c>
      <c r="CC1325" s="2">
        <v>0</v>
      </c>
      <c r="CD1325" s="2">
        <v>0</v>
      </c>
      <c r="CE1325" s="2">
        <v>0</v>
      </c>
      <c r="CF1325" s="2">
        <v>0</v>
      </c>
      <c r="CG1325" s="2">
        <v>0</v>
      </c>
      <c r="CH1325" s="2">
        <v>0</v>
      </c>
      <c r="CI1325" s="2">
        <v>0</v>
      </c>
      <c r="CJ1325" s="2">
        <v>0</v>
      </c>
      <c r="CK1325" t="s">
        <v>1643</v>
      </c>
      <c r="CL1325" t="s">
        <v>2378</v>
      </c>
      <c r="CM1325" t="s">
        <v>2375</v>
      </c>
      <c r="CN1325" t="s">
        <v>1284</v>
      </c>
    </row>
    <row r="1326" spans="1:96" x14ac:dyDescent="0.25">
      <c r="A1326" t="s">
        <v>18</v>
      </c>
      <c r="B1326" t="s">
        <v>2240</v>
      </c>
      <c r="C1326" t="str">
        <f t="shared" si="20"/>
        <v>000002000002-2016-20160509Campagnano</v>
      </c>
      <c r="D1326" t="s">
        <v>1021</v>
      </c>
      <c r="E1326" t="s">
        <v>1022</v>
      </c>
      <c r="F1326" t="s">
        <v>281</v>
      </c>
      <c r="G1326" t="s">
        <v>2218</v>
      </c>
      <c r="H1326" t="s">
        <v>1559</v>
      </c>
      <c r="I1326" t="s">
        <v>2219</v>
      </c>
      <c r="J1326" t="s">
        <v>2220</v>
      </c>
      <c r="K1326" t="s">
        <v>2221</v>
      </c>
      <c r="L1326" t="s">
        <v>2222</v>
      </c>
      <c r="M1326" t="s">
        <v>2223</v>
      </c>
      <c r="N1326" t="s">
        <v>2224</v>
      </c>
      <c r="O1326" t="s">
        <v>2218</v>
      </c>
      <c r="P1326" t="s">
        <v>1343</v>
      </c>
      <c r="Q1326" t="s">
        <v>1884</v>
      </c>
      <c r="R1326" t="s">
        <v>2225</v>
      </c>
      <c r="S1326" t="s">
        <v>1014</v>
      </c>
      <c r="T1326" t="s">
        <v>1015</v>
      </c>
      <c r="U1326" t="s">
        <v>1023</v>
      </c>
      <c r="V1326" t="s">
        <v>1023</v>
      </c>
      <c r="W1326" t="s">
        <v>1022</v>
      </c>
      <c r="X1326" t="s">
        <v>1305</v>
      </c>
      <c r="Y1326" t="s">
        <v>1251</v>
      </c>
      <c r="Z1326" t="s">
        <v>1251</v>
      </c>
      <c r="AA1326" t="s">
        <v>1280</v>
      </c>
      <c r="AB1326" t="s">
        <v>1281</v>
      </c>
      <c r="AC1326" t="s">
        <v>1282</v>
      </c>
      <c r="AD1326" t="s">
        <v>1282</v>
      </c>
      <c r="AE1326" t="s">
        <v>559</v>
      </c>
      <c r="AF1326" t="s">
        <v>1284</v>
      </c>
      <c r="AG1326" t="s">
        <v>559</v>
      </c>
      <c r="AH1326" t="s">
        <v>2226</v>
      </c>
      <c r="AI1326" t="s">
        <v>1286</v>
      </c>
      <c r="AJ1326" t="s">
        <v>1286</v>
      </c>
      <c r="AK1326" t="s">
        <v>41</v>
      </c>
      <c r="AL1326" t="s">
        <v>1258</v>
      </c>
      <c r="AM1326" t="s">
        <v>1259</v>
      </c>
      <c r="AN1326" t="s">
        <v>1260</v>
      </c>
      <c r="AO1326" t="s">
        <v>1261</v>
      </c>
      <c r="AP1326" t="s">
        <v>1262</v>
      </c>
      <c r="AQ1326" t="s">
        <v>1263</v>
      </c>
      <c r="AR1326" t="s">
        <v>1264</v>
      </c>
      <c r="AS1326" t="s">
        <v>1586</v>
      </c>
      <c r="AT1326" t="s">
        <v>2227</v>
      </c>
      <c r="AU1326" t="s">
        <v>2228</v>
      </c>
      <c r="AV1326" t="s">
        <v>1016</v>
      </c>
      <c r="AW1326" t="s">
        <v>1017</v>
      </c>
      <c r="AX1326">
        <v>30</v>
      </c>
      <c r="AY1326" t="s">
        <v>2226</v>
      </c>
      <c r="AZ1326">
        <v>5</v>
      </c>
      <c r="BA1326">
        <v>5</v>
      </c>
      <c r="BB1326" t="s">
        <v>1035</v>
      </c>
      <c r="BC1326" t="s">
        <v>1923</v>
      </c>
      <c r="BD1326" t="s">
        <v>1318</v>
      </c>
      <c r="BE1326" t="s">
        <v>55</v>
      </c>
      <c r="BF1326" t="s">
        <v>56</v>
      </c>
      <c r="BG1326" t="s">
        <v>32</v>
      </c>
      <c r="BH1326" t="s">
        <v>32</v>
      </c>
      <c r="BI1326" t="s">
        <v>1270</v>
      </c>
      <c r="BJ1326" t="s">
        <v>1271</v>
      </c>
      <c r="BK1326" s="2">
        <v>13322.112909744779</v>
      </c>
      <c r="BL1326" s="2">
        <v>-12433.971390487241</v>
      </c>
      <c r="BM1326" s="2">
        <v>888.14151925754061</v>
      </c>
      <c r="BN1326" s="2">
        <v>0</v>
      </c>
      <c r="BO1326" s="2">
        <v>-888.14151925754061</v>
      </c>
      <c r="BP1326" s="2">
        <v>0</v>
      </c>
      <c r="BQ1326" s="2">
        <v>0</v>
      </c>
      <c r="BR1326" s="2">
        <v>0</v>
      </c>
      <c r="BS1326" s="2">
        <v>0</v>
      </c>
      <c r="BT1326" s="2">
        <v>0</v>
      </c>
      <c r="BU1326" s="2">
        <v>0</v>
      </c>
      <c r="BV1326" s="2">
        <v>0</v>
      </c>
      <c r="BW1326" s="2">
        <v>0</v>
      </c>
      <c r="BX1326" s="2">
        <v>0</v>
      </c>
      <c r="BY1326" s="2">
        <v>0</v>
      </c>
      <c r="BZ1326" s="2">
        <v>0</v>
      </c>
      <c r="CA1326" s="2">
        <v>0</v>
      </c>
      <c r="CB1326" s="2">
        <v>0</v>
      </c>
      <c r="CC1326" s="2">
        <v>0</v>
      </c>
      <c r="CD1326" s="2">
        <v>0</v>
      </c>
      <c r="CE1326" s="2">
        <v>0</v>
      </c>
      <c r="CF1326" s="2">
        <v>0</v>
      </c>
      <c r="CG1326" s="2">
        <v>0</v>
      </c>
      <c r="CH1326" s="2">
        <v>0</v>
      </c>
      <c r="CI1326" s="2">
        <v>0</v>
      </c>
      <c r="CJ1326" s="2">
        <v>0</v>
      </c>
      <c r="CK1326" t="s">
        <v>1641</v>
      </c>
      <c r="CL1326" t="s">
        <v>2373</v>
      </c>
      <c r="CM1326" t="s">
        <v>2375</v>
      </c>
      <c r="CN1326" t="s">
        <v>1284</v>
      </c>
      <c r="CO1326" t="s">
        <v>559</v>
      </c>
      <c r="CP1326" t="b">
        <v>1</v>
      </c>
      <c r="CQ1326" t="s">
        <v>2373</v>
      </c>
      <c r="CR1326" t="b">
        <v>1</v>
      </c>
    </row>
    <row r="1327" spans="1:96" x14ac:dyDescent="0.25">
      <c r="A1327" t="s">
        <v>18</v>
      </c>
      <c r="B1327" t="s">
        <v>2240</v>
      </c>
      <c r="C1327" t="str">
        <f t="shared" si="20"/>
        <v>000002000002-2016-20160509Crea Gestioni</v>
      </c>
      <c r="D1327" t="s">
        <v>1021</v>
      </c>
      <c r="E1327" t="s">
        <v>1022</v>
      </c>
      <c r="F1327" t="s">
        <v>281</v>
      </c>
      <c r="G1327" t="s">
        <v>2218</v>
      </c>
      <c r="H1327" t="s">
        <v>1559</v>
      </c>
      <c r="I1327" t="s">
        <v>2219</v>
      </c>
      <c r="J1327" t="s">
        <v>2220</v>
      </c>
      <c r="K1327" t="s">
        <v>2221</v>
      </c>
      <c r="L1327" t="s">
        <v>2222</v>
      </c>
      <c r="M1327" t="s">
        <v>2223</v>
      </c>
      <c r="N1327" t="s">
        <v>2224</v>
      </c>
      <c r="O1327" t="s">
        <v>2218</v>
      </c>
      <c r="P1327" t="s">
        <v>1343</v>
      </c>
      <c r="Q1327" t="s">
        <v>1884</v>
      </c>
      <c r="R1327" t="s">
        <v>2225</v>
      </c>
      <c r="S1327" t="s">
        <v>1014</v>
      </c>
      <c r="T1327" t="s">
        <v>1015</v>
      </c>
      <c r="U1327" t="s">
        <v>1023</v>
      </c>
      <c r="V1327" t="s">
        <v>1023</v>
      </c>
      <c r="W1327" t="s">
        <v>1022</v>
      </c>
      <c r="X1327" t="s">
        <v>1279</v>
      </c>
      <c r="Y1327" t="s">
        <v>1251</v>
      </c>
      <c r="Z1327" t="s">
        <v>1251</v>
      </c>
      <c r="AA1327" t="s">
        <v>1280</v>
      </c>
      <c r="AB1327" t="s">
        <v>1281</v>
      </c>
      <c r="AC1327" t="s">
        <v>1282</v>
      </c>
      <c r="AD1327" t="s">
        <v>1282</v>
      </c>
      <c r="AE1327" t="s">
        <v>559</v>
      </c>
      <c r="AF1327" t="s">
        <v>1284</v>
      </c>
      <c r="AG1327" t="s">
        <v>559</v>
      </c>
      <c r="AH1327" t="s">
        <v>2226</v>
      </c>
      <c r="AI1327" t="s">
        <v>1286</v>
      </c>
      <c r="AJ1327" t="s">
        <v>1286</v>
      </c>
      <c r="AK1327" t="s">
        <v>41</v>
      </c>
      <c r="AL1327" t="s">
        <v>1258</v>
      </c>
      <c r="AM1327" t="s">
        <v>1259</v>
      </c>
      <c r="AN1327" t="s">
        <v>1260</v>
      </c>
      <c r="AO1327" t="s">
        <v>1261</v>
      </c>
      <c r="AP1327" t="s">
        <v>1262</v>
      </c>
      <c r="AQ1327" t="s">
        <v>1263</v>
      </c>
      <c r="AR1327" t="s">
        <v>1264</v>
      </c>
      <c r="AS1327" t="s">
        <v>1586</v>
      </c>
      <c r="AT1327" t="s">
        <v>2227</v>
      </c>
      <c r="AU1327" t="s">
        <v>2228</v>
      </c>
      <c r="AV1327" t="s">
        <v>1016</v>
      </c>
      <c r="AW1327" t="s">
        <v>1017</v>
      </c>
      <c r="AX1327">
        <v>30</v>
      </c>
      <c r="AY1327" t="s">
        <v>2226</v>
      </c>
      <c r="AZ1327">
        <v>5</v>
      </c>
      <c r="BA1327">
        <v>5</v>
      </c>
      <c r="BB1327" t="s">
        <v>1035</v>
      </c>
      <c r="BC1327" t="s">
        <v>1923</v>
      </c>
      <c r="BD1327" t="s">
        <v>1318</v>
      </c>
      <c r="BE1327" t="s">
        <v>55</v>
      </c>
      <c r="BF1327" t="s">
        <v>56</v>
      </c>
      <c r="BG1327" t="s">
        <v>32</v>
      </c>
      <c r="BH1327" t="s">
        <v>32</v>
      </c>
      <c r="BI1327" t="s">
        <v>1270</v>
      </c>
      <c r="BJ1327" t="s">
        <v>1271</v>
      </c>
      <c r="BK1327" s="2">
        <v>-121366.11</v>
      </c>
      <c r="BL1327" s="2">
        <v>113275.03</v>
      </c>
      <c r="BM1327" s="2">
        <v>-8091.08</v>
      </c>
      <c r="BN1327" s="2">
        <v>0</v>
      </c>
      <c r="BO1327" s="2">
        <v>8091.08</v>
      </c>
      <c r="BP1327" s="2">
        <v>0</v>
      </c>
      <c r="BQ1327" s="2">
        <v>0</v>
      </c>
      <c r="BR1327" s="2">
        <v>0</v>
      </c>
      <c r="BS1327" s="2">
        <v>0</v>
      </c>
      <c r="BT1327" s="2">
        <v>0</v>
      </c>
      <c r="BU1327" s="2">
        <v>0</v>
      </c>
      <c r="BV1327" s="2">
        <v>0</v>
      </c>
      <c r="BW1327" s="2">
        <v>0</v>
      </c>
      <c r="BX1327" s="2">
        <v>0</v>
      </c>
      <c r="BY1327" s="2">
        <v>0</v>
      </c>
      <c r="BZ1327" s="2">
        <v>0</v>
      </c>
      <c r="CA1327" s="2">
        <v>0</v>
      </c>
      <c r="CB1327" s="2">
        <v>0</v>
      </c>
      <c r="CC1327" s="2">
        <v>0</v>
      </c>
      <c r="CD1327" s="2">
        <v>0</v>
      </c>
      <c r="CE1327" s="2">
        <v>0</v>
      </c>
      <c r="CF1327" s="2">
        <v>0</v>
      </c>
      <c r="CG1327" s="2">
        <v>0</v>
      </c>
      <c r="CH1327" s="2">
        <v>0</v>
      </c>
      <c r="CI1327" s="2">
        <v>0</v>
      </c>
      <c r="CJ1327" s="2">
        <v>0</v>
      </c>
      <c r="CK1327" t="s">
        <v>1642</v>
      </c>
      <c r="CL1327" t="s">
        <v>2376</v>
      </c>
      <c r="CM1327" t="s">
        <v>2375</v>
      </c>
      <c r="CN1327" t="s">
        <v>1284</v>
      </c>
      <c r="CO1327" t="s">
        <v>559</v>
      </c>
      <c r="CP1327" t="b">
        <v>1</v>
      </c>
      <c r="CQ1327" t="s">
        <v>2376</v>
      </c>
      <c r="CR1327" t="b">
        <v>1</v>
      </c>
    </row>
    <row r="1328" spans="1:96" x14ac:dyDescent="0.25">
      <c r="A1328" t="s">
        <v>18</v>
      </c>
      <c r="B1328" t="s">
        <v>2240</v>
      </c>
      <c r="C1328" t="str">
        <f t="shared" si="20"/>
        <v>000002000002-2016-20160509Crea Gestioni</v>
      </c>
      <c r="D1328" t="s">
        <v>1021</v>
      </c>
      <c r="E1328" t="s">
        <v>1022</v>
      </c>
      <c r="F1328" t="s">
        <v>281</v>
      </c>
      <c r="G1328" t="s">
        <v>2218</v>
      </c>
      <c r="H1328" t="s">
        <v>1559</v>
      </c>
      <c r="I1328" t="s">
        <v>2219</v>
      </c>
      <c r="J1328" t="s">
        <v>2220</v>
      </c>
      <c r="K1328" t="s">
        <v>2221</v>
      </c>
      <c r="L1328" t="s">
        <v>2222</v>
      </c>
      <c r="M1328" t="s">
        <v>2223</v>
      </c>
      <c r="N1328" t="s">
        <v>2224</v>
      </c>
      <c r="O1328" t="s">
        <v>2218</v>
      </c>
      <c r="P1328" t="s">
        <v>1343</v>
      </c>
      <c r="Q1328" t="s">
        <v>1884</v>
      </c>
      <c r="R1328" t="s">
        <v>2225</v>
      </c>
      <c r="S1328" t="s">
        <v>1014</v>
      </c>
      <c r="T1328" t="s">
        <v>1015</v>
      </c>
      <c r="U1328" t="s">
        <v>1023</v>
      </c>
      <c r="V1328" t="s">
        <v>1023</v>
      </c>
      <c r="W1328" t="s">
        <v>1022</v>
      </c>
      <c r="X1328" t="s">
        <v>1279</v>
      </c>
      <c r="Y1328" t="s">
        <v>1251</v>
      </c>
      <c r="Z1328" t="s">
        <v>1251</v>
      </c>
      <c r="AA1328" t="s">
        <v>1280</v>
      </c>
      <c r="AB1328" t="s">
        <v>1281</v>
      </c>
      <c r="AC1328" t="s">
        <v>1282</v>
      </c>
      <c r="AD1328" t="s">
        <v>1283</v>
      </c>
      <c r="AE1328" t="s">
        <v>559</v>
      </c>
      <c r="AF1328" t="s">
        <v>1284</v>
      </c>
      <c r="AG1328" t="s">
        <v>559</v>
      </c>
      <c r="AH1328" t="s">
        <v>2226</v>
      </c>
      <c r="AI1328" t="s">
        <v>1286</v>
      </c>
      <c r="AJ1328" t="s">
        <v>1286</v>
      </c>
      <c r="AK1328" t="s">
        <v>41</v>
      </c>
      <c r="AL1328" t="s">
        <v>1258</v>
      </c>
      <c r="AM1328" t="s">
        <v>1259</v>
      </c>
      <c r="AN1328" t="s">
        <v>1260</v>
      </c>
      <c r="AO1328" t="s">
        <v>1261</v>
      </c>
      <c r="AP1328" t="s">
        <v>1262</v>
      </c>
      <c r="AQ1328" t="s">
        <v>1263</v>
      </c>
      <c r="AR1328" t="s">
        <v>1264</v>
      </c>
      <c r="AS1328" t="s">
        <v>1586</v>
      </c>
      <c r="AT1328" t="s">
        <v>2227</v>
      </c>
      <c r="AU1328" t="s">
        <v>2228</v>
      </c>
      <c r="AV1328" t="s">
        <v>1016</v>
      </c>
      <c r="AW1328" t="s">
        <v>1017</v>
      </c>
      <c r="AX1328">
        <v>30</v>
      </c>
      <c r="AY1328" t="s">
        <v>2226</v>
      </c>
      <c r="AZ1328">
        <v>5</v>
      </c>
      <c r="BA1328">
        <v>5</v>
      </c>
      <c r="BB1328" t="s">
        <v>1035</v>
      </c>
      <c r="BC1328" t="s">
        <v>1923</v>
      </c>
      <c r="BD1328" t="s">
        <v>1318</v>
      </c>
      <c r="BE1328" t="s">
        <v>55</v>
      </c>
      <c r="BF1328" t="s">
        <v>56</v>
      </c>
      <c r="BG1328" t="s">
        <v>32</v>
      </c>
      <c r="BH1328" t="s">
        <v>32</v>
      </c>
      <c r="BI1328" t="s">
        <v>1270</v>
      </c>
      <c r="BJ1328" t="s">
        <v>1271</v>
      </c>
      <c r="BK1328" s="2">
        <v>121366.11</v>
      </c>
      <c r="BL1328" s="2">
        <v>-113275.03</v>
      </c>
      <c r="BM1328" s="2">
        <v>8091.08</v>
      </c>
      <c r="BN1328" s="2">
        <v>0</v>
      </c>
      <c r="BO1328" s="2">
        <v>-8091.08</v>
      </c>
      <c r="BP1328" s="2">
        <v>0</v>
      </c>
      <c r="BQ1328" s="2">
        <v>0</v>
      </c>
      <c r="BR1328" s="2">
        <v>0</v>
      </c>
      <c r="BS1328" s="2">
        <v>0</v>
      </c>
      <c r="BT1328" s="2">
        <v>0</v>
      </c>
      <c r="BU1328" s="2">
        <v>0</v>
      </c>
      <c r="BV1328" s="2">
        <v>0</v>
      </c>
      <c r="BW1328" s="2">
        <v>0</v>
      </c>
      <c r="BX1328" s="2">
        <v>0</v>
      </c>
      <c r="BY1328" s="2">
        <v>0</v>
      </c>
      <c r="BZ1328" s="2">
        <v>0</v>
      </c>
      <c r="CA1328" s="2">
        <v>0</v>
      </c>
      <c r="CB1328" s="2">
        <v>0</v>
      </c>
      <c r="CC1328" s="2">
        <v>0</v>
      </c>
      <c r="CD1328" s="2">
        <v>0</v>
      </c>
      <c r="CE1328" s="2">
        <v>0</v>
      </c>
      <c r="CF1328" s="2">
        <v>0</v>
      </c>
      <c r="CG1328" s="2">
        <v>0</v>
      </c>
      <c r="CH1328" s="2">
        <v>0</v>
      </c>
      <c r="CI1328" s="2">
        <v>0</v>
      </c>
      <c r="CJ1328" s="2">
        <v>0</v>
      </c>
      <c r="CK1328" t="s">
        <v>32</v>
      </c>
      <c r="CL1328" t="s">
        <v>2376</v>
      </c>
      <c r="CM1328" t="s">
        <v>2375</v>
      </c>
      <c r="CN1328" t="s">
        <v>1284</v>
      </c>
      <c r="CO1328" t="s">
        <v>559</v>
      </c>
      <c r="CP1328" t="b">
        <v>1</v>
      </c>
      <c r="CQ1328" t="s">
        <v>2376</v>
      </c>
      <c r="CR1328" t="b">
        <v>1</v>
      </c>
    </row>
    <row r="1329" spans="1:96" x14ac:dyDescent="0.25">
      <c r="A1329" t="s">
        <v>18</v>
      </c>
      <c r="B1329" t="s">
        <v>2240</v>
      </c>
      <c r="C1329" t="str">
        <f t="shared" si="20"/>
        <v>000002000002-2016-20160509Termoli</v>
      </c>
      <c r="D1329" t="s">
        <v>1021</v>
      </c>
      <c r="E1329" t="s">
        <v>1022</v>
      </c>
      <c r="F1329" t="s">
        <v>281</v>
      </c>
      <c r="G1329" t="s">
        <v>2218</v>
      </c>
      <c r="H1329" t="s">
        <v>1559</v>
      </c>
      <c r="I1329" t="s">
        <v>2219</v>
      </c>
      <c r="J1329" t="s">
        <v>2220</v>
      </c>
      <c r="K1329" t="s">
        <v>2221</v>
      </c>
      <c r="L1329" t="s">
        <v>2222</v>
      </c>
      <c r="M1329" t="s">
        <v>2223</v>
      </c>
      <c r="N1329" t="s">
        <v>2224</v>
      </c>
      <c r="O1329" t="s">
        <v>2218</v>
      </c>
      <c r="P1329" t="s">
        <v>1343</v>
      </c>
      <c r="Q1329" t="s">
        <v>1884</v>
      </c>
      <c r="R1329" t="s">
        <v>2225</v>
      </c>
      <c r="S1329" t="s">
        <v>1014</v>
      </c>
      <c r="T1329" t="s">
        <v>1015</v>
      </c>
      <c r="U1329" t="s">
        <v>1023</v>
      </c>
      <c r="V1329" t="s">
        <v>1023</v>
      </c>
      <c r="W1329" t="s">
        <v>1022</v>
      </c>
      <c r="X1329" t="s">
        <v>1391</v>
      </c>
      <c r="Y1329" t="s">
        <v>1251</v>
      </c>
      <c r="Z1329" t="s">
        <v>1251</v>
      </c>
      <c r="AA1329" t="s">
        <v>1280</v>
      </c>
      <c r="AB1329" t="s">
        <v>1281</v>
      </c>
      <c r="AC1329" t="s">
        <v>1282</v>
      </c>
      <c r="AD1329" t="s">
        <v>1282</v>
      </c>
      <c r="AE1329" t="s">
        <v>559</v>
      </c>
      <c r="AF1329" t="s">
        <v>1284</v>
      </c>
      <c r="AG1329" t="s">
        <v>559</v>
      </c>
      <c r="AH1329" t="s">
        <v>2226</v>
      </c>
      <c r="AI1329" t="s">
        <v>1286</v>
      </c>
      <c r="AJ1329" t="s">
        <v>1286</v>
      </c>
      <c r="AK1329" t="s">
        <v>41</v>
      </c>
      <c r="AL1329" t="s">
        <v>1258</v>
      </c>
      <c r="AM1329" t="s">
        <v>1259</v>
      </c>
      <c r="AN1329" t="s">
        <v>1260</v>
      </c>
      <c r="AO1329" t="s">
        <v>1261</v>
      </c>
      <c r="AP1329" t="s">
        <v>1262</v>
      </c>
      <c r="AQ1329" t="s">
        <v>1263</v>
      </c>
      <c r="AR1329" t="s">
        <v>1264</v>
      </c>
      <c r="AS1329" t="s">
        <v>1586</v>
      </c>
      <c r="AT1329" t="s">
        <v>2227</v>
      </c>
      <c r="AU1329" t="s">
        <v>2228</v>
      </c>
      <c r="AV1329" t="s">
        <v>1016</v>
      </c>
      <c r="AW1329" t="s">
        <v>1017</v>
      </c>
      <c r="AX1329">
        <v>30</v>
      </c>
      <c r="AY1329" t="s">
        <v>2226</v>
      </c>
      <c r="AZ1329">
        <v>5</v>
      </c>
      <c r="BA1329">
        <v>5</v>
      </c>
      <c r="BB1329" t="s">
        <v>1035</v>
      </c>
      <c r="BC1329" t="s">
        <v>1923</v>
      </c>
      <c r="BD1329" t="s">
        <v>1318</v>
      </c>
      <c r="BE1329" t="s">
        <v>55</v>
      </c>
      <c r="BF1329" t="s">
        <v>56</v>
      </c>
      <c r="BG1329" t="s">
        <v>32</v>
      </c>
      <c r="BH1329" t="s">
        <v>32</v>
      </c>
      <c r="BI1329" t="s">
        <v>1270</v>
      </c>
      <c r="BJ1329" t="s">
        <v>1271</v>
      </c>
      <c r="BK1329" s="2">
        <v>108043.9970902552</v>
      </c>
      <c r="BL1329" s="2">
        <v>-100841.05860951279</v>
      </c>
      <c r="BM1329" s="2">
        <v>7202.9384807424576</v>
      </c>
      <c r="BN1329" s="2">
        <v>0</v>
      </c>
      <c r="BO1329" s="2">
        <v>-7202.9384807424576</v>
      </c>
      <c r="BP1329" s="2">
        <v>0</v>
      </c>
      <c r="BQ1329" s="2">
        <v>0</v>
      </c>
      <c r="BR1329" s="2">
        <v>0</v>
      </c>
      <c r="BS1329" s="2">
        <v>0</v>
      </c>
      <c r="BT1329" s="2">
        <v>0</v>
      </c>
      <c r="BU1329" s="2">
        <v>0</v>
      </c>
      <c r="BV1329" s="2">
        <v>0</v>
      </c>
      <c r="BW1329" s="2">
        <v>0</v>
      </c>
      <c r="BX1329" s="2">
        <v>0</v>
      </c>
      <c r="BY1329" s="2">
        <v>0</v>
      </c>
      <c r="BZ1329" s="2">
        <v>0</v>
      </c>
      <c r="CA1329" s="2">
        <v>0</v>
      </c>
      <c r="CB1329" s="2">
        <v>0</v>
      </c>
      <c r="CC1329" s="2">
        <v>0</v>
      </c>
      <c r="CD1329" s="2">
        <v>0</v>
      </c>
      <c r="CE1329" s="2">
        <v>0</v>
      </c>
      <c r="CF1329" s="2">
        <v>0</v>
      </c>
      <c r="CG1329" s="2">
        <v>0</v>
      </c>
      <c r="CH1329" s="2">
        <v>0</v>
      </c>
      <c r="CI1329" s="2">
        <v>0</v>
      </c>
      <c r="CJ1329" s="2">
        <v>0</v>
      </c>
      <c r="CK1329" t="s">
        <v>1643</v>
      </c>
      <c r="CL1329" t="s">
        <v>2378</v>
      </c>
      <c r="CM1329" t="s">
        <v>2375</v>
      </c>
      <c r="CN1329" t="s">
        <v>1284</v>
      </c>
      <c r="CO1329" t="s">
        <v>559</v>
      </c>
      <c r="CP1329" t="b">
        <v>1</v>
      </c>
      <c r="CQ1329" t="s">
        <v>2378</v>
      </c>
      <c r="CR1329" t="b">
        <v>1</v>
      </c>
    </row>
    <row r="1330" spans="1:96" x14ac:dyDescent="0.25">
      <c r="A1330" t="s">
        <v>18</v>
      </c>
      <c r="B1330" t="s">
        <v>2241</v>
      </c>
      <c r="C1330" t="str">
        <f t="shared" si="20"/>
        <v>000002000002-2017-20170101Campagnano</v>
      </c>
      <c r="D1330" t="s">
        <v>1021</v>
      </c>
      <c r="E1330" t="s">
        <v>1022</v>
      </c>
      <c r="F1330" t="s">
        <v>68</v>
      </c>
      <c r="G1330" t="s">
        <v>1338</v>
      </c>
      <c r="H1330" t="s">
        <v>1559</v>
      </c>
      <c r="I1330" t="s">
        <v>2219</v>
      </c>
      <c r="J1330" t="s">
        <v>2220</v>
      </c>
      <c r="K1330" t="s">
        <v>2221</v>
      </c>
      <c r="L1330" t="s">
        <v>2222</v>
      </c>
      <c r="M1330" t="s">
        <v>2223</v>
      </c>
      <c r="N1330" t="s">
        <v>2230</v>
      </c>
      <c r="O1330" t="s">
        <v>1338</v>
      </c>
      <c r="P1330" t="s">
        <v>1343</v>
      </c>
      <c r="Q1330" t="s">
        <v>1884</v>
      </c>
      <c r="R1330" t="s">
        <v>2225</v>
      </c>
      <c r="S1330" t="s">
        <v>1014</v>
      </c>
      <c r="T1330" t="s">
        <v>1015</v>
      </c>
      <c r="U1330" t="s">
        <v>1023</v>
      </c>
      <c r="V1330" t="s">
        <v>1023</v>
      </c>
      <c r="W1330" t="s">
        <v>1022</v>
      </c>
      <c r="X1330" t="s">
        <v>1305</v>
      </c>
      <c r="Y1330" t="s">
        <v>1251</v>
      </c>
      <c r="Z1330" t="s">
        <v>1251</v>
      </c>
      <c r="AA1330" t="s">
        <v>1280</v>
      </c>
      <c r="AB1330" t="s">
        <v>1281</v>
      </c>
      <c r="AC1330" t="s">
        <v>1282</v>
      </c>
      <c r="AD1330" t="s">
        <v>1282</v>
      </c>
      <c r="AE1330" t="s">
        <v>559</v>
      </c>
      <c r="AF1330" t="s">
        <v>1284</v>
      </c>
      <c r="AG1330" t="s">
        <v>559</v>
      </c>
      <c r="AH1330" t="s">
        <v>2226</v>
      </c>
      <c r="AI1330" t="s">
        <v>1286</v>
      </c>
      <c r="AJ1330" t="s">
        <v>1286</v>
      </c>
      <c r="AK1330" t="s">
        <v>41</v>
      </c>
      <c r="AL1330" t="s">
        <v>1258</v>
      </c>
      <c r="AM1330" t="s">
        <v>1259</v>
      </c>
      <c r="AN1330" t="s">
        <v>1260</v>
      </c>
      <c r="AO1330" t="s">
        <v>1261</v>
      </c>
      <c r="AP1330" t="s">
        <v>1262</v>
      </c>
      <c r="AQ1330" t="s">
        <v>1263</v>
      </c>
      <c r="AR1330" t="s">
        <v>1264</v>
      </c>
      <c r="AS1330" t="s">
        <v>1586</v>
      </c>
      <c r="AT1330" t="s">
        <v>2227</v>
      </c>
      <c r="AU1330" t="s">
        <v>2228</v>
      </c>
      <c r="AV1330" t="s">
        <v>1016</v>
      </c>
      <c r="AW1330" t="s">
        <v>1017</v>
      </c>
      <c r="AX1330">
        <v>30</v>
      </c>
      <c r="AY1330" t="s">
        <v>2226</v>
      </c>
      <c r="AZ1330">
        <v>5</v>
      </c>
      <c r="BA1330">
        <v>5</v>
      </c>
      <c r="BB1330" t="s">
        <v>1035</v>
      </c>
      <c r="BC1330" t="s">
        <v>1923</v>
      </c>
      <c r="BD1330" t="s">
        <v>1318</v>
      </c>
      <c r="BE1330" t="s">
        <v>55</v>
      </c>
      <c r="BF1330" t="s">
        <v>56</v>
      </c>
      <c r="BG1330" t="s">
        <v>32</v>
      </c>
      <c r="BH1330" t="s">
        <v>32</v>
      </c>
      <c r="BI1330" t="s">
        <v>1270</v>
      </c>
      <c r="BJ1330" t="s">
        <v>1271</v>
      </c>
      <c r="BK1330" s="2">
        <v>524.1278415313227</v>
      </c>
      <c r="BL1330" s="2">
        <v>-436.77338422273777</v>
      </c>
      <c r="BM1330" s="2">
        <v>87.354457308584657</v>
      </c>
      <c r="BN1330" s="2">
        <v>0</v>
      </c>
      <c r="BO1330" s="2">
        <v>-87.354457308584657</v>
      </c>
      <c r="BP1330" s="2">
        <v>0</v>
      </c>
      <c r="BQ1330" s="2">
        <v>0</v>
      </c>
      <c r="BR1330" s="2">
        <v>0</v>
      </c>
      <c r="BS1330" s="2">
        <v>0</v>
      </c>
      <c r="BT1330" s="2">
        <v>0</v>
      </c>
      <c r="BU1330" s="2">
        <v>0</v>
      </c>
      <c r="BV1330" s="2">
        <v>0</v>
      </c>
      <c r="BW1330" s="2">
        <v>0</v>
      </c>
      <c r="BX1330" s="2">
        <v>0</v>
      </c>
      <c r="BY1330" s="2">
        <v>0</v>
      </c>
      <c r="BZ1330" s="2">
        <v>0</v>
      </c>
      <c r="CA1330" s="2">
        <v>0</v>
      </c>
      <c r="CB1330" s="2">
        <v>0</v>
      </c>
      <c r="CC1330" s="2">
        <v>0</v>
      </c>
      <c r="CD1330" s="2">
        <v>0</v>
      </c>
      <c r="CE1330" s="2">
        <v>0</v>
      </c>
      <c r="CF1330" s="2">
        <v>0</v>
      </c>
      <c r="CG1330" s="2">
        <v>0</v>
      </c>
      <c r="CH1330" s="2">
        <v>0</v>
      </c>
      <c r="CI1330" s="2">
        <v>0</v>
      </c>
      <c r="CJ1330" s="2">
        <v>0</v>
      </c>
      <c r="CK1330" t="s">
        <v>1641</v>
      </c>
      <c r="CL1330" t="s">
        <v>2373</v>
      </c>
      <c r="CM1330" t="s">
        <v>2375</v>
      </c>
      <c r="CN1330" t="s">
        <v>1284</v>
      </c>
      <c r="CO1330" t="s">
        <v>559</v>
      </c>
      <c r="CP1330" t="b">
        <v>1</v>
      </c>
      <c r="CQ1330" t="s">
        <v>2373</v>
      </c>
      <c r="CR1330" t="b">
        <v>1</v>
      </c>
    </row>
    <row r="1331" spans="1:96" x14ac:dyDescent="0.25">
      <c r="A1331" t="s">
        <v>18</v>
      </c>
      <c r="B1331" t="s">
        <v>2241</v>
      </c>
      <c r="C1331" t="str">
        <f t="shared" si="20"/>
        <v>000002000002-2017-20170101Crea Gestioni</v>
      </c>
      <c r="D1331" t="s">
        <v>1021</v>
      </c>
      <c r="E1331" t="s">
        <v>1022</v>
      </c>
      <c r="F1331" t="s">
        <v>68</v>
      </c>
      <c r="G1331" t="s">
        <v>1338</v>
      </c>
      <c r="H1331" t="s">
        <v>1559</v>
      </c>
      <c r="I1331" t="s">
        <v>2219</v>
      </c>
      <c r="J1331" t="s">
        <v>2220</v>
      </c>
      <c r="K1331" t="s">
        <v>2221</v>
      </c>
      <c r="L1331" t="s">
        <v>2222</v>
      </c>
      <c r="M1331" t="s">
        <v>2223</v>
      </c>
      <c r="N1331" t="s">
        <v>2230</v>
      </c>
      <c r="O1331" t="s">
        <v>1338</v>
      </c>
      <c r="P1331" t="s">
        <v>1343</v>
      </c>
      <c r="Q1331" t="s">
        <v>1884</v>
      </c>
      <c r="R1331" t="s">
        <v>2225</v>
      </c>
      <c r="S1331" t="s">
        <v>1014</v>
      </c>
      <c r="T1331" t="s">
        <v>1015</v>
      </c>
      <c r="U1331" t="s">
        <v>1023</v>
      </c>
      <c r="V1331" t="s">
        <v>1023</v>
      </c>
      <c r="W1331" t="s">
        <v>1022</v>
      </c>
      <c r="X1331" t="s">
        <v>1279</v>
      </c>
      <c r="Y1331" t="s">
        <v>1251</v>
      </c>
      <c r="Z1331" t="s">
        <v>1251</v>
      </c>
      <c r="AA1331" t="s">
        <v>1280</v>
      </c>
      <c r="AB1331" t="s">
        <v>1281</v>
      </c>
      <c r="AC1331" t="s">
        <v>1282</v>
      </c>
      <c r="AD1331" t="s">
        <v>1282</v>
      </c>
      <c r="AE1331" t="s">
        <v>559</v>
      </c>
      <c r="AF1331" t="s">
        <v>1284</v>
      </c>
      <c r="AG1331" t="s">
        <v>559</v>
      </c>
      <c r="AH1331" t="s">
        <v>2226</v>
      </c>
      <c r="AI1331" t="s">
        <v>1286</v>
      </c>
      <c r="AJ1331" t="s">
        <v>1286</v>
      </c>
      <c r="AK1331" t="s">
        <v>41</v>
      </c>
      <c r="AL1331" t="s">
        <v>1258</v>
      </c>
      <c r="AM1331" t="s">
        <v>1259</v>
      </c>
      <c r="AN1331" t="s">
        <v>1260</v>
      </c>
      <c r="AO1331" t="s">
        <v>1261</v>
      </c>
      <c r="AP1331" t="s">
        <v>1262</v>
      </c>
      <c r="AQ1331" t="s">
        <v>1263</v>
      </c>
      <c r="AR1331" t="s">
        <v>1264</v>
      </c>
      <c r="AS1331" t="s">
        <v>1586</v>
      </c>
      <c r="AT1331" t="s">
        <v>2227</v>
      </c>
      <c r="AU1331" t="s">
        <v>2228</v>
      </c>
      <c r="AV1331" t="s">
        <v>1016</v>
      </c>
      <c r="AW1331" t="s">
        <v>1017</v>
      </c>
      <c r="AX1331">
        <v>30</v>
      </c>
      <c r="AY1331" t="s">
        <v>2226</v>
      </c>
      <c r="AZ1331">
        <v>5</v>
      </c>
      <c r="BA1331">
        <v>5</v>
      </c>
      <c r="BB1331" t="s">
        <v>1035</v>
      </c>
      <c r="BC1331" t="s">
        <v>1923</v>
      </c>
      <c r="BD1331" t="s">
        <v>1318</v>
      </c>
      <c r="BE1331" t="s">
        <v>55</v>
      </c>
      <c r="BF1331" t="s">
        <v>56</v>
      </c>
      <c r="BG1331" t="s">
        <v>32</v>
      </c>
      <c r="BH1331" t="s">
        <v>32</v>
      </c>
      <c r="BI1331" t="s">
        <v>1270</v>
      </c>
      <c r="BJ1331" t="s">
        <v>1271</v>
      </c>
      <c r="BK1331" s="2">
        <v>-4774.87</v>
      </c>
      <c r="BL1331" s="2">
        <v>3979.06</v>
      </c>
      <c r="BM1331" s="2">
        <v>-795.81</v>
      </c>
      <c r="BN1331" s="2">
        <v>0</v>
      </c>
      <c r="BO1331" s="2">
        <v>795.81</v>
      </c>
      <c r="BP1331" s="2">
        <v>0</v>
      </c>
      <c r="BQ1331" s="2">
        <v>0</v>
      </c>
      <c r="BR1331" s="2">
        <v>0</v>
      </c>
      <c r="BS1331" s="2">
        <v>0</v>
      </c>
      <c r="BT1331" s="2">
        <v>0</v>
      </c>
      <c r="BU1331" s="2">
        <v>0</v>
      </c>
      <c r="BV1331" s="2">
        <v>0</v>
      </c>
      <c r="BW1331" s="2">
        <v>0</v>
      </c>
      <c r="BX1331" s="2">
        <v>0</v>
      </c>
      <c r="BY1331" s="2">
        <v>0</v>
      </c>
      <c r="BZ1331" s="2">
        <v>0</v>
      </c>
      <c r="CA1331" s="2">
        <v>0</v>
      </c>
      <c r="CB1331" s="2">
        <v>0</v>
      </c>
      <c r="CC1331" s="2">
        <v>0</v>
      </c>
      <c r="CD1331" s="2">
        <v>0</v>
      </c>
      <c r="CE1331" s="2">
        <v>0</v>
      </c>
      <c r="CF1331" s="2">
        <v>0</v>
      </c>
      <c r="CG1331" s="2">
        <v>0</v>
      </c>
      <c r="CH1331" s="2">
        <v>0</v>
      </c>
      <c r="CI1331" s="2">
        <v>0</v>
      </c>
      <c r="CJ1331" s="2">
        <v>0</v>
      </c>
      <c r="CK1331" t="s">
        <v>1642</v>
      </c>
      <c r="CL1331" t="s">
        <v>2376</v>
      </c>
      <c r="CM1331" t="s">
        <v>2375</v>
      </c>
      <c r="CN1331" t="s">
        <v>1284</v>
      </c>
      <c r="CO1331" t="s">
        <v>559</v>
      </c>
      <c r="CP1331" t="b">
        <v>1</v>
      </c>
      <c r="CQ1331" t="s">
        <v>2376</v>
      </c>
      <c r="CR1331" t="b">
        <v>1</v>
      </c>
    </row>
    <row r="1332" spans="1:96" x14ac:dyDescent="0.25">
      <c r="A1332" t="s">
        <v>18</v>
      </c>
      <c r="B1332" t="s">
        <v>2241</v>
      </c>
      <c r="C1332" t="str">
        <f t="shared" si="20"/>
        <v>000002000002-2017-20170101Crea Gestioni</v>
      </c>
      <c r="D1332" t="s">
        <v>1021</v>
      </c>
      <c r="E1332" t="s">
        <v>1022</v>
      </c>
      <c r="F1332" t="s">
        <v>68</v>
      </c>
      <c r="G1332" t="s">
        <v>1338</v>
      </c>
      <c r="H1332" t="s">
        <v>1559</v>
      </c>
      <c r="I1332" t="s">
        <v>2219</v>
      </c>
      <c r="J1332" t="s">
        <v>2220</v>
      </c>
      <c r="K1332" t="s">
        <v>2221</v>
      </c>
      <c r="L1332" t="s">
        <v>2222</v>
      </c>
      <c r="M1332" t="s">
        <v>2223</v>
      </c>
      <c r="N1332" t="s">
        <v>2230</v>
      </c>
      <c r="O1332" t="s">
        <v>1338</v>
      </c>
      <c r="P1332" t="s">
        <v>1343</v>
      </c>
      <c r="Q1332" t="s">
        <v>1884</v>
      </c>
      <c r="R1332" t="s">
        <v>2225</v>
      </c>
      <c r="S1332" t="s">
        <v>1014</v>
      </c>
      <c r="T1332" t="s">
        <v>1015</v>
      </c>
      <c r="U1332" t="s">
        <v>1023</v>
      </c>
      <c r="V1332" t="s">
        <v>1023</v>
      </c>
      <c r="W1332" t="s">
        <v>1022</v>
      </c>
      <c r="X1332" t="s">
        <v>1279</v>
      </c>
      <c r="Y1332" t="s">
        <v>1251</v>
      </c>
      <c r="Z1332" t="s">
        <v>1251</v>
      </c>
      <c r="AA1332" t="s">
        <v>1280</v>
      </c>
      <c r="AB1332" t="s">
        <v>1281</v>
      </c>
      <c r="AC1332" t="s">
        <v>1282</v>
      </c>
      <c r="AD1332" t="s">
        <v>1283</v>
      </c>
      <c r="AE1332" t="s">
        <v>559</v>
      </c>
      <c r="AF1332" t="s">
        <v>1284</v>
      </c>
      <c r="AG1332" t="s">
        <v>559</v>
      </c>
      <c r="AH1332" t="s">
        <v>2226</v>
      </c>
      <c r="AI1332" t="s">
        <v>1286</v>
      </c>
      <c r="AJ1332" t="s">
        <v>1286</v>
      </c>
      <c r="AK1332" t="s">
        <v>41</v>
      </c>
      <c r="AL1332" t="s">
        <v>1258</v>
      </c>
      <c r="AM1332" t="s">
        <v>1259</v>
      </c>
      <c r="AN1332" t="s">
        <v>1260</v>
      </c>
      <c r="AO1332" t="s">
        <v>1261</v>
      </c>
      <c r="AP1332" t="s">
        <v>1262</v>
      </c>
      <c r="AQ1332" t="s">
        <v>1263</v>
      </c>
      <c r="AR1332" t="s">
        <v>1264</v>
      </c>
      <c r="AS1332" t="s">
        <v>1586</v>
      </c>
      <c r="AT1332" t="s">
        <v>2227</v>
      </c>
      <c r="AU1332" t="s">
        <v>2228</v>
      </c>
      <c r="AV1332" t="s">
        <v>1016</v>
      </c>
      <c r="AW1332" t="s">
        <v>1017</v>
      </c>
      <c r="AX1332">
        <v>30</v>
      </c>
      <c r="AY1332" t="s">
        <v>2226</v>
      </c>
      <c r="AZ1332">
        <v>5</v>
      </c>
      <c r="BA1332">
        <v>5</v>
      </c>
      <c r="BB1332" t="s">
        <v>1035</v>
      </c>
      <c r="BC1332" t="s">
        <v>1923</v>
      </c>
      <c r="BD1332" t="s">
        <v>1318</v>
      </c>
      <c r="BE1332" t="s">
        <v>55</v>
      </c>
      <c r="BF1332" t="s">
        <v>56</v>
      </c>
      <c r="BG1332" t="s">
        <v>32</v>
      </c>
      <c r="BH1332" t="s">
        <v>32</v>
      </c>
      <c r="BI1332" t="s">
        <v>1270</v>
      </c>
      <c r="BJ1332" t="s">
        <v>1271</v>
      </c>
      <c r="BK1332" s="2">
        <v>4774.87</v>
      </c>
      <c r="BL1332" s="2">
        <v>-3979.06</v>
      </c>
      <c r="BM1332" s="2">
        <v>795.81</v>
      </c>
      <c r="BN1332" s="2">
        <v>0</v>
      </c>
      <c r="BO1332" s="2">
        <v>-795.81</v>
      </c>
      <c r="BP1332" s="2">
        <v>0</v>
      </c>
      <c r="BQ1332" s="2">
        <v>0</v>
      </c>
      <c r="BR1332" s="2">
        <v>0</v>
      </c>
      <c r="BS1332" s="2">
        <v>0</v>
      </c>
      <c r="BT1332" s="2">
        <v>0</v>
      </c>
      <c r="BU1332" s="2">
        <v>0</v>
      </c>
      <c r="BV1332" s="2">
        <v>0</v>
      </c>
      <c r="BW1332" s="2">
        <v>0</v>
      </c>
      <c r="BX1332" s="2">
        <v>0</v>
      </c>
      <c r="BY1332" s="2">
        <v>0</v>
      </c>
      <c r="BZ1332" s="2">
        <v>0</v>
      </c>
      <c r="CA1332" s="2">
        <v>0</v>
      </c>
      <c r="CB1332" s="2">
        <v>0</v>
      </c>
      <c r="CC1332" s="2">
        <v>0</v>
      </c>
      <c r="CD1332" s="2">
        <v>0</v>
      </c>
      <c r="CE1332" s="2">
        <v>0</v>
      </c>
      <c r="CF1332" s="2">
        <v>0</v>
      </c>
      <c r="CG1332" s="2">
        <v>0</v>
      </c>
      <c r="CH1332" s="2">
        <v>0</v>
      </c>
      <c r="CI1332" s="2">
        <v>0</v>
      </c>
      <c r="CJ1332" s="2">
        <v>0</v>
      </c>
      <c r="CK1332" t="s">
        <v>32</v>
      </c>
      <c r="CL1332" t="s">
        <v>2376</v>
      </c>
      <c r="CM1332" t="s">
        <v>2375</v>
      </c>
      <c r="CN1332" t="s">
        <v>1284</v>
      </c>
      <c r="CO1332" t="s">
        <v>559</v>
      </c>
      <c r="CP1332" t="b">
        <v>1</v>
      </c>
      <c r="CQ1332" t="s">
        <v>2376</v>
      </c>
      <c r="CR1332" t="b">
        <v>1</v>
      </c>
    </row>
    <row r="1333" spans="1:96" x14ac:dyDescent="0.25">
      <c r="A1333" t="s">
        <v>18</v>
      </c>
      <c r="B1333" t="s">
        <v>2241</v>
      </c>
      <c r="C1333" t="str">
        <f t="shared" si="20"/>
        <v>000002000002-2017-20170101Termoli</v>
      </c>
      <c r="D1333" t="s">
        <v>1021</v>
      </c>
      <c r="E1333" t="s">
        <v>1022</v>
      </c>
      <c r="F1333" t="s">
        <v>68</v>
      </c>
      <c r="G1333" t="s">
        <v>1338</v>
      </c>
      <c r="H1333" t="s">
        <v>1559</v>
      </c>
      <c r="I1333" t="s">
        <v>2219</v>
      </c>
      <c r="J1333" t="s">
        <v>2220</v>
      </c>
      <c r="K1333" t="s">
        <v>2221</v>
      </c>
      <c r="L1333" t="s">
        <v>2222</v>
      </c>
      <c r="M1333" t="s">
        <v>2223</v>
      </c>
      <c r="N1333" t="s">
        <v>2230</v>
      </c>
      <c r="O1333" t="s">
        <v>1338</v>
      </c>
      <c r="P1333" t="s">
        <v>1343</v>
      </c>
      <c r="Q1333" t="s">
        <v>1884</v>
      </c>
      <c r="R1333" t="s">
        <v>2225</v>
      </c>
      <c r="S1333" t="s">
        <v>1014</v>
      </c>
      <c r="T1333" t="s">
        <v>1015</v>
      </c>
      <c r="U1333" t="s">
        <v>1023</v>
      </c>
      <c r="V1333" t="s">
        <v>1023</v>
      </c>
      <c r="W1333" t="s">
        <v>1022</v>
      </c>
      <c r="X1333" t="s">
        <v>1391</v>
      </c>
      <c r="Y1333" t="s">
        <v>1251</v>
      </c>
      <c r="Z1333" t="s">
        <v>1251</v>
      </c>
      <c r="AA1333" t="s">
        <v>1280</v>
      </c>
      <c r="AB1333" t="s">
        <v>1281</v>
      </c>
      <c r="AC1333" t="s">
        <v>1282</v>
      </c>
      <c r="AD1333" t="s">
        <v>1282</v>
      </c>
      <c r="AE1333" t="s">
        <v>559</v>
      </c>
      <c r="AF1333" t="s">
        <v>1284</v>
      </c>
      <c r="AG1333" t="s">
        <v>559</v>
      </c>
      <c r="AH1333" t="s">
        <v>2226</v>
      </c>
      <c r="AI1333" t="s">
        <v>1286</v>
      </c>
      <c r="AJ1333" t="s">
        <v>1286</v>
      </c>
      <c r="AK1333" t="s">
        <v>41</v>
      </c>
      <c r="AL1333" t="s">
        <v>1258</v>
      </c>
      <c r="AM1333" t="s">
        <v>1259</v>
      </c>
      <c r="AN1333" t="s">
        <v>1260</v>
      </c>
      <c r="AO1333" t="s">
        <v>1261</v>
      </c>
      <c r="AP1333" t="s">
        <v>1262</v>
      </c>
      <c r="AQ1333" t="s">
        <v>1263</v>
      </c>
      <c r="AR1333" t="s">
        <v>1264</v>
      </c>
      <c r="AS1333" t="s">
        <v>1586</v>
      </c>
      <c r="AT1333" t="s">
        <v>2227</v>
      </c>
      <c r="AU1333" t="s">
        <v>2228</v>
      </c>
      <c r="AV1333" t="s">
        <v>1016</v>
      </c>
      <c r="AW1333" t="s">
        <v>1017</v>
      </c>
      <c r="AX1333">
        <v>30</v>
      </c>
      <c r="AY1333" t="s">
        <v>2226</v>
      </c>
      <c r="AZ1333">
        <v>5</v>
      </c>
      <c r="BA1333">
        <v>5</v>
      </c>
      <c r="BB1333" t="s">
        <v>1035</v>
      </c>
      <c r="BC1333" t="s">
        <v>1923</v>
      </c>
      <c r="BD1333" t="s">
        <v>1318</v>
      </c>
      <c r="BE1333" t="s">
        <v>55</v>
      </c>
      <c r="BF1333" t="s">
        <v>56</v>
      </c>
      <c r="BG1333" t="s">
        <v>32</v>
      </c>
      <c r="BH1333" t="s">
        <v>32</v>
      </c>
      <c r="BI1333" t="s">
        <v>1270</v>
      </c>
      <c r="BJ1333" t="s">
        <v>1271</v>
      </c>
      <c r="BK1333" s="2">
        <v>4250.7421584686781</v>
      </c>
      <c r="BL1333" s="2">
        <v>-3542.2866157772619</v>
      </c>
      <c r="BM1333" s="2">
        <v>708.45554269141519</v>
      </c>
      <c r="BN1333" s="2">
        <v>0</v>
      </c>
      <c r="BO1333" s="2">
        <v>-708.45554269141519</v>
      </c>
      <c r="BP1333" s="2">
        <v>0</v>
      </c>
      <c r="BQ1333" s="2">
        <v>0</v>
      </c>
      <c r="BR1333" s="2">
        <v>0</v>
      </c>
      <c r="BS1333" s="2">
        <v>0</v>
      </c>
      <c r="BT1333" s="2">
        <v>0</v>
      </c>
      <c r="BU1333" s="2">
        <v>0</v>
      </c>
      <c r="BV1333" s="2">
        <v>0</v>
      </c>
      <c r="BW1333" s="2">
        <v>0</v>
      </c>
      <c r="BX1333" s="2">
        <v>0</v>
      </c>
      <c r="BY1333" s="2">
        <v>0</v>
      </c>
      <c r="BZ1333" s="2">
        <v>0</v>
      </c>
      <c r="CA1333" s="2">
        <v>0</v>
      </c>
      <c r="CB1333" s="2">
        <v>0</v>
      </c>
      <c r="CC1333" s="2">
        <v>0</v>
      </c>
      <c r="CD1333" s="2">
        <v>0</v>
      </c>
      <c r="CE1333" s="2">
        <v>0</v>
      </c>
      <c r="CF1333" s="2">
        <v>0</v>
      </c>
      <c r="CG1333" s="2">
        <v>0</v>
      </c>
      <c r="CH1333" s="2">
        <v>0</v>
      </c>
      <c r="CI1333" s="2">
        <v>0</v>
      </c>
      <c r="CJ1333" s="2">
        <v>0</v>
      </c>
      <c r="CK1333" t="s">
        <v>1643</v>
      </c>
      <c r="CL1333" t="s">
        <v>2378</v>
      </c>
      <c r="CM1333" t="s">
        <v>2375</v>
      </c>
      <c r="CN1333" t="s">
        <v>1284</v>
      </c>
      <c r="CO1333" t="s">
        <v>559</v>
      </c>
      <c r="CP1333" t="b">
        <v>1</v>
      </c>
      <c r="CQ1333" t="s">
        <v>2378</v>
      </c>
      <c r="CR1333" t="b">
        <v>1</v>
      </c>
    </row>
    <row r="1334" spans="1:96" x14ac:dyDescent="0.25">
      <c r="A1334" t="s">
        <v>18</v>
      </c>
      <c r="B1334" t="s">
        <v>2242</v>
      </c>
      <c r="C1334" t="str">
        <f t="shared" si="20"/>
        <v>000002000002-2018-20180101Campagnano</v>
      </c>
      <c r="D1334" t="s">
        <v>1021</v>
      </c>
      <c r="E1334" t="s">
        <v>1022</v>
      </c>
      <c r="F1334" t="s">
        <v>75</v>
      </c>
      <c r="G1334" t="s">
        <v>1355</v>
      </c>
      <c r="H1334" t="s">
        <v>1559</v>
      </c>
      <c r="I1334" t="s">
        <v>2219</v>
      </c>
      <c r="J1334" t="s">
        <v>2220</v>
      </c>
      <c r="K1334" t="s">
        <v>2221</v>
      </c>
      <c r="L1334" t="s">
        <v>2222</v>
      </c>
      <c r="M1334" t="s">
        <v>2223</v>
      </c>
      <c r="N1334" t="s">
        <v>2230</v>
      </c>
      <c r="O1334" t="s">
        <v>1355</v>
      </c>
      <c r="P1334" t="s">
        <v>1343</v>
      </c>
      <c r="Q1334" t="s">
        <v>1884</v>
      </c>
      <c r="R1334" t="s">
        <v>2225</v>
      </c>
      <c r="S1334" t="s">
        <v>1014</v>
      </c>
      <c r="T1334" t="s">
        <v>1015</v>
      </c>
      <c r="U1334" t="s">
        <v>1023</v>
      </c>
      <c r="V1334" t="s">
        <v>1023</v>
      </c>
      <c r="W1334" t="s">
        <v>1022</v>
      </c>
      <c r="X1334" t="s">
        <v>1305</v>
      </c>
      <c r="Y1334" t="s">
        <v>1251</v>
      </c>
      <c r="Z1334" t="s">
        <v>1251</v>
      </c>
      <c r="AA1334" t="s">
        <v>1280</v>
      </c>
      <c r="AB1334" t="s">
        <v>1281</v>
      </c>
      <c r="AC1334" t="s">
        <v>1282</v>
      </c>
      <c r="AD1334" t="s">
        <v>1282</v>
      </c>
      <c r="AE1334" t="s">
        <v>559</v>
      </c>
      <c r="AF1334" t="s">
        <v>1284</v>
      </c>
      <c r="AG1334" t="s">
        <v>559</v>
      </c>
      <c r="AH1334" t="s">
        <v>2226</v>
      </c>
      <c r="AI1334" t="s">
        <v>1286</v>
      </c>
      <c r="AJ1334" t="s">
        <v>1286</v>
      </c>
      <c r="AK1334" t="s">
        <v>41</v>
      </c>
      <c r="AL1334" t="s">
        <v>1258</v>
      </c>
      <c r="AM1334" t="s">
        <v>1259</v>
      </c>
      <c r="AN1334" t="s">
        <v>1260</v>
      </c>
      <c r="AO1334" t="s">
        <v>1261</v>
      </c>
      <c r="AP1334" t="s">
        <v>1262</v>
      </c>
      <c r="AQ1334" t="s">
        <v>1263</v>
      </c>
      <c r="AR1334" t="s">
        <v>1264</v>
      </c>
      <c r="AS1334" t="s">
        <v>1586</v>
      </c>
      <c r="AT1334" t="s">
        <v>2227</v>
      </c>
      <c r="AU1334" t="s">
        <v>2228</v>
      </c>
      <c r="AV1334" t="s">
        <v>1016</v>
      </c>
      <c r="AW1334" t="s">
        <v>1017</v>
      </c>
      <c r="AX1334">
        <v>30</v>
      </c>
      <c r="AY1334" t="s">
        <v>2226</v>
      </c>
      <c r="AZ1334">
        <v>5</v>
      </c>
      <c r="BA1334">
        <v>5</v>
      </c>
      <c r="BB1334" t="s">
        <v>1035</v>
      </c>
      <c r="BC1334" t="s">
        <v>1923</v>
      </c>
      <c r="BD1334" t="s">
        <v>1318</v>
      </c>
      <c r="BE1334" t="s">
        <v>55</v>
      </c>
      <c r="BF1334" t="s">
        <v>56</v>
      </c>
      <c r="BG1334" t="s">
        <v>32</v>
      </c>
      <c r="BH1334" t="s">
        <v>32</v>
      </c>
      <c r="BI1334" t="s">
        <v>1270</v>
      </c>
      <c r="BJ1334" t="s">
        <v>1271</v>
      </c>
      <c r="BK1334" s="2">
        <v>177.6627709976799</v>
      </c>
      <c r="BL1334" s="2">
        <v>-118.44184733178651</v>
      </c>
      <c r="BM1334" s="2">
        <v>59.220923665893267</v>
      </c>
      <c r="BN1334" s="2">
        <v>0</v>
      </c>
      <c r="BO1334" s="2">
        <v>-29.61101067285384</v>
      </c>
      <c r="BP1334" s="2">
        <v>0</v>
      </c>
      <c r="BQ1334" s="2">
        <v>29.60991299303944</v>
      </c>
      <c r="BR1334" s="2">
        <v>0</v>
      </c>
      <c r="BS1334" s="2">
        <v>0</v>
      </c>
      <c r="BT1334" s="2">
        <v>0</v>
      </c>
      <c r="BU1334" s="2">
        <v>0</v>
      </c>
      <c r="BV1334" s="2">
        <v>0</v>
      </c>
      <c r="BW1334" s="2">
        <v>0</v>
      </c>
      <c r="BX1334" s="2">
        <v>0</v>
      </c>
      <c r="BY1334" s="2">
        <v>0</v>
      </c>
      <c r="BZ1334" s="2">
        <v>0</v>
      </c>
      <c r="CA1334" s="2">
        <v>0</v>
      </c>
      <c r="CB1334" s="2">
        <v>0</v>
      </c>
      <c r="CC1334" s="2">
        <v>0</v>
      </c>
      <c r="CD1334" s="2">
        <v>0</v>
      </c>
      <c r="CE1334" s="2">
        <v>0</v>
      </c>
      <c r="CF1334" s="2">
        <v>0</v>
      </c>
      <c r="CG1334" s="2">
        <v>0</v>
      </c>
      <c r="CH1334" s="2">
        <v>0</v>
      </c>
      <c r="CI1334" s="2">
        <v>0</v>
      </c>
      <c r="CJ1334" s="2">
        <v>0</v>
      </c>
      <c r="CK1334" t="s">
        <v>1641</v>
      </c>
      <c r="CL1334" t="s">
        <v>2373</v>
      </c>
      <c r="CM1334" t="s">
        <v>2375</v>
      </c>
      <c r="CN1334" t="s">
        <v>1284</v>
      </c>
      <c r="CO1334" t="s">
        <v>559</v>
      </c>
      <c r="CP1334" t="b">
        <v>1</v>
      </c>
      <c r="CQ1334" t="s">
        <v>2373</v>
      </c>
      <c r="CR1334" t="b">
        <v>1</v>
      </c>
    </row>
    <row r="1335" spans="1:96" x14ac:dyDescent="0.25">
      <c r="A1335" t="s">
        <v>18</v>
      </c>
      <c r="B1335" t="s">
        <v>2242</v>
      </c>
      <c r="C1335" t="str">
        <f t="shared" si="20"/>
        <v>000002000002-2018-20180101Crea Gestioni</v>
      </c>
      <c r="D1335" t="s">
        <v>1021</v>
      </c>
      <c r="E1335" t="s">
        <v>1022</v>
      </c>
      <c r="F1335" t="s">
        <v>75</v>
      </c>
      <c r="G1335" t="s">
        <v>1355</v>
      </c>
      <c r="H1335" t="s">
        <v>1559</v>
      </c>
      <c r="I1335" t="s">
        <v>2219</v>
      </c>
      <c r="J1335" t="s">
        <v>2220</v>
      </c>
      <c r="K1335" t="s">
        <v>2221</v>
      </c>
      <c r="L1335" t="s">
        <v>2222</v>
      </c>
      <c r="M1335" t="s">
        <v>2223</v>
      </c>
      <c r="N1335" t="s">
        <v>2230</v>
      </c>
      <c r="O1335" t="s">
        <v>1355</v>
      </c>
      <c r="P1335" t="s">
        <v>1343</v>
      </c>
      <c r="Q1335" t="s">
        <v>1884</v>
      </c>
      <c r="R1335" t="s">
        <v>2225</v>
      </c>
      <c r="S1335" t="s">
        <v>1014</v>
      </c>
      <c r="T1335" t="s">
        <v>1015</v>
      </c>
      <c r="U1335" t="s">
        <v>1023</v>
      </c>
      <c r="V1335" t="s">
        <v>1023</v>
      </c>
      <c r="W1335" t="s">
        <v>1022</v>
      </c>
      <c r="X1335" t="s">
        <v>1279</v>
      </c>
      <c r="Y1335" t="s">
        <v>1251</v>
      </c>
      <c r="Z1335" t="s">
        <v>1251</v>
      </c>
      <c r="AA1335" t="s">
        <v>1280</v>
      </c>
      <c r="AB1335" t="s">
        <v>1281</v>
      </c>
      <c r="AC1335" t="s">
        <v>1282</v>
      </c>
      <c r="AD1335" t="s">
        <v>1282</v>
      </c>
      <c r="AE1335" t="s">
        <v>559</v>
      </c>
      <c r="AF1335" t="s">
        <v>1284</v>
      </c>
      <c r="AG1335" t="s">
        <v>559</v>
      </c>
      <c r="AH1335" t="s">
        <v>2226</v>
      </c>
      <c r="AI1335" t="s">
        <v>1286</v>
      </c>
      <c r="AJ1335" t="s">
        <v>1286</v>
      </c>
      <c r="AK1335" t="s">
        <v>41</v>
      </c>
      <c r="AL1335" t="s">
        <v>1258</v>
      </c>
      <c r="AM1335" t="s">
        <v>1259</v>
      </c>
      <c r="AN1335" t="s">
        <v>1260</v>
      </c>
      <c r="AO1335" t="s">
        <v>1261</v>
      </c>
      <c r="AP1335" t="s">
        <v>1262</v>
      </c>
      <c r="AQ1335" t="s">
        <v>1263</v>
      </c>
      <c r="AR1335" t="s">
        <v>1264</v>
      </c>
      <c r="AS1335" t="s">
        <v>1586</v>
      </c>
      <c r="AT1335" t="s">
        <v>2227</v>
      </c>
      <c r="AU1335" t="s">
        <v>2228</v>
      </c>
      <c r="AV1335" t="s">
        <v>1016</v>
      </c>
      <c r="AW1335" t="s">
        <v>1017</v>
      </c>
      <c r="AX1335">
        <v>30</v>
      </c>
      <c r="AY1335" t="s">
        <v>2226</v>
      </c>
      <c r="AZ1335">
        <v>5</v>
      </c>
      <c r="BA1335">
        <v>5</v>
      </c>
      <c r="BB1335" t="s">
        <v>1035</v>
      </c>
      <c r="BC1335" t="s">
        <v>1923</v>
      </c>
      <c r="BD1335" t="s">
        <v>1318</v>
      </c>
      <c r="BE1335" t="s">
        <v>55</v>
      </c>
      <c r="BF1335" t="s">
        <v>56</v>
      </c>
      <c r="BG1335" t="s">
        <v>32</v>
      </c>
      <c r="BH1335" t="s">
        <v>32</v>
      </c>
      <c r="BI1335" t="s">
        <v>1270</v>
      </c>
      <c r="BJ1335" t="s">
        <v>1271</v>
      </c>
      <c r="BK1335" s="2">
        <v>-1618.53</v>
      </c>
      <c r="BL1335" s="2">
        <v>1079.02</v>
      </c>
      <c r="BM1335" s="2">
        <v>-539.51</v>
      </c>
      <c r="BN1335" s="2">
        <v>0</v>
      </c>
      <c r="BO1335" s="2">
        <v>269.76</v>
      </c>
      <c r="BP1335" s="2">
        <v>0</v>
      </c>
      <c r="BQ1335" s="2">
        <v>-269.75</v>
      </c>
      <c r="BR1335" s="2">
        <v>0</v>
      </c>
      <c r="BS1335" s="2">
        <v>0</v>
      </c>
      <c r="BT1335" s="2">
        <v>0</v>
      </c>
      <c r="BU1335" s="2">
        <v>0</v>
      </c>
      <c r="BV1335" s="2">
        <v>0</v>
      </c>
      <c r="BW1335" s="2">
        <v>0</v>
      </c>
      <c r="BX1335" s="2">
        <v>0</v>
      </c>
      <c r="BY1335" s="2">
        <v>0</v>
      </c>
      <c r="BZ1335" s="2">
        <v>0</v>
      </c>
      <c r="CA1335" s="2">
        <v>0</v>
      </c>
      <c r="CB1335" s="2">
        <v>0</v>
      </c>
      <c r="CC1335" s="2">
        <v>0</v>
      </c>
      <c r="CD1335" s="2">
        <v>0</v>
      </c>
      <c r="CE1335" s="2">
        <v>0</v>
      </c>
      <c r="CF1335" s="2">
        <v>0</v>
      </c>
      <c r="CG1335" s="2">
        <v>0</v>
      </c>
      <c r="CH1335" s="2">
        <v>0</v>
      </c>
      <c r="CI1335" s="2">
        <v>0</v>
      </c>
      <c r="CJ1335" s="2">
        <v>0</v>
      </c>
      <c r="CK1335" t="s">
        <v>1642</v>
      </c>
      <c r="CL1335" t="s">
        <v>2376</v>
      </c>
      <c r="CM1335" t="s">
        <v>2375</v>
      </c>
      <c r="CN1335" t="s">
        <v>1284</v>
      </c>
      <c r="CO1335" t="s">
        <v>559</v>
      </c>
      <c r="CP1335" t="b">
        <v>1</v>
      </c>
      <c r="CQ1335" t="s">
        <v>2376</v>
      </c>
      <c r="CR1335" t="b">
        <v>1</v>
      </c>
    </row>
    <row r="1336" spans="1:96" x14ac:dyDescent="0.25">
      <c r="A1336" t="s">
        <v>18</v>
      </c>
      <c r="B1336" t="s">
        <v>2242</v>
      </c>
      <c r="C1336" t="str">
        <f t="shared" si="20"/>
        <v>000002000002-2018-20180101Crea Gestioni</v>
      </c>
      <c r="D1336" t="s">
        <v>1021</v>
      </c>
      <c r="E1336" t="s">
        <v>1022</v>
      </c>
      <c r="F1336" t="s">
        <v>75</v>
      </c>
      <c r="G1336" t="s">
        <v>1355</v>
      </c>
      <c r="H1336" t="s">
        <v>1559</v>
      </c>
      <c r="I1336" t="s">
        <v>2219</v>
      </c>
      <c r="J1336" t="s">
        <v>2220</v>
      </c>
      <c r="K1336" t="s">
        <v>2221</v>
      </c>
      <c r="L1336" t="s">
        <v>2222</v>
      </c>
      <c r="M1336" t="s">
        <v>2223</v>
      </c>
      <c r="N1336" t="s">
        <v>2230</v>
      </c>
      <c r="O1336" t="s">
        <v>1355</v>
      </c>
      <c r="P1336" t="s">
        <v>1343</v>
      </c>
      <c r="Q1336" t="s">
        <v>1884</v>
      </c>
      <c r="R1336" t="s">
        <v>2225</v>
      </c>
      <c r="S1336" t="s">
        <v>1014</v>
      </c>
      <c r="T1336" t="s">
        <v>1015</v>
      </c>
      <c r="U1336" t="s">
        <v>1023</v>
      </c>
      <c r="V1336" t="s">
        <v>1023</v>
      </c>
      <c r="W1336" t="s">
        <v>1022</v>
      </c>
      <c r="X1336" t="s">
        <v>1279</v>
      </c>
      <c r="Y1336" t="s">
        <v>1251</v>
      </c>
      <c r="Z1336" t="s">
        <v>1251</v>
      </c>
      <c r="AA1336" t="s">
        <v>1280</v>
      </c>
      <c r="AB1336" t="s">
        <v>1281</v>
      </c>
      <c r="AC1336" t="s">
        <v>1282</v>
      </c>
      <c r="AD1336" t="s">
        <v>1283</v>
      </c>
      <c r="AE1336" t="s">
        <v>559</v>
      </c>
      <c r="AF1336" t="s">
        <v>1284</v>
      </c>
      <c r="AG1336" t="s">
        <v>559</v>
      </c>
      <c r="AH1336" t="s">
        <v>2226</v>
      </c>
      <c r="AI1336" t="s">
        <v>1286</v>
      </c>
      <c r="AJ1336" t="s">
        <v>1286</v>
      </c>
      <c r="AK1336" t="s">
        <v>41</v>
      </c>
      <c r="AL1336" t="s">
        <v>1258</v>
      </c>
      <c r="AM1336" t="s">
        <v>1259</v>
      </c>
      <c r="AN1336" t="s">
        <v>1260</v>
      </c>
      <c r="AO1336" t="s">
        <v>1261</v>
      </c>
      <c r="AP1336" t="s">
        <v>1262</v>
      </c>
      <c r="AQ1336" t="s">
        <v>1263</v>
      </c>
      <c r="AR1336" t="s">
        <v>1264</v>
      </c>
      <c r="AS1336" t="s">
        <v>1586</v>
      </c>
      <c r="AT1336" t="s">
        <v>2227</v>
      </c>
      <c r="AU1336" t="s">
        <v>2228</v>
      </c>
      <c r="AV1336" t="s">
        <v>1016</v>
      </c>
      <c r="AW1336" t="s">
        <v>1017</v>
      </c>
      <c r="AX1336">
        <v>30</v>
      </c>
      <c r="AY1336" t="s">
        <v>2226</v>
      </c>
      <c r="AZ1336">
        <v>5</v>
      </c>
      <c r="BA1336">
        <v>5</v>
      </c>
      <c r="BB1336" t="s">
        <v>1035</v>
      </c>
      <c r="BC1336" t="s">
        <v>1923</v>
      </c>
      <c r="BD1336" t="s">
        <v>1318</v>
      </c>
      <c r="BE1336" t="s">
        <v>55</v>
      </c>
      <c r="BF1336" t="s">
        <v>56</v>
      </c>
      <c r="BG1336" t="s">
        <v>32</v>
      </c>
      <c r="BH1336" t="s">
        <v>32</v>
      </c>
      <c r="BI1336" t="s">
        <v>1270</v>
      </c>
      <c r="BJ1336" t="s">
        <v>1271</v>
      </c>
      <c r="BK1336" s="2">
        <v>1618.53</v>
      </c>
      <c r="BL1336" s="2">
        <v>-1079.02</v>
      </c>
      <c r="BM1336" s="2">
        <v>539.51</v>
      </c>
      <c r="BN1336" s="2">
        <v>0</v>
      </c>
      <c r="BO1336" s="2">
        <v>-269.76</v>
      </c>
      <c r="BP1336" s="2">
        <v>0</v>
      </c>
      <c r="BQ1336" s="2">
        <v>269.75</v>
      </c>
      <c r="BR1336" s="2">
        <v>0</v>
      </c>
      <c r="BS1336" s="2">
        <v>0</v>
      </c>
      <c r="BT1336" s="2">
        <v>0</v>
      </c>
      <c r="BU1336" s="2">
        <v>0</v>
      </c>
      <c r="BV1336" s="2">
        <v>0</v>
      </c>
      <c r="BW1336" s="2">
        <v>0</v>
      </c>
      <c r="BX1336" s="2">
        <v>0</v>
      </c>
      <c r="BY1336" s="2">
        <v>0</v>
      </c>
      <c r="BZ1336" s="2">
        <v>0</v>
      </c>
      <c r="CA1336" s="2">
        <v>0</v>
      </c>
      <c r="CB1336" s="2">
        <v>0</v>
      </c>
      <c r="CC1336" s="2">
        <v>0</v>
      </c>
      <c r="CD1336" s="2">
        <v>0</v>
      </c>
      <c r="CE1336" s="2">
        <v>0</v>
      </c>
      <c r="CF1336" s="2">
        <v>0</v>
      </c>
      <c r="CG1336" s="2">
        <v>0</v>
      </c>
      <c r="CH1336" s="2">
        <v>0</v>
      </c>
      <c r="CI1336" s="2">
        <v>0</v>
      </c>
      <c r="CJ1336" s="2">
        <v>0</v>
      </c>
      <c r="CK1336" t="s">
        <v>32</v>
      </c>
      <c r="CL1336" t="s">
        <v>2376</v>
      </c>
      <c r="CM1336" t="s">
        <v>2375</v>
      </c>
      <c r="CN1336" t="s">
        <v>1284</v>
      </c>
      <c r="CO1336" t="s">
        <v>559</v>
      </c>
      <c r="CP1336" t="b">
        <v>1</v>
      </c>
      <c r="CQ1336" t="s">
        <v>2376</v>
      </c>
      <c r="CR1336" t="b">
        <v>1</v>
      </c>
    </row>
    <row r="1337" spans="1:96" x14ac:dyDescent="0.25">
      <c r="A1337" t="s">
        <v>18</v>
      </c>
      <c r="B1337" t="s">
        <v>2242</v>
      </c>
      <c r="C1337" t="str">
        <f t="shared" si="20"/>
        <v>000002000002-2018-20180101Termoli</v>
      </c>
      <c r="D1337" t="s">
        <v>1021</v>
      </c>
      <c r="E1337" t="s">
        <v>1022</v>
      </c>
      <c r="F1337" t="s">
        <v>75</v>
      </c>
      <c r="G1337" t="s">
        <v>1355</v>
      </c>
      <c r="H1337" t="s">
        <v>1559</v>
      </c>
      <c r="I1337" t="s">
        <v>2219</v>
      </c>
      <c r="J1337" t="s">
        <v>2220</v>
      </c>
      <c r="K1337" t="s">
        <v>2221</v>
      </c>
      <c r="L1337" t="s">
        <v>2222</v>
      </c>
      <c r="M1337" t="s">
        <v>2223</v>
      </c>
      <c r="N1337" t="s">
        <v>2230</v>
      </c>
      <c r="O1337" t="s">
        <v>1355</v>
      </c>
      <c r="P1337" t="s">
        <v>1343</v>
      </c>
      <c r="Q1337" t="s">
        <v>1884</v>
      </c>
      <c r="R1337" t="s">
        <v>2225</v>
      </c>
      <c r="S1337" t="s">
        <v>1014</v>
      </c>
      <c r="T1337" t="s">
        <v>1015</v>
      </c>
      <c r="U1337" t="s">
        <v>1023</v>
      </c>
      <c r="V1337" t="s">
        <v>1023</v>
      </c>
      <c r="W1337" t="s">
        <v>1022</v>
      </c>
      <c r="X1337" t="s">
        <v>1391</v>
      </c>
      <c r="Y1337" t="s">
        <v>1251</v>
      </c>
      <c r="Z1337" t="s">
        <v>1251</v>
      </c>
      <c r="AA1337" t="s">
        <v>1280</v>
      </c>
      <c r="AB1337" t="s">
        <v>1281</v>
      </c>
      <c r="AC1337" t="s">
        <v>1282</v>
      </c>
      <c r="AD1337" t="s">
        <v>1282</v>
      </c>
      <c r="AE1337" t="s">
        <v>559</v>
      </c>
      <c r="AF1337" t="s">
        <v>1284</v>
      </c>
      <c r="AG1337" t="s">
        <v>559</v>
      </c>
      <c r="AH1337" t="s">
        <v>2226</v>
      </c>
      <c r="AI1337" t="s">
        <v>1286</v>
      </c>
      <c r="AJ1337" t="s">
        <v>1286</v>
      </c>
      <c r="AK1337" t="s">
        <v>41</v>
      </c>
      <c r="AL1337" t="s">
        <v>1258</v>
      </c>
      <c r="AM1337" t="s">
        <v>1259</v>
      </c>
      <c r="AN1337" t="s">
        <v>1260</v>
      </c>
      <c r="AO1337" t="s">
        <v>1261</v>
      </c>
      <c r="AP1337" t="s">
        <v>1262</v>
      </c>
      <c r="AQ1337" t="s">
        <v>1263</v>
      </c>
      <c r="AR1337" t="s">
        <v>1264</v>
      </c>
      <c r="AS1337" t="s">
        <v>1586</v>
      </c>
      <c r="AT1337" t="s">
        <v>2227</v>
      </c>
      <c r="AU1337" t="s">
        <v>2228</v>
      </c>
      <c r="AV1337" t="s">
        <v>1016</v>
      </c>
      <c r="AW1337" t="s">
        <v>1017</v>
      </c>
      <c r="AX1337">
        <v>30</v>
      </c>
      <c r="AY1337" t="s">
        <v>2226</v>
      </c>
      <c r="AZ1337">
        <v>5</v>
      </c>
      <c r="BA1337">
        <v>5</v>
      </c>
      <c r="BB1337" t="s">
        <v>1035</v>
      </c>
      <c r="BC1337" t="s">
        <v>1923</v>
      </c>
      <c r="BD1337" t="s">
        <v>1318</v>
      </c>
      <c r="BE1337" t="s">
        <v>55</v>
      </c>
      <c r="BF1337" t="s">
        <v>56</v>
      </c>
      <c r="BG1337" t="s">
        <v>32</v>
      </c>
      <c r="BH1337" t="s">
        <v>32</v>
      </c>
      <c r="BI1337" t="s">
        <v>1270</v>
      </c>
      <c r="BJ1337" t="s">
        <v>1271</v>
      </c>
      <c r="BK1337" s="2">
        <v>1440.8672290023201</v>
      </c>
      <c r="BL1337" s="2">
        <v>-960.57815266821353</v>
      </c>
      <c r="BM1337" s="2">
        <v>480.28907633410671</v>
      </c>
      <c r="BN1337" s="2">
        <v>0</v>
      </c>
      <c r="BO1337" s="2">
        <v>-240.14898932714621</v>
      </c>
      <c r="BP1337" s="2">
        <v>0</v>
      </c>
      <c r="BQ1337" s="2">
        <v>240.14008700696061</v>
      </c>
      <c r="BR1337" s="2">
        <v>0</v>
      </c>
      <c r="BS1337" s="2">
        <v>0</v>
      </c>
      <c r="BT1337" s="2">
        <v>0</v>
      </c>
      <c r="BU1337" s="2">
        <v>0</v>
      </c>
      <c r="BV1337" s="2">
        <v>0</v>
      </c>
      <c r="BW1337" s="2">
        <v>0</v>
      </c>
      <c r="BX1337" s="2">
        <v>0</v>
      </c>
      <c r="BY1337" s="2">
        <v>0</v>
      </c>
      <c r="BZ1337" s="2">
        <v>0</v>
      </c>
      <c r="CA1337" s="2">
        <v>0</v>
      </c>
      <c r="CB1337" s="2">
        <v>0</v>
      </c>
      <c r="CC1337" s="2">
        <v>0</v>
      </c>
      <c r="CD1337" s="2">
        <v>0</v>
      </c>
      <c r="CE1337" s="2">
        <v>0</v>
      </c>
      <c r="CF1337" s="2">
        <v>0</v>
      </c>
      <c r="CG1337" s="2">
        <v>0</v>
      </c>
      <c r="CH1337" s="2">
        <v>0</v>
      </c>
      <c r="CI1337" s="2">
        <v>0</v>
      </c>
      <c r="CJ1337" s="2">
        <v>0</v>
      </c>
      <c r="CK1337" t="s">
        <v>1643</v>
      </c>
      <c r="CL1337" t="s">
        <v>2378</v>
      </c>
      <c r="CM1337" t="s">
        <v>2375</v>
      </c>
      <c r="CN1337" t="s">
        <v>1284</v>
      </c>
      <c r="CO1337" t="s">
        <v>559</v>
      </c>
      <c r="CP1337" t="b">
        <v>1</v>
      </c>
      <c r="CQ1337" t="s">
        <v>2378</v>
      </c>
      <c r="CR1337" t="b">
        <v>1</v>
      </c>
    </row>
    <row r="1338" spans="1:96" x14ac:dyDescent="0.25">
      <c r="A1338" t="s">
        <v>18</v>
      </c>
      <c r="B1338" t="s">
        <v>2243</v>
      </c>
      <c r="C1338" t="str">
        <f t="shared" si="20"/>
        <v>000002000002-2020-20200331Campagnano</v>
      </c>
      <c r="D1338" t="s">
        <v>1021</v>
      </c>
      <c r="E1338" t="s">
        <v>1022</v>
      </c>
      <c r="F1338" t="s">
        <v>71</v>
      </c>
      <c r="G1338" t="s">
        <v>1604</v>
      </c>
      <c r="H1338" t="s">
        <v>1559</v>
      </c>
      <c r="I1338" t="s">
        <v>2219</v>
      </c>
      <c r="J1338" t="s">
        <v>2220</v>
      </c>
      <c r="K1338" t="s">
        <v>2221</v>
      </c>
      <c r="L1338" t="s">
        <v>2222</v>
      </c>
      <c r="M1338" t="s">
        <v>2223</v>
      </c>
      <c r="N1338" t="s">
        <v>2224</v>
      </c>
      <c r="O1338" t="s">
        <v>1605</v>
      </c>
      <c r="P1338" t="s">
        <v>1605</v>
      </c>
      <c r="Q1338" t="s">
        <v>1884</v>
      </c>
      <c r="R1338" t="s">
        <v>2225</v>
      </c>
      <c r="S1338" t="s">
        <v>1014</v>
      </c>
      <c r="T1338" t="s">
        <v>1015</v>
      </c>
      <c r="U1338" t="s">
        <v>1023</v>
      </c>
      <c r="V1338" t="s">
        <v>1023</v>
      </c>
      <c r="W1338" t="s">
        <v>1022</v>
      </c>
      <c r="X1338" t="s">
        <v>1305</v>
      </c>
      <c r="Y1338" t="s">
        <v>1251</v>
      </c>
      <c r="Z1338" t="s">
        <v>1251</v>
      </c>
      <c r="AA1338" t="s">
        <v>1280</v>
      </c>
      <c r="AB1338" t="s">
        <v>1281</v>
      </c>
      <c r="AC1338" t="s">
        <v>1282</v>
      </c>
      <c r="AD1338" t="s">
        <v>1282</v>
      </c>
      <c r="AE1338" t="s">
        <v>559</v>
      </c>
      <c r="AF1338" t="s">
        <v>1284</v>
      </c>
      <c r="AG1338" t="s">
        <v>559</v>
      </c>
      <c r="AH1338" t="s">
        <v>2226</v>
      </c>
      <c r="AI1338" t="s">
        <v>1286</v>
      </c>
      <c r="AJ1338" t="s">
        <v>1286</v>
      </c>
      <c r="AK1338" t="s">
        <v>41</v>
      </c>
      <c r="AL1338" t="s">
        <v>1258</v>
      </c>
      <c r="AM1338" t="s">
        <v>1259</v>
      </c>
      <c r="AN1338" t="s">
        <v>1260</v>
      </c>
      <c r="AO1338" t="s">
        <v>1261</v>
      </c>
      <c r="AP1338" t="s">
        <v>1262</v>
      </c>
      <c r="AQ1338" t="s">
        <v>1263</v>
      </c>
      <c r="AR1338" t="s">
        <v>1264</v>
      </c>
      <c r="AS1338" t="s">
        <v>1586</v>
      </c>
      <c r="AT1338" t="s">
        <v>2227</v>
      </c>
      <c r="AU1338" t="s">
        <v>2228</v>
      </c>
      <c r="AV1338" t="s">
        <v>1016</v>
      </c>
      <c r="AW1338" t="s">
        <v>1017</v>
      </c>
      <c r="AX1338">
        <v>30</v>
      </c>
      <c r="AY1338" t="s">
        <v>2226</v>
      </c>
      <c r="AZ1338">
        <v>5</v>
      </c>
      <c r="BA1338">
        <v>5</v>
      </c>
      <c r="BB1338" t="s">
        <v>1016</v>
      </c>
      <c r="BC1338" t="s">
        <v>1923</v>
      </c>
      <c r="BD1338" t="s">
        <v>1318</v>
      </c>
      <c r="BE1338" t="s">
        <v>55</v>
      </c>
      <c r="BF1338" t="s">
        <v>56</v>
      </c>
      <c r="BG1338" t="s">
        <v>32</v>
      </c>
      <c r="BH1338" t="s">
        <v>32</v>
      </c>
      <c r="BI1338" t="s">
        <v>1270</v>
      </c>
      <c r="BJ1338" t="s">
        <v>1271</v>
      </c>
      <c r="BK1338" s="2">
        <v>307.20764965197208</v>
      </c>
      <c r="BL1338" s="2">
        <v>-51.201274941995337</v>
      </c>
      <c r="BM1338" s="2">
        <v>256.00637470997663</v>
      </c>
      <c r="BN1338" s="2">
        <v>0</v>
      </c>
      <c r="BO1338" s="2">
        <v>-61.441529930394431</v>
      </c>
      <c r="BP1338" s="2">
        <v>0</v>
      </c>
      <c r="BQ1338" s="2">
        <v>194.56484477958219</v>
      </c>
      <c r="BR1338" s="2">
        <v>0</v>
      </c>
      <c r="BS1338" s="2">
        <v>0</v>
      </c>
      <c r="BT1338" s="2">
        <v>0</v>
      </c>
      <c r="BU1338" s="2">
        <v>0</v>
      </c>
      <c r="BV1338" s="2">
        <v>0</v>
      </c>
      <c r="BW1338" s="2">
        <v>0</v>
      </c>
      <c r="BX1338" s="2">
        <v>0</v>
      </c>
      <c r="BY1338" s="2">
        <v>0</v>
      </c>
      <c r="BZ1338" s="2">
        <v>0</v>
      </c>
      <c r="CA1338" s="2">
        <v>0</v>
      </c>
      <c r="CB1338" s="2">
        <v>0</v>
      </c>
      <c r="CC1338" s="2">
        <v>0</v>
      </c>
      <c r="CD1338" s="2">
        <v>0</v>
      </c>
      <c r="CE1338" s="2">
        <v>0</v>
      </c>
      <c r="CF1338" s="2">
        <v>0</v>
      </c>
      <c r="CG1338" s="2">
        <v>0</v>
      </c>
      <c r="CH1338" s="2">
        <v>0</v>
      </c>
      <c r="CI1338" s="2">
        <v>0</v>
      </c>
      <c r="CJ1338" s="2">
        <v>0</v>
      </c>
      <c r="CK1338" t="s">
        <v>1641</v>
      </c>
      <c r="CL1338" t="s">
        <v>2373</v>
      </c>
      <c r="CM1338" t="s">
        <v>2375</v>
      </c>
      <c r="CN1338" t="s">
        <v>1284</v>
      </c>
      <c r="CO1338" t="s">
        <v>559</v>
      </c>
      <c r="CP1338" t="b">
        <v>1</v>
      </c>
      <c r="CQ1338" t="s">
        <v>2373</v>
      </c>
      <c r="CR1338" t="b">
        <v>1</v>
      </c>
    </row>
    <row r="1339" spans="1:96" x14ac:dyDescent="0.25">
      <c r="A1339" t="s">
        <v>18</v>
      </c>
      <c r="B1339" t="s">
        <v>2243</v>
      </c>
      <c r="C1339" t="str">
        <f t="shared" si="20"/>
        <v>000002000002-2020-20200331Crea Gestioni</v>
      </c>
      <c r="D1339" t="s">
        <v>1021</v>
      </c>
      <c r="E1339" t="s">
        <v>1022</v>
      </c>
      <c r="F1339" t="s">
        <v>71</v>
      </c>
      <c r="G1339" t="s">
        <v>1604</v>
      </c>
      <c r="H1339" t="s">
        <v>1559</v>
      </c>
      <c r="I1339" t="s">
        <v>2219</v>
      </c>
      <c r="J1339" t="s">
        <v>2220</v>
      </c>
      <c r="K1339" t="s">
        <v>2221</v>
      </c>
      <c r="L1339" t="s">
        <v>2222</v>
      </c>
      <c r="M1339" t="s">
        <v>2223</v>
      </c>
      <c r="N1339" t="s">
        <v>2224</v>
      </c>
      <c r="O1339" t="s">
        <v>1605</v>
      </c>
      <c r="P1339" t="s">
        <v>1605</v>
      </c>
      <c r="Q1339" t="s">
        <v>1884</v>
      </c>
      <c r="R1339" t="s">
        <v>2225</v>
      </c>
      <c r="S1339" t="s">
        <v>1014</v>
      </c>
      <c r="T1339" t="s">
        <v>1015</v>
      </c>
      <c r="U1339" t="s">
        <v>1023</v>
      </c>
      <c r="V1339" t="s">
        <v>1023</v>
      </c>
      <c r="W1339" t="s">
        <v>1022</v>
      </c>
      <c r="X1339" t="s">
        <v>1279</v>
      </c>
      <c r="Y1339" t="s">
        <v>1251</v>
      </c>
      <c r="Z1339" t="s">
        <v>1251</v>
      </c>
      <c r="AA1339" t="s">
        <v>1280</v>
      </c>
      <c r="AB1339" t="s">
        <v>1281</v>
      </c>
      <c r="AC1339" t="s">
        <v>1282</v>
      </c>
      <c r="AD1339" t="s">
        <v>1282</v>
      </c>
      <c r="AE1339" t="s">
        <v>559</v>
      </c>
      <c r="AF1339" t="s">
        <v>1284</v>
      </c>
      <c r="AG1339" t="s">
        <v>559</v>
      </c>
      <c r="AH1339" t="s">
        <v>2226</v>
      </c>
      <c r="AI1339" t="s">
        <v>1286</v>
      </c>
      <c r="AJ1339" t="s">
        <v>1286</v>
      </c>
      <c r="AK1339" t="s">
        <v>41</v>
      </c>
      <c r="AL1339" t="s">
        <v>1258</v>
      </c>
      <c r="AM1339" t="s">
        <v>1259</v>
      </c>
      <c r="AN1339" t="s">
        <v>1260</v>
      </c>
      <c r="AO1339" t="s">
        <v>1261</v>
      </c>
      <c r="AP1339" t="s">
        <v>1262</v>
      </c>
      <c r="AQ1339" t="s">
        <v>1263</v>
      </c>
      <c r="AR1339" t="s">
        <v>1264</v>
      </c>
      <c r="AS1339" t="s">
        <v>1586</v>
      </c>
      <c r="AT1339" t="s">
        <v>2227</v>
      </c>
      <c r="AU1339" t="s">
        <v>2228</v>
      </c>
      <c r="AV1339" t="s">
        <v>1016</v>
      </c>
      <c r="AW1339" t="s">
        <v>1017</v>
      </c>
      <c r="AX1339">
        <v>30</v>
      </c>
      <c r="AY1339" t="s">
        <v>2226</v>
      </c>
      <c r="AZ1339">
        <v>5</v>
      </c>
      <c r="BA1339">
        <v>5</v>
      </c>
      <c r="BB1339" t="s">
        <v>1016</v>
      </c>
      <c r="BC1339" t="s">
        <v>1923</v>
      </c>
      <c r="BD1339" t="s">
        <v>1318</v>
      </c>
      <c r="BE1339" t="s">
        <v>55</v>
      </c>
      <c r="BF1339" t="s">
        <v>56</v>
      </c>
      <c r="BG1339" t="s">
        <v>32</v>
      </c>
      <c r="BH1339" t="s">
        <v>32</v>
      </c>
      <c r="BI1339" t="s">
        <v>1270</v>
      </c>
      <c r="BJ1339" t="s">
        <v>1271</v>
      </c>
      <c r="BK1339" s="2">
        <v>-2798.7</v>
      </c>
      <c r="BL1339" s="2">
        <v>466.45</v>
      </c>
      <c r="BM1339" s="2">
        <v>-2332.25</v>
      </c>
      <c r="BN1339" s="2">
        <v>0</v>
      </c>
      <c r="BO1339" s="2">
        <v>559.74</v>
      </c>
      <c r="BP1339" s="2">
        <v>0</v>
      </c>
      <c r="BQ1339" s="2">
        <v>-1772.51</v>
      </c>
      <c r="BR1339" s="2">
        <v>0</v>
      </c>
      <c r="BS1339" s="2">
        <v>0</v>
      </c>
      <c r="BT1339" s="2">
        <v>0</v>
      </c>
      <c r="BU1339" s="2">
        <v>0</v>
      </c>
      <c r="BV1339" s="2">
        <v>0</v>
      </c>
      <c r="BW1339" s="2">
        <v>0</v>
      </c>
      <c r="BX1339" s="2">
        <v>0</v>
      </c>
      <c r="BY1339" s="2">
        <v>0</v>
      </c>
      <c r="BZ1339" s="2">
        <v>0</v>
      </c>
      <c r="CA1339" s="2">
        <v>0</v>
      </c>
      <c r="CB1339" s="2">
        <v>0</v>
      </c>
      <c r="CC1339" s="2">
        <v>0</v>
      </c>
      <c r="CD1339" s="2">
        <v>0</v>
      </c>
      <c r="CE1339" s="2">
        <v>0</v>
      </c>
      <c r="CF1339" s="2">
        <v>0</v>
      </c>
      <c r="CG1339" s="2">
        <v>0</v>
      </c>
      <c r="CH1339" s="2">
        <v>0</v>
      </c>
      <c r="CI1339" s="2">
        <v>0</v>
      </c>
      <c r="CJ1339" s="2">
        <v>0</v>
      </c>
      <c r="CK1339" t="s">
        <v>1642</v>
      </c>
      <c r="CL1339" t="s">
        <v>2376</v>
      </c>
      <c r="CM1339" t="s">
        <v>2375</v>
      </c>
      <c r="CN1339" t="s">
        <v>1284</v>
      </c>
      <c r="CO1339" t="s">
        <v>559</v>
      </c>
      <c r="CP1339" t="b">
        <v>1</v>
      </c>
      <c r="CQ1339" t="s">
        <v>2376</v>
      </c>
      <c r="CR1339" t="b">
        <v>1</v>
      </c>
    </row>
    <row r="1340" spans="1:96" x14ac:dyDescent="0.25">
      <c r="A1340" t="s">
        <v>18</v>
      </c>
      <c r="B1340" t="s">
        <v>2243</v>
      </c>
      <c r="C1340" t="str">
        <f t="shared" si="20"/>
        <v>000002000002-2020-20200331Crea Gestioni</v>
      </c>
      <c r="D1340" t="s">
        <v>1021</v>
      </c>
      <c r="E1340" t="s">
        <v>1022</v>
      </c>
      <c r="F1340" t="s">
        <v>71</v>
      </c>
      <c r="G1340" t="s">
        <v>1604</v>
      </c>
      <c r="H1340" t="s">
        <v>1559</v>
      </c>
      <c r="I1340" t="s">
        <v>2219</v>
      </c>
      <c r="J1340" t="s">
        <v>2220</v>
      </c>
      <c r="K1340" t="s">
        <v>2221</v>
      </c>
      <c r="L1340" t="s">
        <v>2222</v>
      </c>
      <c r="M1340" t="s">
        <v>2223</v>
      </c>
      <c r="N1340" t="s">
        <v>2224</v>
      </c>
      <c r="O1340" t="s">
        <v>1605</v>
      </c>
      <c r="P1340" t="s">
        <v>1605</v>
      </c>
      <c r="Q1340" t="s">
        <v>1884</v>
      </c>
      <c r="R1340" t="s">
        <v>2225</v>
      </c>
      <c r="S1340" t="s">
        <v>1014</v>
      </c>
      <c r="T1340" t="s">
        <v>1015</v>
      </c>
      <c r="U1340" t="s">
        <v>1023</v>
      </c>
      <c r="V1340" t="s">
        <v>1023</v>
      </c>
      <c r="W1340" t="s">
        <v>1022</v>
      </c>
      <c r="X1340" t="s">
        <v>1279</v>
      </c>
      <c r="Y1340" t="s">
        <v>1251</v>
      </c>
      <c r="Z1340" t="s">
        <v>1251</v>
      </c>
      <c r="AA1340" t="s">
        <v>1280</v>
      </c>
      <c r="AB1340" t="s">
        <v>1281</v>
      </c>
      <c r="AC1340" t="s">
        <v>1282</v>
      </c>
      <c r="AD1340" t="s">
        <v>1283</v>
      </c>
      <c r="AE1340" t="s">
        <v>559</v>
      </c>
      <c r="AF1340" t="s">
        <v>1284</v>
      </c>
      <c r="AG1340" t="s">
        <v>559</v>
      </c>
      <c r="AH1340" t="s">
        <v>2226</v>
      </c>
      <c r="AI1340" t="s">
        <v>1286</v>
      </c>
      <c r="AJ1340" t="s">
        <v>1286</v>
      </c>
      <c r="AK1340" t="s">
        <v>41</v>
      </c>
      <c r="AL1340" t="s">
        <v>1258</v>
      </c>
      <c r="AM1340" t="s">
        <v>1259</v>
      </c>
      <c r="AN1340" t="s">
        <v>1260</v>
      </c>
      <c r="AO1340" t="s">
        <v>1261</v>
      </c>
      <c r="AP1340" t="s">
        <v>1262</v>
      </c>
      <c r="AQ1340" t="s">
        <v>1263</v>
      </c>
      <c r="AR1340" t="s">
        <v>1264</v>
      </c>
      <c r="AS1340" t="s">
        <v>1586</v>
      </c>
      <c r="AT1340" t="s">
        <v>2227</v>
      </c>
      <c r="AU1340" t="s">
        <v>2228</v>
      </c>
      <c r="AV1340" t="s">
        <v>1016</v>
      </c>
      <c r="AW1340" t="s">
        <v>1017</v>
      </c>
      <c r="AX1340">
        <v>30</v>
      </c>
      <c r="AY1340" t="s">
        <v>2226</v>
      </c>
      <c r="AZ1340">
        <v>5</v>
      </c>
      <c r="BA1340">
        <v>5</v>
      </c>
      <c r="BB1340" t="s">
        <v>1016</v>
      </c>
      <c r="BC1340" t="s">
        <v>1923</v>
      </c>
      <c r="BD1340" t="s">
        <v>1318</v>
      </c>
      <c r="BE1340" t="s">
        <v>55</v>
      </c>
      <c r="BF1340" t="s">
        <v>56</v>
      </c>
      <c r="BG1340" t="s">
        <v>32</v>
      </c>
      <c r="BH1340" t="s">
        <v>32</v>
      </c>
      <c r="BI1340" t="s">
        <v>1270</v>
      </c>
      <c r="BJ1340" t="s">
        <v>1271</v>
      </c>
      <c r="BK1340" s="2">
        <v>2798.7</v>
      </c>
      <c r="BL1340" s="2">
        <v>-466.45</v>
      </c>
      <c r="BM1340" s="2">
        <v>2332.25</v>
      </c>
      <c r="BN1340" s="2">
        <v>0</v>
      </c>
      <c r="BO1340" s="2">
        <v>-559.74</v>
      </c>
      <c r="BP1340" s="2">
        <v>0</v>
      </c>
      <c r="BQ1340" s="2">
        <v>1772.51</v>
      </c>
      <c r="BR1340" s="2">
        <v>0</v>
      </c>
      <c r="BS1340" s="2">
        <v>0</v>
      </c>
      <c r="BT1340" s="2">
        <v>0</v>
      </c>
      <c r="BU1340" s="2">
        <v>0</v>
      </c>
      <c r="BV1340" s="2">
        <v>0</v>
      </c>
      <c r="BW1340" s="2">
        <v>0</v>
      </c>
      <c r="BX1340" s="2">
        <v>0</v>
      </c>
      <c r="BY1340" s="2">
        <v>0</v>
      </c>
      <c r="BZ1340" s="2">
        <v>0</v>
      </c>
      <c r="CA1340" s="2">
        <v>0</v>
      </c>
      <c r="CB1340" s="2">
        <v>0</v>
      </c>
      <c r="CC1340" s="2">
        <v>0</v>
      </c>
      <c r="CD1340" s="2">
        <v>0</v>
      </c>
      <c r="CE1340" s="2">
        <v>0</v>
      </c>
      <c r="CF1340" s="2">
        <v>0</v>
      </c>
      <c r="CG1340" s="2">
        <v>0</v>
      </c>
      <c r="CH1340" s="2">
        <v>0</v>
      </c>
      <c r="CI1340" s="2">
        <v>0</v>
      </c>
      <c r="CJ1340" s="2">
        <v>0</v>
      </c>
      <c r="CK1340" t="s">
        <v>32</v>
      </c>
      <c r="CL1340" t="s">
        <v>2376</v>
      </c>
      <c r="CM1340" t="s">
        <v>2375</v>
      </c>
      <c r="CN1340" t="s">
        <v>1284</v>
      </c>
      <c r="CO1340" t="s">
        <v>559</v>
      </c>
      <c r="CP1340" t="b">
        <v>1</v>
      </c>
      <c r="CQ1340" t="s">
        <v>2376</v>
      </c>
      <c r="CR1340" t="b">
        <v>1</v>
      </c>
    </row>
    <row r="1341" spans="1:96" x14ac:dyDescent="0.25">
      <c r="A1341" t="s">
        <v>18</v>
      </c>
      <c r="B1341" t="s">
        <v>2243</v>
      </c>
      <c r="C1341" t="str">
        <f t="shared" si="20"/>
        <v>000002000002-2020-20200331Termoli</v>
      </c>
      <c r="D1341" t="s">
        <v>1021</v>
      </c>
      <c r="E1341" t="s">
        <v>1022</v>
      </c>
      <c r="F1341" t="s">
        <v>71</v>
      </c>
      <c r="G1341" t="s">
        <v>1604</v>
      </c>
      <c r="H1341" t="s">
        <v>1559</v>
      </c>
      <c r="I1341" t="s">
        <v>2219</v>
      </c>
      <c r="J1341" t="s">
        <v>2220</v>
      </c>
      <c r="K1341" t="s">
        <v>2221</v>
      </c>
      <c r="L1341" t="s">
        <v>2222</v>
      </c>
      <c r="M1341" t="s">
        <v>2223</v>
      </c>
      <c r="N1341" t="s">
        <v>2224</v>
      </c>
      <c r="O1341" t="s">
        <v>1605</v>
      </c>
      <c r="P1341" t="s">
        <v>1605</v>
      </c>
      <c r="Q1341" t="s">
        <v>1884</v>
      </c>
      <c r="R1341" t="s">
        <v>2225</v>
      </c>
      <c r="S1341" t="s">
        <v>1014</v>
      </c>
      <c r="T1341" t="s">
        <v>1015</v>
      </c>
      <c r="U1341" t="s">
        <v>1023</v>
      </c>
      <c r="V1341" t="s">
        <v>1023</v>
      </c>
      <c r="W1341" t="s">
        <v>1022</v>
      </c>
      <c r="X1341" t="s">
        <v>1391</v>
      </c>
      <c r="Y1341" t="s">
        <v>1251</v>
      </c>
      <c r="Z1341" t="s">
        <v>1251</v>
      </c>
      <c r="AA1341" t="s">
        <v>1280</v>
      </c>
      <c r="AB1341" t="s">
        <v>1281</v>
      </c>
      <c r="AC1341" t="s">
        <v>1282</v>
      </c>
      <c r="AD1341" t="s">
        <v>1282</v>
      </c>
      <c r="AE1341" t="s">
        <v>559</v>
      </c>
      <c r="AF1341" t="s">
        <v>1284</v>
      </c>
      <c r="AG1341" t="s">
        <v>559</v>
      </c>
      <c r="AH1341" t="s">
        <v>2226</v>
      </c>
      <c r="AI1341" t="s">
        <v>1286</v>
      </c>
      <c r="AJ1341" t="s">
        <v>1286</v>
      </c>
      <c r="AK1341" t="s">
        <v>41</v>
      </c>
      <c r="AL1341" t="s">
        <v>1258</v>
      </c>
      <c r="AM1341" t="s">
        <v>1259</v>
      </c>
      <c r="AN1341" t="s">
        <v>1260</v>
      </c>
      <c r="AO1341" t="s">
        <v>1261</v>
      </c>
      <c r="AP1341" t="s">
        <v>1262</v>
      </c>
      <c r="AQ1341" t="s">
        <v>1263</v>
      </c>
      <c r="AR1341" t="s">
        <v>1264</v>
      </c>
      <c r="AS1341" t="s">
        <v>1586</v>
      </c>
      <c r="AT1341" t="s">
        <v>2227</v>
      </c>
      <c r="AU1341" t="s">
        <v>2228</v>
      </c>
      <c r="AV1341" t="s">
        <v>1016</v>
      </c>
      <c r="AW1341" t="s">
        <v>1017</v>
      </c>
      <c r="AX1341">
        <v>30</v>
      </c>
      <c r="AY1341" t="s">
        <v>2226</v>
      </c>
      <c r="AZ1341">
        <v>5</v>
      </c>
      <c r="BA1341">
        <v>5</v>
      </c>
      <c r="BB1341" t="s">
        <v>1016</v>
      </c>
      <c r="BC1341" t="s">
        <v>1923</v>
      </c>
      <c r="BD1341" t="s">
        <v>1318</v>
      </c>
      <c r="BE1341" t="s">
        <v>55</v>
      </c>
      <c r="BF1341" t="s">
        <v>56</v>
      </c>
      <c r="BG1341" t="s">
        <v>32</v>
      </c>
      <c r="BH1341" t="s">
        <v>32</v>
      </c>
      <c r="BI1341" t="s">
        <v>1270</v>
      </c>
      <c r="BJ1341" t="s">
        <v>1271</v>
      </c>
      <c r="BK1341" s="2">
        <v>2491.4923503480281</v>
      </c>
      <c r="BL1341" s="2">
        <v>-415.2487250580046</v>
      </c>
      <c r="BM1341" s="2">
        <v>2076.2436252900229</v>
      </c>
      <c r="BN1341" s="2">
        <v>0</v>
      </c>
      <c r="BO1341" s="2">
        <v>-498.29847006960551</v>
      </c>
      <c r="BP1341" s="2">
        <v>0</v>
      </c>
      <c r="BQ1341" s="2">
        <v>1577.945155220418</v>
      </c>
      <c r="BR1341" s="2">
        <v>0</v>
      </c>
      <c r="BS1341" s="2">
        <v>0</v>
      </c>
      <c r="BT1341" s="2">
        <v>0</v>
      </c>
      <c r="BU1341" s="2">
        <v>0</v>
      </c>
      <c r="BV1341" s="2">
        <v>0</v>
      </c>
      <c r="BW1341" s="2">
        <v>0</v>
      </c>
      <c r="BX1341" s="2">
        <v>0</v>
      </c>
      <c r="BY1341" s="2">
        <v>0</v>
      </c>
      <c r="BZ1341" s="2">
        <v>0</v>
      </c>
      <c r="CA1341" s="2">
        <v>0</v>
      </c>
      <c r="CB1341" s="2">
        <v>0</v>
      </c>
      <c r="CC1341" s="2">
        <v>0</v>
      </c>
      <c r="CD1341" s="2">
        <v>0</v>
      </c>
      <c r="CE1341" s="2">
        <v>0</v>
      </c>
      <c r="CF1341" s="2">
        <v>0</v>
      </c>
      <c r="CG1341" s="2">
        <v>0</v>
      </c>
      <c r="CH1341" s="2">
        <v>0</v>
      </c>
      <c r="CI1341" s="2">
        <v>0</v>
      </c>
      <c r="CJ1341" s="2">
        <v>0</v>
      </c>
      <c r="CK1341" t="s">
        <v>1643</v>
      </c>
      <c r="CL1341" t="s">
        <v>2378</v>
      </c>
      <c r="CM1341" t="s">
        <v>2375</v>
      </c>
      <c r="CN1341" t="s">
        <v>1284</v>
      </c>
      <c r="CO1341" t="s">
        <v>559</v>
      </c>
      <c r="CP1341" t="b">
        <v>1</v>
      </c>
      <c r="CQ1341" t="s">
        <v>2378</v>
      </c>
      <c r="CR1341" t="b">
        <v>1</v>
      </c>
    </row>
    <row r="1342" spans="1:96" x14ac:dyDescent="0.25">
      <c r="A1342" t="s">
        <v>18</v>
      </c>
      <c r="B1342" t="s">
        <v>2243</v>
      </c>
      <c r="C1342" t="str">
        <f t="shared" si="20"/>
        <v>000002000002-2020-20200430Crea Gestioni</v>
      </c>
      <c r="D1342" t="s">
        <v>1021</v>
      </c>
      <c r="E1342" t="s">
        <v>1022</v>
      </c>
      <c r="F1342" t="s">
        <v>71</v>
      </c>
      <c r="G1342" t="s">
        <v>1408</v>
      </c>
      <c r="H1342" t="s">
        <v>1559</v>
      </c>
      <c r="I1342" t="s">
        <v>2219</v>
      </c>
      <c r="J1342" t="s">
        <v>2220</v>
      </c>
      <c r="K1342" t="s">
        <v>2221</v>
      </c>
      <c r="L1342" t="s">
        <v>2222</v>
      </c>
      <c r="M1342" t="s">
        <v>2223</v>
      </c>
      <c r="N1342" t="s">
        <v>2224</v>
      </c>
      <c r="O1342" t="s">
        <v>1409</v>
      </c>
      <c r="P1342" t="s">
        <v>1409</v>
      </c>
      <c r="Q1342" t="s">
        <v>1884</v>
      </c>
      <c r="R1342" t="s">
        <v>2225</v>
      </c>
      <c r="S1342" t="s">
        <v>1014</v>
      </c>
      <c r="T1342" t="s">
        <v>1015</v>
      </c>
      <c r="U1342" t="s">
        <v>1023</v>
      </c>
      <c r="V1342" t="s">
        <v>1023</v>
      </c>
      <c r="W1342" t="s">
        <v>1022</v>
      </c>
      <c r="X1342" t="s">
        <v>1279</v>
      </c>
      <c r="Y1342" t="s">
        <v>1251</v>
      </c>
      <c r="Z1342" t="s">
        <v>1251</v>
      </c>
      <c r="AA1342" t="s">
        <v>1280</v>
      </c>
      <c r="AB1342" t="s">
        <v>1281</v>
      </c>
      <c r="AC1342" t="s">
        <v>1282</v>
      </c>
      <c r="AD1342" t="s">
        <v>1283</v>
      </c>
      <c r="AE1342" t="s">
        <v>559</v>
      </c>
      <c r="AF1342" t="s">
        <v>1284</v>
      </c>
      <c r="AG1342" t="s">
        <v>559</v>
      </c>
      <c r="AH1342" t="s">
        <v>2226</v>
      </c>
      <c r="AI1342" t="s">
        <v>1286</v>
      </c>
      <c r="AJ1342" t="s">
        <v>1286</v>
      </c>
      <c r="AK1342" t="s">
        <v>41</v>
      </c>
      <c r="AL1342" t="s">
        <v>1258</v>
      </c>
      <c r="AM1342" t="s">
        <v>1259</v>
      </c>
      <c r="AN1342" t="s">
        <v>1260</v>
      </c>
      <c r="AO1342" t="s">
        <v>1261</v>
      </c>
      <c r="AP1342" t="s">
        <v>1262</v>
      </c>
      <c r="AQ1342" t="s">
        <v>1263</v>
      </c>
      <c r="AR1342" t="s">
        <v>1264</v>
      </c>
      <c r="AS1342" t="s">
        <v>1586</v>
      </c>
      <c r="AT1342" t="s">
        <v>2227</v>
      </c>
      <c r="AU1342" t="s">
        <v>2228</v>
      </c>
      <c r="AV1342" t="s">
        <v>1016</v>
      </c>
      <c r="AW1342" t="s">
        <v>1017</v>
      </c>
      <c r="AX1342">
        <v>30</v>
      </c>
      <c r="AY1342" t="s">
        <v>2226</v>
      </c>
      <c r="AZ1342">
        <v>5</v>
      </c>
      <c r="BA1342">
        <v>5</v>
      </c>
      <c r="BB1342" t="s">
        <v>1016</v>
      </c>
      <c r="BC1342" t="s">
        <v>1923</v>
      </c>
      <c r="BD1342" t="s">
        <v>1318</v>
      </c>
      <c r="BE1342" t="s">
        <v>55</v>
      </c>
      <c r="BF1342" t="s">
        <v>31</v>
      </c>
      <c r="BG1342" t="s">
        <v>32</v>
      </c>
      <c r="BH1342" t="s">
        <v>32</v>
      </c>
      <c r="BI1342" t="s">
        <v>1270</v>
      </c>
      <c r="BJ1342" t="s">
        <v>1271</v>
      </c>
      <c r="BK1342" s="2">
        <v>0</v>
      </c>
      <c r="BL1342" s="2">
        <v>0</v>
      </c>
      <c r="BM1342" s="2">
        <v>0</v>
      </c>
      <c r="BN1342" s="2">
        <v>0</v>
      </c>
      <c r="BO1342" s="2">
        <v>0</v>
      </c>
      <c r="BP1342" s="2">
        <v>0</v>
      </c>
      <c r="BQ1342" s="2">
        <v>0</v>
      </c>
      <c r="BR1342" s="2">
        <v>0</v>
      </c>
      <c r="BS1342" s="2">
        <v>0</v>
      </c>
      <c r="BT1342" s="2">
        <v>0</v>
      </c>
      <c r="BU1342" s="2">
        <v>0</v>
      </c>
      <c r="BV1342" s="2">
        <v>0</v>
      </c>
      <c r="BW1342" s="2">
        <v>0</v>
      </c>
      <c r="BX1342" s="2">
        <v>0</v>
      </c>
      <c r="BY1342" s="2">
        <v>0</v>
      </c>
      <c r="BZ1342" s="2">
        <v>0</v>
      </c>
      <c r="CA1342" s="2">
        <v>0</v>
      </c>
      <c r="CB1342" s="2">
        <v>0</v>
      </c>
      <c r="CC1342" s="2">
        <v>0</v>
      </c>
      <c r="CD1342" s="2">
        <v>0</v>
      </c>
      <c r="CE1342" s="2">
        <v>0</v>
      </c>
      <c r="CF1342" s="2">
        <v>0</v>
      </c>
      <c r="CG1342" s="2">
        <v>0</v>
      </c>
      <c r="CH1342" s="2">
        <v>0</v>
      </c>
      <c r="CI1342" s="2">
        <v>0</v>
      </c>
      <c r="CJ1342" s="2">
        <v>0</v>
      </c>
      <c r="CK1342" t="s">
        <v>32</v>
      </c>
      <c r="CL1342" t="s">
        <v>2376</v>
      </c>
      <c r="CM1342" t="s">
        <v>2375</v>
      </c>
      <c r="CN1342" t="s">
        <v>1284</v>
      </c>
      <c r="CO1342" t="s">
        <v>559</v>
      </c>
      <c r="CP1342" t="b">
        <v>1</v>
      </c>
      <c r="CQ1342" t="s">
        <v>2376</v>
      </c>
      <c r="CR1342" t="b">
        <v>1</v>
      </c>
    </row>
    <row r="1343" spans="1:96" x14ac:dyDescent="0.25">
      <c r="A1343" t="s">
        <v>18</v>
      </c>
      <c r="B1343" t="s">
        <v>2243</v>
      </c>
      <c r="C1343" t="str">
        <f t="shared" si="20"/>
        <v>000002000002-2020-20200531Crea Gestioni</v>
      </c>
      <c r="D1343" t="s">
        <v>1021</v>
      </c>
      <c r="E1343" t="s">
        <v>1022</v>
      </c>
      <c r="F1343" t="s">
        <v>71</v>
      </c>
      <c r="G1343" t="s">
        <v>1449</v>
      </c>
      <c r="H1343" t="s">
        <v>1559</v>
      </c>
      <c r="I1343" t="s">
        <v>2219</v>
      </c>
      <c r="J1343" t="s">
        <v>2220</v>
      </c>
      <c r="K1343" t="s">
        <v>2221</v>
      </c>
      <c r="L1343" t="s">
        <v>2222</v>
      </c>
      <c r="M1343" t="s">
        <v>2223</v>
      </c>
      <c r="N1343" t="s">
        <v>2224</v>
      </c>
      <c r="O1343" t="s">
        <v>1450</v>
      </c>
      <c r="P1343" t="s">
        <v>1450</v>
      </c>
      <c r="Q1343" t="s">
        <v>1884</v>
      </c>
      <c r="R1343" t="s">
        <v>2225</v>
      </c>
      <c r="S1343" t="s">
        <v>1014</v>
      </c>
      <c r="T1343" t="s">
        <v>1015</v>
      </c>
      <c r="U1343" t="s">
        <v>1023</v>
      </c>
      <c r="V1343" t="s">
        <v>1023</v>
      </c>
      <c r="W1343" t="s">
        <v>1022</v>
      </c>
      <c r="X1343" t="s">
        <v>1279</v>
      </c>
      <c r="Y1343" t="s">
        <v>1251</v>
      </c>
      <c r="Z1343" t="s">
        <v>1251</v>
      </c>
      <c r="AA1343" t="s">
        <v>1280</v>
      </c>
      <c r="AB1343" t="s">
        <v>1281</v>
      </c>
      <c r="AC1343" t="s">
        <v>1282</v>
      </c>
      <c r="AD1343" t="s">
        <v>1283</v>
      </c>
      <c r="AE1343" t="s">
        <v>559</v>
      </c>
      <c r="AF1343" t="s">
        <v>1284</v>
      </c>
      <c r="AG1343" t="s">
        <v>559</v>
      </c>
      <c r="AH1343" t="s">
        <v>2226</v>
      </c>
      <c r="AI1343" t="s">
        <v>1286</v>
      </c>
      <c r="AJ1343" t="s">
        <v>1286</v>
      </c>
      <c r="AK1343" t="s">
        <v>41</v>
      </c>
      <c r="AL1343" t="s">
        <v>1258</v>
      </c>
      <c r="AM1343" t="s">
        <v>1259</v>
      </c>
      <c r="AN1343" t="s">
        <v>1260</v>
      </c>
      <c r="AO1343" t="s">
        <v>1261</v>
      </c>
      <c r="AP1343" t="s">
        <v>1262</v>
      </c>
      <c r="AQ1343" t="s">
        <v>1263</v>
      </c>
      <c r="AR1343" t="s">
        <v>1264</v>
      </c>
      <c r="AS1343" t="s">
        <v>1586</v>
      </c>
      <c r="AT1343" t="s">
        <v>2227</v>
      </c>
      <c r="AU1343" t="s">
        <v>2228</v>
      </c>
      <c r="AV1343" t="s">
        <v>1016</v>
      </c>
      <c r="AW1343" t="s">
        <v>1017</v>
      </c>
      <c r="AX1343">
        <v>30</v>
      </c>
      <c r="AY1343" t="s">
        <v>2226</v>
      </c>
      <c r="AZ1343">
        <v>5</v>
      </c>
      <c r="BA1343">
        <v>5</v>
      </c>
      <c r="BB1343" t="s">
        <v>1016</v>
      </c>
      <c r="BC1343" t="s">
        <v>1923</v>
      </c>
      <c r="BD1343" t="s">
        <v>1318</v>
      </c>
      <c r="BE1343" t="s">
        <v>55</v>
      </c>
      <c r="BF1343" t="s">
        <v>31</v>
      </c>
      <c r="BG1343" t="s">
        <v>32</v>
      </c>
      <c r="BH1343" t="s">
        <v>32</v>
      </c>
      <c r="BI1343" t="s">
        <v>1270</v>
      </c>
      <c r="BJ1343" t="s">
        <v>1271</v>
      </c>
      <c r="BK1343" s="2">
        <v>0</v>
      </c>
      <c r="BL1343" s="2">
        <v>0</v>
      </c>
      <c r="BM1343" s="2">
        <v>0</v>
      </c>
      <c r="BN1343" s="2">
        <v>0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0</v>
      </c>
      <c r="BU1343" s="2">
        <v>0</v>
      </c>
      <c r="BV1343" s="2">
        <v>0</v>
      </c>
      <c r="BW1343" s="2">
        <v>0</v>
      </c>
      <c r="BX1343" s="2">
        <v>0</v>
      </c>
      <c r="BY1343" s="2">
        <v>0</v>
      </c>
      <c r="BZ1343" s="2">
        <v>0</v>
      </c>
      <c r="CA1343" s="2">
        <v>0</v>
      </c>
      <c r="CB1343" s="2">
        <v>0</v>
      </c>
      <c r="CC1343" s="2">
        <v>0</v>
      </c>
      <c r="CD1343" s="2">
        <v>0</v>
      </c>
      <c r="CE1343" s="2">
        <v>0</v>
      </c>
      <c r="CF1343" s="2">
        <v>0</v>
      </c>
      <c r="CG1343" s="2">
        <v>0</v>
      </c>
      <c r="CH1343" s="2">
        <v>0</v>
      </c>
      <c r="CI1343" s="2">
        <v>0</v>
      </c>
      <c r="CJ1343" s="2">
        <v>0</v>
      </c>
      <c r="CK1343" t="s">
        <v>32</v>
      </c>
      <c r="CL1343" t="s">
        <v>2376</v>
      </c>
      <c r="CM1343" t="s">
        <v>2375</v>
      </c>
      <c r="CN1343" t="s">
        <v>1284</v>
      </c>
      <c r="CO1343" t="s">
        <v>559</v>
      </c>
      <c r="CP1343" t="b">
        <v>1</v>
      </c>
      <c r="CQ1343" t="s">
        <v>2376</v>
      </c>
      <c r="CR1343" t="b">
        <v>1</v>
      </c>
    </row>
    <row r="1344" spans="1:96" x14ac:dyDescent="0.25">
      <c r="A1344" t="s">
        <v>18</v>
      </c>
      <c r="B1344" t="s">
        <v>2243</v>
      </c>
      <c r="C1344" t="str">
        <f t="shared" si="20"/>
        <v>000002000002-2020-20200630Campagnano</v>
      </c>
      <c r="D1344" t="s">
        <v>1021</v>
      </c>
      <c r="E1344" t="s">
        <v>1022</v>
      </c>
      <c r="F1344" t="s">
        <v>71</v>
      </c>
      <c r="G1344" t="s">
        <v>1349</v>
      </c>
      <c r="H1344" t="s">
        <v>1559</v>
      </c>
      <c r="I1344" t="s">
        <v>2219</v>
      </c>
      <c r="J1344" t="s">
        <v>2220</v>
      </c>
      <c r="K1344" t="s">
        <v>2221</v>
      </c>
      <c r="L1344" t="s">
        <v>2222</v>
      </c>
      <c r="M1344" t="s">
        <v>2223</v>
      </c>
      <c r="N1344" t="s">
        <v>2224</v>
      </c>
      <c r="O1344" t="s">
        <v>1350</v>
      </c>
      <c r="P1344" t="s">
        <v>1350</v>
      </c>
      <c r="Q1344" t="s">
        <v>1884</v>
      </c>
      <c r="R1344" t="s">
        <v>2225</v>
      </c>
      <c r="S1344" t="s">
        <v>1014</v>
      </c>
      <c r="T1344" t="s">
        <v>1015</v>
      </c>
      <c r="U1344" t="s">
        <v>1023</v>
      </c>
      <c r="V1344" t="s">
        <v>1023</v>
      </c>
      <c r="W1344" t="s">
        <v>1022</v>
      </c>
      <c r="X1344" t="s">
        <v>1305</v>
      </c>
      <c r="Y1344" t="s">
        <v>1251</v>
      </c>
      <c r="Z1344" t="s">
        <v>1251</v>
      </c>
      <c r="AA1344" t="s">
        <v>1280</v>
      </c>
      <c r="AB1344" t="s">
        <v>1281</v>
      </c>
      <c r="AC1344" t="s">
        <v>1282</v>
      </c>
      <c r="AD1344" t="s">
        <v>1282</v>
      </c>
      <c r="AE1344" t="s">
        <v>559</v>
      </c>
      <c r="AF1344" t="s">
        <v>1284</v>
      </c>
      <c r="AG1344" t="s">
        <v>559</v>
      </c>
      <c r="AH1344" t="s">
        <v>2226</v>
      </c>
      <c r="AI1344" t="s">
        <v>1286</v>
      </c>
      <c r="AJ1344" t="s">
        <v>1286</v>
      </c>
      <c r="AK1344" t="s">
        <v>41</v>
      </c>
      <c r="AL1344" t="s">
        <v>1258</v>
      </c>
      <c r="AM1344" t="s">
        <v>1259</v>
      </c>
      <c r="AN1344" t="s">
        <v>1260</v>
      </c>
      <c r="AO1344" t="s">
        <v>1261</v>
      </c>
      <c r="AP1344" t="s">
        <v>1262</v>
      </c>
      <c r="AQ1344" t="s">
        <v>1263</v>
      </c>
      <c r="AR1344" t="s">
        <v>1264</v>
      </c>
      <c r="AS1344" t="s">
        <v>1586</v>
      </c>
      <c r="AT1344" t="s">
        <v>2227</v>
      </c>
      <c r="AU1344" t="s">
        <v>2228</v>
      </c>
      <c r="AV1344" t="s">
        <v>1016</v>
      </c>
      <c r="AW1344" t="s">
        <v>1017</v>
      </c>
      <c r="AX1344">
        <v>30</v>
      </c>
      <c r="AY1344" t="s">
        <v>2226</v>
      </c>
      <c r="AZ1344">
        <v>5</v>
      </c>
      <c r="BA1344">
        <v>5</v>
      </c>
      <c r="BB1344" t="s">
        <v>1016</v>
      </c>
      <c r="BC1344" t="s">
        <v>1923</v>
      </c>
      <c r="BD1344" t="s">
        <v>1318</v>
      </c>
      <c r="BE1344" t="s">
        <v>55</v>
      </c>
      <c r="BF1344" t="s">
        <v>56</v>
      </c>
      <c r="BG1344" t="s">
        <v>32</v>
      </c>
      <c r="BH1344" t="s">
        <v>32</v>
      </c>
      <c r="BI1344" t="s">
        <v>1270</v>
      </c>
      <c r="BJ1344" t="s">
        <v>1271</v>
      </c>
      <c r="BK1344" s="2">
        <v>67.524871461716884</v>
      </c>
      <c r="BL1344" s="2">
        <v>-7.8780480278422269</v>
      </c>
      <c r="BM1344" s="2">
        <v>59.646823433874722</v>
      </c>
      <c r="BN1344" s="2">
        <v>0</v>
      </c>
      <c r="BO1344" s="2">
        <v>-13.50475475638051</v>
      </c>
      <c r="BP1344" s="2">
        <v>0</v>
      </c>
      <c r="BQ1344" s="2">
        <v>46.142068677494187</v>
      </c>
      <c r="BR1344" s="2">
        <v>0</v>
      </c>
      <c r="BS1344" s="2">
        <v>0</v>
      </c>
      <c r="BT1344" s="2">
        <v>0</v>
      </c>
      <c r="BU1344" s="2">
        <v>0</v>
      </c>
      <c r="BV1344" s="2">
        <v>0</v>
      </c>
      <c r="BW1344" s="2">
        <v>0</v>
      </c>
      <c r="BX1344" s="2">
        <v>0</v>
      </c>
      <c r="BY1344" s="2">
        <v>0</v>
      </c>
      <c r="BZ1344" s="2">
        <v>0</v>
      </c>
      <c r="CA1344" s="2">
        <v>0</v>
      </c>
      <c r="CB1344" s="2">
        <v>0</v>
      </c>
      <c r="CC1344" s="2">
        <v>0</v>
      </c>
      <c r="CD1344" s="2">
        <v>0</v>
      </c>
      <c r="CE1344" s="2">
        <v>0</v>
      </c>
      <c r="CF1344" s="2">
        <v>0</v>
      </c>
      <c r="CG1344" s="2">
        <v>0</v>
      </c>
      <c r="CH1344" s="2">
        <v>0</v>
      </c>
      <c r="CI1344" s="2">
        <v>0</v>
      </c>
      <c r="CJ1344" s="2">
        <v>0</v>
      </c>
      <c r="CK1344" t="s">
        <v>1641</v>
      </c>
      <c r="CL1344" t="s">
        <v>2373</v>
      </c>
      <c r="CM1344" t="s">
        <v>2375</v>
      </c>
      <c r="CN1344" t="s">
        <v>1284</v>
      </c>
      <c r="CO1344" t="s">
        <v>559</v>
      </c>
      <c r="CP1344" t="b">
        <v>1</v>
      </c>
      <c r="CQ1344" t="s">
        <v>2373</v>
      </c>
      <c r="CR1344" t="b">
        <v>1</v>
      </c>
    </row>
    <row r="1345" spans="1:96" x14ac:dyDescent="0.25">
      <c r="A1345" t="s">
        <v>18</v>
      </c>
      <c r="B1345" t="s">
        <v>2243</v>
      </c>
      <c r="C1345" t="str">
        <f t="shared" si="20"/>
        <v>000002000002-2020-20200630Crea Gestioni</v>
      </c>
      <c r="D1345" t="s">
        <v>1021</v>
      </c>
      <c r="E1345" t="s">
        <v>1022</v>
      </c>
      <c r="F1345" t="s">
        <v>71</v>
      </c>
      <c r="G1345" t="s">
        <v>1349</v>
      </c>
      <c r="H1345" t="s">
        <v>1559</v>
      </c>
      <c r="I1345" t="s">
        <v>2219</v>
      </c>
      <c r="J1345" t="s">
        <v>2220</v>
      </c>
      <c r="K1345" t="s">
        <v>2221</v>
      </c>
      <c r="L1345" t="s">
        <v>2222</v>
      </c>
      <c r="M1345" t="s">
        <v>2223</v>
      </c>
      <c r="N1345" t="s">
        <v>2224</v>
      </c>
      <c r="O1345" t="s">
        <v>1350</v>
      </c>
      <c r="P1345" t="s">
        <v>1350</v>
      </c>
      <c r="Q1345" t="s">
        <v>1884</v>
      </c>
      <c r="R1345" t="s">
        <v>2225</v>
      </c>
      <c r="S1345" t="s">
        <v>1014</v>
      </c>
      <c r="T1345" t="s">
        <v>1015</v>
      </c>
      <c r="U1345" t="s">
        <v>1023</v>
      </c>
      <c r="V1345" t="s">
        <v>1023</v>
      </c>
      <c r="W1345" t="s">
        <v>1022</v>
      </c>
      <c r="X1345" t="s">
        <v>1279</v>
      </c>
      <c r="Y1345" t="s">
        <v>1251</v>
      </c>
      <c r="Z1345" t="s">
        <v>1251</v>
      </c>
      <c r="AA1345" t="s">
        <v>1280</v>
      </c>
      <c r="AB1345" t="s">
        <v>1281</v>
      </c>
      <c r="AC1345" t="s">
        <v>1282</v>
      </c>
      <c r="AD1345" t="s">
        <v>1282</v>
      </c>
      <c r="AE1345" t="s">
        <v>559</v>
      </c>
      <c r="AF1345" t="s">
        <v>1284</v>
      </c>
      <c r="AG1345" t="s">
        <v>559</v>
      </c>
      <c r="AH1345" t="s">
        <v>2226</v>
      </c>
      <c r="AI1345" t="s">
        <v>1286</v>
      </c>
      <c r="AJ1345" t="s">
        <v>1286</v>
      </c>
      <c r="AK1345" t="s">
        <v>41</v>
      </c>
      <c r="AL1345" t="s">
        <v>1258</v>
      </c>
      <c r="AM1345" t="s">
        <v>1259</v>
      </c>
      <c r="AN1345" t="s">
        <v>1260</v>
      </c>
      <c r="AO1345" t="s">
        <v>1261</v>
      </c>
      <c r="AP1345" t="s">
        <v>1262</v>
      </c>
      <c r="AQ1345" t="s">
        <v>1263</v>
      </c>
      <c r="AR1345" t="s">
        <v>1264</v>
      </c>
      <c r="AS1345" t="s">
        <v>1586</v>
      </c>
      <c r="AT1345" t="s">
        <v>2227</v>
      </c>
      <c r="AU1345" t="s">
        <v>2228</v>
      </c>
      <c r="AV1345" t="s">
        <v>1016</v>
      </c>
      <c r="AW1345" t="s">
        <v>1017</v>
      </c>
      <c r="AX1345">
        <v>30</v>
      </c>
      <c r="AY1345" t="s">
        <v>2226</v>
      </c>
      <c r="AZ1345">
        <v>5</v>
      </c>
      <c r="BA1345">
        <v>5</v>
      </c>
      <c r="BB1345" t="s">
        <v>1016</v>
      </c>
      <c r="BC1345" t="s">
        <v>1923</v>
      </c>
      <c r="BD1345" t="s">
        <v>1318</v>
      </c>
      <c r="BE1345" t="s">
        <v>55</v>
      </c>
      <c r="BF1345" t="s">
        <v>56</v>
      </c>
      <c r="BG1345" t="s">
        <v>32</v>
      </c>
      <c r="BH1345" t="s">
        <v>32</v>
      </c>
      <c r="BI1345" t="s">
        <v>1270</v>
      </c>
      <c r="BJ1345" t="s">
        <v>1271</v>
      </c>
      <c r="BK1345" s="2">
        <v>-615.16</v>
      </c>
      <c r="BL1345" s="2">
        <v>71.77</v>
      </c>
      <c r="BM1345" s="2">
        <v>-543.39</v>
      </c>
      <c r="BN1345" s="2">
        <v>0</v>
      </c>
      <c r="BO1345" s="2">
        <v>123.03</v>
      </c>
      <c r="BP1345" s="2">
        <v>0</v>
      </c>
      <c r="BQ1345" s="2">
        <v>-420.36</v>
      </c>
      <c r="BR1345" s="2">
        <v>0</v>
      </c>
      <c r="BS1345" s="2">
        <v>0</v>
      </c>
      <c r="BT1345" s="2">
        <v>0</v>
      </c>
      <c r="BU1345" s="2">
        <v>0</v>
      </c>
      <c r="BV1345" s="2">
        <v>0</v>
      </c>
      <c r="BW1345" s="2">
        <v>0</v>
      </c>
      <c r="BX1345" s="2">
        <v>0</v>
      </c>
      <c r="BY1345" s="2">
        <v>0</v>
      </c>
      <c r="BZ1345" s="2">
        <v>0</v>
      </c>
      <c r="CA1345" s="2">
        <v>0</v>
      </c>
      <c r="CB1345" s="2">
        <v>0</v>
      </c>
      <c r="CC1345" s="2">
        <v>0</v>
      </c>
      <c r="CD1345" s="2">
        <v>0</v>
      </c>
      <c r="CE1345" s="2">
        <v>0</v>
      </c>
      <c r="CF1345" s="2">
        <v>0</v>
      </c>
      <c r="CG1345" s="2">
        <v>0</v>
      </c>
      <c r="CH1345" s="2">
        <v>0</v>
      </c>
      <c r="CI1345" s="2">
        <v>0</v>
      </c>
      <c r="CJ1345" s="2">
        <v>0</v>
      </c>
      <c r="CK1345" t="s">
        <v>1642</v>
      </c>
      <c r="CL1345" t="s">
        <v>2376</v>
      </c>
      <c r="CM1345" t="s">
        <v>2375</v>
      </c>
      <c r="CN1345" t="s">
        <v>1284</v>
      </c>
      <c r="CO1345" t="s">
        <v>559</v>
      </c>
      <c r="CP1345" t="b">
        <v>1</v>
      </c>
      <c r="CQ1345" t="s">
        <v>2376</v>
      </c>
      <c r="CR1345" t="b">
        <v>1</v>
      </c>
    </row>
    <row r="1346" spans="1:96" x14ac:dyDescent="0.25">
      <c r="A1346" t="s">
        <v>18</v>
      </c>
      <c r="B1346" t="s">
        <v>2243</v>
      </c>
      <c r="C1346" t="str">
        <f t="shared" si="20"/>
        <v>000002000002-2020-20200630Crea Gestioni</v>
      </c>
      <c r="D1346" t="s">
        <v>1021</v>
      </c>
      <c r="E1346" t="s">
        <v>1022</v>
      </c>
      <c r="F1346" t="s">
        <v>71</v>
      </c>
      <c r="G1346" t="s">
        <v>1349</v>
      </c>
      <c r="H1346" t="s">
        <v>1559</v>
      </c>
      <c r="I1346" t="s">
        <v>2219</v>
      </c>
      <c r="J1346" t="s">
        <v>2220</v>
      </c>
      <c r="K1346" t="s">
        <v>2221</v>
      </c>
      <c r="L1346" t="s">
        <v>2222</v>
      </c>
      <c r="M1346" t="s">
        <v>2223</v>
      </c>
      <c r="N1346" t="s">
        <v>2224</v>
      </c>
      <c r="O1346" t="s">
        <v>1350</v>
      </c>
      <c r="P1346" t="s">
        <v>1350</v>
      </c>
      <c r="Q1346" t="s">
        <v>1884</v>
      </c>
      <c r="R1346" t="s">
        <v>2225</v>
      </c>
      <c r="S1346" t="s">
        <v>1014</v>
      </c>
      <c r="T1346" t="s">
        <v>1015</v>
      </c>
      <c r="U1346" t="s">
        <v>1023</v>
      </c>
      <c r="V1346" t="s">
        <v>1023</v>
      </c>
      <c r="W1346" t="s">
        <v>1022</v>
      </c>
      <c r="X1346" t="s">
        <v>1279</v>
      </c>
      <c r="Y1346" t="s">
        <v>1251</v>
      </c>
      <c r="Z1346" t="s">
        <v>1251</v>
      </c>
      <c r="AA1346" t="s">
        <v>1280</v>
      </c>
      <c r="AB1346" t="s">
        <v>1281</v>
      </c>
      <c r="AC1346" t="s">
        <v>1282</v>
      </c>
      <c r="AD1346" t="s">
        <v>1283</v>
      </c>
      <c r="AE1346" t="s">
        <v>559</v>
      </c>
      <c r="AF1346" t="s">
        <v>1284</v>
      </c>
      <c r="AG1346" t="s">
        <v>559</v>
      </c>
      <c r="AH1346" t="s">
        <v>2226</v>
      </c>
      <c r="AI1346" t="s">
        <v>1286</v>
      </c>
      <c r="AJ1346" t="s">
        <v>1286</v>
      </c>
      <c r="AK1346" t="s">
        <v>41</v>
      </c>
      <c r="AL1346" t="s">
        <v>1258</v>
      </c>
      <c r="AM1346" t="s">
        <v>1259</v>
      </c>
      <c r="AN1346" t="s">
        <v>1260</v>
      </c>
      <c r="AO1346" t="s">
        <v>1261</v>
      </c>
      <c r="AP1346" t="s">
        <v>1262</v>
      </c>
      <c r="AQ1346" t="s">
        <v>1263</v>
      </c>
      <c r="AR1346" t="s">
        <v>1264</v>
      </c>
      <c r="AS1346" t="s">
        <v>1586</v>
      </c>
      <c r="AT1346" t="s">
        <v>2227</v>
      </c>
      <c r="AU1346" t="s">
        <v>2228</v>
      </c>
      <c r="AV1346" t="s">
        <v>1016</v>
      </c>
      <c r="AW1346" t="s">
        <v>1017</v>
      </c>
      <c r="AX1346">
        <v>30</v>
      </c>
      <c r="AY1346" t="s">
        <v>2226</v>
      </c>
      <c r="AZ1346">
        <v>5</v>
      </c>
      <c r="BA1346">
        <v>5</v>
      </c>
      <c r="BB1346" t="s">
        <v>1016</v>
      </c>
      <c r="BC1346" t="s">
        <v>1923</v>
      </c>
      <c r="BD1346" t="s">
        <v>1318</v>
      </c>
      <c r="BE1346" t="s">
        <v>55</v>
      </c>
      <c r="BF1346" t="s">
        <v>56</v>
      </c>
      <c r="BG1346" t="s">
        <v>32</v>
      </c>
      <c r="BH1346" t="s">
        <v>32</v>
      </c>
      <c r="BI1346" t="s">
        <v>1270</v>
      </c>
      <c r="BJ1346" t="s">
        <v>1271</v>
      </c>
      <c r="BK1346" s="2">
        <v>615.16</v>
      </c>
      <c r="BL1346" s="2">
        <v>-71.77</v>
      </c>
      <c r="BM1346" s="2">
        <v>543.39</v>
      </c>
      <c r="BN1346" s="2">
        <v>0</v>
      </c>
      <c r="BO1346" s="2">
        <v>-123.03</v>
      </c>
      <c r="BP1346" s="2">
        <v>0</v>
      </c>
      <c r="BQ1346" s="2">
        <v>420.36</v>
      </c>
      <c r="BR1346" s="2">
        <v>0</v>
      </c>
      <c r="BS1346" s="2">
        <v>0</v>
      </c>
      <c r="BT1346" s="2">
        <v>0</v>
      </c>
      <c r="BU1346" s="2">
        <v>0</v>
      </c>
      <c r="BV1346" s="2">
        <v>0</v>
      </c>
      <c r="BW1346" s="2">
        <v>0</v>
      </c>
      <c r="BX1346" s="2">
        <v>0</v>
      </c>
      <c r="BY1346" s="2">
        <v>0</v>
      </c>
      <c r="BZ1346" s="2">
        <v>0</v>
      </c>
      <c r="CA1346" s="2">
        <v>0</v>
      </c>
      <c r="CB1346" s="2">
        <v>0</v>
      </c>
      <c r="CC1346" s="2">
        <v>0</v>
      </c>
      <c r="CD1346" s="2">
        <v>0</v>
      </c>
      <c r="CE1346" s="2">
        <v>0</v>
      </c>
      <c r="CF1346" s="2">
        <v>0</v>
      </c>
      <c r="CG1346" s="2">
        <v>0</v>
      </c>
      <c r="CH1346" s="2">
        <v>0</v>
      </c>
      <c r="CI1346" s="2">
        <v>0</v>
      </c>
      <c r="CJ1346" s="2">
        <v>0</v>
      </c>
      <c r="CK1346" t="s">
        <v>32</v>
      </c>
      <c r="CL1346" t="s">
        <v>2376</v>
      </c>
      <c r="CM1346" t="s">
        <v>2375</v>
      </c>
      <c r="CN1346" t="s">
        <v>1284</v>
      </c>
      <c r="CO1346" t="s">
        <v>559</v>
      </c>
      <c r="CP1346" t="b">
        <v>1</v>
      </c>
      <c r="CQ1346" t="s">
        <v>2376</v>
      </c>
      <c r="CR1346" t="b">
        <v>1</v>
      </c>
    </row>
    <row r="1347" spans="1:96" x14ac:dyDescent="0.25">
      <c r="A1347" t="s">
        <v>18</v>
      </c>
      <c r="B1347" t="s">
        <v>2243</v>
      </c>
      <c r="C1347" t="str">
        <f t="shared" ref="C1347:C1410" si="21">+B1347&amp;"-"&amp;G1347&amp;CL1347</f>
        <v>000002000002-2020-20200630Termoli</v>
      </c>
      <c r="D1347" t="s">
        <v>1021</v>
      </c>
      <c r="E1347" t="s">
        <v>1022</v>
      </c>
      <c r="F1347" t="s">
        <v>71</v>
      </c>
      <c r="G1347" t="s">
        <v>1349</v>
      </c>
      <c r="H1347" t="s">
        <v>1559</v>
      </c>
      <c r="I1347" t="s">
        <v>2219</v>
      </c>
      <c r="J1347" t="s">
        <v>2220</v>
      </c>
      <c r="K1347" t="s">
        <v>2221</v>
      </c>
      <c r="L1347" t="s">
        <v>2222</v>
      </c>
      <c r="M1347" t="s">
        <v>2223</v>
      </c>
      <c r="N1347" t="s">
        <v>2224</v>
      </c>
      <c r="O1347" t="s">
        <v>1350</v>
      </c>
      <c r="P1347" t="s">
        <v>1350</v>
      </c>
      <c r="Q1347" t="s">
        <v>1884</v>
      </c>
      <c r="R1347" t="s">
        <v>2225</v>
      </c>
      <c r="S1347" t="s">
        <v>1014</v>
      </c>
      <c r="T1347" t="s">
        <v>1015</v>
      </c>
      <c r="U1347" t="s">
        <v>1023</v>
      </c>
      <c r="V1347" t="s">
        <v>1023</v>
      </c>
      <c r="W1347" t="s">
        <v>1022</v>
      </c>
      <c r="X1347" t="s">
        <v>1391</v>
      </c>
      <c r="Y1347" t="s">
        <v>1251</v>
      </c>
      <c r="Z1347" t="s">
        <v>1251</v>
      </c>
      <c r="AA1347" t="s">
        <v>1280</v>
      </c>
      <c r="AB1347" t="s">
        <v>1281</v>
      </c>
      <c r="AC1347" t="s">
        <v>1282</v>
      </c>
      <c r="AD1347" t="s">
        <v>1282</v>
      </c>
      <c r="AE1347" t="s">
        <v>559</v>
      </c>
      <c r="AF1347" t="s">
        <v>1284</v>
      </c>
      <c r="AG1347" t="s">
        <v>559</v>
      </c>
      <c r="AH1347" t="s">
        <v>2226</v>
      </c>
      <c r="AI1347" t="s">
        <v>1286</v>
      </c>
      <c r="AJ1347" t="s">
        <v>1286</v>
      </c>
      <c r="AK1347" t="s">
        <v>41</v>
      </c>
      <c r="AL1347" t="s">
        <v>1258</v>
      </c>
      <c r="AM1347" t="s">
        <v>1259</v>
      </c>
      <c r="AN1347" t="s">
        <v>1260</v>
      </c>
      <c r="AO1347" t="s">
        <v>1261</v>
      </c>
      <c r="AP1347" t="s">
        <v>1262</v>
      </c>
      <c r="AQ1347" t="s">
        <v>1263</v>
      </c>
      <c r="AR1347" t="s">
        <v>1264</v>
      </c>
      <c r="AS1347" t="s">
        <v>1586</v>
      </c>
      <c r="AT1347" t="s">
        <v>2227</v>
      </c>
      <c r="AU1347" t="s">
        <v>2228</v>
      </c>
      <c r="AV1347" t="s">
        <v>1016</v>
      </c>
      <c r="AW1347" t="s">
        <v>1017</v>
      </c>
      <c r="AX1347">
        <v>30</v>
      </c>
      <c r="AY1347" t="s">
        <v>2226</v>
      </c>
      <c r="AZ1347">
        <v>5</v>
      </c>
      <c r="BA1347">
        <v>5</v>
      </c>
      <c r="BB1347" t="s">
        <v>1016</v>
      </c>
      <c r="BC1347" t="s">
        <v>1923</v>
      </c>
      <c r="BD1347" t="s">
        <v>1318</v>
      </c>
      <c r="BE1347" t="s">
        <v>55</v>
      </c>
      <c r="BF1347" t="s">
        <v>56</v>
      </c>
      <c r="BG1347" t="s">
        <v>32</v>
      </c>
      <c r="BH1347" t="s">
        <v>32</v>
      </c>
      <c r="BI1347" t="s">
        <v>1270</v>
      </c>
      <c r="BJ1347" t="s">
        <v>1271</v>
      </c>
      <c r="BK1347" s="2">
        <v>547.63512853828308</v>
      </c>
      <c r="BL1347" s="2">
        <v>-63.89195197215777</v>
      </c>
      <c r="BM1347" s="2">
        <v>483.74317656612521</v>
      </c>
      <c r="BN1347" s="2">
        <v>0</v>
      </c>
      <c r="BO1347" s="2">
        <v>-109.52524524361949</v>
      </c>
      <c r="BP1347" s="2">
        <v>0</v>
      </c>
      <c r="BQ1347" s="2">
        <v>374.21793132250582</v>
      </c>
      <c r="BR1347" s="2">
        <v>0</v>
      </c>
      <c r="BS1347" s="2">
        <v>0</v>
      </c>
      <c r="BT1347" s="2">
        <v>0</v>
      </c>
      <c r="BU1347" s="2">
        <v>0</v>
      </c>
      <c r="BV1347" s="2">
        <v>0</v>
      </c>
      <c r="BW1347" s="2">
        <v>0</v>
      </c>
      <c r="BX1347" s="2">
        <v>0</v>
      </c>
      <c r="BY1347" s="2">
        <v>0</v>
      </c>
      <c r="BZ1347" s="2">
        <v>0</v>
      </c>
      <c r="CA1347" s="2">
        <v>0</v>
      </c>
      <c r="CB1347" s="2">
        <v>0</v>
      </c>
      <c r="CC1347" s="2">
        <v>0</v>
      </c>
      <c r="CD1347" s="2">
        <v>0</v>
      </c>
      <c r="CE1347" s="2">
        <v>0</v>
      </c>
      <c r="CF1347" s="2">
        <v>0</v>
      </c>
      <c r="CG1347" s="2">
        <v>0</v>
      </c>
      <c r="CH1347" s="2">
        <v>0</v>
      </c>
      <c r="CI1347" s="2">
        <v>0</v>
      </c>
      <c r="CJ1347" s="2">
        <v>0</v>
      </c>
      <c r="CK1347" t="s">
        <v>1643</v>
      </c>
      <c r="CL1347" t="s">
        <v>2378</v>
      </c>
      <c r="CM1347" t="s">
        <v>2375</v>
      </c>
      <c r="CN1347" t="s">
        <v>1284</v>
      </c>
      <c r="CO1347" t="s">
        <v>559</v>
      </c>
      <c r="CP1347" t="b">
        <v>1</v>
      </c>
      <c r="CQ1347" t="s">
        <v>2378</v>
      </c>
      <c r="CR1347" t="b">
        <v>1</v>
      </c>
    </row>
    <row r="1348" spans="1:96" x14ac:dyDescent="0.25">
      <c r="A1348" t="s">
        <v>18</v>
      </c>
      <c r="B1348" t="s">
        <v>2243</v>
      </c>
      <c r="C1348" t="str">
        <f t="shared" si="21"/>
        <v>000002000002-2020-20200831Crea Gestioni</v>
      </c>
      <c r="D1348" t="s">
        <v>1021</v>
      </c>
      <c r="E1348" t="s">
        <v>1022</v>
      </c>
      <c r="F1348" t="s">
        <v>71</v>
      </c>
      <c r="G1348" t="s">
        <v>1432</v>
      </c>
      <c r="H1348" t="s">
        <v>1559</v>
      </c>
      <c r="I1348" t="s">
        <v>2219</v>
      </c>
      <c r="J1348" t="s">
        <v>2220</v>
      </c>
      <c r="K1348" t="s">
        <v>2221</v>
      </c>
      <c r="L1348" t="s">
        <v>2222</v>
      </c>
      <c r="M1348" t="s">
        <v>2223</v>
      </c>
      <c r="N1348" t="s">
        <v>2224</v>
      </c>
      <c r="O1348" t="s">
        <v>1433</v>
      </c>
      <c r="P1348" t="s">
        <v>1433</v>
      </c>
      <c r="Q1348" t="s">
        <v>1884</v>
      </c>
      <c r="R1348" t="s">
        <v>2225</v>
      </c>
      <c r="S1348" t="s">
        <v>1014</v>
      </c>
      <c r="T1348" t="s">
        <v>1015</v>
      </c>
      <c r="U1348" t="s">
        <v>1023</v>
      </c>
      <c r="V1348" t="s">
        <v>1023</v>
      </c>
      <c r="W1348" t="s">
        <v>1022</v>
      </c>
      <c r="X1348" t="s">
        <v>1279</v>
      </c>
      <c r="Y1348" t="s">
        <v>1251</v>
      </c>
      <c r="Z1348" t="s">
        <v>1251</v>
      </c>
      <c r="AA1348" t="s">
        <v>1280</v>
      </c>
      <c r="AB1348" t="s">
        <v>1281</v>
      </c>
      <c r="AC1348" t="s">
        <v>1282</v>
      </c>
      <c r="AD1348" t="s">
        <v>1283</v>
      </c>
      <c r="AE1348" t="s">
        <v>559</v>
      </c>
      <c r="AF1348" t="s">
        <v>1284</v>
      </c>
      <c r="AG1348" t="s">
        <v>559</v>
      </c>
      <c r="AH1348" t="s">
        <v>2226</v>
      </c>
      <c r="AI1348" t="s">
        <v>1286</v>
      </c>
      <c r="AJ1348" t="s">
        <v>1286</v>
      </c>
      <c r="AK1348" t="s">
        <v>41</v>
      </c>
      <c r="AL1348" t="s">
        <v>1258</v>
      </c>
      <c r="AM1348" t="s">
        <v>1259</v>
      </c>
      <c r="AN1348" t="s">
        <v>1260</v>
      </c>
      <c r="AO1348" t="s">
        <v>1261</v>
      </c>
      <c r="AP1348" t="s">
        <v>1262</v>
      </c>
      <c r="AQ1348" t="s">
        <v>1263</v>
      </c>
      <c r="AR1348" t="s">
        <v>1264</v>
      </c>
      <c r="AS1348" t="s">
        <v>1586</v>
      </c>
      <c r="AT1348" t="s">
        <v>2227</v>
      </c>
      <c r="AU1348" t="s">
        <v>2228</v>
      </c>
      <c r="AV1348" t="s">
        <v>1016</v>
      </c>
      <c r="AW1348" t="s">
        <v>1017</v>
      </c>
      <c r="AX1348">
        <v>30</v>
      </c>
      <c r="AY1348" t="s">
        <v>2226</v>
      </c>
      <c r="AZ1348">
        <v>5</v>
      </c>
      <c r="BA1348">
        <v>5</v>
      </c>
      <c r="BB1348" t="s">
        <v>1016</v>
      </c>
      <c r="BC1348" t="s">
        <v>1923</v>
      </c>
      <c r="BD1348" t="s">
        <v>1318</v>
      </c>
      <c r="BE1348" t="s">
        <v>55</v>
      </c>
      <c r="BF1348" t="s">
        <v>31</v>
      </c>
      <c r="BG1348" t="s">
        <v>32</v>
      </c>
      <c r="BH1348" t="s">
        <v>32</v>
      </c>
      <c r="BI1348" t="s">
        <v>1270</v>
      </c>
      <c r="BJ1348" t="s">
        <v>1271</v>
      </c>
      <c r="BK1348" s="2">
        <v>0</v>
      </c>
      <c r="BL1348" s="2">
        <v>0</v>
      </c>
      <c r="BM1348" s="2">
        <v>0</v>
      </c>
      <c r="BN1348" s="2">
        <v>0</v>
      </c>
      <c r="BO1348" s="2">
        <v>0</v>
      </c>
      <c r="BP1348" s="2">
        <v>0</v>
      </c>
      <c r="BQ1348" s="2">
        <v>0</v>
      </c>
      <c r="BR1348" s="2">
        <v>0</v>
      </c>
      <c r="BS1348" s="2">
        <v>0</v>
      </c>
      <c r="BT1348" s="2">
        <v>0</v>
      </c>
      <c r="BU1348" s="2">
        <v>0</v>
      </c>
      <c r="BV1348" s="2">
        <v>0</v>
      </c>
      <c r="BW1348" s="2">
        <v>0</v>
      </c>
      <c r="BX1348" s="2">
        <v>0</v>
      </c>
      <c r="BY1348" s="2">
        <v>0</v>
      </c>
      <c r="BZ1348" s="2">
        <v>0</v>
      </c>
      <c r="CA1348" s="2">
        <v>0</v>
      </c>
      <c r="CB1348" s="2">
        <v>0</v>
      </c>
      <c r="CC1348" s="2">
        <v>0</v>
      </c>
      <c r="CD1348" s="2">
        <v>0</v>
      </c>
      <c r="CE1348" s="2">
        <v>0</v>
      </c>
      <c r="CF1348" s="2">
        <v>0</v>
      </c>
      <c r="CG1348" s="2">
        <v>0</v>
      </c>
      <c r="CH1348" s="2">
        <v>0</v>
      </c>
      <c r="CI1348" s="2">
        <v>0</v>
      </c>
      <c r="CJ1348" s="2">
        <v>0</v>
      </c>
      <c r="CK1348" t="s">
        <v>32</v>
      </c>
      <c r="CL1348" t="s">
        <v>2376</v>
      </c>
      <c r="CM1348" t="s">
        <v>2375</v>
      </c>
      <c r="CN1348" t="s">
        <v>1284</v>
      </c>
      <c r="CO1348" t="s">
        <v>559</v>
      </c>
      <c r="CP1348" t="b">
        <v>1</v>
      </c>
      <c r="CQ1348" t="s">
        <v>2376</v>
      </c>
      <c r="CR1348" t="b">
        <v>1</v>
      </c>
    </row>
    <row r="1349" spans="1:96" x14ac:dyDescent="0.25">
      <c r="A1349" t="s">
        <v>18</v>
      </c>
      <c r="B1349" t="s">
        <v>2243</v>
      </c>
      <c r="C1349" t="str">
        <f t="shared" si="21"/>
        <v>000002000002-2020-20200930Campagnano</v>
      </c>
      <c r="D1349" t="s">
        <v>1021</v>
      </c>
      <c r="E1349" t="s">
        <v>1022</v>
      </c>
      <c r="F1349" t="s">
        <v>71</v>
      </c>
      <c r="G1349" t="s">
        <v>1413</v>
      </c>
      <c r="H1349" t="s">
        <v>1559</v>
      </c>
      <c r="I1349" t="s">
        <v>2219</v>
      </c>
      <c r="J1349" t="s">
        <v>2220</v>
      </c>
      <c r="K1349" t="s">
        <v>2221</v>
      </c>
      <c r="L1349" t="s">
        <v>2222</v>
      </c>
      <c r="M1349" t="s">
        <v>2223</v>
      </c>
      <c r="N1349" t="s">
        <v>2224</v>
      </c>
      <c r="O1349" t="s">
        <v>1414</v>
      </c>
      <c r="P1349" t="s">
        <v>1414</v>
      </c>
      <c r="Q1349" t="s">
        <v>1884</v>
      </c>
      <c r="R1349" t="s">
        <v>2225</v>
      </c>
      <c r="S1349" t="s">
        <v>1014</v>
      </c>
      <c r="T1349" t="s">
        <v>1015</v>
      </c>
      <c r="U1349" t="s">
        <v>1023</v>
      </c>
      <c r="V1349" t="s">
        <v>1023</v>
      </c>
      <c r="W1349" t="s">
        <v>1022</v>
      </c>
      <c r="X1349" t="s">
        <v>1305</v>
      </c>
      <c r="Y1349" t="s">
        <v>1251</v>
      </c>
      <c r="Z1349" t="s">
        <v>1251</v>
      </c>
      <c r="AA1349" t="s">
        <v>1280</v>
      </c>
      <c r="AB1349" t="s">
        <v>1281</v>
      </c>
      <c r="AC1349" t="s">
        <v>1282</v>
      </c>
      <c r="AD1349" t="s">
        <v>1282</v>
      </c>
      <c r="AE1349" t="s">
        <v>559</v>
      </c>
      <c r="AF1349" t="s">
        <v>1284</v>
      </c>
      <c r="AG1349" t="s">
        <v>559</v>
      </c>
      <c r="AH1349" t="s">
        <v>2226</v>
      </c>
      <c r="AI1349" t="s">
        <v>1286</v>
      </c>
      <c r="AJ1349" t="s">
        <v>1286</v>
      </c>
      <c r="AK1349" t="s">
        <v>41</v>
      </c>
      <c r="AL1349" t="s">
        <v>1258</v>
      </c>
      <c r="AM1349" t="s">
        <v>1259</v>
      </c>
      <c r="AN1349" t="s">
        <v>1260</v>
      </c>
      <c r="AO1349" t="s">
        <v>1261</v>
      </c>
      <c r="AP1349" t="s">
        <v>1262</v>
      </c>
      <c r="AQ1349" t="s">
        <v>1263</v>
      </c>
      <c r="AR1349" t="s">
        <v>1264</v>
      </c>
      <c r="AS1349" t="s">
        <v>1586</v>
      </c>
      <c r="AT1349" t="s">
        <v>2227</v>
      </c>
      <c r="AU1349" t="s">
        <v>2228</v>
      </c>
      <c r="AV1349" t="s">
        <v>1016</v>
      </c>
      <c r="AW1349" t="s">
        <v>1017</v>
      </c>
      <c r="AX1349">
        <v>30</v>
      </c>
      <c r="AY1349" t="s">
        <v>2226</v>
      </c>
      <c r="AZ1349">
        <v>5</v>
      </c>
      <c r="BA1349">
        <v>5</v>
      </c>
      <c r="BB1349" t="s">
        <v>1016</v>
      </c>
      <c r="BC1349" t="s">
        <v>1923</v>
      </c>
      <c r="BD1349" t="s">
        <v>1318</v>
      </c>
      <c r="BE1349" t="s">
        <v>55</v>
      </c>
      <c r="BF1349" t="s">
        <v>56</v>
      </c>
      <c r="BG1349" t="s">
        <v>32</v>
      </c>
      <c r="BH1349" t="s">
        <v>32</v>
      </c>
      <c r="BI1349" t="s">
        <v>1270</v>
      </c>
      <c r="BJ1349" t="s">
        <v>1271</v>
      </c>
      <c r="BK1349" s="2">
        <v>410.20075127610193</v>
      </c>
      <c r="BL1349" s="2">
        <v>-27.346497215777241</v>
      </c>
      <c r="BM1349" s="2">
        <v>382.85425406032482</v>
      </c>
      <c r="BN1349" s="2">
        <v>0</v>
      </c>
      <c r="BO1349" s="2">
        <v>-82.040589327146122</v>
      </c>
      <c r="BP1349" s="2">
        <v>0</v>
      </c>
      <c r="BQ1349" s="2">
        <v>300.81366473317848</v>
      </c>
      <c r="BR1349" s="2">
        <v>0</v>
      </c>
      <c r="BS1349" s="2">
        <v>0</v>
      </c>
      <c r="BT1349" s="2">
        <v>0</v>
      </c>
      <c r="BU1349" s="2">
        <v>0</v>
      </c>
      <c r="BV1349" s="2">
        <v>0</v>
      </c>
      <c r="BW1349" s="2">
        <v>0</v>
      </c>
      <c r="BX1349" s="2">
        <v>0</v>
      </c>
      <c r="BY1349" s="2">
        <v>0</v>
      </c>
      <c r="BZ1349" s="2">
        <v>0</v>
      </c>
      <c r="CA1349" s="2">
        <v>0</v>
      </c>
      <c r="CB1349" s="2">
        <v>0</v>
      </c>
      <c r="CC1349" s="2">
        <v>0</v>
      </c>
      <c r="CD1349" s="2">
        <v>0</v>
      </c>
      <c r="CE1349" s="2">
        <v>0</v>
      </c>
      <c r="CF1349" s="2">
        <v>0</v>
      </c>
      <c r="CG1349" s="2">
        <v>0</v>
      </c>
      <c r="CH1349" s="2">
        <v>0</v>
      </c>
      <c r="CI1349" s="2">
        <v>0</v>
      </c>
      <c r="CJ1349" s="2">
        <v>0</v>
      </c>
      <c r="CK1349" t="s">
        <v>1641</v>
      </c>
      <c r="CL1349" t="s">
        <v>2373</v>
      </c>
      <c r="CM1349" t="s">
        <v>2375</v>
      </c>
      <c r="CN1349" t="s">
        <v>1284</v>
      </c>
      <c r="CO1349" t="s">
        <v>559</v>
      </c>
      <c r="CP1349" t="b">
        <v>1</v>
      </c>
      <c r="CQ1349" t="s">
        <v>2373</v>
      </c>
      <c r="CR1349" t="b">
        <v>1</v>
      </c>
    </row>
    <row r="1350" spans="1:96" x14ac:dyDescent="0.25">
      <c r="A1350" t="s">
        <v>18</v>
      </c>
      <c r="B1350" t="s">
        <v>2243</v>
      </c>
      <c r="C1350" t="str">
        <f t="shared" si="21"/>
        <v>000002000002-2020-20200930Crea Gestioni</v>
      </c>
      <c r="D1350" t="s">
        <v>1021</v>
      </c>
      <c r="E1350" t="s">
        <v>1022</v>
      </c>
      <c r="F1350" t="s">
        <v>71</v>
      </c>
      <c r="G1350" t="s">
        <v>1413</v>
      </c>
      <c r="H1350" t="s">
        <v>1559</v>
      </c>
      <c r="I1350" t="s">
        <v>2219</v>
      </c>
      <c r="J1350" t="s">
        <v>2220</v>
      </c>
      <c r="K1350" t="s">
        <v>2221</v>
      </c>
      <c r="L1350" t="s">
        <v>2222</v>
      </c>
      <c r="M1350" t="s">
        <v>2223</v>
      </c>
      <c r="N1350" t="s">
        <v>2224</v>
      </c>
      <c r="O1350" t="s">
        <v>1414</v>
      </c>
      <c r="P1350" t="s">
        <v>1414</v>
      </c>
      <c r="Q1350" t="s">
        <v>1884</v>
      </c>
      <c r="R1350" t="s">
        <v>2225</v>
      </c>
      <c r="S1350" t="s">
        <v>1014</v>
      </c>
      <c r="T1350" t="s">
        <v>1015</v>
      </c>
      <c r="U1350" t="s">
        <v>1023</v>
      </c>
      <c r="V1350" t="s">
        <v>1023</v>
      </c>
      <c r="W1350" t="s">
        <v>1022</v>
      </c>
      <c r="X1350" t="s">
        <v>1279</v>
      </c>
      <c r="Y1350" t="s">
        <v>1251</v>
      </c>
      <c r="Z1350" t="s">
        <v>1251</v>
      </c>
      <c r="AA1350" t="s">
        <v>1280</v>
      </c>
      <c r="AB1350" t="s">
        <v>1281</v>
      </c>
      <c r="AC1350" t="s">
        <v>1282</v>
      </c>
      <c r="AD1350" t="s">
        <v>1282</v>
      </c>
      <c r="AE1350" t="s">
        <v>559</v>
      </c>
      <c r="AF1350" t="s">
        <v>1284</v>
      </c>
      <c r="AG1350" t="s">
        <v>559</v>
      </c>
      <c r="AH1350" t="s">
        <v>2226</v>
      </c>
      <c r="AI1350" t="s">
        <v>1286</v>
      </c>
      <c r="AJ1350" t="s">
        <v>1286</v>
      </c>
      <c r="AK1350" t="s">
        <v>41</v>
      </c>
      <c r="AL1350" t="s">
        <v>1258</v>
      </c>
      <c r="AM1350" t="s">
        <v>1259</v>
      </c>
      <c r="AN1350" t="s">
        <v>1260</v>
      </c>
      <c r="AO1350" t="s">
        <v>1261</v>
      </c>
      <c r="AP1350" t="s">
        <v>1262</v>
      </c>
      <c r="AQ1350" t="s">
        <v>1263</v>
      </c>
      <c r="AR1350" t="s">
        <v>1264</v>
      </c>
      <c r="AS1350" t="s">
        <v>1586</v>
      </c>
      <c r="AT1350" t="s">
        <v>2227</v>
      </c>
      <c r="AU1350" t="s">
        <v>2228</v>
      </c>
      <c r="AV1350" t="s">
        <v>1016</v>
      </c>
      <c r="AW1350" t="s">
        <v>1017</v>
      </c>
      <c r="AX1350">
        <v>30</v>
      </c>
      <c r="AY1350" t="s">
        <v>2226</v>
      </c>
      <c r="AZ1350">
        <v>5</v>
      </c>
      <c r="BA1350">
        <v>5</v>
      </c>
      <c r="BB1350" t="s">
        <v>1016</v>
      </c>
      <c r="BC1350" t="s">
        <v>1923</v>
      </c>
      <c r="BD1350" t="s">
        <v>1318</v>
      </c>
      <c r="BE1350" t="s">
        <v>55</v>
      </c>
      <c r="BF1350" t="s">
        <v>56</v>
      </c>
      <c r="BG1350" t="s">
        <v>32</v>
      </c>
      <c r="BH1350" t="s">
        <v>32</v>
      </c>
      <c r="BI1350" t="s">
        <v>1270</v>
      </c>
      <c r="BJ1350" t="s">
        <v>1271</v>
      </c>
      <c r="BK1350" s="2">
        <v>-3736.98</v>
      </c>
      <c r="BL1350" s="2">
        <v>249.13</v>
      </c>
      <c r="BM1350" s="2">
        <v>-3487.8500000000008</v>
      </c>
      <c r="BN1350" s="2">
        <v>0</v>
      </c>
      <c r="BO1350" s="2">
        <v>747.4</v>
      </c>
      <c r="BP1350" s="2">
        <v>0</v>
      </c>
      <c r="BQ1350" s="2">
        <v>-2740.45</v>
      </c>
      <c r="BR1350" s="2">
        <v>0</v>
      </c>
      <c r="BS1350" s="2">
        <v>0</v>
      </c>
      <c r="BT1350" s="2">
        <v>0</v>
      </c>
      <c r="BU1350" s="2">
        <v>0</v>
      </c>
      <c r="BV1350" s="2">
        <v>0</v>
      </c>
      <c r="BW1350" s="2">
        <v>0</v>
      </c>
      <c r="BX1350" s="2">
        <v>0</v>
      </c>
      <c r="BY1350" s="2">
        <v>0</v>
      </c>
      <c r="BZ1350" s="2">
        <v>0</v>
      </c>
      <c r="CA1350" s="2">
        <v>0</v>
      </c>
      <c r="CB1350" s="2">
        <v>0</v>
      </c>
      <c r="CC1350" s="2">
        <v>0</v>
      </c>
      <c r="CD1350" s="2">
        <v>0</v>
      </c>
      <c r="CE1350" s="2">
        <v>0</v>
      </c>
      <c r="CF1350" s="2">
        <v>0</v>
      </c>
      <c r="CG1350" s="2">
        <v>0</v>
      </c>
      <c r="CH1350" s="2">
        <v>0</v>
      </c>
      <c r="CI1350" s="2">
        <v>0</v>
      </c>
      <c r="CJ1350" s="2">
        <v>0</v>
      </c>
      <c r="CK1350" t="s">
        <v>1642</v>
      </c>
      <c r="CL1350" t="s">
        <v>2376</v>
      </c>
      <c r="CM1350" t="s">
        <v>2375</v>
      </c>
      <c r="CN1350" t="s">
        <v>1284</v>
      </c>
      <c r="CO1350" t="s">
        <v>559</v>
      </c>
      <c r="CP1350" t="b">
        <v>1</v>
      </c>
      <c r="CQ1350" t="s">
        <v>2376</v>
      </c>
      <c r="CR1350" t="b">
        <v>1</v>
      </c>
    </row>
    <row r="1351" spans="1:96" x14ac:dyDescent="0.25">
      <c r="A1351" t="s">
        <v>18</v>
      </c>
      <c r="B1351" t="s">
        <v>2243</v>
      </c>
      <c r="C1351" t="str">
        <f t="shared" si="21"/>
        <v>000002000002-2020-20200930Crea Gestioni</v>
      </c>
      <c r="D1351" t="s">
        <v>1021</v>
      </c>
      <c r="E1351" t="s">
        <v>1022</v>
      </c>
      <c r="F1351" t="s">
        <v>71</v>
      </c>
      <c r="G1351" t="s">
        <v>1413</v>
      </c>
      <c r="H1351" t="s">
        <v>1559</v>
      </c>
      <c r="I1351" t="s">
        <v>2219</v>
      </c>
      <c r="J1351" t="s">
        <v>2220</v>
      </c>
      <c r="K1351" t="s">
        <v>2221</v>
      </c>
      <c r="L1351" t="s">
        <v>2222</v>
      </c>
      <c r="M1351" t="s">
        <v>2223</v>
      </c>
      <c r="N1351" t="s">
        <v>2224</v>
      </c>
      <c r="O1351" t="s">
        <v>1414</v>
      </c>
      <c r="P1351" t="s">
        <v>1414</v>
      </c>
      <c r="Q1351" t="s">
        <v>1884</v>
      </c>
      <c r="R1351" t="s">
        <v>2225</v>
      </c>
      <c r="S1351" t="s">
        <v>1014</v>
      </c>
      <c r="T1351" t="s">
        <v>1015</v>
      </c>
      <c r="U1351" t="s">
        <v>1023</v>
      </c>
      <c r="V1351" t="s">
        <v>1023</v>
      </c>
      <c r="W1351" t="s">
        <v>1022</v>
      </c>
      <c r="X1351" t="s">
        <v>1279</v>
      </c>
      <c r="Y1351" t="s">
        <v>1251</v>
      </c>
      <c r="Z1351" t="s">
        <v>1251</v>
      </c>
      <c r="AA1351" t="s">
        <v>1280</v>
      </c>
      <c r="AB1351" t="s">
        <v>1281</v>
      </c>
      <c r="AC1351" t="s">
        <v>1282</v>
      </c>
      <c r="AD1351" t="s">
        <v>1283</v>
      </c>
      <c r="AE1351" t="s">
        <v>559</v>
      </c>
      <c r="AF1351" t="s">
        <v>1284</v>
      </c>
      <c r="AG1351" t="s">
        <v>559</v>
      </c>
      <c r="AH1351" t="s">
        <v>2226</v>
      </c>
      <c r="AI1351" t="s">
        <v>1286</v>
      </c>
      <c r="AJ1351" t="s">
        <v>1286</v>
      </c>
      <c r="AK1351" t="s">
        <v>41</v>
      </c>
      <c r="AL1351" t="s">
        <v>1258</v>
      </c>
      <c r="AM1351" t="s">
        <v>1259</v>
      </c>
      <c r="AN1351" t="s">
        <v>1260</v>
      </c>
      <c r="AO1351" t="s">
        <v>1261</v>
      </c>
      <c r="AP1351" t="s">
        <v>1262</v>
      </c>
      <c r="AQ1351" t="s">
        <v>1263</v>
      </c>
      <c r="AR1351" t="s">
        <v>1264</v>
      </c>
      <c r="AS1351" t="s">
        <v>1586</v>
      </c>
      <c r="AT1351" t="s">
        <v>2227</v>
      </c>
      <c r="AU1351" t="s">
        <v>2228</v>
      </c>
      <c r="AV1351" t="s">
        <v>1016</v>
      </c>
      <c r="AW1351" t="s">
        <v>1017</v>
      </c>
      <c r="AX1351">
        <v>30</v>
      </c>
      <c r="AY1351" t="s">
        <v>2226</v>
      </c>
      <c r="AZ1351">
        <v>5</v>
      </c>
      <c r="BA1351">
        <v>5</v>
      </c>
      <c r="BB1351" t="s">
        <v>1016</v>
      </c>
      <c r="BC1351" t="s">
        <v>1923</v>
      </c>
      <c r="BD1351" t="s">
        <v>1318</v>
      </c>
      <c r="BE1351" t="s">
        <v>55</v>
      </c>
      <c r="BF1351" t="s">
        <v>56</v>
      </c>
      <c r="BG1351" t="s">
        <v>32</v>
      </c>
      <c r="BH1351" t="s">
        <v>32</v>
      </c>
      <c r="BI1351" t="s">
        <v>1270</v>
      </c>
      <c r="BJ1351" t="s">
        <v>1271</v>
      </c>
      <c r="BK1351" s="2">
        <v>3736.98</v>
      </c>
      <c r="BL1351" s="2">
        <v>-249.13</v>
      </c>
      <c r="BM1351" s="2">
        <v>3487.85</v>
      </c>
      <c r="BN1351" s="2">
        <v>0</v>
      </c>
      <c r="BO1351" s="2">
        <v>-747.4</v>
      </c>
      <c r="BP1351" s="2">
        <v>0</v>
      </c>
      <c r="BQ1351" s="2">
        <v>2740.45</v>
      </c>
      <c r="BR1351" s="2">
        <v>0</v>
      </c>
      <c r="BS1351" s="2">
        <v>0</v>
      </c>
      <c r="BT1351" s="2">
        <v>0</v>
      </c>
      <c r="BU1351" s="2">
        <v>0</v>
      </c>
      <c r="BV1351" s="2">
        <v>0</v>
      </c>
      <c r="BW1351" s="2">
        <v>0</v>
      </c>
      <c r="BX1351" s="2">
        <v>0</v>
      </c>
      <c r="BY1351" s="2">
        <v>0</v>
      </c>
      <c r="BZ1351" s="2">
        <v>0</v>
      </c>
      <c r="CA1351" s="2">
        <v>0</v>
      </c>
      <c r="CB1351" s="2">
        <v>0</v>
      </c>
      <c r="CC1351" s="2">
        <v>0</v>
      </c>
      <c r="CD1351" s="2">
        <v>0</v>
      </c>
      <c r="CE1351" s="2">
        <v>0</v>
      </c>
      <c r="CF1351" s="2">
        <v>0</v>
      </c>
      <c r="CG1351" s="2">
        <v>0</v>
      </c>
      <c r="CH1351" s="2">
        <v>0</v>
      </c>
      <c r="CI1351" s="2">
        <v>0</v>
      </c>
      <c r="CJ1351" s="2">
        <v>0</v>
      </c>
      <c r="CK1351" t="s">
        <v>32</v>
      </c>
      <c r="CL1351" t="s">
        <v>2376</v>
      </c>
      <c r="CM1351" t="s">
        <v>2375</v>
      </c>
      <c r="CN1351" t="s">
        <v>1284</v>
      </c>
      <c r="CO1351" t="s">
        <v>559</v>
      </c>
      <c r="CP1351" t="b">
        <v>1</v>
      </c>
      <c r="CQ1351" t="s">
        <v>2376</v>
      </c>
      <c r="CR1351" t="b">
        <v>1</v>
      </c>
    </row>
    <row r="1352" spans="1:96" x14ac:dyDescent="0.25">
      <c r="A1352" t="s">
        <v>18</v>
      </c>
      <c r="B1352" t="s">
        <v>2243</v>
      </c>
      <c r="C1352" t="str">
        <f t="shared" si="21"/>
        <v>000002000002-2020-20200930Termoli</v>
      </c>
      <c r="D1352" t="s">
        <v>1021</v>
      </c>
      <c r="E1352" t="s">
        <v>1022</v>
      </c>
      <c r="F1352" t="s">
        <v>71</v>
      </c>
      <c r="G1352" t="s">
        <v>1413</v>
      </c>
      <c r="H1352" t="s">
        <v>1559</v>
      </c>
      <c r="I1352" t="s">
        <v>2219</v>
      </c>
      <c r="J1352" t="s">
        <v>2220</v>
      </c>
      <c r="K1352" t="s">
        <v>2221</v>
      </c>
      <c r="L1352" t="s">
        <v>2222</v>
      </c>
      <c r="M1352" t="s">
        <v>2223</v>
      </c>
      <c r="N1352" t="s">
        <v>2224</v>
      </c>
      <c r="O1352" t="s">
        <v>1414</v>
      </c>
      <c r="P1352" t="s">
        <v>1414</v>
      </c>
      <c r="Q1352" t="s">
        <v>1884</v>
      </c>
      <c r="R1352" t="s">
        <v>2225</v>
      </c>
      <c r="S1352" t="s">
        <v>1014</v>
      </c>
      <c r="T1352" t="s">
        <v>1015</v>
      </c>
      <c r="U1352" t="s">
        <v>1023</v>
      </c>
      <c r="V1352" t="s">
        <v>1023</v>
      </c>
      <c r="W1352" t="s">
        <v>1022</v>
      </c>
      <c r="X1352" t="s">
        <v>1391</v>
      </c>
      <c r="Y1352" t="s">
        <v>1251</v>
      </c>
      <c r="Z1352" t="s">
        <v>1251</v>
      </c>
      <c r="AA1352" t="s">
        <v>1280</v>
      </c>
      <c r="AB1352" t="s">
        <v>1281</v>
      </c>
      <c r="AC1352" t="s">
        <v>1282</v>
      </c>
      <c r="AD1352" t="s">
        <v>1282</v>
      </c>
      <c r="AE1352" t="s">
        <v>559</v>
      </c>
      <c r="AF1352" t="s">
        <v>1284</v>
      </c>
      <c r="AG1352" t="s">
        <v>559</v>
      </c>
      <c r="AH1352" t="s">
        <v>2226</v>
      </c>
      <c r="AI1352" t="s">
        <v>1286</v>
      </c>
      <c r="AJ1352" t="s">
        <v>1286</v>
      </c>
      <c r="AK1352" t="s">
        <v>41</v>
      </c>
      <c r="AL1352" t="s">
        <v>1258</v>
      </c>
      <c r="AM1352" t="s">
        <v>1259</v>
      </c>
      <c r="AN1352" t="s">
        <v>1260</v>
      </c>
      <c r="AO1352" t="s">
        <v>1261</v>
      </c>
      <c r="AP1352" t="s">
        <v>1262</v>
      </c>
      <c r="AQ1352" t="s">
        <v>1263</v>
      </c>
      <c r="AR1352" t="s">
        <v>1264</v>
      </c>
      <c r="AS1352" t="s">
        <v>1586</v>
      </c>
      <c r="AT1352" t="s">
        <v>2227</v>
      </c>
      <c r="AU1352" t="s">
        <v>2228</v>
      </c>
      <c r="AV1352" t="s">
        <v>1016</v>
      </c>
      <c r="AW1352" t="s">
        <v>1017</v>
      </c>
      <c r="AX1352">
        <v>30</v>
      </c>
      <c r="AY1352" t="s">
        <v>2226</v>
      </c>
      <c r="AZ1352">
        <v>5</v>
      </c>
      <c r="BA1352">
        <v>5</v>
      </c>
      <c r="BB1352" t="s">
        <v>1016</v>
      </c>
      <c r="BC1352" t="s">
        <v>1923</v>
      </c>
      <c r="BD1352" t="s">
        <v>1318</v>
      </c>
      <c r="BE1352" t="s">
        <v>55</v>
      </c>
      <c r="BF1352" t="s">
        <v>56</v>
      </c>
      <c r="BG1352" t="s">
        <v>32</v>
      </c>
      <c r="BH1352" t="s">
        <v>32</v>
      </c>
      <c r="BI1352" t="s">
        <v>1270</v>
      </c>
      <c r="BJ1352" t="s">
        <v>1271</v>
      </c>
      <c r="BK1352" s="2">
        <v>3326.779248723898</v>
      </c>
      <c r="BL1352" s="2">
        <v>-221.78350278422269</v>
      </c>
      <c r="BM1352" s="2">
        <v>3104.9957459396751</v>
      </c>
      <c r="BN1352" s="2">
        <v>0</v>
      </c>
      <c r="BO1352" s="2">
        <v>-665.35941067285387</v>
      </c>
      <c r="BP1352" s="2">
        <v>0</v>
      </c>
      <c r="BQ1352" s="2">
        <v>2439.6363352668209</v>
      </c>
      <c r="BR1352" s="2">
        <v>0</v>
      </c>
      <c r="BS1352" s="2">
        <v>0</v>
      </c>
      <c r="BT1352" s="2">
        <v>0</v>
      </c>
      <c r="BU1352" s="2">
        <v>0</v>
      </c>
      <c r="BV1352" s="2">
        <v>0</v>
      </c>
      <c r="BW1352" s="2">
        <v>0</v>
      </c>
      <c r="BX1352" s="2">
        <v>0</v>
      </c>
      <c r="BY1352" s="2">
        <v>0</v>
      </c>
      <c r="BZ1352" s="2">
        <v>0</v>
      </c>
      <c r="CA1352" s="2">
        <v>0</v>
      </c>
      <c r="CB1352" s="2">
        <v>0</v>
      </c>
      <c r="CC1352" s="2">
        <v>0</v>
      </c>
      <c r="CD1352" s="2">
        <v>0</v>
      </c>
      <c r="CE1352" s="2">
        <v>0</v>
      </c>
      <c r="CF1352" s="2">
        <v>0</v>
      </c>
      <c r="CG1352" s="2">
        <v>0</v>
      </c>
      <c r="CH1352" s="2">
        <v>0</v>
      </c>
      <c r="CI1352" s="2">
        <v>0</v>
      </c>
      <c r="CJ1352" s="2">
        <v>0</v>
      </c>
      <c r="CK1352" t="s">
        <v>1643</v>
      </c>
      <c r="CL1352" t="s">
        <v>2378</v>
      </c>
      <c r="CM1352" t="s">
        <v>2375</v>
      </c>
      <c r="CN1352" t="s">
        <v>1284</v>
      </c>
      <c r="CO1352" t="s">
        <v>559</v>
      </c>
      <c r="CP1352" t="b">
        <v>1</v>
      </c>
      <c r="CQ1352" t="s">
        <v>2378</v>
      </c>
      <c r="CR1352" t="b">
        <v>1</v>
      </c>
    </row>
    <row r="1353" spans="1:96" x14ac:dyDescent="0.25">
      <c r="A1353" t="s">
        <v>18</v>
      </c>
      <c r="B1353" t="s">
        <v>2243</v>
      </c>
      <c r="C1353" t="str">
        <f t="shared" si="21"/>
        <v>000002000002-2020-20201031Crea Gestioni</v>
      </c>
      <c r="D1353" t="s">
        <v>1021</v>
      </c>
      <c r="E1353" t="s">
        <v>1022</v>
      </c>
      <c r="F1353" t="s">
        <v>71</v>
      </c>
      <c r="G1353" t="s">
        <v>1361</v>
      </c>
      <c r="H1353" t="s">
        <v>1559</v>
      </c>
      <c r="I1353" t="s">
        <v>2219</v>
      </c>
      <c r="J1353" t="s">
        <v>2220</v>
      </c>
      <c r="K1353" t="s">
        <v>2221</v>
      </c>
      <c r="L1353" t="s">
        <v>2222</v>
      </c>
      <c r="M1353" t="s">
        <v>2223</v>
      </c>
      <c r="N1353" t="s">
        <v>2224</v>
      </c>
      <c r="O1353" t="s">
        <v>1362</v>
      </c>
      <c r="P1353" t="s">
        <v>1362</v>
      </c>
      <c r="Q1353" t="s">
        <v>1884</v>
      </c>
      <c r="R1353" t="s">
        <v>2225</v>
      </c>
      <c r="S1353" t="s">
        <v>1014</v>
      </c>
      <c r="T1353" t="s">
        <v>1015</v>
      </c>
      <c r="U1353" t="s">
        <v>1023</v>
      </c>
      <c r="V1353" t="s">
        <v>1023</v>
      </c>
      <c r="W1353" t="s">
        <v>1022</v>
      </c>
      <c r="X1353" t="s">
        <v>1279</v>
      </c>
      <c r="Y1353" t="s">
        <v>1251</v>
      </c>
      <c r="Z1353" t="s">
        <v>1251</v>
      </c>
      <c r="AA1353" t="s">
        <v>1280</v>
      </c>
      <c r="AB1353" t="s">
        <v>1281</v>
      </c>
      <c r="AC1353" t="s">
        <v>1282</v>
      </c>
      <c r="AD1353" t="s">
        <v>1283</v>
      </c>
      <c r="AE1353" t="s">
        <v>559</v>
      </c>
      <c r="AF1353" t="s">
        <v>1284</v>
      </c>
      <c r="AG1353" t="s">
        <v>559</v>
      </c>
      <c r="AH1353" t="s">
        <v>2226</v>
      </c>
      <c r="AI1353" t="s">
        <v>1286</v>
      </c>
      <c r="AJ1353" t="s">
        <v>1286</v>
      </c>
      <c r="AK1353" t="s">
        <v>41</v>
      </c>
      <c r="AL1353" t="s">
        <v>1258</v>
      </c>
      <c r="AM1353" t="s">
        <v>1259</v>
      </c>
      <c r="AN1353" t="s">
        <v>1260</v>
      </c>
      <c r="AO1353" t="s">
        <v>1261</v>
      </c>
      <c r="AP1353" t="s">
        <v>1262</v>
      </c>
      <c r="AQ1353" t="s">
        <v>1263</v>
      </c>
      <c r="AR1353" t="s">
        <v>1264</v>
      </c>
      <c r="AS1353" t="s">
        <v>1586</v>
      </c>
      <c r="AT1353" t="s">
        <v>2227</v>
      </c>
      <c r="AU1353" t="s">
        <v>2228</v>
      </c>
      <c r="AV1353" t="s">
        <v>1016</v>
      </c>
      <c r="AW1353" t="s">
        <v>1017</v>
      </c>
      <c r="AX1353">
        <v>30</v>
      </c>
      <c r="AY1353" t="s">
        <v>2226</v>
      </c>
      <c r="AZ1353">
        <v>5</v>
      </c>
      <c r="BA1353">
        <v>5</v>
      </c>
      <c r="BB1353" t="s">
        <v>1016</v>
      </c>
      <c r="BC1353" t="s">
        <v>1923</v>
      </c>
      <c r="BD1353" t="s">
        <v>1318</v>
      </c>
      <c r="BE1353" t="s">
        <v>55</v>
      </c>
      <c r="BF1353" t="s">
        <v>31</v>
      </c>
      <c r="BG1353" t="s">
        <v>32</v>
      </c>
      <c r="BH1353" t="s">
        <v>32</v>
      </c>
      <c r="BI1353" t="s">
        <v>1270</v>
      </c>
      <c r="BJ1353" t="s">
        <v>1271</v>
      </c>
      <c r="BK1353" s="2">
        <v>0</v>
      </c>
      <c r="BL1353" s="2">
        <v>0</v>
      </c>
      <c r="BM1353" s="2">
        <v>0</v>
      </c>
      <c r="BN1353" s="2">
        <v>0</v>
      </c>
      <c r="BO1353" s="2">
        <v>0</v>
      </c>
      <c r="BP1353" s="2">
        <v>0</v>
      </c>
      <c r="BQ1353" s="2">
        <v>0</v>
      </c>
      <c r="BR1353" s="2">
        <v>0</v>
      </c>
      <c r="BS1353" s="2">
        <v>0</v>
      </c>
      <c r="BT1353" s="2">
        <v>0</v>
      </c>
      <c r="BU1353" s="2">
        <v>0</v>
      </c>
      <c r="BV1353" s="2">
        <v>0</v>
      </c>
      <c r="BW1353" s="2">
        <v>0</v>
      </c>
      <c r="BX1353" s="2">
        <v>0</v>
      </c>
      <c r="BY1353" s="2">
        <v>0</v>
      </c>
      <c r="BZ1353" s="2">
        <v>0</v>
      </c>
      <c r="CA1353" s="2">
        <v>0</v>
      </c>
      <c r="CB1353" s="2">
        <v>0</v>
      </c>
      <c r="CC1353" s="2">
        <v>0</v>
      </c>
      <c r="CD1353" s="2">
        <v>0</v>
      </c>
      <c r="CE1353" s="2">
        <v>0</v>
      </c>
      <c r="CF1353" s="2">
        <v>0</v>
      </c>
      <c r="CG1353" s="2">
        <v>0</v>
      </c>
      <c r="CH1353" s="2">
        <v>0</v>
      </c>
      <c r="CI1353" s="2">
        <v>0</v>
      </c>
      <c r="CJ1353" s="2">
        <v>0</v>
      </c>
      <c r="CK1353" t="s">
        <v>32</v>
      </c>
      <c r="CL1353" t="s">
        <v>2376</v>
      </c>
      <c r="CM1353" t="s">
        <v>2375</v>
      </c>
      <c r="CN1353" t="s">
        <v>1284</v>
      </c>
      <c r="CO1353" t="s">
        <v>559</v>
      </c>
      <c r="CP1353" t="b">
        <v>1</v>
      </c>
      <c r="CQ1353" t="s">
        <v>2376</v>
      </c>
      <c r="CR1353" t="b">
        <v>1</v>
      </c>
    </row>
    <row r="1354" spans="1:96" x14ac:dyDescent="0.25">
      <c r="A1354" t="s">
        <v>18</v>
      </c>
      <c r="B1354" t="s">
        <v>2243</v>
      </c>
      <c r="C1354" t="str">
        <f t="shared" si="21"/>
        <v>000002000002-2020-20201130Crea Gestioni</v>
      </c>
      <c r="D1354" t="s">
        <v>1021</v>
      </c>
      <c r="E1354" t="s">
        <v>1022</v>
      </c>
      <c r="F1354" t="s">
        <v>71</v>
      </c>
      <c r="G1354" t="s">
        <v>1444</v>
      </c>
      <c r="H1354" t="s">
        <v>1559</v>
      </c>
      <c r="I1354" t="s">
        <v>2219</v>
      </c>
      <c r="J1354" t="s">
        <v>2220</v>
      </c>
      <c r="K1354" t="s">
        <v>2221</v>
      </c>
      <c r="L1354" t="s">
        <v>2222</v>
      </c>
      <c r="M1354" t="s">
        <v>2223</v>
      </c>
      <c r="N1354" t="s">
        <v>2224</v>
      </c>
      <c r="O1354" t="s">
        <v>1445</v>
      </c>
      <c r="P1354" t="s">
        <v>1445</v>
      </c>
      <c r="Q1354" t="s">
        <v>1884</v>
      </c>
      <c r="R1354" t="s">
        <v>2225</v>
      </c>
      <c r="S1354" t="s">
        <v>1014</v>
      </c>
      <c r="T1354" t="s">
        <v>1015</v>
      </c>
      <c r="U1354" t="s">
        <v>1023</v>
      </c>
      <c r="V1354" t="s">
        <v>1023</v>
      </c>
      <c r="W1354" t="s">
        <v>1022</v>
      </c>
      <c r="X1354" t="s">
        <v>1279</v>
      </c>
      <c r="Y1354" t="s">
        <v>1251</v>
      </c>
      <c r="Z1354" t="s">
        <v>1251</v>
      </c>
      <c r="AA1354" t="s">
        <v>1280</v>
      </c>
      <c r="AB1354" t="s">
        <v>1281</v>
      </c>
      <c r="AC1354" t="s">
        <v>1282</v>
      </c>
      <c r="AD1354" t="s">
        <v>1283</v>
      </c>
      <c r="AE1354" t="s">
        <v>559</v>
      </c>
      <c r="AF1354" t="s">
        <v>1284</v>
      </c>
      <c r="AG1354" t="s">
        <v>559</v>
      </c>
      <c r="AH1354" t="s">
        <v>2226</v>
      </c>
      <c r="AI1354" t="s">
        <v>1286</v>
      </c>
      <c r="AJ1354" t="s">
        <v>1286</v>
      </c>
      <c r="AK1354" t="s">
        <v>41</v>
      </c>
      <c r="AL1354" t="s">
        <v>1258</v>
      </c>
      <c r="AM1354" t="s">
        <v>1259</v>
      </c>
      <c r="AN1354" t="s">
        <v>1260</v>
      </c>
      <c r="AO1354" t="s">
        <v>1261</v>
      </c>
      <c r="AP1354" t="s">
        <v>1262</v>
      </c>
      <c r="AQ1354" t="s">
        <v>1263</v>
      </c>
      <c r="AR1354" t="s">
        <v>1264</v>
      </c>
      <c r="AS1354" t="s">
        <v>1586</v>
      </c>
      <c r="AT1354" t="s">
        <v>2227</v>
      </c>
      <c r="AU1354" t="s">
        <v>2228</v>
      </c>
      <c r="AV1354" t="s">
        <v>1016</v>
      </c>
      <c r="AW1354" t="s">
        <v>1017</v>
      </c>
      <c r="AX1354">
        <v>30</v>
      </c>
      <c r="AY1354" t="s">
        <v>2226</v>
      </c>
      <c r="AZ1354">
        <v>5</v>
      </c>
      <c r="BA1354">
        <v>5</v>
      </c>
      <c r="BB1354" t="s">
        <v>1016</v>
      </c>
      <c r="BC1354" t="s">
        <v>1923</v>
      </c>
      <c r="BD1354" t="s">
        <v>1318</v>
      </c>
      <c r="BE1354" t="s">
        <v>55</v>
      </c>
      <c r="BF1354" t="s">
        <v>31</v>
      </c>
      <c r="BG1354" t="s">
        <v>32</v>
      </c>
      <c r="BH1354" t="s">
        <v>32</v>
      </c>
      <c r="BI1354" t="s">
        <v>1270</v>
      </c>
      <c r="BJ1354" t="s">
        <v>1271</v>
      </c>
      <c r="BK1354" s="2">
        <v>0</v>
      </c>
      <c r="BL1354" s="2">
        <v>0</v>
      </c>
      <c r="BM1354" s="2">
        <v>0</v>
      </c>
      <c r="BN1354" s="2">
        <v>0</v>
      </c>
      <c r="BO1354" s="2">
        <v>0</v>
      </c>
      <c r="BP1354" s="2">
        <v>0</v>
      </c>
      <c r="BQ1354" s="2">
        <v>0</v>
      </c>
      <c r="BR1354" s="2">
        <v>0</v>
      </c>
      <c r="BS1354" s="2">
        <v>0</v>
      </c>
      <c r="BT1354" s="2">
        <v>0</v>
      </c>
      <c r="BU1354" s="2">
        <v>0</v>
      </c>
      <c r="BV1354" s="2">
        <v>0</v>
      </c>
      <c r="BW1354" s="2">
        <v>0</v>
      </c>
      <c r="BX1354" s="2">
        <v>0</v>
      </c>
      <c r="BY1354" s="2">
        <v>0</v>
      </c>
      <c r="BZ1354" s="2">
        <v>0</v>
      </c>
      <c r="CA1354" s="2">
        <v>0</v>
      </c>
      <c r="CB1354" s="2">
        <v>0</v>
      </c>
      <c r="CC1354" s="2">
        <v>0</v>
      </c>
      <c r="CD1354" s="2">
        <v>0</v>
      </c>
      <c r="CE1354" s="2">
        <v>0</v>
      </c>
      <c r="CF1354" s="2">
        <v>0</v>
      </c>
      <c r="CG1354" s="2">
        <v>0</v>
      </c>
      <c r="CH1354" s="2">
        <v>0</v>
      </c>
      <c r="CI1354" s="2">
        <v>0</v>
      </c>
      <c r="CJ1354" s="2">
        <v>0</v>
      </c>
      <c r="CK1354" t="s">
        <v>32</v>
      </c>
      <c r="CL1354" t="s">
        <v>2376</v>
      </c>
      <c r="CM1354" t="s">
        <v>2375</v>
      </c>
      <c r="CN1354" t="s">
        <v>1284</v>
      </c>
      <c r="CO1354" t="s">
        <v>559</v>
      </c>
      <c r="CP1354" t="b">
        <v>1</v>
      </c>
      <c r="CQ1354" t="s">
        <v>2376</v>
      </c>
      <c r="CR1354" t="b">
        <v>1</v>
      </c>
    </row>
    <row r="1355" spans="1:96" x14ac:dyDescent="0.25">
      <c r="A1355" t="s">
        <v>18</v>
      </c>
      <c r="B1355" t="s">
        <v>2243</v>
      </c>
      <c r="C1355" t="str">
        <f t="shared" si="21"/>
        <v>000002000002-2020-20201231Campagnano</v>
      </c>
      <c r="D1355" t="s">
        <v>1021</v>
      </c>
      <c r="E1355" t="s">
        <v>1022</v>
      </c>
      <c r="F1355" t="s">
        <v>71</v>
      </c>
      <c r="G1355" t="s">
        <v>1363</v>
      </c>
      <c r="H1355" t="s">
        <v>1559</v>
      </c>
      <c r="I1355" t="s">
        <v>2219</v>
      </c>
      <c r="J1355" t="s">
        <v>2220</v>
      </c>
      <c r="K1355" t="s">
        <v>2221</v>
      </c>
      <c r="L1355" t="s">
        <v>2222</v>
      </c>
      <c r="M1355" t="s">
        <v>2223</v>
      </c>
      <c r="N1355" t="s">
        <v>2224</v>
      </c>
      <c r="O1355" t="s">
        <v>1364</v>
      </c>
      <c r="P1355" t="s">
        <v>1364</v>
      </c>
      <c r="Q1355" t="s">
        <v>1884</v>
      </c>
      <c r="R1355" t="s">
        <v>2225</v>
      </c>
      <c r="S1355" t="s">
        <v>1014</v>
      </c>
      <c r="T1355" t="s">
        <v>1015</v>
      </c>
      <c r="U1355" t="s">
        <v>1023</v>
      </c>
      <c r="V1355" t="s">
        <v>1023</v>
      </c>
      <c r="W1355" t="s">
        <v>1022</v>
      </c>
      <c r="X1355" t="s">
        <v>1305</v>
      </c>
      <c r="Y1355" t="s">
        <v>1251</v>
      </c>
      <c r="Z1355" t="s">
        <v>1251</v>
      </c>
      <c r="AA1355" t="s">
        <v>1280</v>
      </c>
      <c r="AB1355" t="s">
        <v>1281</v>
      </c>
      <c r="AC1355" t="s">
        <v>1282</v>
      </c>
      <c r="AD1355" t="s">
        <v>1282</v>
      </c>
      <c r="AE1355" t="s">
        <v>559</v>
      </c>
      <c r="AF1355" t="s">
        <v>1284</v>
      </c>
      <c r="AG1355" t="s">
        <v>559</v>
      </c>
      <c r="AH1355" t="s">
        <v>2226</v>
      </c>
      <c r="AI1355" t="s">
        <v>1286</v>
      </c>
      <c r="AJ1355" t="s">
        <v>1286</v>
      </c>
      <c r="AK1355" t="s">
        <v>41</v>
      </c>
      <c r="AL1355" t="s">
        <v>1258</v>
      </c>
      <c r="AM1355" t="s">
        <v>1259</v>
      </c>
      <c r="AN1355" t="s">
        <v>1260</v>
      </c>
      <c r="AO1355" t="s">
        <v>1261</v>
      </c>
      <c r="AP1355" t="s">
        <v>1262</v>
      </c>
      <c r="AQ1355" t="s">
        <v>1263</v>
      </c>
      <c r="AR1355" t="s">
        <v>1264</v>
      </c>
      <c r="AS1355" t="s">
        <v>1586</v>
      </c>
      <c r="AT1355" t="s">
        <v>2227</v>
      </c>
      <c r="AU1355" t="s">
        <v>2228</v>
      </c>
      <c r="AV1355" t="s">
        <v>1016</v>
      </c>
      <c r="AW1355" t="s">
        <v>1017</v>
      </c>
      <c r="AX1355">
        <v>30</v>
      </c>
      <c r="AY1355" t="s">
        <v>2226</v>
      </c>
      <c r="AZ1355">
        <v>5</v>
      </c>
      <c r="BA1355">
        <v>5</v>
      </c>
      <c r="BB1355" t="s">
        <v>1035</v>
      </c>
      <c r="BC1355" t="s">
        <v>1923</v>
      </c>
      <c r="BD1355" t="s">
        <v>1318</v>
      </c>
      <c r="BE1355" t="s">
        <v>55</v>
      </c>
      <c r="BF1355" t="s">
        <v>56</v>
      </c>
      <c r="BG1355" t="s">
        <v>32</v>
      </c>
      <c r="BH1355" t="s">
        <v>32</v>
      </c>
      <c r="BI1355" t="s">
        <v>1270</v>
      </c>
      <c r="BJ1355" t="s">
        <v>1271</v>
      </c>
      <c r="BK1355" s="2">
        <v>11.268780974477959</v>
      </c>
      <c r="BL1355" s="2">
        <v>-0.18770324825986079</v>
      </c>
      <c r="BM1355" s="2">
        <v>11.081077726218099</v>
      </c>
      <c r="BN1355" s="2">
        <v>0</v>
      </c>
      <c r="BO1355" s="2">
        <v>-2.253536658932715</v>
      </c>
      <c r="BP1355" s="2">
        <v>0</v>
      </c>
      <c r="BQ1355" s="2">
        <v>8.8275410672853827</v>
      </c>
      <c r="BR1355" s="2">
        <v>0</v>
      </c>
      <c r="BS1355" s="2">
        <v>0</v>
      </c>
      <c r="BT1355" s="2">
        <v>0</v>
      </c>
      <c r="BU1355" s="2">
        <v>0</v>
      </c>
      <c r="BV1355" s="2">
        <v>0</v>
      </c>
      <c r="BW1355" s="2">
        <v>0</v>
      </c>
      <c r="BX1355" s="2">
        <v>0</v>
      </c>
      <c r="BY1355" s="2">
        <v>0</v>
      </c>
      <c r="BZ1355" s="2">
        <v>0</v>
      </c>
      <c r="CA1355" s="2">
        <v>0</v>
      </c>
      <c r="CB1355" s="2">
        <v>0</v>
      </c>
      <c r="CC1355" s="2">
        <v>0</v>
      </c>
      <c r="CD1355" s="2">
        <v>0</v>
      </c>
      <c r="CE1355" s="2">
        <v>0</v>
      </c>
      <c r="CF1355" s="2">
        <v>0</v>
      </c>
      <c r="CG1355" s="2">
        <v>0</v>
      </c>
      <c r="CH1355" s="2">
        <v>0</v>
      </c>
      <c r="CI1355" s="2">
        <v>0</v>
      </c>
      <c r="CJ1355" s="2">
        <v>0</v>
      </c>
      <c r="CK1355" t="s">
        <v>1641</v>
      </c>
      <c r="CL1355" t="s">
        <v>2373</v>
      </c>
      <c r="CM1355" t="s">
        <v>2375</v>
      </c>
      <c r="CN1355" t="s">
        <v>1284</v>
      </c>
      <c r="CO1355" t="s">
        <v>559</v>
      </c>
      <c r="CP1355" t="b">
        <v>1</v>
      </c>
      <c r="CQ1355" t="s">
        <v>2373</v>
      </c>
      <c r="CR1355" t="b">
        <v>1</v>
      </c>
    </row>
    <row r="1356" spans="1:96" x14ac:dyDescent="0.25">
      <c r="A1356" t="s">
        <v>18</v>
      </c>
      <c r="B1356" t="s">
        <v>2243</v>
      </c>
      <c r="C1356" t="str">
        <f t="shared" si="21"/>
        <v>000002000002-2020-20201231Crea Gestioni</v>
      </c>
      <c r="D1356" t="s">
        <v>1021</v>
      </c>
      <c r="E1356" t="s">
        <v>1022</v>
      </c>
      <c r="F1356" t="s">
        <v>71</v>
      </c>
      <c r="G1356" t="s">
        <v>1363</v>
      </c>
      <c r="H1356" t="s">
        <v>1559</v>
      </c>
      <c r="I1356" t="s">
        <v>2219</v>
      </c>
      <c r="J1356" t="s">
        <v>2220</v>
      </c>
      <c r="K1356" t="s">
        <v>2221</v>
      </c>
      <c r="L1356" t="s">
        <v>2222</v>
      </c>
      <c r="M1356" t="s">
        <v>2223</v>
      </c>
      <c r="N1356" t="s">
        <v>2224</v>
      </c>
      <c r="O1356" t="s">
        <v>1364</v>
      </c>
      <c r="P1356" t="s">
        <v>1364</v>
      </c>
      <c r="Q1356" t="s">
        <v>1884</v>
      </c>
      <c r="R1356" t="s">
        <v>2225</v>
      </c>
      <c r="S1356" t="s">
        <v>1014</v>
      </c>
      <c r="T1356" t="s">
        <v>1015</v>
      </c>
      <c r="U1356" t="s">
        <v>1023</v>
      </c>
      <c r="V1356" t="s">
        <v>1023</v>
      </c>
      <c r="W1356" t="s">
        <v>1022</v>
      </c>
      <c r="X1356" t="s">
        <v>1279</v>
      </c>
      <c r="Y1356" t="s">
        <v>1251</v>
      </c>
      <c r="Z1356" t="s">
        <v>1251</v>
      </c>
      <c r="AA1356" t="s">
        <v>1280</v>
      </c>
      <c r="AB1356" t="s">
        <v>1281</v>
      </c>
      <c r="AC1356" t="s">
        <v>1282</v>
      </c>
      <c r="AD1356" t="s">
        <v>1282</v>
      </c>
      <c r="AE1356" t="s">
        <v>559</v>
      </c>
      <c r="AF1356" t="s">
        <v>1284</v>
      </c>
      <c r="AG1356" t="s">
        <v>559</v>
      </c>
      <c r="AH1356" t="s">
        <v>2226</v>
      </c>
      <c r="AI1356" t="s">
        <v>1286</v>
      </c>
      <c r="AJ1356" t="s">
        <v>1286</v>
      </c>
      <c r="AK1356" t="s">
        <v>41</v>
      </c>
      <c r="AL1356" t="s">
        <v>1258</v>
      </c>
      <c r="AM1356" t="s">
        <v>1259</v>
      </c>
      <c r="AN1356" t="s">
        <v>1260</v>
      </c>
      <c r="AO1356" t="s">
        <v>1261</v>
      </c>
      <c r="AP1356" t="s">
        <v>1262</v>
      </c>
      <c r="AQ1356" t="s">
        <v>1263</v>
      </c>
      <c r="AR1356" t="s">
        <v>1264</v>
      </c>
      <c r="AS1356" t="s">
        <v>1586</v>
      </c>
      <c r="AT1356" t="s">
        <v>2227</v>
      </c>
      <c r="AU1356" t="s">
        <v>2228</v>
      </c>
      <c r="AV1356" t="s">
        <v>1016</v>
      </c>
      <c r="AW1356" t="s">
        <v>1017</v>
      </c>
      <c r="AX1356">
        <v>30</v>
      </c>
      <c r="AY1356" t="s">
        <v>2226</v>
      </c>
      <c r="AZ1356">
        <v>5</v>
      </c>
      <c r="BA1356">
        <v>5</v>
      </c>
      <c r="BB1356" t="s">
        <v>1035</v>
      </c>
      <c r="BC1356" t="s">
        <v>1923</v>
      </c>
      <c r="BD1356" t="s">
        <v>1318</v>
      </c>
      <c r="BE1356" t="s">
        <v>55</v>
      </c>
      <c r="BF1356" t="s">
        <v>56</v>
      </c>
      <c r="BG1356" t="s">
        <v>32</v>
      </c>
      <c r="BH1356" t="s">
        <v>32</v>
      </c>
      <c r="BI1356" t="s">
        <v>1270</v>
      </c>
      <c r="BJ1356" t="s">
        <v>1271</v>
      </c>
      <c r="BK1356" s="2">
        <v>-102.66</v>
      </c>
      <c r="BL1356" s="2">
        <v>1.71</v>
      </c>
      <c r="BM1356" s="2">
        <v>-100.95</v>
      </c>
      <c r="BN1356" s="2">
        <v>0</v>
      </c>
      <c r="BO1356" s="2">
        <v>20.53</v>
      </c>
      <c r="BP1356" s="2">
        <v>0</v>
      </c>
      <c r="BQ1356" s="2">
        <v>-80.42</v>
      </c>
      <c r="BR1356" s="2">
        <v>0</v>
      </c>
      <c r="BS1356" s="2">
        <v>0</v>
      </c>
      <c r="BT1356" s="2">
        <v>0</v>
      </c>
      <c r="BU1356" s="2">
        <v>0</v>
      </c>
      <c r="BV1356" s="2">
        <v>0</v>
      </c>
      <c r="BW1356" s="2">
        <v>0</v>
      </c>
      <c r="BX1356" s="2">
        <v>0</v>
      </c>
      <c r="BY1356" s="2">
        <v>0</v>
      </c>
      <c r="BZ1356" s="2">
        <v>0</v>
      </c>
      <c r="CA1356" s="2">
        <v>0</v>
      </c>
      <c r="CB1356" s="2">
        <v>0</v>
      </c>
      <c r="CC1356" s="2">
        <v>0</v>
      </c>
      <c r="CD1356" s="2">
        <v>0</v>
      </c>
      <c r="CE1356" s="2">
        <v>0</v>
      </c>
      <c r="CF1356" s="2">
        <v>0</v>
      </c>
      <c r="CG1356" s="2">
        <v>0</v>
      </c>
      <c r="CH1356" s="2">
        <v>0</v>
      </c>
      <c r="CI1356" s="2">
        <v>0</v>
      </c>
      <c r="CJ1356" s="2">
        <v>0</v>
      </c>
      <c r="CK1356" t="s">
        <v>1642</v>
      </c>
      <c r="CL1356" t="s">
        <v>2376</v>
      </c>
      <c r="CM1356" t="s">
        <v>2375</v>
      </c>
      <c r="CN1356" t="s">
        <v>1284</v>
      </c>
      <c r="CO1356" t="s">
        <v>559</v>
      </c>
      <c r="CP1356" t="b">
        <v>1</v>
      </c>
      <c r="CQ1356" t="s">
        <v>2376</v>
      </c>
      <c r="CR1356" t="b">
        <v>1</v>
      </c>
    </row>
    <row r="1357" spans="1:96" x14ac:dyDescent="0.25">
      <c r="A1357" t="s">
        <v>18</v>
      </c>
      <c r="B1357" t="s">
        <v>2243</v>
      </c>
      <c r="C1357" t="str">
        <f t="shared" si="21"/>
        <v>000002000002-2020-20201231Crea Gestioni</v>
      </c>
      <c r="D1357" t="s">
        <v>1021</v>
      </c>
      <c r="E1357" t="s">
        <v>1022</v>
      </c>
      <c r="F1357" t="s">
        <v>71</v>
      </c>
      <c r="G1357" t="s">
        <v>1363</v>
      </c>
      <c r="H1357" t="s">
        <v>1559</v>
      </c>
      <c r="I1357" t="s">
        <v>2219</v>
      </c>
      <c r="J1357" t="s">
        <v>2220</v>
      </c>
      <c r="K1357" t="s">
        <v>2221</v>
      </c>
      <c r="L1357" t="s">
        <v>2222</v>
      </c>
      <c r="M1357" t="s">
        <v>2223</v>
      </c>
      <c r="N1357" t="s">
        <v>2224</v>
      </c>
      <c r="O1357" t="s">
        <v>1364</v>
      </c>
      <c r="P1357" t="s">
        <v>1364</v>
      </c>
      <c r="Q1357" t="s">
        <v>1884</v>
      </c>
      <c r="R1357" t="s">
        <v>2225</v>
      </c>
      <c r="S1357" t="s">
        <v>1014</v>
      </c>
      <c r="T1357" t="s">
        <v>1015</v>
      </c>
      <c r="U1357" t="s">
        <v>1023</v>
      </c>
      <c r="V1357" t="s">
        <v>1023</v>
      </c>
      <c r="W1357" t="s">
        <v>1022</v>
      </c>
      <c r="X1357" t="s">
        <v>1279</v>
      </c>
      <c r="Y1357" t="s">
        <v>1251</v>
      </c>
      <c r="Z1357" t="s">
        <v>1251</v>
      </c>
      <c r="AA1357" t="s">
        <v>1280</v>
      </c>
      <c r="AB1357" t="s">
        <v>1281</v>
      </c>
      <c r="AC1357" t="s">
        <v>1282</v>
      </c>
      <c r="AD1357" t="s">
        <v>1283</v>
      </c>
      <c r="AE1357" t="s">
        <v>559</v>
      </c>
      <c r="AF1357" t="s">
        <v>1284</v>
      </c>
      <c r="AG1357" t="s">
        <v>559</v>
      </c>
      <c r="AH1357" t="s">
        <v>2226</v>
      </c>
      <c r="AI1357" t="s">
        <v>1286</v>
      </c>
      <c r="AJ1357" t="s">
        <v>1286</v>
      </c>
      <c r="AK1357" t="s">
        <v>41</v>
      </c>
      <c r="AL1357" t="s">
        <v>1258</v>
      </c>
      <c r="AM1357" t="s">
        <v>1259</v>
      </c>
      <c r="AN1357" t="s">
        <v>1260</v>
      </c>
      <c r="AO1357" t="s">
        <v>1261</v>
      </c>
      <c r="AP1357" t="s">
        <v>1262</v>
      </c>
      <c r="AQ1357" t="s">
        <v>1263</v>
      </c>
      <c r="AR1357" t="s">
        <v>1264</v>
      </c>
      <c r="AS1357" t="s">
        <v>1586</v>
      </c>
      <c r="AT1357" t="s">
        <v>2227</v>
      </c>
      <c r="AU1357" t="s">
        <v>2228</v>
      </c>
      <c r="AV1357" t="s">
        <v>1016</v>
      </c>
      <c r="AW1357" t="s">
        <v>1017</v>
      </c>
      <c r="AX1357">
        <v>30</v>
      </c>
      <c r="AY1357" t="s">
        <v>2226</v>
      </c>
      <c r="AZ1357">
        <v>5</v>
      </c>
      <c r="BA1357">
        <v>5</v>
      </c>
      <c r="BB1357" t="s">
        <v>1035</v>
      </c>
      <c r="BC1357" t="s">
        <v>1923</v>
      </c>
      <c r="BD1357" t="s">
        <v>1318</v>
      </c>
      <c r="BE1357" t="s">
        <v>55</v>
      </c>
      <c r="BF1357" t="s">
        <v>56</v>
      </c>
      <c r="BG1357" t="s">
        <v>32</v>
      </c>
      <c r="BH1357" t="s">
        <v>32</v>
      </c>
      <c r="BI1357" t="s">
        <v>1270</v>
      </c>
      <c r="BJ1357" t="s">
        <v>1271</v>
      </c>
      <c r="BK1357" s="2">
        <v>102.66</v>
      </c>
      <c r="BL1357" s="2">
        <v>-1.71</v>
      </c>
      <c r="BM1357" s="2">
        <v>100.95</v>
      </c>
      <c r="BN1357" s="2">
        <v>0</v>
      </c>
      <c r="BO1357" s="2">
        <v>-20.53</v>
      </c>
      <c r="BP1357" s="2">
        <v>0</v>
      </c>
      <c r="BQ1357" s="2">
        <v>80.42</v>
      </c>
      <c r="BR1357" s="2">
        <v>0</v>
      </c>
      <c r="BS1357" s="2">
        <v>0</v>
      </c>
      <c r="BT1357" s="2">
        <v>0</v>
      </c>
      <c r="BU1357" s="2">
        <v>0</v>
      </c>
      <c r="BV1357" s="2">
        <v>0</v>
      </c>
      <c r="BW1357" s="2">
        <v>0</v>
      </c>
      <c r="BX1357" s="2">
        <v>0</v>
      </c>
      <c r="BY1357" s="2">
        <v>0</v>
      </c>
      <c r="BZ1357" s="2">
        <v>0</v>
      </c>
      <c r="CA1357" s="2">
        <v>0</v>
      </c>
      <c r="CB1357" s="2">
        <v>0</v>
      </c>
      <c r="CC1357" s="2">
        <v>0</v>
      </c>
      <c r="CD1357" s="2">
        <v>0</v>
      </c>
      <c r="CE1357" s="2">
        <v>0</v>
      </c>
      <c r="CF1357" s="2">
        <v>0</v>
      </c>
      <c r="CG1357" s="2">
        <v>0</v>
      </c>
      <c r="CH1357" s="2">
        <v>0</v>
      </c>
      <c r="CI1357" s="2">
        <v>0</v>
      </c>
      <c r="CJ1357" s="2">
        <v>0</v>
      </c>
      <c r="CK1357" t="s">
        <v>32</v>
      </c>
      <c r="CL1357" t="s">
        <v>2376</v>
      </c>
      <c r="CM1357" t="s">
        <v>2375</v>
      </c>
      <c r="CN1357" t="s">
        <v>1284</v>
      </c>
      <c r="CO1357" t="s">
        <v>559</v>
      </c>
      <c r="CP1357" t="b">
        <v>1</v>
      </c>
      <c r="CQ1357" t="s">
        <v>2376</v>
      </c>
      <c r="CR1357" t="b">
        <v>1</v>
      </c>
    </row>
    <row r="1358" spans="1:96" x14ac:dyDescent="0.25">
      <c r="A1358" t="s">
        <v>18</v>
      </c>
      <c r="B1358" t="s">
        <v>2243</v>
      </c>
      <c r="C1358" t="str">
        <f t="shared" si="21"/>
        <v>000002000002-2020-20201231Termoli</v>
      </c>
      <c r="D1358" t="s">
        <v>1021</v>
      </c>
      <c r="E1358" t="s">
        <v>1022</v>
      </c>
      <c r="F1358" t="s">
        <v>71</v>
      </c>
      <c r="G1358" t="s">
        <v>1363</v>
      </c>
      <c r="H1358" t="s">
        <v>1559</v>
      </c>
      <c r="I1358" t="s">
        <v>2219</v>
      </c>
      <c r="J1358" t="s">
        <v>2220</v>
      </c>
      <c r="K1358" t="s">
        <v>2221</v>
      </c>
      <c r="L1358" t="s">
        <v>2222</v>
      </c>
      <c r="M1358" t="s">
        <v>2223</v>
      </c>
      <c r="N1358" t="s">
        <v>2224</v>
      </c>
      <c r="O1358" t="s">
        <v>1364</v>
      </c>
      <c r="P1358" t="s">
        <v>1364</v>
      </c>
      <c r="Q1358" t="s">
        <v>1884</v>
      </c>
      <c r="R1358" t="s">
        <v>2225</v>
      </c>
      <c r="S1358" t="s">
        <v>1014</v>
      </c>
      <c r="T1358" t="s">
        <v>1015</v>
      </c>
      <c r="U1358" t="s">
        <v>1023</v>
      </c>
      <c r="V1358" t="s">
        <v>1023</v>
      </c>
      <c r="W1358" t="s">
        <v>1022</v>
      </c>
      <c r="X1358" t="s">
        <v>1391</v>
      </c>
      <c r="Y1358" t="s">
        <v>1251</v>
      </c>
      <c r="Z1358" t="s">
        <v>1251</v>
      </c>
      <c r="AA1358" t="s">
        <v>1280</v>
      </c>
      <c r="AB1358" t="s">
        <v>1281</v>
      </c>
      <c r="AC1358" t="s">
        <v>1282</v>
      </c>
      <c r="AD1358" t="s">
        <v>1282</v>
      </c>
      <c r="AE1358" t="s">
        <v>559</v>
      </c>
      <c r="AF1358" t="s">
        <v>1284</v>
      </c>
      <c r="AG1358" t="s">
        <v>559</v>
      </c>
      <c r="AH1358" t="s">
        <v>2226</v>
      </c>
      <c r="AI1358" t="s">
        <v>1286</v>
      </c>
      <c r="AJ1358" t="s">
        <v>1286</v>
      </c>
      <c r="AK1358" t="s">
        <v>41</v>
      </c>
      <c r="AL1358" t="s">
        <v>1258</v>
      </c>
      <c r="AM1358" t="s">
        <v>1259</v>
      </c>
      <c r="AN1358" t="s">
        <v>1260</v>
      </c>
      <c r="AO1358" t="s">
        <v>1261</v>
      </c>
      <c r="AP1358" t="s">
        <v>1262</v>
      </c>
      <c r="AQ1358" t="s">
        <v>1263</v>
      </c>
      <c r="AR1358" t="s">
        <v>1264</v>
      </c>
      <c r="AS1358" t="s">
        <v>1586</v>
      </c>
      <c r="AT1358" t="s">
        <v>2227</v>
      </c>
      <c r="AU1358" t="s">
        <v>2228</v>
      </c>
      <c r="AV1358" t="s">
        <v>1016</v>
      </c>
      <c r="AW1358" t="s">
        <v>1017</v>
      </c>
      <c r="AX1358">
        <v>30</v>
      </c>
      <c r="AY1358" t="s">
        <v>2226</v>
      </c>
      <c r="AZ1358">
        <v>5</v>
      </c>
      <c r="BA1358">
        <v>5</v>
      </c>
      <c r="BB1358" t="s">
        <v>1035</v>
      </c>
      <c r="BC1358" t="s">
        <v>1923</v>
      </c>
      <c r="BD1358" t="s">
        <v>1318</v>
      </c>
      <c r="BE1358" t="s">
        <v>55</v>
      </c>
      <c r="BF1358" t="s">
        <v>56</v>
      </c>
      <c r="BG1358" t="s">
        <v>32</v>
      </c>
      <c r="BH1358" t="s">
        <v>32</v>
      </c>
      <c r="BI1358" t="s">
        <v>1270</v>
      </c>
      <c r="BJ1358" t="s">
        <v>1271</v>
      </c>
      <c r="BK1358" s="2">
        <v>91.391219025522048</v>
      </c>
      <c r="BL1358" s="2">
        <v>-1.5222967517401389</v>
      </c>
      <c r="BM1358" s="2">
        <v>89.868922273781877</v>
      </c>
      <c r="BN1358" s="2">
        <v>0</v>
      </c>
      <c r="BO1358" s="2">
        <v>-18.276463341067281</v>
      </c>
      <c r="BP1358" s="2">
        <v>0</v>
      </c>
      <c r="BQ1358" s="2">
        <v>71.592458932714592</v>
      </c>
      <c r="BR1358" s="2">
        <v>0</v>
      </c>
      <c r="BS1358" s="2">
        <v>0</v>
      </c>
      <c r="BT1358" s="2">
        <v>0</v>
      </c>
      <c r="BU1358" s="2">
        <v>0</v>
      </c>
      <c r="BV1358" s="2">
        <v>0</v>
      </c>
      <c r="BW1358" s="2">
        <v>0</v>
      </c>
      <c r="BX1358" s="2">
        <v>0</v>
      </c>
      <c r="BY1358" s="2">
        <v>0</v>
      </c>
      <c r="BZ1358" s="2">
        <v>0</v>
      </c>
      <c r="CA1358" s="2">
        <v>0</v>
      </c>
      <c r="CB1358" s="2">
        <v>0</v>
      </c>
      <c r="CC1358" s="2">
        <v>0</v>
      </c>
      <c r="CD1358" s="2">
        <v>0</v>
      </c>
      <c r="CE1358" s="2">
        <v>0</v>
      </c>
      <c r="CF1358" s="2">
        <v>0</v>
      </c>
      <c r="CG1358" s="2">
        <v>0</v>
      </c>
      <c r="CH1358" s="2">
        <v>0</v>
      </c>
      <c r="CI1358" s="2">
        <v>0</v>
      </c>
      <c r="CJ1358" s="2">
        <v>0</v>
      </c>
      <c r="CK1358" t="s">
        <v>1643</v>
      </c>
      <c r="CL1358" t="s">
        <v>2378</v>
      </c>
      <c r="CM1358" t="s">
        <v>2375</v>
      </c>
      <c r="CN1358" t="s">
        <v>1284</v>
      </c>
      <c r="CO1358" t="s">
        <v>559</v>
      </c>
      <c r="CP1358" t="b">
        <v>1</v>
      </c>
      <c r="CQ1358" t="s">
        <v>2378</v>
      </c>
      <c r="CR1358" t="b">
        <v>1</v>
      </c>
    </row>
    <row r="1359" spans="1:96" x14ac:dyDescent="0.25">
      <c r="A1359" t="s">
        <v>18</v>
      </c>
      <c r="B1359" t="s">
        <v>2244</v>
      </c>
      <c r="C1359" t="str">
        <f t="shared" si="21"/>
        <v>000002000002-2021-20210228Crea Gestioni</v>
      </c>
      <c r="D1359" t="s">
        <v>1021</v>
      </c>
      <c r="E1359" t="s">
        <v>1022</v>
      </c>
      <c r="F1359" t="s">
        <v>76</v>
      </c>
      <c r="G1359" t="s">
        <v>1435</v>
      </c>
      <c r="H1359" t="s">
        <v>1559</v>
      </c>
      <c r="I1359" t="s">
        <v>2219</v>
      </c>
      <c r="J1359" t="s">
        <v>2220</v>
      </c>
      <c r="K1359" t="s">
        <v>2221</v>
      </c>
      <c r="L1359" t="s">
        <v>2222</v>
      </c>
      <c r="M1359" t="s">
        <v>2223</v>
      </c>
      <c r="N1359" t="s">
        <v>2224</v>
      </c>
      <c r="O1359" t="s">
        <v>1417</v>
      </c>
      <c r="P1359" t="s">
        <v>1417</v>
      </c>
      <c r="Q1359" t="s">
        <v>1884</v>
      </c>
      <c r="R1359" t="s">
        <v>2225</v>
      </c>
      <c r="S1359" t="s">
        <v>1014</v>
      </c>
      <c r="T1359" t="s">
        <v>1015</v>
      </c>
      <c r="U1359" t="s">
        <v>1023</v>
      </c>
      <c r="V1359" t="s">
        <v>1023</v>
      </c>
      <c r="W1359" t="s">
        <v>1022</v>
      </c>
      <c r="X1359" t="s">
        <v>1279</v>
      </c>
      <c r="Y1359" t="s">
        <v>1251</v>
      </c>
      <c r="Z1359" t="s">
        <v>1251</v>
      </c>
      <c r="AA1359" t="s">
        <v>1280</v>
      </c>
      <c r="AB1359" t="s">
        <v>1281</v>
      </c>
      <c r="AC1359" t="s">
        <v>1282</v>
      </c>
      <c r="AD1359" t="s">
        <v>1283</v>
      </c>
      <c r="AE1359" t="s">
        <v>559</v>
      </c>
      <c r="AF1359" t="s">
        <v>1284</v>
      </c>
      <c r="AG1359" t="s">
        <v>559</v>
      </c>
      <c r="AH1359" t="s">
        <v>2226</v>
      </c>
      <c r="AI1359" t="s">
        <v>1286</v>
      </c>
      <c r="AJ1359" t="s">
        <v>1286</v>
      </c>
      <c r="AK1359" t="s">
        <v>41</v>
      </c>
      <c r="AL1359" t="s">
        <v>1258</v>
      </c>
      <c r="AM1359" t="s">
        <v>1259</v>
      </c>
      <c r="AN1359" t="s">
        <v>1260</v>
      </c>
      <c r="AO1359" t="s">
        <v>1261</v>
      </c>
      <c r="AP1359" t="s">
        <v>1262</v>
      </c>
      <c r="AQ1359" t="s">
        <v>1263</v>
      </c>
      <c r="AR1359" t="s">
        <v>1264</v>
      </c>
      <c r="AS1359" t="s">
        <v>1586</v>
      </c>
      <c r="AT1359" t="s">
        <v>2227</v>
      </c>
      <c r="AU1359" t="s">
        <v>2228</v>
      </c>
      <c r="AV1359" t="s">
        <v>1016</v>
      </c>
      <c r="AW1359" t="s">
        <v>1017</v>
      </c>
      <c r="AX1359">
        <v>30</v>
      </c>
      <c r="AY1359" t="s">
        <v>2226</v>
      </c>
      <c r="AZ1359">
        <v>5</v>
      </c>
      <c r="BA1359">
        <v>5</v>
      </c>
      <c r="BB1359" t="s">
        <v>1035</v>
      </c>
      <c r="BC1359" t="s">
        <v>1923</v>
      </c>
      <c r="BD1359" t="s">
        <v>1318</v>
      </c>
      <c r="BE1359" t="s">
        <v>77</v>
      </c>
      <c r="BF1359" t="s">
        <v>31</v>
      </c>
      <c r="BG1359" t="s">
        <v>32</v>
      </c>
      <c r="BH1359" t="s">
        <v>32</v>
      </c>
      <c r="BI1359" t="s">
        <v>1270</v>
      </c>
      <c r="BJ1359" t="s">
        <v>1271</v>
      </c>
      <c r="BK1359" s="2">
        <v>0</v>
      </c>
      <c r="BL1359" s="2">
        <v>0</v>
      </c>
      <c r="BM1359" s="2">
        <v>0</v>
      </c>
      <c r="BN1359" s="2">
        <v>0</v>
      </c>
      <c r="BO1359" s="2">
        <v>0</v>
      </c>
      <c r="BP1359" s="2">
        <v>0</v>
      </c>
      <c r="BQ1359" s="2">
        <v>0</v>
      </c>
      <c r="BR1359" s="2">
        <v>0</v>
      </c>
      <c r="BS1359" s="2">
        <v>0</v>
      </c>
      <c r="BT1359" s="2">
        <v>0</v>
      </c>
      <c r="BU1359" s="2">
        <v>0</v>
      </c>
      <c r="BV1359" s="2">
        <v>0</v>
      </c>
      <c r="BW1359" s="2">
        <v>0</v>
      </c>
      <c r="BX1359" s="2">
        <v>0</v>
      </c>
      <c r="BY1359" s="2">
        <v>0</v>
      </c>
      <c r="BZ1359" s="2">
        <v>0</v>
      </c>
      <c r="CA1359" s="2">
        <v>0</v>
      </c>
      <c r="CB1359" s="2">
        <v>0</v>
      </c>
      <c r="CC1359" s="2">
        <v>0</v>
      </c>
      <c r="CD1359" s="2">
        <v>0</v>
      </c>
      <c r="CE1359" s="2">
        <v>0</v>
      </c>
      <c r="CF1359" s="2">
        <v>0</v>
      </c>
      <c r="CG1359" s="2">
        <v>0</v>
      </c>
      <c r="CH1359" s="2">
        <v>0</v>
      </c>
      <c r="CI1359" s="2">
        <v>0</v>
      </c>
      <c r="CJ1359" s="2">
        <v>0</v>
      </c>
      <c r="CK1359" t="s">
        <v>32</v>
      </c>
      <c r="CL1359" t="s">
        <v>2376</v>
      </c>
      <c r="CM1359" t="s">
        <v>2375</v>
      </c>
      <c r="CN1359" t="s">
        <v>1284</v>
      </c>
    </row>
    <row r="1360" spans="1:96" x14ac:dyDescent="0.25">
      <c r="A1360" t="s">
        <v>18</v>
      </c>
      <c r="B1360" t="s">
        <v>2244</v>
      </c>
      <c r="C1360" t="str">
        <f t="shared" si="21"/>
        <v>000002000002-2021-20210331Crea Gestioni</v>
      </c>
      <c r="D1360" t="s">
        <v>1021</v>
      </c>
      <c r="E1360" t="s">
        <v>1022</v>
      </c>
      <c r="F1360" t="s">
        <v>76</v>
      </c>
      <c r="G1360" t="s">
        <v>1418</v>
      </c>
      <c r="H1360" t="s">
        <v>1559</v>
      </c>
      <c r="I1360" t="s">
        <v>2219</v>
      </c>
      <c r="J1360" t="s">
        <v>2220</v>
      </c>
      <c r="K1360" t="s">
        <v>2221</v>
      </c>
      <c r="L1360" t="s">
        <v>2222</v>
      </c>
      <c r="M1360" t="s">
        <v>2223</v>
      </c>
      <c r="N1360" t="s">
        <v>2224</v>
      </c>
      <c r="O1360" t="s">
        <v>1419</v>
      </c>
      <c r="P1360" t="s">
        <v>1419</v>
      </c>
      <c r="Q1360" t="s">
        <v>1884</v>
      </c>
      <c r="R1360" t="s">
        <v>2225</v>
      </c>
      <c r="S1360" t="s">
        <v>1014</v>
      </c>
      <c r="T1360" t="s">
        <v>1015</v>
      </c>
      <c r="U1360" t="s">
        <v>1023</v>
      </c>
      <c r="V1360" t="s">
        <v>1023</v>
      </c>
      <c r="W1360" t="s">
        <v>1022</v>
      </c>
      <c r="X1360" t="s">
        <v>1279</v>
      </c>
      <c r="Y1360" t="s">
        <v>1251</v>
      </c>
      <c r="Z1360" t="s">
        <v>1251</v>
      </c>
      <c r="AA1360" t="s">
        <v>1280</v>
      </c>
      <c r="AB1360" t="s">
        <v>1281</v>
      </c>
      <c r="AC1360" t="s">
        <v>1282</v>
      </c>
      <c r="AD1360" t="s">
        <v>1283</v>
      </c>
      <c r="AE1360" t="s">
        <v>559</v>
      </c>
      <c r="AF1360" t="s">
        <v>1284</v>
      </c>
      <c r="AG1360" t="s">
        <v>559</v>
      </c>
      <c r="AH1360" t="s">
        <v>2226</v>
      </c>
      <c r="AI1360" t="s">
        <v>1286</v>
      </c>
      <c r="AJ1360" t="s">
        <v>1286</v>
      </c>
      <c r="AK1360" t="s">
        <v>41</v>
      </c>
      <c r="AL1360" t="s">
        <v>1258</v>
      </c>
      <c r="AM1360" t="s">
        <v>1259</v>
      </c>
      <c r="AN1360" t="s">
        <v>1260</v>
      </c>
      <c r="AO1360" t="s">
        <v>1261</v>
      </c>
      <c r="AP1360" t="s">
        <v>1262</v>
      </c>
      <c r="AQ1360" t="s">
        <v>1263</v>
      </c>
      <c r="AR1360" t="s">
        <v>1264</v>
      </c>
      <c r="AS1360" t="s">
        <v>1586</v>
      </c>
      <c r="AT1360" t="s">
        <v>2227</v>
      </c>
      <c r="AU1360" t="s">
        <v>2228</v>
      </c>
      <c r="AV1360" t="s">
        <v>1016</v>
      </c>
      <c r="AW1360" t="s">
        <v>1017</v>
      </c>
      <c r="AX1360">
        <v>30</v>
      </c>
      <c r="AY1360" t="s">
        <v>2226</v>
      </c>
      <c r="AZ1360">
        <v>5</v>
      </c>
      <c r="BA1360">
        <v>5</v>
      </c>
      <c r="BB1360" t="s">
        <v>1035</v>
      </c>
      <c r="BC1360" t="s">
        <v>1923</v>
      </c>
      <c r="BD1360" t="s">
        <v>1318</v>
      </c>
      <c r="BE1360" t="s">
        <v>77</v>
      </c>
      <c r="BF1360" t="s">
        <v>31</v>
      </c>
      <c r="BG1360" t="s">
        <v>32</v>
      </c>
      <c r="BH1360" t="s">
        <v>32</v>
      </c>
      <c r="BI1360" t="s">
        <v>1270</v>
      </c>
      <c r="BJ1360" t="s">
        <v>1271</v>
      </c>
      <c r="BK1360" s="2">
        <v>0</v>
      </c>
      <c r="BL1360" s="2">
        <v>0</v>
      </c>
      <c r="BM1360" s="2">
        <v>0</v>
      </c>
      <c r="BN1360" s="2">
        <v>0</v>
      </c>
      <c r="BO1360" s="2">
        <v>0</v>
      </c>
      <c r="BP1360" s="2">
        <v>0</v>
      </c>
      <c r="BQ1360" s="2">
        <v>0</v>
      </c>
      <c r="BR1360" s="2">
        <v>0</v>
      </c>
      <c r="BS1360" s="2">
        <v>0</v>
      </c>
      <c r="BT1360" s="2">
        <v>0</v>
      </c>
      <c r="BU1360" s="2">
        <v>0</v>
      </c>
      <c r="BV1360" s="2">
        <v>0</v>
      </c>
      <c r="BW1360" s="2">
        <v>0</v>
      </c>
      <c r="BX1360" s="2">
        <v>0</v>
      </c>
      <c r="BY1360" s="2">
        <v>0</v>
      </c>
      <c r="BZ1360" s="2">
        <v>0</v>
      </c>
      <c r="CA1360" s="2">
        <v>0</v>
      </c>
      <c r="CB1360" s="2">
        <v>0</v>
      </c>
      <c r="CC1360" s="2">
        <v>0</v>
      </c>
      <c r="CD1360" s="2">
        <v>0</v>
      </c>
      <c r="CE1360" s="2">
        <v>0</v>
      </c>
      <c r="CF1360" s="2">
        <v>0</v>
      </c>
      <c r="CG1360" s="2">
        <v>0</v>
      </c>
      <c r="CH1360" s="2">
        <v>0</v>
      </c>
      <c r="CI1360" s="2">
        <v>0</v>
      </c>
      <c r="CJ1360" s="2">
        <v>0</v>
      </c>
      <c r="CK1360" t="s">
        <v>32</v>
      </c>
      <c r="CL1360" t="s">
        <v>2376</v>
      </c>
      <c r="CM1360" t="s">
        <v>2375</v>
      </c>
      <c r="CN1360" t="s">
        <v>1284</v>
      </c>
    </row>
    <row r="1361" spans="1:92" x14ac:dyDescent="0.25">
      <c r="A1361" t="s">
        <v>18</v>
      </c>
      <c r="B1361" t="s">
        <v>2244</v>
      </c>
      <c r="C1361" t="str">
        <f t="shared" si="21"/>
        <v>000002000002-2021-20210430Crea Gestioni</v>
      </c>
      <c r="D1361" t="s">
        <v>1021</v>
      </c>
      <c r="E1361" t="s">
        <v>1022</v>
      </c>
      <c r="F1361" t="s">
        <v>76</v>
      </c>
      <c r="G1361" t="s">
        <v>1420</v>
      </c>
      <c r="H1361" t="s">
        <v>1559</v>
      </c>
      <c r="I1361" t="s">
        <v>2219</v>
      </c>
      <c r="J1361" t="s">
        <v>2220</v>
      </c>
      <c r="K1361" t="s">
        <v>2221</v>
      </c>
      <c r="L1361" t="s">
        <v>2222</v>
      </c>
      <c r="M1361" t="s">
        <v>2223</v>
      </c>
      <c r="N1361" t="s">
        <v>2224</v>
      </c>
      <c r="O1361" t="s">
        <v>1421</v>
      </c>
      <c r="P1361" t="s">
        <v>1421</v>
      </c>
      <c r="Q1361" t="s">
        <v>1884</v>
      </c>
      <c r="R1361" t="s">
        <v>2225</v>
      </c>
      <c r="S1361" t="s">
        <v>1014</v>
      </c>
      <c r="T1361" t="s">
        <v>1015</v>
      </c>
      <c r="U1361" t="s">
        <v>1023</v>
      </c>
      <c r="V1361" t="s">
        <v>1023</v>
      </c>
      <c r="W1361" t="s">
        <v>1022</v>
      </c>
      <c r="X1361" t="s">
        <v>1279</v>
      </c>
      <c r="Y1361" t="s">
        <v>1251</v>
      </c>
      <c r="Z1361" t="s">
        <v>1251</v>
      </c>
      <c r="AA1361" t="s">
        <v>1280</v>
      </c>
      <c r="AB1361" t="s">
        <v>1281</v>
      </c>
      <c r="AC1361" t="s">
        <v>1282</v>
      </c>
      <c r="AD1361" t="s">
        <v>1283</v>
      </c>
      <c r="AE1361" t="s">
        <v>559</v>
      </c>
      <c r="AF1361" t="s">
        <v>1284</v>
      </c>
      <c r="AG1361" t="s">
        <v>559</v>
      </c>
      <c r="AH1361" t="s">
        <v>2226</v>
      </c>
      <c r="AI1361" t="s">
        <v>1286</v>
      </c>
      <c r="AJ1361" t="s">
        <v>1286</v>
      </c>
      <c r="AK1361" t="s">
        <v>41</v>
      </c>
      <c r="AL1361" t="s">
        <v>1258</v>
      </c>
      <c r="AM1361" t="s">
        <v>1259</v>
      </c>
      <c r="AN1361" t="s">
        <v>1260</v>
      </c>
      <c r="AO1361" t="s">
        <v>1261</v>
      </c>
      <c r="AP1361" t="s">
        <v>1262</v>
      </c>
      <c r="AQ1361" t="s">
        <v>1263</v>
      </c>
      <c r="AR1361" t="s">
        <v>1264</v>
      </c>
      <c r="AS1361" t="s">
        <v>1586</v>
      </c>
      <c r="AT1361" t="s">
        <v>2227</v>
      </c>
      <c r="AU1361" t="s">
        <v>2228</v>
      </c>
      <c r="AV1361" t="s">
        <v>1016</v>
      </c>
      <c r="AW1361" t="s">
        <v>1017</v>
      </c>
      <c r="AX1361">
        <v>30</v>
      </c>
      <c r="AY1361" t="s">
        <v>2226</v>
      </c>
      <c r="AZ1361">
        <v>5</v>
      </c>
      <c r="BA1361">
        <v>5</v>
      </c>
      <c r="BB1361" t="s">
        <v>1035</v>
      </c>
      <c r="BC1361" t="s">
        <v>1923</v>
      </c>
      <c r="BD1361" t="s">
        <v>1318</v>
      </c>
      <c r="BE1361" t="s">
        <v>77</v>
      </c>
      <c r="BF1361" t="s">
        <v>31</v>
      </c>
      <c r="BG1361" t="s">
        <v>32</v>
      </c>
      <c r="BH1361" t="s">
        <v>32</v>
      </c>
      <c r="BI1361" t="s">
        <v>1270</v>
      </c>
      <c r="BJ1361" t="s">
        <v>1271</v>
      </c>
      <c r="BK1361" s="2">
        <v>0</v>
      </c>
      <c r="BL1361" s="2">
        <v>0</v>
      </c>
      <c r="BM1361" s="2">
        <v>0</v>
      </c>
      <c r="BN1361" s="2">
        <v>0</v>
      </c>
      <c r="BO1361" s="2">
        <v>0</v>
      </c>
      <c r="BP1361" s="2">
        <v>0</v>
      </c>
      <c r="BQ1361" s="2">
        <v>0</v>
      </c>
      <c r="BR1361" s="2">
        <v>0</v>
      </c>
      <c r="BS1361" s="2">
        <v>0</v>
      </c>
      <c r="BT1361" s="2">
        <v>0</v>
      </c>
      <c r="BU1361" s="2">
        <v>0</v>
      </c>
      <c r="BV1361" s="2">
        <v>0</v>
      </c>
      <c r="BW1361" s="2">
        <v>0</v>
      </c>
      <c r="BX1361" s="2">
        <v>0</v>
      </c>
      <c r="BY1361" s="2">
        <v>0</v>
      </c>
      <c r="BZ1361" s="2">
        <v>0</v>
      </c>
      <c r="CA1361" s="2">
        <v>0</v>
      </c>
      <c r="CB1361" s="2">
        <v>0</v>
      </c>
      <c r="CC1361" s="2">
        <v>0</v>
      </c>
      <c r="CD1361" s="2">
        <v>0</v>
      </c>
      <c r="CE1361" s="2">
        <v>0</v>
      </c>
      <c r="CF1361" s="2">
        <v>0</v>
      </c>
      <c r="CG1361" s="2">
        <v>0</v>
      </c>
      <c r="CH1361" s="2">
        <v>0</v>
      </c>
      <c r="CI1361" s="2">
        <v>0</v>
      </c>
      <c r="CJ1361" s="2">
        <v>0</v>
      </c>
      <c r="CK1361" t="s">
        <v>32</v>
      </c>
      <c r="CL1361" t="s">
        <v>2376</v>
      </c>
      <c r="CM1361" t="s">
        <v>2375</v>
      </c>
      <c r="CN1361" t="s">
        <v>1284</v>
      </c>
    </row>
    <row r="1362" spans="1:92" x14ac:dyDescent="0.25">
      <c r="A1362" t="s">
        <v>18</v>
      </c>
      <c r="B1362" t="s">
        <v>2244</v>
      </c>
      <c r="C1362" t="str">
        <f t="shared" si="21"/>
        <v>000002000002-2021-20210531Crea Gestioni</v>
      </c>
      <c r="D1362" t="s">
        <v>1021</v>
      </c>
      <c r="E1362" t="s">
        <v>1022</v>
      </c>
      <c r="F1362" t="s">
        <v>76</v>
      </c>
      <c r="G1362" t="s">
        <v>1422</v>
      </c>
      <c r="H1362" t="s">
        <v>1559</v>
      </c>
      <c r="I1362" t="s">
        <v>2219</v>
      </c>
      <c r="J1362" t="s">
        <v>2220</v>
      </c>
      <c r="K1362" t="s">
        <v>2221</v>
      </c>
      <c r="L1362" t="s">
        <v>2222</v>
      </c>
      <c r="M1362" t="s">
        <v>2223</v>
      </c>
      <c r="N1362" t="s">
        <v>2224</v>
      </c>
      <c r="O1362" t="s">
        <v>1423</v>
      </c>
      <c r="P1362" t="s">
        <v>1423</v>
      </c>
      <c r="Q1362" t="s">
        <v>1884</v>
      </c>
      <c r="R1362" t="s">
        <v>2225</v>
      </c>
      <c r="S1362" t="s">
        <v>1014</v>
      </c>
      <c r="T1362" t="s">
        <v>1015</v>
      </c>
      <c r="U1362" t="s">
        <v>1023</v>
      </c>
      <c r="V1362" t="s">
        <v>1023</v>
      </c>
      <c r="W1362" t="s">
        <v>1022</v>
      </c>
      <c r="X1362" t="s">
        <v>1279</v>
      </c>
      <c r="Y1362" t="s">
        <v>1251</v>
      </c>
      <c r="Z1362" t="s">
        <v>1251</v>
      </c>
      <c r="AA1362" t="s">
        <v>1280</v>
      </c>
      <c r="AB1362" t="s">
        <v>1281</v>
      </c>
      <c r="AC1362" t="s">
        <v>1282</v>
      </c>
      <c r="AD1362" t="s">
        <v>1283</v>
      </c>
      <c r="AE1362" t="s">
        <v>559</v>
      </c>
      <c r="AF1362" t="s">
        <v>1284</v>
      </c>
      <c r="AG1362" t="s">
        <v>559</v>
      </c>
      <c r="AH1362" t="s">
        <v>2226</v>
      </c>
      <c r="AI1362" t="s">
        <v>1286</v>
      </c>
      <c r="AJ1362" t="s">
        <v>1286</v>
      </c>
      <c r="AK1362" t="s">
        <v>41</v>
      </c>
      <c r="AL1362" t="s">
        <v>1258</v>
      </c>
      <c r="AM1362" t="s">
        <v>1259</v>
      </c>
      <c r="AN1362" t="s">
        <v>1260</v>
      </c>
      <c r="AO1362" t="s">
        <v>1261</v>
      </c>
      <c r="AP1362" t="s">
        <v>1262</v>
      </c>
      <c r="AQ1362" t="s">
        <v>1263</v>
      </c>
      <c r="AR1362" t="s">
        <v>1264</v>
      </c>
      <c r="AS1362" t="s">
        <v>1586</v>
      </c>
      <c r="AT1362" t="s">
        <v>2227</v>
      </c>
      <c r="AU1362" t="s">
        <v>2228</v>
      </c>
      <c r="AV1362" t="s">
        <v>1016</v>
      </c>
      <c r="AW1362" t="s">
        <v>1017</v>
      </c>
      <c r="AX1362">
        <v>30</v>
      </c>
      <c r="AY1362" t="s">
        <v>2226</v>
      </c>
      <c r="AZ1362">
        <v>5</v>
      </c>
      <c r="BA1362">
        <v>5</v>
      </c>
      <c r="BB1362" t="s">
        <v>1035</v>
      </c>
      <c r="BC1362" t="s">
        <v>1923</v>
      </c>
      <c r="BD1362" t="s">
        <v>1318</v>
      </c>
      <c r="BE1362" t="s">
        <v>77</v>
      </c>
      <c r="BF1362" t="s">
        <v>31</v>
      </c>
      <c r="BG1362" t="s">
        <v>32</v>
      </c>
      <c r="BH1362" t="s">
        <v>32</v>
      </c>
      <c r="BI1362" t="s">
        <v>1270</v>
      </c>
      <c r="BJ1362" t="s">
        <v>1271</v>
      </c>
      <c r="BK1362" s="2">
        <v>0</v>
      </c>
      <c r="BL1362" s="2">
        <v>0</v>
      </c>
      <c r="BM1362" s="2">
        <v>0</v>
      </c>
      <c r="BN1362" s="2">
        <v>0</v>
      </c>
      <c r="BO1362" s="2">
        <v>0</v>
      </c>
      <c r="BP1362" s="2">
        <v>0</v>
      </c>
      <c r="BQ1362" s="2">
        <v>0</v>
      </c>
      <c r="BR1362" s="2">
        <v>0</v>
      </c>
      <c r="BS1362" s="2">
        <v>0</v>
      </c>
      <c r="BT1362" s="2">
        <v>0</v>
      </c>
      <c r="BU1362" s="2">
        <v>0</v>
      </c>
      <c r="BV1362" s="2">
        <v>0</v>
      </c>
      <c r="BW1362" s="2">
        <v>0</v>
      </c>
      <c r="BX1362" s="2">
        <v>0</v>
      </c>
      <c r="BY1362" s="2">
        <v>0</v>
      </c>
      <c r="BZ1362" s="2">
        <v>0</v>
      </c>
      <c r="CA1362" s="2">
        <v>0</v>
      </c>
      <c r="CB1362" s="2">
        <v>0</v>
      </c>
      <c r="CC1362" s="2">
        <v>0</v>
      </c>
      <c r="CD1362" s="2">
        <v>0</v>
      </c>
      <c r="CE1362" s="2">
        <v>0</v>
      </c>
      <c r="CF1362" s="2">
        <v>0</v>
      </c>
      <c r="CG1362" s="2">
        <v>0</v>
      </c>
      <c r="CH1362" s="2">
        <v>0</v>
      </c>
      <c r="CI1362" s="2">
        <v>0</v>
      </c>
      <c r="CJ1362" s="2">
        <v>0</v>
      </c>
      <c r="CK1362" t="s">
        <v>32</v>
      </c>
      <c r="CL1362" t="s">
        <v>2376</v>
      </c>
      <c r="CM1362" t="s">
        <v>2375</v>
      </c>
      <c r="CN1362" t="s">
        <v>1284</v>
      </c>
    </row>
    <row r="1363" spans="1:92" x14ac:dyDescent="0.25">
      <c r="A1363" t="s">
        <v>18</v>
      </c>
      <c r="B1363" t="s">
        <v>2244</v>
      </c>
      <c r="C1363" t="str">
        <f t="shared" si="21"/>
        <v>000002000002-2021-20210601Campagnano</v>
      </c>
      <c r="D1363" t="s">
        <v>1021</v>
      </c>
      <c r="E1363" t="s">
        <v>1022</v>
      </c>
      <c r="F1363" t="s">
        <v>76</v>
      </c>
      <c r="G1363" t="s">
        <v>1424</v>
      </c>
      <c r="H1363" t="s">
        <v>1559</v>
      </c>
      <c r="I1363" t="s">
        <v>2219</v>
      </c>
      <c r="J1363" t="s">
        <v>2220</v>
      </c>
      <c r="K1363" t="s">
        <v>2221</v>
      </c>
      <c r="L1363" t="s">
        <v>2222</v>
      </c>
      <c r="M1363" t="s">
        <v>2223</v>
      </c>
      <c r="N1363" t="s">
        <v>2224</v>
      </c>
      <c r="O1363" t="s">
        <v>1424</v>
      </c>
      <c r="P1363" t="s">
        <v>1343</v>
      </c>
      <c r="Q1363" t="s">
        <v>1884</v>
      </c>
      <c r="R1363" t="s">
        <v>2225</v>
      </c>
      <c r="S1363" t="s">
        <v>1014</v>
      </c>
      <c r="T1363" t="s">
        <v>1015</v>
      </c>
      <c r="U1363" t="s">
        <v>1023</v>
      </c>
      <c r="V1363" t="s">
        <v>1023</v>
      </c>
      <c r="W1363" t="s">
        <v>1022</v>
      </c>
      <c r="X1363" t="s">
        <v>1305</v>
      </c>
      <c r="Y1363" t="s">
        <v>1251</v>
      </c>
      <c r="Z1363" t="s">
        <v>1251</v>
      </c>
      <c r="AA1363" t="s">
        <v>1280</v>
      </c>
      <c r="AB1363" t="s">
        <v>1281</v>
      </c>
      <c r="AC1363" t="s">
        <v>1282</v>
      </c>
      <c r="AD1363" t="s">
        <v>1282</v>
      </c>
      <c r="AE1363" t="s">
        <v>559</v>
      </c>
      <c r="AF1363" t="s">
        <v>1284</v>
      </c>
      <c r="AG1363" t="s">
        <v>559</v>
      </c>
      <c r="AH1363" t="s">
        <v>2226</v>
      </c>
      <c r="AI1363" t="s">
        <v>1286</v>
      </c>
      <c r="AJ1363" t="s">
        <v>1286</v>
      </c>
      <c r="AK1363" t="s">
        <v>41</v>
      </c>
      <c r="AL1363" t="s">
        <v>1258</v>
      </c>
      <c r="AM1363" t="s">
        <v>1259</v>
      </c>
      <c r="AN1363" t="s">
        <v>1260</v>
      </c>
      <c r="AO1363" t="s">
        <v>1261</v>
      </c>
      <c r="AP1363" t="s">
        <v>1262</v>
      </c>
      <c r="AQ1363" t="s">
        <v>1263</v>
      </c>
      <c r="AR1363" t="s">
        <v>1264</v>
      </c>
      <c r="AS1363" t="s">
        <v>1586</v>
      </c>
      <c r="AT1363" t="s">
        <v>2227</v>
      </c>
      <c r="AU1363" t="s">
        <v>2228</v>
      </c>
      <c r="AV1363" t="s">
        <v>1016</v>
      </c>
      <c r="AW1363" t="s">
        <v>1017</v>
      </c>
      <c r="AX1363">
        <v>30</v>
      </c>
      <c r="AY1363" t="s">
        <v>2226</v>
      </c>
      <c r="AZ1363">
        <v>5</v>
      </c>
      <c r="BA1363">
        <v>5</v>
      </c>
      <c r="BB1363" t="s">
        <v>1035</v>
      </c>
      <c r="BC1363" t="s">
        <v>1923</v>
      </c>
      <c r="BD1363" t="s">
        <v>1318</v>
      </c>
      <c r="BE1363" t="s">
        <v>77</v>
      </c>
      <c r="BF1363" t="s">
        <v>31</v>
      </c>
      <c r="BG1363" t="s">
        <v>78</v>
      </c>
      <c r="BH1363" t="s">
        <v>32</v>
      </c>
      <c r="BI1363" t="s">
        <v>1270</v>
      </c>
      <c r="BJ1363" t="s">
        <v>1271</v>
      </c>
      <c r="BK1363" s="2">
        <v>0</v>
      </c>
      <c r="BL1363" s="2">
        <v>0</v>
      </c>
      <c r="BM1363" s="2">
        <v>0</v>
      </c>
      <c r="BN1363" s="2">
        <v>274.74596450116002</v>
      </c>
      <c r="BO1363" s="2">
        <v>-32.053348259860797</v>
      </c>
      <c r="BP1363" s="2">
        <v>0</v>
      </c>
      <c r="BQ1363" s="2">
        <v>242.69261624129931</v>
      </c>
      <c r="BR1363" s="2">
        <v>274.74596450116002</v>
      </c>
      <c r="BS1363" s="2">
        <v>0</v>
      </c>
      <c r="BT1363" s="2">
        <v>0</v>
      </c>
      <c r="BU1363" s="2">
        <v>0</v>
      </c>
      <c r="BV1363" s="2">
        <v>0</v>
      </c>
      <c r="BW1363" s="2">
        <v>0</v>
      </c>
      <c r="BX1363" s="2">
        <v>0</v>
      </c>
      <c r="BY1363" s="2">
        <v>0</v>
      </c>
      <c r="BZ1363" s="2">
        <v>0</v>
      </c>
      <c r="CA1363" s="2">
        <v>0</v>
      </c>
      <c r="CB1363" s="2">
        <v>0</v>
      </c>
      <c r="CC1363" s="2">
        <v>0</v>
      </c>
      <c r="CD1363" s="2">
        <v>0</v>
      </c>
      <c r="CE1363" s="2">
        <v>0</v>
      </c>
      <c r="CF1363" s="2">
        <v>0</v>
      </c>
      <c r="CG1363" s="2">
        <v>0</v>
      </c>
      <c r="CH1363" s="2">
        <v>0</v>
      </c>
      <c r="CI1363" s="2">
        <v>0</v>
      </c>
      <c r="CJ1363" s="2">
        <v>0</v>
      </c>
      <c r="CK1363" t="s">
        <v>1641</v>
      </c>
      <c r="CL1363" t="s">
        <v>2373</v>
      </c>
      <c r="CM1363" t="s">
        <v>2375</v>
      </c>
      <c r="CN1363" t="s">
        <v>1284</v>
      </c>
    </row>
    <row r="1364" spans="1:92" x14ac:dyDescent="0.25">
      <c r="A1364" t="s">
        <v>18</v>
      </c>
      <c r="B1364" t="s">
        <v>2244</v>
      </c>
      <c r="C1364" t="str">
        <f t="shared" si="21"/>
        <v>000002000002-2021-20210601Crea Gestioni</v>
      </c>
      <c r="D1364" t="s">
        <v>1021</v>
      </c>
      <c r="E1364" t="s">
        <v>1022</v>
      </c>
      <c r="F1364" t="s">
        <v>76</v>
      </c>
      <c r="G1364" t="s">
        <v>1424</v>
      </c>
      <c r="H1364" t="s">
        <v>1559</v>
      </c>
      <c r="I1364" t="s">
        <v>2219</v>
      </c>
      <c r="J1364" t="s">
        <v>2220</v>
      </c>
      <c r="K1364" t="s">
        <v>2221</v>
      </c>
      <c r="L1364" t="s">
        <v>2222</v>
      </c>
      <c r="M1364" t="s">
        <v>2223</v>
      </c>
      <c r="N1364" t="s">
        <v>2224</v>
      </c>
      <c r="O1364" t="s">
        <v>1424</v>
      </c>
      <c r="P1364" t="s">
        <v>1343</v>
      </c>
      <c r="Q1364" t="s">
        <v>1884</v>
      </c>
      <c r="R1364" t="s">
        <v>2225</v>
      </c>
      <c r="S1364" t="s">
        <v>1014</v>
      </c>
      <c r="T1364" t="s">
        <v>1015</v>
      </c>
      <c r="U1364" t="s">
        <v>1023</v>
      </c>
      <c r="V1364" t="s">
        <v>1023</v>
      </c>
      <c r="W1364" t="s">
        <v>1022</v>
      </c>
      <c r="X1364" t="s">
        <v>1279</v>
      </c>
      <c r="Y1364" t="s">
        <v>1251</v>
      </c>
      <c r="Z1364" t="s">
        <v>1251</v>
      </c>
      <c r="AA1364" t="s">
        <v>1280</v>
      </c>
      <c r="AB1364" t="s">
        <v>1281</v>
      </c>
      <c r="AC1364" t="s">
        <v>1282</v>
      </c>
      <c r="AD1364" t="s">
        <v>1282</v>
      </c>
      <c r="AE1364" t="s">
        <v>559</v>
      </c>
      <c r="AF1364" t="s">
        <v>1284</v>
      </c>
      <c r="AG1364" t="s">
        <v>559</v>
      </c>
      <c r="AH1364" t="s">
        <v>2226</v>
      </c>
      <c r="AI1364" t="s">
        <v>1286</v>
      </c>
      <c r="AJ1364" t="s">
        <v>1286</v>
      </c>
      <c r="AK1364" t="s">
        <v>41</v>
      </c>
      <c r="AL1364" t="s">
        <v>1258</v>
      </c>
      <c r="AM1364" t="s">
        <v>1259</v>
      </c>
      <c r="AN1364" t="s">
        <v>1260</v>
      </c>
      <c r="AO1364" t="s">
        <v>1261</v>
      </c>
      <c r="AP1364" t="s">
        <v>1262</v>
      </c>
      <c r="AQ1364" t="s">
        <v>1263</v>
      </c>
      <c r="AR1364" t="s">
        <v>1264</v>
      </c>
      <c r="AS1364" t="s">
        <v>1586</v>
      </c>
      <c r="AT1364" t="s">
        <v>2227</v>
      </c>
      <c r="AU1364" t="s">
        <v>2228</v>
      </c>
      <c r="AV1364" t="s">
        <v>1016</v>
      </c>
      <c r="AW1364" t="s">
        <v>1017</v>
      </c>
      <c r="AX1364">
        <v>30</v>
      </c>
      <c r="AY1364" t="s">
        <v>2226</v>
      </c>
      <c r="AZ1364">
        <v>5</v>
      </c>
      <c r="BA1364">
        <v>5</v>
      </c>
      <c r="BB1364" t="s">
        <v>1035</v>
      </c>
      <c r="BC1364" t="s">
        <v>1923</v>
      </c>
      <c r="BD1364" t="s">
        <v>1318</v>
      </c>
      <c r="BE1364" t="s">
        <v>77</v>
      </c>
      <c r="BF1364" t="s">
        <v>31</v>
      </c>
      <c r="BG1364" t="s">
        <v>78</v>
      </c>
      <c r="BH1364" t="s">
        <v>32</v>
      </c>
      <c r="BI1364" t="s">
        <v>1270</v>
      </c>
      <c r="BJ1364" t="s">
        <v>1271</v>
      </c>
      <c r="BK1364" s="2">
        <v>0</v>
      </c>
      <c r="BL1364" s="2">
        <v>0</v>
      </c>
      <c r="BM1364" s="2">
        <v>0</v>
      </c>
      <c r="BN1364" s="2">
        <v>-2502.9699999999998</v>
      </c>
      <c r="BO1364" s="2">
        <v>292.01</v>
      </c>
      <c r="BP1364" s="2">
        <v>0</v>
      </c>
      <c r="BQ1364" s="2">
        <v>-2210.96</v>
      </c>
      <c r="BR1364" s="2">
        <v>-2502.9699999999998</v>
      </c>
      <c r="BS1364" s="2">
        <v>0</v>
      </c>
      <c r="BT1364" s="2">
        <v>0</v>
      </c>
      <c r="BU1364" s="2">
        <v>0</v>
      </c>
      <c r="BV1364" s="2">
        <v>0</v>
      </c>
      <c r="BW1364" s="2">
        <v>0</v>
      </c>
      <c r="BX1364" s="2">
        <v>0</v>
      </c>
      <c r="BY1364" s="2">
        <v>0</v>
      </c>
      <c r="BZ1364" s="2">
        <v>0</v>
      </c>
      <c r="CA1364" s="2">
        <v>0</v>
      </c>
      <c r="CB1364" s="2">
        <v>0</v>
      </c>
      <c r="CC1364" s="2">
        <v>0</v>
      </c>
      <c r="CD1364" s="2">
        <v>0</v>
      </c>
      <c r="CE1364" s="2">
        <v>0</v>
      </c>
      <c r="CF1364" s="2">
        <v>0</v>
      </c>
      <c r="CG1364" s="2">
        <v>0</v>
      </c>
      <c r="CH1364" s="2">
        <v>0</v>
      </c>
      <c r="CI1364" s="2">
        <v>0</v>
      </c>
      <c r="CJ1364" s="2">
        <v>0</v>
      </c>
      <c r="CK1364" t="s">
        <v>1642</v>
      </c>
      <c r="CL1364" t="s">
        <v>2376</v>
      </c>
      <c r="CM1364" t="s">
        <v>2375</v>
      </c>
      <c r="CN1364" t="s">
        <v>1284</v>
      </c>
    </row>
    <row r="1365" spans="1:92" x14ac:dyDescent="0.25">
      <c r="A1365" t="s">
        <v>18</v>
      </c>
      <c r="B1365" t="s">
        <v>2244</v>
      </c>
      <c r="C1365" t="str">
        <f t="shared" si="21"/>
        <v>000002000002-2021-20210601Crea Gestioni</v>
      </c>
      <c r="D1365" t="s">
        <v>1021</v>
      </c>
      <c r="E1365" t="s">
        <v>1022</v>
      </c>
      <c r="F1365" t="s">
        <v>76</v>
      </c>
      <c r="G1365" t="s">
        <v>1424</v>
      </c>
      <c r="H1365" t="s">
        <v>1559</v>
      </c>
      <c r="I1365" t="s">
        <v>2219</v>
      </c>
      <c r="J1365" t="s">
        <v>2220</v>
      </c>
      <c r="K1365" t="s">
        <v>2221</v>
      </c>
      <c r="L1365" t="s">
        <v>2222</v>
      </c>
      <c r="M1365" t="s">
        <v>2223</v>
      </c>
      <c r="N1365" t="s">
        <v>2224</v>
      </c>
      <c r="O1365" t="s">
        <v>1424</v>
      </c>
      <c r="P1365" t="s">
        <v>1343</v>
      </c>
      <c r="Q1365" t="s">
        <v>1884</v>
      </c>
      <c r="R1365" t="s">
        <v>2225</v>
      </c>
      <c r="S1365" t="s">
        <v>1014</v>
      </c>
      <c r="T1365" t="s">
        <v>1015</v>
      </c>
      <c r="U1365" t="s">
        <v>1023</v>
      </c>
      <c r="V1365" t="s">
        <v>1023</v>
      </c>
      <c r="W1365" t="s">
        <v>1022</v>
      </c>
      <c r="X1365" t="s">
        <v>1279</v>
      </c>
      <c r="Y1365" t="s">
        <v>1251</v>
      </c>
      <c r="Z1365" t="s">
        <v>1251</v>
      </c>
      <c r="AA1365" t="s">
        <v>1280</v>
      </c>
      <c r="AB1365" t="s">
        <v>1281</v>
      </c>
      <c r="AC1365" t="s">
        <v>1282</v>
      </c>
      <c r="AD1365" t="s">
        <v>1283</v>
      </c>
      <c r="AE1365" t="s">
        <v>559</v>
      </c>
      <c r="AF1365" t="s">
        <v>1284</v>
      </c>
      <c r="AG1365" t="s">
        <v>559</v>
      </c>
      <c r="AH1365" t="s">
        <v>2226</v>
      </c>
      <c r="AI1365" t="s">
        <v>1286</v>
      </c>
      <c r="AJ1365" t="s">
        <v>1286</v>
      </c>
      <c r="AK1365" t="s">
        <v>41</v>
      </c>
      <c r="AL1365" t="s">
        <v>1258</v>
      </c>
      <c r="AM1365" t="s">
        <v>1259</v>
      </c>
      <c r="AN1365" t="s">
        <v>1260</v>
      </c>
      <c r="AO1365" t="s">
        <v>1261</v>
      </c>
      <c r="AP1365" t="s">
        <v>1262</v>
      </c>
      <c r="AQ1365" t="s">
        <v>1263</v>
      </c>
      <c r="AR1365" t="s">
        <v>1264</v>
      </c>
      <c r="AS1365" t="s">
        <v>1586</v>
      </c>
      <c r="AT1365" t="s">
        <v>2227</v>
      </c>
      <c r="AU1365" t="s">
        <v>2228</v>
      </c>
      <c r="AV1365" t="s">
        <v>1016</v>
      </c>
      <c r="AW1365" t="s">
        <v>1017</v>
      </c>
      <c r="AX1365">
        <v>30</v>
      </c>
      <c r="AY1365" t="s">
        <v>2226</v>
      </c>
      <c r="AZ1365">
        <v>5</v>
      </c>
      <c r="BA1365">
        <v>5</v>
      </c>
      <c r="BB1365" t="s">
        <v>1035</v>
      </c>
      <c r="BC1365" t="s">
        <v>1923</v>
      </c>
      <c r="BD1365" t="s">
        <v>1318</v>
      </c>
      <c r="BE1365" t="s">
        <v>77</v>
      </c>
      <c r="BF1365" t="s">
        <v>31</v>
      </c>
      <c r="BG1365" t="s">
        <v>78</v>
      </c>
      <c r="BH1365" t="s">
        <v>32</v>
      </c>
      <c r="BI1365" t="s">
        <v>1270</v>
      </c>
      <c r="BJ1365" t="s">
        <v>1271</v>
      </c>
      <c r="BK1365" s="2">
        <v>0</v>
      </c>
      <c r="BL1365" s="2">
        <v>0</v>
      </c>
      <c r="BM1365" s="2">
        <v>0</v>
      </c>
      <c r="BN1365" s="2">
        <v>2502.9699999999998</v>
      </c>
      <c r="BO1365" s="2">
        <v>-292.01</v>
      </c>
      <c r="BP1365" s="2">
        <v>0</v>
      </c>
      <c r="BQ1365" s="2">
        <v>2210.96</v>
      </c>
      <c r="BR1365" s="2">
        <v>2502.9699999999998</v>
      </c>
      <c r="BS1365" s="2">
        <v>0</v>
      </c>
      <c r="BT1365" s="2">
        <v>0</v>
      </c>
      <c r="BU1365" s="2">
        <v>0</v>
      </c>
      <c r="BV1365" s="2">
        <v>0</v>
      </c>
      <c r="BW1365" s="2">
        <v>0</v>
      </c>
      <c r="BX1365" s="2">
        <v>0</v>
      </c>
      <c r="BY1365" s="2">
        <v>0</v>
      </c>
      <c r="BZ1365" s="2">
        <v>0</v>
      </c>
      <c r="CA1365" s="2">
        <v>0</v>
      </c>
      <c r="CB1365" s="2">
        <v>0</v>
      </c>
      <c r="CC1365" s="2">
        <v>0</v>
      </c>
      <c r="CD1365" s="2">
        <v>0</v>
      </c>
      <c r="CE1365" s="2">
        <v>0</v>
      </c>
      <c r="CF1365" s="2">
        <v>0</v>
      </c>
      <c r="CG1365" s="2">
        <v>0</v>
      </c>
      <c r="CH1365" s="2">
        <v>0</v>
      </c>
      <c r="CI1365" s="2">
        <v>0</v>
      </c>
      <c r="CJ1365" s="2">
        <v>0</v>
      </c>
      <c r="CK1365" t="s">
        <v>32</v>
      </c>
      <c r="CL1365" t="s">
        <v>2376</v>
      </c>
      <c r="CM1365" t="s">
        <v>2375</v>
      </c>
      <c r="CN1365" t="s">
        <v>1284</v>
      </c>
    </row>
    <row r="1366" spans="1:92" x14ac:dyDescent="0.25">
      <c r="A1366" t="s">
        <v>18</v>
      </c>
      <c r="B1366" t="s">
        <v>2244</v>
      </c>
      <c r="C1366" t="str">
        <f t="shared" si="21"/>
        <v>000002000002-2021-20210601Termoli</v>
      </c>
      <c r="D1366" t="s">
        <v>1021</v>
      </c>
      <c r="E1366" t="s">
        <v>1022</v>
      </c>
      <c r="F1366" t="s">
        <v>76</v>
      </c>
      <c r="G1366" t="s">
        <v>1424</v>
      </c>
      <c r="H1366" t="s">
        <v>1559</v>
      </c>
      <c r="I1366" t="s">
        <v>2219</v>
      </c>
      <c r="J1366" t="s">
        <v>2220</v>
      </c>
      <c r="K1366" t="s">
        <v>2221</v>
      </c>
      <c r="L1366" t="s">
        <v>2222</v>
      </c>
      <c r="M1366" t="s">
        <v>2223</v>
      </c>
      <c r="N1366" t="s">
        <v>2224</v>
      </c>
      <c r="O1366" t="s">
        <v>1424</v>
      </c>
      <c r="P1366" t="s">
        <v>1343</v>
      </c>
      <c r="Q1366" t="s">
        <v>1884</v>
      </c>
      <c r="R1366" t="s">
        <v>2225</v>
      </c>
      <c r="S1366" t="s">
        <v>1014</v>
      </c>
      <c r="T1366" t="s">
        <v>1015</v>
      </c>
      <c r="U1366" t="s">
        <v>1023</v>
      </c>
      <c r="V1366" t="s">
        <v>1023</v>
      </c>
      <c r="W1366" t="s">
        <v>1022</v>
      </c>
      <c r="X1366" t="s">
        <v>1391</v>
      </c>
      <c r="Y1366" t="s">
        <v>1251</v>
      </c>
      <c r="Z1366" t="s">
        <v>1251</v>
      </c>
      <c r="AA1366" t="s">
        <v>1280</v>
      </c>
      <c r="AB1366" t="s">
        <v>1281</v>
      </c>
      <c r="AC1366" t="s">
        <v>1282</v>
      </c>
      <c r="AD1366" t="s">
        <v>1282</v>
      </c>
      <c r="AE1366" t="s">
        <v>559</v>
      </c>
      <c r="AF1366" t="s">
        <v>1284</v>
      </c>
      <c r="AG1366" t="s">
        <v>559</v>
      </c>
      <c r="AH1366" t="s">
        <v>2226</v>
      </c>
      <c r="AI1366" t="s">
        <v>1286</v>
      </c>
      <c r="AJ1366" t="s">
        <v>1286</v>
      </c>
      <c r="AK1366" t="s">
        <v>41</v>
      </c>
      <c r="AL1366" t="s">
        <v>1258</v>
      </c>
      <c r="AM1366" t="s">
        <v>1259</v>
      </c>
      <c r="AN1366" t="s">
        <v>1260</v>
      </c>
      <c r="AO1366" t="s">
        <v>1261</v>
      </c>
      <c r="AP1366" t="s">
        <v>1262</v>
      </c>
      <c r="AQ1366" t="s">
        <v>1263</v>
      </c>
      <c r="AR1366" t="s">
        <v>1264</v>
      </c>
      <c r="AS1366" t="s">
        <v>1586</v>
      </c>
      <c r="AT1366" t="s">
        <v>2227</v>
      </c>
      <c r="AU1366" t="s">
        <v>2228</v>
      </c>
      <c r="AV1366" t="s">
        <v>1016</v>
      </c>
      <c r="AW1366" t="s">
        <v>1017</v>
      </c>
      <c r="AX1366">
        <v>30</v>
      </c>
      <c r="AY1366" t="s">
        <v>2226</v>
      </c>
      <c r="AZ1366">
        <v>5</v>
      </c>
      <c r="BA1366">
        <v>5</v>
      </c>
      <c r="BB1366" t="s">
        <v>1035</v>
      </c>
      <c r="BC1366" t="s">
        <v>1923</v>
      </c>
      <c r="BD1366" t="s">
        <v>1318</v>
      </c>
      <c r="BE1366" t="s">
        <v>77</v>
      </c>
      <c r="BF1366" t="s">
        <v>31</v>
      </c>
      <c r="BG1366" t="s">
        <v>78</v>
      </c>
      <c r="BH1366" t="s">
        <v>32</v>
      </c>
      <c r="BI1366" t="s">
        <v>1270</v>
      </c>
      <c r="BJ1366" t="s">
        <v>1271</v>
      </c>
      <c r="BK1366" s="2">
        <v>0</v>
      </c>
      <c r="BL1366" s="2">
        <v>0</v>
      </c>
      <c r="BM1366" s="2">
        <v>0</v>
      </c>
      <c r="BN1366" s="2">
        <v>2228.2240354988389</v>
      </c>
      <c r="BO1366" s="2">
        <v>-259.95665174013908</v>
      </c>
      <c r="BP1366" s="2">
        <v>0</v>
      </c>
      <c r="BQ1366" s="2">
        <v>1968.267383758701</v>
      </c>
      <c r="BR1366" s="2">
        <v>2228.2240354988389</v>
      </c>
      <c r="BS1366" s="2">
        <v>0</v>
      </c>
      <c r="BT1366" s="2">
        <v>0</v>
      </c>
      <c r="BU1366" s="2">
        <v>0</v>
      </c>
      <c r="BV1366" s="2">
        <v>0</v>
      </c>
      <c r="BW1366" s="2">
        <v>0</v>
      </c>
      <c r="BX1366" s="2">
        <v>0</v>
      </c>
      <c r="BY1366" s="2">
        <v>0</v>
      </c>
      <c r="BZ1366" s="2">
        <v>0</v>
      </c>
      <c r="CA1366" s="2">
        <v>0</v>
      </c>
      <c r="CB1366" s="2">
        <v>0</v>
      </c>
      <c r="CC1366" s="2">
        <v>0</v>
      </c>
      <c r="CD1366" s="2">
        <v>0</v>
      </c>
      <c r="CE1366" s="2">
        <v>0</v>
      </c>
      <c r="CF1366" s="2">
        <v>0</v>
      </c>
      <c r="CG1366" s="2">
        <v>0</v>
      </c>
      <c r="CH1366" s="2">
        <v>0</v>
      </c>
      <c r="CI1366" s="2">
        <v>0</v>
      </c>
      <c r="CJ1366" s="2">
        <v>0</v>
      </c>
      <c r="CK1366" t="s">
        <v>1643</v>
      </c>
      <c r="CL1366" t="s">
        <v>2378</v>
      </c>
      <c r="CM1366" t="s">
        <v>2375</v>
      </c>
      <c r="CN1366" t="s">
        <v>1284</v>
      </c>
    </row>
    <row r="1367" spans="1:92" x14ac:dyDescent="0.25">
      <c r="A1367" t="s">
        <v>18</v>
      </c>
      <c r="B1367" t="s">
        <v>2244</v>
      </c>
      <c r="C1367" t="str">
        <f t="shared" si="21"/>
        <v>000002000002-2021-20210801Crea Gestioni</v>
      </c>
      <c r="D1367" t="s">
        <v>1021</v>
      </c>
      <c r="E1367" t="s">
        <v>1022</v>
      </c>
      <c r="F1367" t="s">
        <v>76</v>
      </c>
      <c r="G1367" t="s">
        <v>1426</v>
      </c>
      <c r="H1367" t="s">
        <v>1559</v>
      </c>
      <c r="I1367" t="s">
        <v>2219</v>
      </c>
      <c r="J1367" t="s">
        <v>2220</v>
      </c>
      <c r="K1367" t="s">
        <v>2221</v>
      </c>
      <c r="L1367" t="s">
        <v>2222</v>
      </c>
      <c r="M1367" t="s">
        <v>2223</v>
      </c>
      <c r="N1367" t="s">
        <v>2224</v>
      </c>
      <c r="O1367" t="s">
        <v>1426</v>
      </c>
      <c r="P1367" t="s">
        <v>1343</v>
      </c>
      <c r="Q1367" t="s">
        <v>1884</v>
      </c>
      <c r="R1367" t="s">
        <v>2225</v>
      </c>
      <c r="S1367" t="s">
        <v>1014</v>
      </c>
      <c r="T1367" t="s">
        <v>1015</v>
      </c>
      <c r="U1367" t="s">
        <v>1023</v>
      </c>
      <c r="V1367" t="s">
        <v>1023</v>
      </c>
      <c r="W1367" t="s">
        <v>1022</v>
      </c>
      <c r="X1367" t="s">
        <v>1279</v>
      </c>
      <c r="Y1367" t="s">
        <v>1251</v>
      </c>
      <c r="Z1367" t="s">
        <v>1251</v>
      </c>
      <c r="AA1367" t="s">
        <v>1280</v>
      </c>
      <c r="AB1367" t="s">
        <v>1281</v>
      </c>
      <c r="AC1367" t="s">
        <v>1282</v>
      </c>
      <c r="AD1367" t="s">
        <v>1283</v>
      </c>
      <c r="AE1367" t="s">
        <v>559</v>
      </c>
      <c r="AF1367" t="s">
        <v>1284</v>
      </c>
      <c r="AG1367" t="s">
        <v>559</v>
      </c>
      <c r="AH1367" t="s">
        <v>2226</v>
      </c>
      <c r="AI1367" t="s">
        <v>1286</v>
      </c>
      <c r="AJ1367" t="s">
        <v>1286</v>
      </c>
      <c r="AK1367" t="s">
        <v>41</v>
      </c>
      <c r="AL1367" t="s">
        <v>1258</v>
      </c>
      <c r="AM1367" t="s">
        <v>1259</v>
      </c>
      <c r="AN1367" t="s">
        <v>1260</v>
      </c>
      <c r="AO1367" t="s">
        <v>1261</v>
      </c>
      <c r="AP1367" t="s">
        <v>1262</v>
      </c>
      <c r="AQ1367" t="s">
        <v>1263</v>
      </c>
      <c r="AR1367" t="s">
        <v>1264</v>
      </c>
      <c r="AS1367" t="s">
        <v>1586</v>
      </c>
      <c r="AT1367" t="s">
        <v>2227</v>
      </c>
      <c r="AU1367" t="s">
        <v>2228</v>
      </c>
      <c r="AV1367" t="s">
        <v>1016</v>
      </c>
      <c r="AW1367" t="s">
        <v>1017</v>
      </c>
      <c r="AX1367">
        <v>30</v>
      </c>
      <c r="AY1367" t="s">
        <v>2226</v>
      </c>
      <c r="AZ1367">
        <v>5</v>
      </c>
      <c r="BA1367">
        <v>5</v>
      </c>
      <c r="BB1367" t="s">
        <v>1035</v>
      </c>
      <c r="BC1367" t="s">
        <v>1923</v>
      </c>
      <c r="BD1367" t="s">
        <v>1318</v>
      </c>
      <c r="BE1367" t="s">
        <v>77</v>
      </c>
      <c r="BF1367" t="s">
        <v>31</v>
      </c>
      <c r="BG1367" t="s">
        <v>32</v>
      </c>
      <c r="BH1367" t="s">
        <v>32</v>
      </c>
      <c r="BI1367" t="s">
        <v>1270</v>
      </c>
      <c r="BJ1367" t="s">
        <v>1271</v>
      </c>
      <c r="BK1367" s="2">
        <v>0</v>
      </c>
      <c r="BL1367" s="2">
        <v>0</v>
      </c>
      <c r="BM1367" s="2">
        <v>0</v>
      </c>
      <c r="BN1367" s="2">
        <v>0</v>
      </c>
      <c r="BO1367" s="2">
        <v>0</v>
      </c>
      <c r="BP1367" s="2">
        <v>0</v>
      </c>
      <c r="BQ1367" s="2">
        <v>0</v>
      </c>
      <c r="BR1367" s="2">
        <v>0</v>
      </c>
      <c r="BS1367" s="2">
        <v>0</v>
      </c>
      <c r="BT1367" s="2">
        <v>0</v>
      </c>
      <c r="BU1367" s="2">
        <v>0</v>
      </c>
      <c r="BV1367" s="2">
        <v>0</v>
      </c>
      <c r="BW1367" s="2">
        <v>0</v>
      </c>
      <c r="BX1367" s="2">
        <v>0</v>
      </c>
      <c r="BY1367" s="2">
        <v>0</v>
      </c>
      <c r="BZ1367" s="2">
        <v>0</v>
      </c>
      <c r="CA1367" s="2">
        <v>0</v>
      </c>
      <c r="CB1367" s="2">
        <v>0</v>
      </c>
      <c r="CC1367" s="2">
        <v>0</v>
      </c>
      <c r="CD1367" s="2">
        <v>0</v>
      </c>
      <c r="CE1367" s="2">
        <v>0</v>
      </c>
      <c r="CF1367" s="2">
        <v>0</v>
      </c>
      <c r="CG1367" s="2">
        <v>0</v>
      </c>
      <c r="CH1367" s="2">
        <v>0</v>
      </c>
      <c r="CI1367" s="2">
        <v>0</v>
      </c>
      <c r="CJ1367" s="2">
        <v>0</v>
      </c>
      <c r="CK1367" t="s">
        <v>32</v>
      </c>
      <c r="CL1367" t="s">
        <v>2376</v>
      </c>
      <c r="CM1367" t="s">
        <v>2375</v>
      </c>
      <c r="CN1367" t="s">
        <v>1284</v>
      </c>
    </row>
    <row r="1368" spans="1:92" x14ac:dyDescent="0.25">
      <c r="A1368" t="s">
        <v>18</v>
      </c>
      <c r="B1368" t="s">
        <v>2244</v>
      </c>
      <c r="C1368" t="str">
        <f t="shared" si="21"/>
        <v>000002000002-2021-20210930Crea Gestioni</v>
      </c>
      <c r="D1368" t="s">
        <v>1021</v>
      </c>
      <c r="E1368" t="s">
        <v>1022</v>
      </c>
      <c r="F1368" t="s">
        <v>76</v>
      </c>
      <c r="G1368" t="s">
        <v>1437</v>
      </c>
      <c r="H1368" t="s">
        <v>1559</v>
      </c>
      <c r="I1368" t="s">
        <v>2219</v>
      </c>
      <c r="J1368" t="s">
        <v>2220</v>
      </c>
      <c r="K1368" t="s">
        <v>2221</v>
      </c>
      <c r="L1368" t="s">
        <v>2222</v>
      </c>
      <c r="M1368" t="s">
        <v>2223</v>
      </c>
      <c r="N1368" t="s">
        <v>2224</v>
      </c>
      <c r="O1368" t="s">
        <v>1366</v>
      </c>
      <c r="P1368" t="s">
        <v>1366</v>
      </c>
      <c r="Q1368" t="s">
        <v>1884</v>
      </c>
      <c r="R1368" t="s">
        <v>2225</v>
      </c>
      <c r="S1368" t="s">
        <v>1014</v>
      </c>
      <c r="T1368" t="s">
        <v>1015</v>
      </c>
      <c r="U1368" t="s">
        <v>1023</v>
      </c>
      <c r="V1368" t="s">
        <v>1023</v>
      </c>
      <c r="W1368" t="s">
        <v>1022</v>
      </c>
      <c r="X1368" t="s">
        <v>1279</v>
      </c>
      <c r="Y1368" t="s">
        <v>1251</v>
      </c>
      <c r="Z1368" t="s">
        <v>1251</v>
      </c>
      <c r="AA1368" t="s">
        <v>1280</v>
      </c>
      <c r="AB1368" t="s">
        <v>1281</v>
      </c>
      <c r="AC1368" t="s">
        <v>1282</v>
      </c>
      <c r="AD1368" t="s">
        <v>1283</v>
      </c>
      <c r="AE1368" t="s">
        <v>559</v>
      </c>
      <c r="AF1368" t="s">
        <v>1284</v>
      </c>
      <c r="AG1368" t="s">
        <v>559</v>
      </c>
      <c r="AH1368" t="s">
        <v>2226</v>
      </c>
      <c r="AI1368" t="s">
        <v>1286</v>
      </c>
      <c r="AJ1368" t="s">
        <v>1286</v>
      </c>
      <c r="AK1368" t="s">
        <v>41</v>
      </c>
      <c r="AL1368" t="s">
        <v>1258</v>
      </c>
      <c r="AM1368" t="s">
        <v>1259</v>
      </c>
      <c r="AN1368" t="s">
        <v>1260</v>
      </c>
      <c r="AO1368" t="s">
        <v>1261</v>
      </c>
      <c r="AP1368" t="s">
        <v>1262</v>
      </c>
      <c r="AQ1368" t="s">
        <v>1263</v>
      </c>
      <c r="AR1368" t="s">
        <v>1264</v>
      </c>
      <c r="AS1368" t="s">
        <v>1586</v>
      </c>
      <c r="AT1368" t="s">
        <v>2227</v>
      </c>
      <c r="AU1368" t="s">
        <v>2228</v>
      </c>
      <c r="AV1368" t="s">
        <v>1016</v>
      </c>
      <c r="AW1368" t="s">
        <v>1017</v>
      </c>
      <c r="AX1368">
        <v>30</v>
      </c>
      <c r="AY1368" t="s">
        <v>2226</v>
      </c>
      <c r="AZ1368">
        <v>5</v>
      </c>
      <c r="BA1368">
        <v>5</v>
      </c>
      <c r="BB1368" t="s">
        <v>1035</v>
      </c>
      <c r="BC1368" t="s">
        <v>1923</v>
      </c>
      <c r="BD1368" t="s">
        <v>1318</v>
      </c>
      <c r="BE1368" t="s">
        <v>77</v>
      </c>
      <c r="BF1368" t="s">
        <v>31</v>
      </c>
      <c r="BG1368" t="s">
        <v>32</v>
      </c>
      <c r="BH1368" t="s">
        <v>32</v>
      </c>
      <c r="BI1368" t="s">
        <v>1270</v>
      </c>
      <c r="BJ1368" t="s">
        <v>1271</v>
      </c>
      <c r="BK1368" s="2">
        <v>0</v>
      </c>
      <c r="BL1368" s="2">
        <v>0</v>
      </c>
      <c r="BM1368" s="2">
        <v>0</v>
      </c>
      <c r="BN1368" s="2">
        <v>0</v>
      </c>
      <c r="BO1368" s="2">
        <v>0</v>
      </c>
      <c r="BP1368" s="2">
        <v>0</v>
      </c>
      <c r="BQ1368" s="2">
        <v>0</v>
      </c>
      <c r="BR1368" s="2">
        <v>0</v>
      </c>
      <c r="BS1368" s="2">
        <v>0</v>
      </c>
      <c r="BT1368" s="2">
        <v>0</v>
      </c>
      <c r="BU1368" s="2">
        <v>0</v>
      </c>
      <c r="BV1368" s="2">
        <v>0</v>
      </c>
      <c r="BW1368" s="2">
        <v>0</v>
      </c>
      <c r="BX1368" s="2">
        <v>0</v>
      </c>
      <c r="BY1368" s="2">
        <v>0</v>
      </c>
      <c r="BZ1368" s="2">
        <v>0</v>
      </c>
      <c r="CA1368" s="2">
        <v>0</v>
      </c>
      <c r="CB1368" s="2">
        <v>0</v>
      </c>
      <c r="CC1368" s="2">
        <v>0</v>
      </c>
      <c r="CD1368" s="2">
        <v>0</v>
      </c>
      <c r="CE1368" s="2">
        <v>0</v>
      </c>
      <c r="CF1368" s="2">
        <v>0</v>
      </c>
      <c r="CG1368" s="2">
        <v>0</v>
      </c>
      <c r="CH1368" s="2">
        <v>0</v>
      </c>
      <c r="CI1368" s="2">
        <v>0</v>
      </c>
      <c r="CJ1368" s="2">
        <v>0</v>
      </c>
      <c r="CK1368" t="s">
        <v>32</v>
      </c>
      <c r="CL1368" t="s">
        <v>2376</v>
      </c>
      <c r="CM1368" t="s">
        <v>2375</v>
      </c>
      <c r="CN1368" t="s">
        <v>1284</v>
      </c>
    </row>
    <row r="1369" spans="1:92" x14ac:dyDescent="0.25">
      <c r="A1369" t="s">
        <v>18</v>
      </c>
      <c r="B1369" t="s">
        <v>2244</v>
      </c>
      <c r="C1369" t="str">
        <f t="shared" si="21"/>
        <v>000002000002-2021-20211001Campagnano</v>
      </c>
      <c r="D1369" t="s">
        <v>1021</v>
      </c>
      <c r="E1369" t="s">
        <v>1022</v>
      </c>
      <c r="F1369" t="s">
        <v>76</v>
      </c>
      <c r="G1369" t="s">
        <v>1370</v>
      </c>
      <c r="H1369" t="s">
        <v>1559</v>
      </c>
      <c r="I1369" t="s">
        <v>2219</v>
      </c>
      <c r="J1369" t="s">
        <v>2220</v>
      </c>
      <c r="K1369" t="s">
        <v>2221</v>
      </c>
      <c r="L1369" t="s">
        <v>2222</v>
      </c>
      <c r="M1369" t="s">
        <v>2223</v>
      </c>
      <c r="N1369" t="s">
        <v>2224</v>
      </c>
      <c r="O1369" t="s">
        <v>1370</v>
      </c>
      <c r="P1369" t="s">
        <v>1343</v>
      </c>
      <c r="Q1369" t="s">
        <v>1884</v>
      </c>
      <c r="R1369" t="s">
        <v>2225</v>
      </c>
      <c r="S1369" t="s">
        <v>1014</v>
      </c>
      <c r="T1369" t="s">
        <v>1015</v>
      </c>
      <c r="U1369" t="s">
        <v>1023</v>
      </c>
      <c r="V1369" t="s">
        <v>1023</v>
      </c>
      <c r="W1369" t="s">
        <v>1022</v>
      </c>
      <c r="X1369" t="s">
        <v>1305</v>
      </c>
      <c r="Y1369" t="s">
        <v>1251</v>
      </c>
      <c r="Z1369" t="s">
        <v>1251</v>
      </c>
      <c r="AA1369" t="s">
        <v>1280</v>
      </c>
      <c r="AB1369" t="s">
        <v>1281</v>
      </c>
      <c r="AC1369" t="s">
        <v>1282</v>
      </c>
      <c r="AD1369" t="s">
        <v>1282</v>
      </c>
      <c r="AE1369" t="s">
        <v>559</v>
      </c>
      <c r="AF1369" t="s">
        <v>1284</v>
      </c>
      <c r="AG1369" t="s">
        <v>559</v>
      </c>
      <c r="AH1369" t="s">
        <v>2226</v>
      </c>
      <c r="AI1369" t="s">
        <v>1286</v>
      </c>
      <c r="AJ1369" t="s">
        <v>1286</v>
      </c>
      <c r="AK1369" t="s">
        <v>41</v>
      </c>
      <c r="AL1369" t="s">
        <v>1258</v>
      </c>
      <c r="AM1369" t="s">
        <v>1259</v>
      </c>
      <c r="AN1369" t="s">
        <v>1260</v>
      </c>
      <c r="AO1369" t="s">
        <v>1261</v>
      </c>
      <c r="AP1369" t="s">
        <v>1262</v>
      </c>
      <c r="AQ1369" t="s">
        <v>1263</v>
      </c>
      <c r="AR1369" t="s">
        <v>1264</v>
      </c>
      <c r="AS1369" t="s">
        <v>1586</v>
      </c>
      <c r="AT1369" t="s">
        <v>2227</v>
      </c>
      <c r="AU1369" t="s">
        <v>2228</v>
      </c>
      <c r="AV1369" t="s">
        <v>1016</v>
      </c>
      <c r="AW1369" t="s">
        <v>1017</v>
      </c>
      <c r="AX1369">
        <v>30</v>
      </c>
      <c r="AY1369" t="s">
        <v>2226</v>
      </c>
      <c r="AZ1369">
        <v>5</v>
      </c>
      <c r="BA1369">
        <v>5</v>
      </c>
      <c r="BB1369" t="s">
        <v>1035</v>
      </c>
      <c r="BC1369" t="s">
        <v>1923</v>
      </c>
      <c r="BD1369" t="s">
        <v>1318</v>
      </c>
      <c r="BE1369" t="s">
        <v>77</v>
      </c>
      <c r="BF1369" t="s">
        <v>31</v>
      </c>
      <c r="BG1369" t="s">
        <v>78</v>
      </c>
      <c r="BH1369" t="s">
        <v>32</v>
      </c>
      <c r="BI1369" t="s">
        <v>1270</v>
      </c>
      <c r="BJ1369" t="s">
        <v>1271</v>
      </c>
      <c r="BK1369" s="2">
        <v>0</v>
      </c>
      <c r="BL1369" s="2">
        <v>0</v>
      </c>
      <c r="BM1369" s="2">
        <v>0</v>
      </c>
      <c r="BN1369" s="2">
        <v>44.539456148491873</v>
      </c>
      <c r="BO1369" s="2">
        <v>-2.2271923433874732</v>
      </c>
      <c r="BP1369" s="2">
        <v>0</v>
      </c>
      <c r="BQ1369" s="2">
        <v>42.312263805104401</v>
      </c>
      <c r="BR1369" s="2">
        <v>44.539456148491873</v>
      </c>
      <c r="BS1369" s="2">
        <v>0</v>
      </c>
      <c r="BT1369" s="2">
        <v>0</v>
      </c>
      <c r="BU1369" s="2">
        <v>0</v>
      </c>
      <c r="BV1369" s="2">
        <v>0</v>
      </c>
      <c r="BW1369" s="2">
        <v>0</v>
      </c>
      <c r="BX1369" s="2">
        <v>0</v>
      </c>
      <c r="BY1369" s="2">
        <v>0</v>
      </c>
      <c r="BZ1369" s="2">
        <v>0</v>
      </c>
      <c r="CA1369" s="2">
        <v>0</v>
      </c>
      <c r="CB1369" s="2">
        <v>0</v>
      </c>
      <c r="CC1369" s="2">
        <v>0</v>
      </c>
      <c r="CD1369" s="2">
        <v>0</v>
      </c>
      <c r="CE1369" s="2">
        <v>0</v>
      </c>
      <c r="CF1369" s="2">
        <v>0</v>
      </c>
      <c r="CG1369" s="2">
        <v>0</v>
      </c>
      <c r="CH1369" s="2">
        <v>0</v>
      </c>
      <c r="CI1369" s="2">
        <v>0</v>
      </c>
      <c r="CJ1369" s="2">
        <v>0</v>
      </c>
      <c r="CK1369" t="s">
        <v>1641</v>
      </c>
      <c r="CL1369" t="s">
        <v>2373</v>
      </c>
      <c r="CM1369" t="s">
        <v>2375</v>
      </c>
      <c r="CN1369" t="s">
        <v>1284</v>
      </c>
    </row>
    <row r="1370" spans="1:92" x14ac:dyDescent="0.25">
      <c r="A1370" t="s">
        <v>18</v>
      </c>
      <c r="B1370" t="s">
        <v>2244</v>
      </c>
      <c r="C1370" t="str">
        <f t="shared" si="21"/>
        <v>000002000002-2021-20211001Crea Gestioni</v>
      </c>
      <c r="D1370" t="s">
        <v>1021</v>
      </c>
      <c r="E1370" t="s">
        <v>1022</v>
      </c>
      <c r="F1370" t="s">
        <v>76</v>
      </c>
      <c r="G1370" t="s">
        <v>1370</v>
      </c>
      <c r="H1370" t="s">
        <v>1559</v>
      </c>
      <c r="I1370" t="s">
        <v>2219</v>
      </c>
      <c r="J1370" t="s">
        <v>2220</v>
      </c>
      <c r="K1370" t="s">
        <v>2221</v>
      </c>
      <c r="L1370" t="s">
        <v>2222</v>
      </c>
      <c r="M1370" t="s">
        <v>2223</v>
      </c>
      <c r="N1370" t="s">
        <v>2224</v>
      </c>
      <c r="O1370" t="s">
        <v>1370</v>
      </c>
      <c r="P1370" t="s">
        <v>1343</v>
      </c>
      <c r="Q1370" t="s">
        <v>1884</v>
      </c>
      <c r="R1370" t="s">
        <v>2225</v>
      </c>
      <c r="S1370" t="s">
        <v>1014</v>
      </c>
      <c r="T1370" t="s">
        <v>1015</v>
      </c>
      <c r="U1370" t="s">
        <v>1023</v>
      </c>
      <c r="V1370" t="s">
        <v>1023</v>
      </c>
      <c r="W1370" t="s">
        <v>1022</v>
      </c>
      <c r="X1370" t="s">
        <v>1279</v>
      </c>
      <c r="Y1370" t="s">
        <v>1251</v>
      </c>
      <c r="Z1370" t="s">
        <v>1251</v>
      </c>
      <c r="AA1370" t="s">
        <v>1280</v>
      </c>
      <c r="AB1370" t="s">
        <v>1281</v>
      </c>
      <c r="AC1370" t="s">
        <v>1282</v>
      </c>
      <c r="AD1370" t="s">
        <v>1282</v>
      </c>
      <c r="AE1370" t="s">
        <v>559</v>
      </c>
      <c r="AF1370" t="s">
        <v>1284</v>
      </c>
      <c r="AG1370" t="s">
        <v>559</v>
      </c>
      <c r="AH1370" t="s">
        <v>2226</v>
      </c>
      <c r="AI1370" t="s">
        <v>1286</v>
      </c>
      <c r="AJ1370" t="s">
        <v>1286</v>
      </c>
      <c r="AK1370" t="s">
        <v>41</v>
      </c>
      <c r="AL1370" t="s">
        <v>1258</v>
      </c>
      <c r="AM1370" t="s">
        <v>1259</v>
      </c>
      <c r="AN1370" t="s">
        <v>1260</v>
      </c>
      <c r="AO1370" t="s">
        <v>1261</v>
      </c>
      <c r="AP1370" t="s">
        <v>1262</v>
      </c>
      <c r="AQ1370" t="s">
        <v>1263</v>
      </c>
      <c r="AR1370" t="s">
        <v>1264</v>
      </c>
      <c r="AS1370" t="s">
        <v>1586</v>
      </c>
      <c r="AT1370" t="s">
        <v>2227</v>
      </c>
      <c r="AU1370" t="s">
        <v>2228</v>
      </c>
      <c r="AV1370" t="s">
        <v>1016</v>
      </c>
      <c r="AW1370" t="s">
        <v>1017</v>
      </c>
      <c r="AX1370">
        <v>30</v>
      </c>
      <c r="AY1370" t="s">
        <v>2226</v>
      </c>
      <c r="AZ1370">
        <v>5</v>
      </c>
      <c r="BA1370">
        <v>5</v>
      </c>
      <c r="BB1370" t="s">
        <v>1035</v>
      </c>
      <c r="BC1370" t="s">
        <v>1923</v>
      </c>
      <c r="BD1370" t="s">
        <v>1318</v>
      </c>
      <c r="BE1370" t="s">
        <v>77</v>
      </c>
      <c r="BF1370" t="s">
        <v>31</v>
      </c>
      <c r="BG1370" t="s">
        <v>78</v>
      </c>
      <c r="BH1370" t="s">
        <v>32</v>
      </c>
      <c r="BI1370" t="s">
        <v>1270</v>
      </c>
      <c r="BJ1370" t="s">
        <v>1271</v>
      </c>
      <c r="BK1370" s="2">
        <v>0</v>
      </c>
      <c r="BL1370" s="2">
        <v>0</v>
      </c>
      <c r="BM1370" s="2">
        <v>0</v>
      </c>
      <c r="BN1370" s="2">
        <v>-405.76</v>
      </c>
      <c r="BO1370" s="2">
        <v>20.29</v>
      </c>
      <c r="BP1370" s="2">
        <v>0</v>
      </c>
      <c r="BQ1370" s="2">
        <v>-385.47</v>
      </c>
      <c r="BR1370" s="2">
        <v>-405.76</v>
      </c>
      <c r="BS1370" s="2">
        <v>0</v>
      </c>
      <c r="BT1370" s="2">
        <v>0</v>
      </c>
      <c r="BU1370" s="2">
        <v>0</v>
      </c>
      <c r="BV1370" s="2">
        <v>0</v>
      </c>
      <c r="BW1370" s="2">
        <v>0</v>
      </c>
      <c r="BX1370" s="2">
        <v>0</v>
      </c>
      <c r="BY1370" s="2">
        <v>0</v>
      </c>
      <c r="BZ1370" s="2">
        <v>0</v>
      </c>
      <c r="CA1370" s="2">
        <v>0</v>
      </c>
      <c r="CB1370" s="2">
        <v>0</v>
      </c>
      <c r="CC1370" s="2">
        <v>0</v>
      </c>
      <c r="CD1370" s="2">
        <v>0</v>
      </c>
      <c r="CE1370" s="2">
        <v>0</v>
      </c>
      <c r="CF1370" s="2">
        <v>0</v>
      </c>
      <c r="CG1370" s="2">
        <v>0</v>
      </c>
      <c r="CH1370" s="2">
        <v>0</v>
      </c>
      <c r="CI1370" s="2">
        <v>0</v>
      </c>
      <c r="CJ1370" s="2">
        <v>0</v>
      </c>
      <c r="CK1370" t="s">
        <v>1642</v>
      </c>
      <c r="CL1370" t="s">
        <v>2376</v>
      </c>
      <c r="CM1370" t="s">
        <v>2375</v>
      </c>
      <c r="CN1370" t="s">
        <v>1284</v>
      </c>
    </row>
    <row r="1371" spans="1:92" x14ac:dyDescent="0.25">
      <c r="A1371" t="s">
        <v>18</v>
      </c>
      <c r="B1371" t="s">
        <v>2244</v>
      </c>
      <c r="C1371" t="str">
        <f t="shared" si="21"/>
        <v>000002000002-2021-20211001Crea Gestioni</v>
      </c>
      <c r="D1371" t="s">
        <v>1021</v>
      </c>
      <c r="E1371" t="s">
        <v>1022</v>
      </c>
      <c r="F1371" t="s">
        <v>76</v>
      </c>
      <c r="G1371" t="s">
        <v>1370</v>
      </c>
      <c r="H1371" t="s">
        <v>1559</v>
      </c>
      <c r="I1371" t="s">
        <v>2219</v>
      </c>
      <c r="J1371" t="s">
        <v>2220</v>
      </c>
      <c r="K1371" t="s">
        <v>2221</v>
      </c>
      <c r="L1371" t="s">
        <v>2222</v>
      </c>
      <c r="M1371" t="s">
        <v>2223</v>
      </c>
      <c r="N1371" t="s">
        <v>2224</v>
      </c>
      <c r="O1371" t="s">
        <v>1370</v>
      </c>
      <c r="P1371" t="s">
        <v>1343</v>
      </c>
      <c r="Q1371" t="s">
        <v>1884</v>
      </c>
      <c r="R1371" t="s">
        <v>2225</v>
      </c>
      <c r="S1371" t="s">
        <v>1014</v>
      </c>
      <c r="T1371" t="s">
        <v>1015</v>
      </c>
      <c r="U1371" t="s">
        <v>1023</v>
      </c>
      <c r="V1371" t="s">
        <v>1023</v>
      </c>
      <c r="W1371" t="s">
        <v>1022</v>
      </c>
      <c r="X1371" t="s">
        <v>1279</v>
      </c>
      <c r="Y1371" t="s">
        <v>1251</v>
      </c>
      <c r="Z1371" t="s">
        <v>1251</v>
      </c>
      <c r="AA1371" t="s">
        <v>1280</v>
      </c>
      <c r="AB1371" t="s">
        <v>1281</v>
      </c>
      <c r="AC1371" t="s">
        <v>1282</v>
      </c>
      <c r="AD1371" t="s">
        <v>1283</v>
      </c>
      <c r="AE1371" t="s">
        <v>559</v>
      </c>
      <c r="AF1371" t="s">
        <v>1284</v>
      </c>
      <c r="AG1371" t="s">
        <v>559</v>
      </c>
      <c r="AH1371" t="s">
        <v>2226</v>
      </c>
      <c r="AI1371" t="s">
        <v>1286</v>
      </c>
      <c r="AJ1371" t="s">
        <v>1286</v>
      </c>
      <c r="AK1371" t="s">
        <v>41</v>
      </c>
      <c r="AL1371" t="s">
        <v>1258</v>
      </c>
      <c r="AM1371" t="s">
        <v>1259</v>
      </c>
      <c r="AN1371" t="s">
        <v>1260</v>
      </c>
      <c r="AO1371" t="s">
        <v>1261</v>
      </c>
      <c r="AP1371" t="s">
        <v>1262</v>
      </c>
      <c r="AQ1371" t="s">
        <v>1263</v>
      </c>
      <c r="AR1371" t="s">
        <v>1264</v>
      </c>
      <c r="AS1371" t="s">
        <v>1586</v>
      </c>
      <c r="AT1371" t="s">
        <v>2227</v>
      </c>
      <c r="AU1371" t="s">
        <v>2228</v>
      </c>
      <c r="AV1371" t="s">
        <v>1016</v>
      </c>
      <c r="AW1371" t="s">
        <v>1017</v>
      </c>
      <c r="AX1371">
        <v>30</v>
      </c>
      <c r="AY1371" t="s">
        <v>2226</v>
      </c>
      <c r="AZ1371">
        <v>5</v>
      </c>
      <c r="BA1371">
        <v>5</v>
      </c>
      <c r="BB1371" t="s">
        <v>1035</v>
      </c>
      <c r="BC1371" t="s">
        <v>1923</v>
      </c>
      <c r="BD1371" t="s">
        <v>1318</v>
      </c>
      <c r="BE1371" t="s">
        <v>77</v>
      </c>
      <c r="BF1371" t="s">
        <v>31</v>
      </c>
      <c r="BG1371" t="s">
        <v>78</v>
      </c>
      <c r="BH1371" t="s">
        <v>32</v>
      </c>
      <c r="BI1371" t="s">
        <v>1270</v>
      </c>
      <c r="BJ1371" t="s">
        <v>1271</v>
      </c>
      <c r="BK1371" s="2">
        <v>0</v>
      </c>
      <c r="BL1371" s="2">
        <v>0</v>
      </c>
      <c r="BM1371" s="2">
        <v>0</v>
      </c>
      <c r="BN1371" s="2">
        <v>405.76</v>
      </c>
      <c r="BO1371" s="2">
        <v>-20.29</v>
      </c>
      <c r="BP1371" s="2">
        <v>0</v>
      </c>
      <c r="BQ1371" s="2">
        <v>385.47</v>
      </c>
      <c r="BR1371" s="2">
        <v>405.76</v>
      </c>
      <c r="BS1371" s="2">
        <v>0</v>
      </c>
      <c r="BT1371" s="2">
        <v>0</v>
      </c>
      <c r="BU1371" s="2">
        <v>0</v>
      </c>
      <c r="BV1371" s="2">
        <v>0</v>
      </c>
      <c r="BW1371" s="2">
        <v>0</v>
      </c>
      <c r="BX1371" s="2">
        <v>0</v>
      </c>
      <c r="BY1371" s="2">
        <v>0</v>
      </c>
      <c r="BZ1371" s="2">
        <v>0</v>
      </c>
      <c r="CA1371" s="2">
        <v>0</v>
      </c>
      <c r="CB1371" s="2">
        <v>0</v>
      </c>
      <c r="CC1371" s="2">
        <v>0</v>
      </c>
      <c r="CD1371" s="2">
        <v>0</v>
      </c>
      <c r="CE1371" s="2">
        <v>0</v>
      </c>
      <c r="CF1371" s="2">
        <v>0</v>
      </c>
      <c r="CG1371" s="2">
        <v>0</v>
      </c>
      <c r="CH1371" s="2">
        <v>0</v>
      </c>
      <c r="CI1371" s="2">
        <v>0</v>
      </c>
      <c r="CJ1371" s="2">
        <v>0</v>
      </c>
      <c r="CK1371" t="s">
        <v>32</v>
      </c>
      <c r="CL1371" t="s">
        <v>2376</v>
      </c>
      <c r="CM1371" t="s">
        <v>2375</v>
      </c>
      <c r="CN1371" t="s">
        <v>1284</v>
      </c>
    </row>
    <row r="1372" spans="1:92" x14ac:dyDescent="0.25">
      <c r="A1372" t="s">
        <v>18</v>
      </c>
      <c r="B1372" t="s">
        <v>2244</v>
      </c>
      <c r="C1372" t="str">
        <f t="shared" si="21"/>
        <v>000002000002-2021-20211001Termoli</v>
      </c>
      <c r="D1372" t="s">
        <v>1021</v>
      </c>
      <c r="E1372" t="s">
        <v>1022</v>
      </c>
      <c r="F1372" t="s">
        <v>76</v>
      </c>
      <c r="G1372" t="s">
        <v>1370</v>
      </c>
      <c r="H1372" t="s">
        <v>1559</v>
      </c>
      <c r="I1372" t="s">
        <v>2219</v>
      </c>
      <c r="J1372" t="s">
        <v>2220</v>
      </c>
      <c r="K1372" t="s">
        <v>2221</v>
      </c>
      <c r="L1372" t="s">
        <v>2222</v>
      </c>
      <c r="M1372" t="s">
        <v>2223</v>
      </c>
      <c r="N1372" t="s">
        <v>2224</v>
      </c>
      <c r="O1372" t="s">
        <v>1370</v>
      </c>
      <c r="P1372" t="s">
        <v>1343</v>
      </c>
      <c r="Q1372" t="s">
        <v>1884</v>
      </c>
      <c r="R1372" t="s">
        <v>2225</v>
      </c>
      <c r="S1372" t="s">
        <v>1014</v>
      </c>
      <c r="T1372" t="s">
        <v>1015</v>
      </c>
      <c r="U1372" t="s">
        <v>1023</v>
      </c>
      <c r="V1372" t="s">
        <v>1023</v>
      </c>
      <c r="W1372" t="s">
        <v>1022</v>
      </c>
      <c r="X1372" t="s">
        <v>1391</v>
      </c>
      <c r="Y1372" t="s">
        <v>1251</v>
      </c>
      <c r="Z1372" t="s">
        <v>1251</v>
      </c>
      <c r="AA1372" t="s">
        <v>1280</v>
      </c>
      <c r="AB1372" t="s">
        <v>1281</v>
      </c>
      <c r="AC1372" t="s">
        <v>1282</v>
      </c>
      <c r="AD1372" t="s">
        <v>1282</v>
      </c>
      <c r="AE1372" t="s">
        <v>559</v>
      </c>
      <c r="AF1372" t="s">
        <v>1284</v>
      </c>
      <c r="AG1372" t="s">
        <v>559</v>
      </c>
      <c r="AH1372" t="s">
        <v>2226</v>
      </c>
      <c r="AI1372" t="s">
        <v>1286</v>
      </c>
      <c r="AJ1372" t="s">
        <v>1286</v>
      </c>
      <c r="AK1372" t="s">
        <v>41</v>
      </c>
      <c r="AL1372" t="s">
        <v>1258</v>
      </c>
      <c r="AM1372" t="s">
        <v>1259</v>
      </c>
      <c r="AN1372" t="s">
        <v>1260</v>
      </c>
      <c r="AO1372" t="s">
        <v>1261</v>
      </c>
      <c r="AP1372" t="s">
        <v>1262</v>
      </c>
      <c r="AQ1372" t="s">
        <v>1263</v>
      </c>
      <c r="AR1372" t="s">
        <v>1264</v>
      </c>
      <c r="AS1372" t="s">
        <v>1586</v>
      </c>
      <c r="AT1372" t="s">
        <v>2227</v>
      </c>
      <c r="AU1372" t="s">
        <v>2228</v>
      </c>
      <c r="AV1372" t="s">
        <v>1016</v>
      </c>
      <c r="AW1372" t="s">
        <v>1017</v>
      </c>
      <c r="AX1372">
        <v>30</v>
      </c>
      <c r="AY1372" t="s">
        <v>2226</v>
      </c>
      <c r="AZ1372">
        <v>5</v>
      </c>
      <c r="BA1372">
        <v>5</v>
      </c>
      <c r="BB1372" t="s">
        <v>1035</v>
      </c>
      <c r="BC1372" t="s">
        <v>1923</v>
      </c>
      <c r="BD1372" t="s">
        <v>1318</v>
      </c>
      <c r="BE1372" t="s">
        <v>77</v>
      </c>
      <c r="BF1372" t="s">
        <v>31</v>
      </c>
      <c r="BG1372" t="s">
        <v>78</v>
      </c>
      <c r="BH1372" t="s">
        <v>32</v>
      </c>
      <c r="BI1372" t="s">
        <v>1270</v>
      </c>
      <c r="BJ1372" t="s">
        <v>1271</v>
      </c>
      <c r="BK1372" s="2">
        <v>0</v>
      </c>
      <c r="BL1372" s="2">
        <v>0</v>
      </c>
      <c r="BM1372" s="2">
        <v>0</v>
      </c>
      <c r="BN1372" s="2">
        <v>361.22054385150813</v>
      </c>
      <c r="BO1372" s="2">
        <v>-18.062807656612531</v>
      </c>
      <c r="BP1372" s="2">
        <v>0</v>
      </c>
      <c r="BQ1372" s="2">
        <v>343.15773619489568</v>
      </c>
      <c r="BR1372" s="2">
        <v>361.22054385150813</v>
      </c>
      <c r="BS1372" s="2">
        <v>0</v>
      </c>
      <c r="BT1372" s="2">
        <v>0</v>
      </c>
      <c r="BU1372" s="2">
        <v>0</v>
      </c>
      <c r="BV1372" s="2">
        <v>0</v>
      </c>
      <c r="BW1372" s="2">
        <v>0</v>
      </c>
      <c r="BX1372" s="2">
        <v>0</v>
      </c>
      <c r="BY1372" s="2">
        <v>0</v>
      </c>
      <c r="BZ1372" s="2">
        <v>0</v>
      </c>
      <c r="CA1372" s="2">
        <v>0</v>
      </c>
      <c r="CB1372" s="2">
        <v>0</v>
      </c>
      <c r="CC1372" s="2">
        <v>0</v>
      </c>
      <c r="CD1372" s="2">
        <v>0</v>
      </c>
      <c r="CE1372" s="2">
        <v>0</v>
      </c>
      <c r="CF1372" s="2">
        <v>0</v>
      </c>
      <c r="CG1372" s="2">
        <v>0</v>
      </c>
      <c r="CH1372" s="2">
        <v>0</v>
      </c>
      <c r="CI1372" s="2">
        <v>0</v>
      </c>
      <c r="CJ1372" s="2">
        <v>0</v>
      </c>
      <c r="CK1372" t="s">
        <v>1643</v>
      </c>
      <c r="CL1372" t="s">
        <v>2378</v>
      </c>
      <c r="CM1372" t="s">
        <v>2375</v>
      </c>
      <c r="CN1372" t="s">
        <v>1284</v>
      </c>
    </row>
    <row r="1373" spans="1:92" x14ac:dyDescent="0.25">
      <c r="A1373" t="s">
        <v>18</v>
      </c>
      <c r="B1373" t="s">
        <v>2244</v>
      </c>
      <c r="C1373" t="str">
        <f t="shared" si="21"/>
        <v>000002000002-2021-20211101Crea Gestioni</v>
      </c>
      <c r="D1373" t="s">
        <v>1021</v>
      </c>
      <c r="E1373" t="s">
        <v>1022</v>
      </c>
      <c r="F1373" t="s">
        <v>76</v>
      </c>
      <c r="G1373" t="s">
        <v>1367</v>
      </c>
      <c r="H1373" t="s">
        <v>1559</v>
      </c>
      <c r="I1373" t="s">
        <v>2219</v>
      </c>
      <c r="J1373" t="s">
        <v>2220</v>
      </c>
      <c r="K1373" t="s">
        <v>2221</v>
      </c>
      <c r="L1373" t="s">
        <v>2222</v>
      </c>
      <c r="M1373" t="s">
        <v>2223</v>
      </c>
      <c r="N1373" t="s">
        <v>2224</v>
      </c>
      <c r="O1373" t="s">
        <v>1367</v>
      </c>
      <c r="P1373" t="s">
        <v>1343</v>
      </c>
      <c r="Q1373" t="s">
        <v>1884</v>
      </c>
      <c r="R1373" t="s">
        <v>2225</v>
      </c>
      <c r="S1373" t="s">
        <v>1014</v>
      </c>
      <c r="T1373" t="s">
        <v>1015</v>
      </c>
      <c r="U1373" t="s">
        <v>1023</v>
      </c>
      <c r="V1373" t="s">
        <v>1023</v>
      </c>
      <c r="W1373" t="s">
        <v>1022</v>
      </c>
      <c r="X1373" t="s">
        <v>1279</v>
      </c>
      <c r="Y1373" t="s">
        <v>1251</v>
      </c>
      <c r="Z1373" t="s">
        <v>1251</v>
      </c>
      <c r="AA1373" t="s">
        <v>1280</v>
      </c>
      <c r="AB1373" t="s">
        <v>1281</v>
      </c>
      <c r="AC1373" t="s">
        <v>1282</v>
      </c>
      <c r="AD1373" t="s">
        <v>1283</v>
      </c>
      <c r="AE1373" t="s">
        <v>559</v>
      </c>
      <c r="AF1373" t="s">
        <v>1284</v>
      </c>
      <c r="AG1373" t="s">
        <v>559</v>
      </c>
      <c r="AH1373" t="s">
        <v>2226</v>
      </c>
      <c r="AI1373" t="s">
        <v>1286</v>
      </c>
      <c r="AJ1373" t="s">
        <v>1286</v>
      </c>
      <c r="AK1373" t="s">
        <v>41</v>
      </c>
      <c r="AL1373" t="s">
        <v>1258</v>
      </c>
      <c r="AM1373" t="s">
        <v>1259</v>
      </c>
      <c r="AN1373" t="s">
        <v>1260</v>
      </c>
      <c r="AO1373" t="s">
        <v>1261</v>
      </c>
      <c r="AP1373" t="s">
        <v>1262</v>
      </c>
      <c r="AQ1373" t="s">
        <v>1263</v>
      </c>
      <c r="AR1373" t="s">
        <v>1264</v>
      </c>
      <c r="AS1373" t="s">
        <v>1586</v>
      </c>
      <c r="AT1373" t="s">
        <v>2227</v>
      </c>
      <c r="AU1373" t="s">
        <v>2228</v>
      </c>
      <c r="AV1373" t="s">
        <v>1016</v>
      </c>
      <c r="AW1373" t="s">
        <v>1017</v>
      </c>
      <c r="AX1373">
        <v>30</v>
      </c>
      <c r="AY1373" t="s">
        <v>2226</v>
      </c>
      <c r="AZ1373">
        <v>5</v>
      </c>
      <c r="BA1373">
        <v>5</v>
      </c>
      <c r="BB1373" t="s">
        <v>1035</v>
      </c>
      <c r="BC1373" t="s">
        <v>1923</v>
      </c>
      <c r="BD1373" t="s">
        <v>1318</v>
      </c>
      <c r="BE1373" t="s">
        <v>77</v>
      </c>
      <c r="BF1373" t="s">
        <v>31</v>
      </c>
      <c r="BG1373" t="s">
        <v>32</v>
      </c>
      <c r="BH1373" t="s">
        <v>32</v>
      </c>
      <c r="BI1373" t="s">
        <v>1270</v>
      </c>
      <c r="BJ1373" t="s">
        <v>1271</v>
      </c>
      <c r="BK1373" s="2">
        <v>0</v>
      </c>
      <c r="BL1373" s="2">
        <v>0</v>
      </c>
      <c r="BM1373" s="2">
        <v>0</v>
      </c>
      <c r="BN1373" s="2">
        <v>0</v>
      </c>
      <c r="BO1373" s="2">
        <v>0</v>
      </c>
      <c r="BP1373" s="2">
        <v>0</v>
      </c>
      <c r="BQ1373" s="2">
        <v>0</v>
      </c>
      <c r="BR1373" s="2">
        <v>0</v>
      </c>
      <c r="BS1373" s="2">
        <v>0</v>
      </c>
      <c r="BT1373" s="2">
        <v>0</v>
      </c>
      <c r="BU1373" s="2">
        <v>0</v>
      </c>
      <c r="BV1373" s="2">
        <v>0</v>
      </c>
      <c r="BW1373" s="2">
        <v>0</v>
      </c>
      <c r="BX1373" s="2">
        <v>0</v>
      </c>
      <c r="BY1373" s="2">
        <v>0</v>
      </c>
      <c r="BZ1373" s="2">
        <v>0</v>
      </c>
      <c r="CA1373" s="2">
        <v>0</v>
      </c>
      <c r="CB1373" s="2">
        <v>0</v>
      </c>
      <c r="CC1373" s="2">
        <v>0</v>
      </c>
      <c r="CD1373" s="2">
        <v>0</v>
      </c>
      <c r="CE1373" s="2">
        <v>0</v>
      </c>
      <c r="CF1373" s="2">
        <v>0</v>
      </c>
      <c r="CG1373" s="2">
        <v>0</v>
      </c>
      <c r="CH1373" s="2">
        <v>0</v>
      </c>
      <c r="CI1373" s="2">
        <v>0</v>
      </c>
      <c r="CJ1373" s="2">
        <v>0</v>
      </c>
      <c r="CK1373" t="s">
        <v>32</v>
      </c>
      <c r="CL1373" t="s">
        <v>2376</v>
      </c>
      <c r="CM1373" t="s">
        <v>2375</v>
      </c>
      <c r="CN1373" t="s">
        <v>1284</v>
      </c>
    </row>
    <row r="1374" spans="1:92" x14ac:dyDescent="0.25">
      <c r="A1374" t="s">
        <v>18</v>
      </c>
      <c r="B1374" t="s">
        <v>2244</v>
      </c>
      <c r="C1374" t="str">
        <f t="shared" si="21"/>
        <v>000002000002-2021-20211231Campagnano</v>
      </c>
      <c r="D1374" t="s">
        <v>1021</v>
      </c>
      <c r="E1374" t="s">
        <v>1022</v>
      </c>
      <c r="F1374" t="s">
        <v>76</v>
      </c>
      <c r="G1374" t="s">
        <v>1368</v>
      </c>
      <c r="H1374" t="s">
        <v>1559</v>
      </c>
      <c r="I1374" t="s">
        <v>2219</v>
      </c>
      <c r="J1374" t="s">
        <v>2220</v>
      </c>
      <c r="K1374" t="s">
        <v>2221</v>
      </c>
      <c r="L1374" t="s">
        <v>2222</v>
      </c>
      <c r="M1374" t="s">
        <v>2223</v>
      </c>
      <c r="N1374" t="s">
        <v>2224</v>
      </c>
      <c r="O1374" t="s">
        <v>1371</v>
      </c>
      <c r="P1374" t="s">
        <v>1371</v>
      </c>
      <c r="Q1374" t="s">
        <v>1884</v>
      </c>
      <c r="R1374" t="s">
        <v>2225</v>
      </c>
      <c r="S1374" t="s">
        <v>1014</v>
      </c>
      <c r="T1374" t="s">
        <v>1015</v>
      </c>
      <c r="U1374" t="s">
        <v>1023</v>
      </c>
      <c r="V1374" t="s">
        <v>1023</v>
      </c>
      <c r="W1374" t="s">
        <v>1022</v>
      </c>
      <c r="X1374" t="s">
        <v>1305</v>
      </c>
      <c r="Y1374" t="s">
        <v>1251</v>
      </c>
      <c r="Z1374" t="s">
        <v>1251</v>
      </c>
      <c r="AA1374" t="s">
        <v>1280</v>
      </c>
      <c r="AB1374" t="s">
        <v>1281</v>
      </c>
      <c r="AC1374" t="s">
        <v>1282</v>
      </c>
      <c r="AD1374" t="s">
        <v>1282</v>
      </c>
      <c r="AE1374" t="s">
        <v>559</v>
      </c>
      <c r="AF1374" t="s">
        <v>1284</v>
      </c>
      <c r="AG1374" t="s">
        <v>559</v>
      </c>
      <c r="AH1374" t="s">
        <v>2226</v>
      </c>
      <c r="AI1374" t="s">
        <v>1286</v>
      </c>
      <c r="AJ1374" t="s">
        <v>1286</v>
      </c>
      <c r="AK1374" t="s">
        <v>41</v>
      </c>
      <c r="AL1374" t="s">
        <v>1258</v>
      </c>
      <c r="AM1374" t="s">
        <v>1259</v>
      </c>
      <c r="AN1374" t="s">
        <v>1260</v>
      </c>
      <c r="AO1374" t="s">
        <v>1261</v>
      </c>
      <c r="AP1374" t="s">
        <v>1262</v>
      </c>
      <c r="AQ1374" t="s">
        <v>1263</v>
      </c>
      <c r="AR1374" t="s">
        <v>1264</v>
      </c>
      <c r="AS1374" t="s">
        <v>1586</v>
      </c>
      <c r="AT1374" t="s">
        <v>2227</v>
      </c>
      <c r="AU1374" t="s">
        <v>2228</v>
      </c>
      <c r="AV1374" t="s">
        <v>1016</v>
      </c>
      <c r="AW1374" t="s">
        <v>1017</v>
      </c>
      <c r="AX1374">
        <v>30</v>
      </c>
      <c r="AY1374" t="s">
        <v>2226</v>
      </c>
      <c r="AZ1374">
        <v>5</v>
      </c>
      <c r="BA1374">
        <v>5</v>
      </c>
      <c r="BB1374" t="s">
        <v>1035</v>
      </c>
      <c r="BC1374" t="s">
        <v>1923</v>
      </c>
      <c r="BD1374" t="s">
        <v>1318</v>
      </c>
      <c r="BE1374" t="s">
        <v>77</v>
      </c>
      <c r="BF1374" t="s">
        <v>31</v>
      </c>
      <c r="BG1374" t="s">
        <v>78</v>
      </c>
      <c r="BH1374" t="s">
        <v>32</v>
      </c>
      <c r="BI1374" t="s">
        <v>1270</v>
      </c>
      <c r="BJ1374" t="s">
        <v>1271</v>
      </c>
      <c r="BK1374" s="2">
        <v>0</v>
      </c>
      <c r="BL1374" s="2">
        <v>0</v>
      </c>
      <c r="BM1374" s="2">
        <v>0</v>
      </c>
      <c r="BN1374" s="2">
        <v>197.38697958236659</v>
      </c>
      <c r="BO1374" s="2">
        <v>-3.289746403712297</v>
      </c>
      <c r="BP1374" s="2">
        <v>0</v>
      </c>
      <c r="BQ1374" s="2">
        <v>194.09723317865431</v>
      </c>
      <c r="BR1374" s="2">
        <v>197.38697958236659</v>
      </c>
      <c r="BS1374" s="2">
        <v>0</v>
      </c>
      <c r="BT1374" s="2">
        <v>0</v>
      </c>
      <c r="BU1374" s="2">
        <v>0</v>
      </c>
      <c r="BV1374" s="2">
        <v>0</v>
      </c>
      <c r="BW1374" s="2">
        <v>0</v>
      </c>
      <c r="BX1374" s="2">
        <v>0</v>
      </c>
      <c r="BY1374" s="2">
        <v>0</v>
      </c>
      <c r="BZ1374" s="2">
        <v>0</v>
      </c>
      <c r="CA1374" s="2">
        <v>0</v>
      </c>
      <c r="CB1374" s="2">
        <v>0</v>
      </c>
      <c r="CC1374" s="2">
        <v>0</v>
      </c>
      <c r="CD1374" s="2">
        <v>0</v>
      </c>
      <c r="CE1374" s="2">
        <v>0</v>
      </c>
      <c r="CF1374" s="2">
        <v>0</v>
      </c>
      <c r="CG1374" s="2">
        <v>0</v>
      </c>
      <c r="CH1374" s="2">
        <v>0</v>
      </c>
      <c r="CI1374" s="2">
        <v>0</v>
      </c>
      <c r="CJ1374" s="2">
        <v>0</v>
      </c>
      <c r="CK1374" t="s">
        <v>1641</v>
      </c>
      <c r="CL1374" t="s">
        <v>2373</v>
      </c>
      <c r="CM1374" t="s">
        <v>2375</v>
      </c>
      <c r="CN1374" t="s">
        <v>1284</v>
      </c>
    </row>
    <row r="1375" spans="1:92" x14ac:dyDescent="0.25">
      <c r="A1375" t="s">
        <v>18</v>
      </c>
      <c r="B1375" t="s">
        <v>2244</v>
      </c>
      <c r="C1375" t="str">
        <f t="shared" si="21"/>
        <v>000002000002-2021-20211231Crea Gestioni</v>
      </c>
      <c r="D1375" t="s">
        <v>1021</v>
      </c>
      <c r="E1375" t="s">
        <v>1022</v>
      </c>
      <c r="F1375" t="s">
        <v>76</v>
      </c>
      <c r="G1375" t="s">
        <v>1368</v>
      </c>
      <c r="H1375" t="s">
        <v>1559</v>
      </c>
      <c r="I1375" t="s">
        <v>2219</v>
      </c>
      <c r="J1375" t="s">
        <v>2220</v>
      </c>
      <c r="K1375" t="s">
        <v>2221</v>
      </c>
      <c r="L1375" t="s">
        <v>2222</v>
      </c>
      <c r="M1375" t="s">
        <v>2223</v>
      </c>
      <c r="N1375" t="s">
        <v>2224</v>
      </c>
      <c r="O1375" t="s">
        <v>1371</v>
      </c>
      <c r="P1375" t="s">
        <v>1371</v>
      </c>
      <c r="Q1375" t="s">
        <v>1884</v>
      </c>
      <c r="R1375" t="s">
        <v>2225</v>
      </c>
      <c r="S1375" t="s">
        <v>1014</v>
      </c>
      <c r="T1375" t="s">
        <v>1015</v>
      </c>
      <c r="U1375" t="s">
        <v>1023</v>
      </c>
      <c r="V1375" t="s">
        <v>1023</v>
      </c>
      <c r="W1375" t="s">
        <v>1022</v>
      </c>
      <c r="X1375" t="s">
        <v>1279</v>
      </c>
      <c r="Y1375" t="s">
        <v>1251</v>
      </c>
      <c r="Z1375" t="s">
        <v>1251</v>
      </c>
      <c r="AA1375" t="s">
        <v>1280</v>
      </c>
      <c r="AB1375" t="s">
        <v>1281</v>
      </c>
      <c r="AC1375" t="s">
        <v>1282</v>
      </c>
      <c r="AD1375" t="s">
        <v>1282</v>
      </c>
      <c r="AE1375" t="s">
        <v>559</v>
      </c>
      <c r="AF1375" t="s">
        <v>1284</v>
      </c>
      <c r="AG1375" t="s">
        <v>559</v>
      </c>
      <c r="AH1375" t="s">
        <v>2226</v>
      </c>
      <c r="AI1375" t="s">
        <v>1286</v>
      </c>
      <c r="AJ1375" t="s">
        <v>1286</v>
      </c>
      <c r="AK1375" t="s">
        <v>41</v>
      </c>
      <c r="AL1375" t="s">
        <v>1258</v>
      </c>
      <c r="AM1375" t="s">
        <v>1259</v>
      </c>
      <c r="AN1375" t="s">
        <v>1260</v>
      </c>
      <c r="AO1375" t="s">
        <v>1261</v>
      </c>
      <c r="AP1375" t="s">
        <v>1262</v>
      </c>
      <c r="AQ1375" t="s">
        <v>1263</v>
      </c>
      <c r="AR1375" t="s">
        <v>1264</v>
      </c>
      <c r="AS1375" t="s">
        <v>1586</v>
      </c>
      <c r="AT1375" t="s">
        <v>2227</v>
      </c>
      <c r="AU1375" t="s">
        <v>2228</v>
      </c>
      <c r="AV1375" t="s">
        <v>1016</v>
      </c>
      <c r="AW1375" t="s">
        <v>1017</v>
      </c>
      <c r="AX1375">
        <v>30</v>
      </c>
      <c r="AY1375" t="s">
        <v>2226</v>
      </c>
      <c r="AZ1375">
        <v>5</v>
      </c>
      <c r="BA1375">
        <v>5</v>
      </c>
      <c r="BB1375" t="s">
        <v>1035</v>
      </c>
      <c r="BC1375" t="s">
        <v>1923</v>
      </c>
      <c r="BD1375" t="s">
        <v>1318</v>
      </c>
      <c r="BE1375" t="s">
        <v>77</v>
      </c>
      <c r="BF1375" t="s">
        <v>31</v>
      </c>
      <c r="BG1375" t="s">
        <v>78</v>
      </c>
      <c r="BH1375" t="s">
        <v>32</v>
      </c>
      <c r="BI1375" t="s">
        <v>1270</v>
      </c>
      <c r="BJ1375" t="s">
        <v>1271</v>
      </c>
      <c r="BK1375" s="2">
        <v>0</v>
      </c>
      <c r="BL1375" s="2">
        <v>0</v>
      </c>
      <c r="BM1375" s="2">
        <v>0</v>
      </c>
      <c r="BN1375" s="2">
        <v>-1798.22</v>
      </c>
      <c r="BO1375" s="2">
        <v>29.97</v>
      </c>
      <c r="BP1375" s="2">
        <v>0</v>
      </c>
      <c r="BQ1375" s="2">
        <v>-1768.25</v>
      </c>
      <c r="BR1375" s="2">
        <v>-1798.22</v>
      </c>
      <c r="BS1375" s="2">
        <v>0</v>
      </c>
      <c r="BT1375" s="2">
        <v>0</v>
      </c>
      <c r="BU1375" s="2">
        <v>0</v>
      </c>
      <c r="BV1375" s="2">
        <v>0</v>
      </c>
      <c r="BW1375" s="2">
        <v>0</v>
      </c>
      <c r="BX1375" s="2">
        <v>0</v>
      </c>
      <c r="BY1375" s="2">
        <v>0</v>
      </c>
      <c r="BZ1375" s="2">
        <v>0</v>
      </c>
      <c r="CA1375" s="2">
        <v>0</v>
      </c>
      <c r="CB1375" s="2">
        <v>0</v>
      </c>
      <c r="CC1375" s="2">
        <v>0</v>
      </c>
      <c r="CD1375" s="2">
        <v>0</v>
      </c>
      <c r="CE1375" s="2">
        <v>0</v>
      </c>
      <c r="CF1375" s="2">
        <v>0</v>
      </c>
      <c r="CG1375" s="2">
        <v>0</v>
      </c>
      <c r="CH1375" s="2">
        <v>0</v>
      </c>
      <c r="CI1375" s="2">
        <v>0</v>
      </c>
      <c r="CJ1375" s="2">
        <v>0</v>
      </c>
      <c r="CK1375" t="s">
        <v>1642</v>
      </c>
      <c r="CL1375" t="s">
        <v>2376</v>
      </c>
      <c r="CM1375" t="s">
        <v>2375</v>
      </c>
      <c r="CN1375" t="s">
        <v>1284</v>
      </c>
    </row>
    <row r="1376" spans="1:92" x14ac:dyDescent="0.25">
      <c r="A1376" t="s">
        <v>18</v>
      </c>
      <c r="B1376" t="s">
        <v>2244</v>
      </c>
      <c r="C1376" t="str">
        <f t="shared" si="21"/>
        <v>000002000002-2021-20211231Crea Gestioni</v>
      </c>
      <c r="D1376" t="s">
        <v>1021</v>
      </c>
      <c r="E1376" t="s">
        <v>1022</v>
      </c>
      <c r="F1376" t="s">
        <v>76</v>
      </c>
      <c r="G1376" t="s">
        <v>1368</v>
      </c>
      <c r="H1376" t="s">
        <v>1559</v>
      </c>
      <c r="I1376" t="s">
        <v>2219</v>
      </c>
      <c r="J1376" t="s">
        <v>2220</v>
      </c>
      <c r="K1376" t="s">
        <v>2221</v>
      </c>
      <c r="L1376" t="s">
        <v>2222</v>
      </c>
      <c r="M1376" t="s">
        <v>2223</v>
      </c>
      <c r="N1376" t="s">
        <v>2224</v>
      </c>
      <c r="O1376" t="s">
        <v>1371</v>
      </c>
      <c r="P1376" t="s">
        <v>1371</v>
      </c>
      <c r="Q1376" t="s">
        <v>1884</v>
      </c>
      <c r="R1376" t="s">
        <v>2225</v>
      </c>
      <c r="S1376" t="s">
        <v>1014</v>
      </c>
      <c r="T1376" t="s">
        <v>1015</v>
      </c>
      <c r="U1376" t="s">
        <v>1023</v>
      </c>
      <c r="V1376" t="s">
        <v>1023</v>
      </c>
      <c r="W1376" t="s">
        <v>1022</v>
      </c>
      <c r="X1376" t="s">
        <v>1279</v>
      </c>
      <c r="Y1376" t="s">
        <v>1251</v>
      </c>
      <c r="Z1376" t="s">
        <v>1251</v>
      </c>
      <c r="AA1376" t="s">
        <v>1280</v>
      </c>
      <c r="AB1376" t="s">
        <v>1281</v>
      </c>
      <c r="AC1376" t="s">
        <v>1282</v>
      </c>
      <c r="AD1376" t="s">
        <v>1283</v>
      </c>
      <c r="AE1376" t="s">
        <v>559</v>
      </c>
      <c r="AF1376" t="s">
        <v>1284</v>
      </c>
      <c r="AG1376" t="s">
        <v>559</v>
      </c>
      <c r="AH1376" t="s">
        <v>2226</v>
      </c>
      <c r="AI1376" t="s">
        <v>1286</v>
      </c>
      <c r="AJ1376" t="s">
        <v>1286</v>
      </c>
      <c r="AK1376" t="s">
        <v>41</v>
      </c>
      <c r="AL1376" t="s">
        <v>1258</v>
      </c>
      <c r="AM1376" t="s">
        <v>1259</v>
      </c>
      <c r="AN1376" t="s">
        <v>1260</v>
      </c>
      <c r="AO1376" t="s">
        <v>1261</v>
      </c>
      <c r="AP1376" t="s">
        <v>1262</v>
      </c>
      <c r="AQ1376" t="s">
        <v>1263</v>
      </c>
      <c r="AR1376" t="s">
        <v>1264</v>
      </c>
      <c r="AS1376" t="s">
        <v>1586</v>
      </c>
      <c r="AT1376" t="s">
        <v>2227</v>
      </c>
      <c r="AU1376" t="s">
        <v>2228</v>
      </c>
      <c r="AV1376" t="s">
        <v>1016</v>
      </c>
      <c r="AW1376" t="s">
        <v>1017</v>
      </c>
      <c r="AX1376">
        <v>30</v>
      </c>
      <c r="AY1376" t="s">
        <v>2226</v>
      </c>
      <c r="AZ1376">
        <v>5</v>
      </c>
      <c r="BA1376">
        <v>5</v>
      </c>
      <c r="BB1376" t="s">
        <v>1035</v>
      </c>
      <c r="BC1376" t="s">
        <v>1923</v>
      </c>
      <c r="BD1376" t="s">
        <v>1318</v>
      </c>
      <c r="BE1376" t="s">
        <v>77</v>
      </c>
      <c r="BF1376" t="s">
        <v>31</v>
      </c>
      <c r="BG1376" t="s">
        <v>78</v>
      </c>
      <c r="BH1376" t="s">
        <v>32</v>
      </c>
      <c r="BI1376" t="s">
        <v>1270</v>
      </c>
      <c r="BJ1376" t="s">
        <v>1271</v>
      </c>
      <c r="BK1376" s="2">
        <v>0</v>
      </c>
      <c r="BL1376" s="2">
        <v>0</v>
      </c>
      <c r="BM1376" s="2">
        <v>0</v>
      </c>
      <c r="BN1376" s="2">
        <v>1798.22</v>
      </c>
      <c r="BO1376" s="2">
        <v>-29.97</v>
      </c>
      <c r="BP1376" s="2">
        <v>0</v>
      </c>
      <c r="BQ1376" s="2">
        <v>1768.25</v>
      </c>
      <c r="BR1376" s="2">
        <v>1798.22</v>
      </c>
      <c r="BS1376" s="2">
        <v>0</v>
      </c>
      <c r="BT1376" s="2">
        <v>0</v>
      </c>
      <c r="BU1376" s="2">
        <v>0</v>
      </c>
      <c r="BV1376" s="2">
        <v>0</v>
      </c>
      <c r="BW1376" s="2">
        <v>0</v>
      </c>
      <c r="BX1376" s="2">
        <v>0</v>
      </c>
      <c r="BY1376" s="2">
        <v>0</v>
      </c>
      <c r="BZ1376" s="2">
        <v>0</v>
      </c>
      <c r="CA1376" s="2">
        <v>0</v>
      </c>
      <c r="CB1376" s="2">
        <v>0</v>
      </c>
      <c r="CC1376" s="2">
        <v>0</v>
      </c>
      <c r="CD1376" s="2">
        <v>0</v>
      </c>
      <c r="CE1376" s="2">
        <v>0</v>
      </c>
      <c r="CF1376" s="2">
        <v>0</v>
      </c>
      <c r="CG1376" s="2">
        <v>0</v>
      </c>
      <c r="CH1376" s="2">
        <v>0</v>
      </c>
      <c r="CI1376" s="2">
        <v>0</v>
      </c>
      <c r="CJ1376" s="2">
        <v>0</v>
      </c>
      <c r="CK1376" t="s">
        <v>32</v>
      </c>
      <c r="CL1376" t="s">
        <v>2376</v>
      </c>
      <c r="CM1376" t="s">
        <v>2375</v>
      </c>
      <c r="CN1376" t="s">
        <v>1284</v>
      </c>
    </row>
    <row r="1377" spans="1:96" x14ac:dyDescent="0.25">
      <c r="A1377" t="s">
        <v>18</v>
      </c>
      <c r="B1377" t="s">
        <v>2244</v>
      </c>
      <c r="C1377" t="str">
        <f t="shared" si="21"/>
        <v>000002000002-2021-20211231Termoli</v>
      </c>
      <c r="D1377" t="s">
        <v>1021</v>
      </c>
      <c r="E1377" t="s">
        <v>1022</v>
      </c>
      <c r="F1377" t="s">
        <v>76</v>
      </c>
      <c r="G1377" t="s">
        <v>1368</v>
      </c>
      <c r="H1377" t="s">
        <v>1559</v>
      </c>
      <c r="I1377" t="s">
        <v>2219</v>
      </c>
      <c r="J1377" t="s">
        <v>2220</v>
      </c>
      <c r="K1377" t="s">
        <v>2221</v>
      </c>
      <c r="L1377" t="s">
        <v>2222</v>
      </c>
      <c r="M1377" t="s">
        <v>2223</v>
      </c>
      <c r="N1377" t="s">
        <v>2224</v>
      </c>
      <c r="O1377" t="s">
        <v>1371</v>
      </c>
      <c r="P1377" t="s">
        <v>1371</v>
      </c>
      <c r="Q1377" t="s">
        <v>1884</v>
      </c>
      <c r="R1377" t="s">
        <v>2225</v>
      </c>
      <c r="S1377" t="s">
        <v>1014</v>
      </c>
      <c r="T1377" t="s">
        <v>1015</v>
      </c>
      <c r="U1377" t="s">
        <v>1023</v>
      </c>
      <c r="V1377" t="s">
        <v>1023</v>
      </c>
      <c r="W1377" t="s">
        <v>1022</v>
      </c>
      <c r="X1377" t="s">
        <v>1391</v>
      </c>
      <c r="Y1377" t="s">
        <v>1251</v>
      </c>
      <c r="Z1377" t="s">
        <v>1251</v>
      </c>
      <c r="AA1377" t="s">
        <v>1280</v>
      </c>
      <c r="AB1377" t="s">
        <v>1281</v>
      </c>
      <c r="AC1377" t="s">
        <v>1282</v>
      </c>
      <c r="AD1377" t="s">
        <v>1282</v>
      </c>
      <c r="AE1377" t="s">
        <v>559</v>
      </c>
      <c r="AF1377" t="s">
        <v>1284</v>
      </c>
      <c r="AG1377" t="s">
        <v>559</v>
      </c>
      <c r="AH1377" t="s">
        <v>2226</v>
      </c>
      <c r="AI1377" t="s">
        <v>1286</v>
      </c>
      <c r="AJ1377" t="s">
        <v>1286</v>
      </c>
      <c r="AK1377" t="s">
        <v>41</v>
      </c>
      <c r="AL1377" t="s">
        <v>1258</v>
      </c>
      <c r="AM1377" t="s">
        <v>1259</v>
      </c>
      <c r="AN1377" t="s">
        <v>1260</v>
      </c>
      <c r="AO1377" t="s">
        <v>1261</v>
      </c>
      <c r="AP1377" t="s">
        <v>1262</v>
      </c>
      <c r="AQ1377" t="s">
        <v>1263</v>
      </c>
      <c r="AR1377" t="s">
        <v>1264</v>
      </c>
      <c r="AS1377" t="s">
        <v>1586</v>
      </c>
      <c r="AT1377" t="s">
        <v>2227</v>
      </c>
      <c r="AU1377" t="s">
        <v>2228</v>
      </c>
      <c r="AV1377" t="s">
        <v>1016</v>
      </c>
      <c r="AW1377" t="s">
        <v>1017</v>
      </c>
      <c r="AX1377">
        <v>30</v>
      </c>
      <c r="AY1377" t="s">
        <v>2226</v>
      </c>
      <c r="AZ1377">
        <v>5</v>
      </c>
      <c r="BA1377">
        <v>5</v>
      </c>
      <c r="BB1377" t="s">
        <v>1035</v>
      </c>
      <c r="BC1377" t="s">
        <v>1923</v>
      </c>
      <c r="BD1377" t="s">
        <v>1318</v>
      </c>
      <c r="BE1377" t="s">
        <v>77</v>
      </c>
      <c r="BF1377" t="s">
        <v>31</v>
      </c>
      <c r="BG1377" t="s">
        <v>78</v>
      </c>
      <c r="BH1377" t="s">
        <v>32</v>
      </c>
      <c r="BI1377" t="s">
        <v>1270</v>
      </c>
      <c r="BJ1377" t="s">
        <v>1271</v>
      </c>
      <c r="BK1377" s="2">
        <v>0</v>
      </c>
      <c r="BL1377" s="2">
        <v>0</v>
      </c>
      <c r="BM1377" s="2">
        <v>0</v>
      </c>
      <c r="BN1377" s="2">
        <v>1600.833020417633</v>
      </c>
      <c r="BO1377" s="2">
        <v>-26.680253596287699</v>
      </c>
      <c r="BP1377" s="2">
        <v>0</v>
      </c>
      <c r="BQ1377" s="2">
        <v>1574.152766821345</v>
      </c>
      <c r="BR1377" s="2">
        <v>1600.833020417633</v>
      </c>
      <c r="BS1377" s="2">
        <v>0</v>
      </c>
      <c r="BT1377" s="2">
        <v>0</v>
      </c>
      <c r="BU1377" s="2">
        <v>0</v>
      </c>
      <c r="BV1377" s="2">
        <v>0</v>
      </c>
      <c r="BW1377" s="2">
        <v>0</v>
      </c>
      <c r="BX1377" s="2">
        <v>0</v>
      </c>
      <c r="BY1377" s="2">
        <v>0</v>
      </c>
      <c r="BZ1377" s="2">
        <v>0</v>
      </c>
      <c r="CA1377" s="2">
        <v>0</v>
      </c>
      <c r="CB1377" s="2">
        <v>0</v>
      </c>
      <c r="CC1377" s="2">
        <v>0</v>
      </c>
      <c r="CD1377" s="2">
        <v>0</v>
      </c>
      <c r="CE1377" s="2">
        <v>0</v>
      </c>
      <c r="CF1377" s="2">
        <v>0</v>
      </c>
      <c r="CG1377" s="2">
        <v>0</v>
      </c>
      <c r="CH1377" s="2">
        <v>0</v>
      </c>
      <c r="CI1377" s="2">
        <v>0</v>
      </c>
      <c r="CJ1377" s="2">
        <v>0</v>
      </c>
      <c r="CK1377" t="s">
        <v>1643</v>
      </c>
      <c r="CL1377" t="s">
        <v>2378</v>
      </c>
      <c r="CM1377" t="s">
        <v>2375</v>
      </c>
      <c r="CN1377" t="s">
        <v>1284</v>
      </c>
    </row>
    <row r="1378" spans="1:96" x14ac:dyDescent="0.25">
      <c r="A1378" t="s">
        <v>18</v>
      </c>
      <c r="B1378" t="s">
        <v>2245</v>
      </c>
      <c r="C1378" t="str">
        <f t="shared" si="21"/>
        <v>000002000003-2016-20160101Crea Gestioni</v>
      </c>
      <c r="D1378" t="s">
        <v>1024</v>
      </c>
      <c r="E1378" t="s">
        <v>1025</v>
      </c>
      <c r="F1378" t="s">
        <v>281</v>
      </c>
      <c r="G1378" t="s">
        <v>1572</v>
      </c>
      <c r="H1378" t="s">
        <v>1559</v>
      </c>
      <c r="I1378" t="s">
        <v>2219</v>
      </c>
      <c r="J1378" t="s">
        <v>2220</v>
      </c>
      <c r="K1378" t="s">
        <v>2221</v>
      </c>
      <c r="L1378" t="s">
        <v>2222</v>
      </c>
      <c r="M1378" t="s">
        <v>2223</v>
      </c>
      <c r="N1378" t="s">
        <v>2224</v>
      </c>
      <c r="O1378" t="s">
        <v>1572</v>
      </c>
      <c r="P1378" t="s">
        <v>1343</v>
      </c>
      <c r="Q1378" t="s">
        <v>1884</v>
      </c>
      <c r="R1378" t="s">
        <v>2225</v>
      </c>
      <c r="S1378" t="s">
        <v>1014</v>
      </c>
      <c r="T1378" t="s">
        <v>1015</v>
      </c>
      <c r="U1378" t="s">
        <v>1026</v>
      </c>
      <c r="V1378" t="s">
        <v>1026</v>
      </c>
      <c r="W1378" t="s">
        <v>1025</v>
      </c>
      <c r="X1378" t="s">
        <v>1279</v>
      </c>
      <c r="Y1378" t="s">
        <v>1251</v>
      </c>
      <c r="Z1378" t="s">
        <v>1251</v>
      </c>
      <c r="AA1378" t="s">
        <v>1280</v>
      </c>
      <c r="AB1378" t="s">
        <v>1281</v>
      </c>
      <c r="AC1378" t="s">
        <v>1282</v>
      </c>
      <c r="AD1378" t="s">
        <v>1283</v>
      </c>
      <c r="AE1378" t="s">
        <v>559</v>
      </c>
      <c r="AF1378" t="s">
        <v>1284</v>
      </c>
      <c r="AG1378" t="s">
        <v>559</v>
      </c>
      <c r="AH1378" t="s">
        <v>2226</v>
      </c>
      <c r="AI1378" t="s">
        <v>1286</v>
      </c>
      <c r="AJ1378" t="s">
        <v>1286</v>
      </c>
      <c r="AK1378" t="s">
        <v>41</v>
      </c>
      <c r="AL1378" t="s">
        <v>1258</v>
      </c>
      <c r="AM1378" t="s">
        <v>1259</v>
      </c>
      <c r="AN1378" t="s">
        <v>1260</v>
      </c>
      <c r="AO1378" t="s">
        <v>1261</v>
      </c>
      <c r="AP1378" t="s">
        <v>1262</v>
      </c>
      <c r="AQ1378" t="s">
        <v>1263</v>
      </c>
      <c r="AR1378" t="s">
        <v>1264</v>
      </c>
      <c r="AS1378" t="s">
        <v>1586</v>
      </c>
      <c r="AT1378" t="s">
        <v>2227</v>
      </c>
      <c r="AU1378" t="s">
        <v>2228</v>
      </c>
      <c r="AV1378" t="s">
        <v>1016</v>
      </c>
      <c r="AW1378" t="s">
        <v>1017</v>
      </c>
      <c r="AX1378">
        <v>30</v>
      </c>
      <c r="AY1378" t="s">
        <v>2226</v>
      </c>
      <c r="AZ1378">
        <v>5</v>
      </c>
      <c r="BA1378">
        <v>5</v>
      </c>
      <c r="BB1378" t="s">
        <v>1035</v>
      </c>
      <c r="BC1378" t="s">
        <v>1923</v>
      </c>
      <c r="BD1378" t="s">
        <v>1318</v>
      </c>
      <c r="BE1378" t="s">
        <v>30</v>
      </c>
      <c r="BF1378" t="s">
        <v>31</v>
      </c>
      <c r="BG1378" t="s">
        <v>32</v>
      </c>
      <c r="BH1378" t="s">
        <v>32</v>
      </c>
      <c r="BI1378" t="s">
        <v>1270</v>
      </c>
      <c r="BJ1378" t="s">
        <v>1271</v>
      </c>
      <c r="BK1378" s="2">
        <v>84521.85</v>
      </c>
      <c r="BL1378" s="2">
        <v>-84521.85</v>
      </c>
      <c r="BM1378" s="2">
        <v>0</v>
      </c>
      <c r="BN1378" s="2">
        <v>0</v>
      </c>
      <c r="BO1378" s="2">
        <v>0</v>
      </c>
      <c r="BP1378" s="2">
        <v>0</v>
      </c>
      <c r="BQ1378" s="2">
        <v>0</v>
      </c>
      <c r="BR1378" s="2">
        <v>0</v>
      </c>
      <c r="BS1378" s="2">
        <v>0</v>
      </c>
      <c r="BT1378" s="2">
        <v>0</v>
      </c>
      <c r="BU1378" s="2">
        <v>0</v>
      </c>
      <c r="BV1378" s="2">
        <v>0</v>
      </c>
      <c r="BW1378" s="2">
        <v>0</v>
      </c>
      <c r="BX1378" s="2">
        <v>0</v>
      </c>
      <c r="BY1378" s="2">
        <v>0</v>
      </c>
      <c r="BZ1378" s="2">
        <v>0</v>
      </c>
      <c r="CA1378" s="2">
        <v>0</v>
      </c>
      <c r="CB1378" s="2">
        <v>0</v>
      </c>
      <c r="CC1378" s="2">
        <v>0</v>
      </c>
      <c r="CD1378" s="2">
        <v>0</v>
      </c>
      <c r="CE1378" s="2">
        <v>0</v>
      </c>
      <c r="CF1378" s="2">
        <v>0</v>
      </c>
      <c r="CG1378" s="2">
        <v>0</v>
      </c>
      <c r="CH1378" s="2">
        <v>0</v>
      </c>
      <c r="CI1378" s="2">
        <v>0</v>
      </c>
      <c r="CJ1378" s="2">
        <v>0</v>
      </c>
      <c r="CK1378" t="s">
        <v>32</v>
      </c>
      <c r="CL1378" t="s">
        <v>2376</v>
      </c>
      <c r="CM1378" t="s">
        <v>2375</v>
      </c>
      <c r="CN1378" t="s">
        <v>1284</v>
      </c>
      <c r="CO1378" t="s">
        <v>559</v>
      </c>
      <c r="CP1378" t="b">
        <v>1</v>
      </c>
      <c r="CQ1378" t="s">
        <v>2376</v>
      </c>
      <c r="CR1378" t="b">
        <v>1</v>
      </c>
    </row>
    <row r="1379" spans="1:96" x14ac:dyDescent="0.25">
      <c r="A1379" t="s">
        <v>18</v>
      </c>
      <c r="B1379" t="s">
        <v>2246</v>
      </c>
      <c r="C1379" t="str">
        <f t="shared" si="21"/>
        <v>000002000003-2017-20170101Campagnano</v>
      </c>
      <c r="D1379" t="s">
        <v>1024</v>
      </c>
      <c r="E1379" t="s">
        <v>1025</v>
      </c>
      <c r="F1379" t="s">
        <v>68</v>
      </c>
      <c r="G1379" t="s">
        <v>1338</v>
      </c>
      <c r="H1379" t="s">
        <v>1559</v>
      </c>
      <c r="I1379" t="s">
        <v>2219</v>
      </c>
      <c r="J1379" t="s">
        <v>2220</v>
      </c>
      <c r="K1379" t="s">
        <v>2221</v>
      </c>
      <c r="L1379" t="s">
        <v>2222</v>
      </c>
      <c r="M1379" t="s">
        <v>2223</v>
      </c>
      <c r="N1379" t="s">
        <v>2230</v>
      </c>
      <c r="O1379" t="s">
        <v>1338</v>
      </c>
      <c r="P1379" t="s">
        <v>1343</v>
      </c>
      <c r="Q1379" t="s">
        <v>1884</v>
      </c>
      <c r="R1379" t="s">
        <v>2225</v>
      </c>
      <c r="S1379" t="s">
        <v>1014</v>
      </c>
      <c r="T1379" t="s">
        <v>1015</v>
      </c>
      <c r="U1379" t="s">
        <v>1026</v>
      </c>
      <c r="V1379" t="s">
        <v>1026</v>
      </c>
      <c r="W1379" t="s">
        <v>1025</v>
      </c>
      <c r="X1379" t="s">
        <v>1305</v>
      </c>
      <c r="Y1379" t="s">
        <v>1251</v>
      </c>
      <c r="Z1379" t="s">
        <v>1251</v>
      </c>
      <c r="AA1379" t="s">
        <v>1280</v>
      </c>
      <c r="AB1379" t="s">
        <v>1281</v>
      </c>
      <c r="AC1379" t="s">
        <v>1282</v>
      </c>
      <c r="AD1379" t="s">
        <v>1282</v>
      </c>
      <c r="AE1379" t="s">
        <v>559</v>
      </c>
      <c r="AF1379" t="s">
        <v>1284</v>
      </c>
      <c r="AG1379" t="s">
        <v>559</v>
      </c>
      <c r="AH1379" t="s">
        <v>2226</v>
      </c>
      <c r="AI1379" t="s">
        <v>1286</v>
      </c>
      <c r="AJ1379" t="s">
        <v>1286</v>
      </c>
      <c r="AK1379" t="s">
        <v>41</v>
      </c>
      <c r="AL1379" t="s">
        <v>1258</v>
      </c>
      <c r="AM1379" t="s">
        <v>1259</v>
      </c>
      <c r="AN1379" t="s">
        <v>1260</v>
      </c>
      <c r="AO1379" t="s">
        <v>1261</v>
      </c>
      <c r="AP1379" t="s">
        <v>1262</v>
      </c>
      <c r="AQ1379" t="s">
        <v>1263</v>
      </c>
      <c r="AR1379" t="s">
        <v>1264</v>
      </c>
      <c r="AS1379" t="s">
        <v>1586</v>
      </c>
      <c r="AT1379" t="s">
        <v>2227</v>
      </c>
      <c r="AU1379" t="s">
        <v>2228</v>
      </c>
      <c r="AV1379" t="s">
        <v>1016</v>
      </c>
      <c r="AW1379" t="s">
        <v>1017</v>
      </c>
      <c r="AX1379">
        <v>30</v>
      </c>
      <c r="AY1379" t="s">
        <v>2226</v>
      </c>
      <c r="AZ1379">
        <v>5</v>
      </c>
      <c r="BA1379">
        <v>5</v>
      </c>
      <c r="BB1379" t="s">
        <v>1035</v>
      </c>
      <c r="BC1379" t="s">
        <v>1923</v>
      </c>
      <c r="BD1379" t="s">
        <v>1318</v>
      </c>
      <c r="BE1379" t="s">
        <v>55</v>
      </c>
      <c r="BF1379" t="s">
        <v>56</v>
      </c>
      <c r="BG1379" t="s">
        <v>32</v>
      </c>
      <c r="BH1379" t="s">
        <v>32</v>
      </c>
      <c r="BI1379" t="s">
        <v>1270</v>
      </c>
      <c r="BJ1379" t="s">
        <v>1271</v>
      </c>
      <c r="BK1379" s="2">
        <v>394.45679999999987</v>
      </c>
      <c r="BL1379" s="2">
        <v>-328.71480000000031</v>
      </c>
      <c r="BM1379" s="2">
        <v>65.742000000000033</v>
      </c>
      <c r="BN1379" s="2">
        <v>0</v>
      </c>
      <c r="BO1379" s="2">
        <v>-65.742000000000033</v>
      </c>
      <c r="BP1379" s="2">
        <v>0</v>
      </c>
      <c r="BQ1379" s="2">
        <v>0</v>
      </c>
      <c r="BR1379" s="2">
        <v>0</v>
      </c>
      <c r="BS1379" s="2">
        <v>0</v>
      </c>
      <c r="BT1379" s="2">
        <v>0</v>
      </c>
      <c r="BU1379" s="2">
        <v>0</v>
      </c>
      <c r="BV1379" s="2">
        <v>0</v>
      </c>
      <c r="BW1379" s="2">
        <v>0</v>
      </c>
      <c r="BX1379" s="2">
        <v>0</v>
      </c>
      <c r="BY1379" s="2">
        <v>0</v>
      </c>
      <c r="BZ1379" s="2">
        <v>0</v>
      </c>
      <c r="CA1379" s="2">
        <v>0</v>
      </c>
      <c r="CB1379" s="2">
        <v>0</v>
      </c>
      <c r="CC1379" s="2">
        <v>0</v>
      </c>
      <c r="CD1379" s="2">
        <v>0</v>
      </c>
      <c r="CE1379" s="2">
        <v>0</v>
      </c>
      <c r="CF1379" s="2">
        <v>0</v>
      </c>
      <c r="CG1379" s="2">
        <v>0</v>
      </c>
      <c r="CH1379" s="2">
        <v>0</v>
      </c>
      <c r="CI1379" s="2">
        <v>0</v>
      </c>
      <c r="CJ1379" s="2">
        <v>0</v>
      </c>
      <c r="CK1379" t="s">
        <v>1641</v>
      </c>
      <c r="CL1379" t="s">
        <v>2373</v>
      </c>
      <c r="CM1379" t="s">
        <v>2375</v>
      </c>
      <c r="CN1379" t="s">
        <v>1284</v>
      </c>
      <c r="CO1379" t="s">
        <v>559</v>
      </c>
      <c r="CP1379" t="b">
        <v>1</v>
      </c>
      <c r="CQ1379" t="s">
        <v>2373</v>
      </c>
      <c r="CR1379" t="b">
        <v>1</v>
      </c>
    </row>
    <row r="1380" spans="1:96" x14ac:dyDescent="0.25">
      <c r="A1380" t="s">
        <v>18</v>
      </c>
      <c r="B1380" t="s">
        <v>2246</v>
      </c>
      <c r="C1380" t="str">
        <f t="shared" si="21"/>
        <v>000002000003-2017-20170101Crea Gestioni</v>
      </c>
      <c r="D1380" t="s">
        <v>1024</v>
      </c>
      <c r="E1380" t="s">
        <v>1025</v>
      </c>
      <c r="F1380" t="s">
        <v>68</v>
      </c>
      <c r="G1380" t="s">
        <v>1338</v>
      </c>
      <c r="H1380" t="s">
        <v>1559</v>
      </c>
      <c r="I1380" t="s">
        <v>2219</v>
      </c>
      <c r="J1380" t="s">
        <v>2220</v>
      </c>
      <c r="K1380" t="s">
        <v>2221</v>
      </c>
      <c r="L1380" t="s">
        <v>2222</v>
      </c>
      <c r="M1380" t="s">
        <v>2223</v>
      </c>
      <c r="N1380" t="s">
        <v>2230</v>
      </c>
      <c r="O1380" t="s">
        <v>1338</v>
      </c>
      <c r="P1380" t="s">
        <v>1343</v>
      </c>
      <c r="Q1380" t="s">
        <v>1884</v>
      </c>
      <c r="R1380" t="s">
        <v>2225</v>
      </c>
      <c r="S1380" t="s">
        <v>1014</v>
      </c>
      <c r="T1380" t="s">
        <v>1015</v>
      </c>
      <c r="U1380" t="s">
        <v>1026</v>
      </c>
      <c r="V1380" t="s">
        <v>1026</v>
      </c>
      <c r="W1380" t="s">
        <v>1025</v>
      </c>
      <c r="X1380" t="s">
        <v>1279</v>
      </c>
      <c r="Y1380" t="s">
        <v>1251</v>
      </c>
      <c r="Z1380" t="s">
        <v>1251</v>
      </c>
      <c r="AA1380" t="s">
        <v>1280</v>
      </c>
      <c r="AB1380" t="s">
        <v>1281</v>
      </c>
      <c r="AC1380" t="s">
        <v>1282</v>
      </c>
      <c r="AD1380" t="s">
        <v>1282</v>
      </c>
      <c r="AE1380" t="s">
        <v>559</v>
      </c>
      <c r="AF1380" t="s">
        <v>1284</v>
      </c>
      <c r="AG1380" t="s">
        <v>559</v>
      </c>
      <c r="AH1380" t="s">
        <v>2226</v>
      </c>
      <c r="AI1380" t="s">
        <v>1286</v>
      </c>
      <c r="AJ1380" t="s">
        <v>1286</v>
      </c>
      <c r="AK1380" t="s">
        <v>41</v>
      </c>
      <c r="AL1380" t="s">
        <v>1258</v>
      </c>
      <c r="AM1380" t="s">
        <v>1259</v>
      </c>
      <c r="AN1380" t="s">
        <v>1260</v>
      </c>
      <c r="AO1380" t="s">
        <v>1261</v>
      </c>
      <c r="AP1380" t="s">
        <v>1262</v>
      </c>
      <c r="AQ1380" t="s">
        <v>1263</v>
      </c>
      <c r="AR1380" t="s">
        <v>1264</v>
      </c>
      <c r="AS1380" t="s">
        <v>1586</v>
      </c>
      <c r="AT1380" t="s">
        <v>2227</v>
      </c>
      <c r="AU1380" t="s">
        <v>2228</v>
      </c>
      <c r="AV1380" t="s">
        <v>1016</v>
      </c>
      <c r="AW1380" t="s">
        <v>1017</v>
      </c>
      <c r="AX1380">
        <v>30</v>
      </c>
      <c r="AY1380" t="s">
        <v>2226</v>
      </c>
      <c r="AZ1380">
        <v>5</v>
      </c>
      <c r="BA1380">
        <v>5</v>
      </c>
      <c r="BB1380" t="s">
        <v>1035</v>
      </c>
      <c r="BC1380" t="s">
        <v>1923</v>
      </c>
      <c r="BD1380" t="s">
        <v>1318</v>
      </c>
      <c r="BE1380" t="s">
        <v>55</v>
      </c>
      <c r="BF1380" t="s">
        <v>56</v>
      </c>
      <c r="BG1380" t="s">
        <v>32</v>
      </c>
      <c r="BH1380" t="s">
        <v>32</v>
      </c>
      <c r="BI1380" t="s">
        <v>1270</v>
      </c>
      <c r="BJ1380" t="s">
        <v>1271</v>
      </c>
      <c r="BK1380" s="2">
        <v>-3287.14</v>
      </c>
      <c r="BL1380" s="2">
        <v>2739.29</v>
      </c>
      <c r="BM1380" s="2">
        <v>-547.84999999999991</v>
      </c>
      <c r="BN1380" s="2">
        <v>0</v>
      </c>
      <c r="BO1380" s="2">
        <v>547.84999999999991</v>
      </c>
      <c r="BP1380" s="2">
        <v>0</v>
      </c>
      <c r="BQ1380" s="2">
        <v>0</v>
      </c>
      <c r="BR1380" s="2">
        <v>0</v>
      </c>
      <c r="BS1380" s="2">
        <v>0</v>
      </c>
      <c r="BT1380" s="2">
        <v>0</v>
      </c>
      <c r="BU1380" s="2">
        <v>0</v>
      </c>
      <c r="BV1380" s="2">
        <v>0</v>
      </c>
      <c r="BW1380" s="2">
        <v>0</v>
      </c>
      <c r="BX1380" s="2">
        <v>0</v>
      </c>
      <c r="BY1380" s="2">
        <v>0</v>
      </c>
      <c r="BZ1380" s="2">
        <v>0</v>
      </c>
      <c r="CA1380" s="2">
        <v>0</v>
      </c>
      <c r="CB1380" s="2">
        <v>0</v>
      </c>
      <c r="CC1380" s="2">
        <v>0</v>
      </c>
      <c r="CD1380" s="2">
        <v>0</v>
      </c>
      <c r="CE1380" s="2">
        <v>0</v>
      </c>
      <c r="CF1380" s="2">
        <v>0</v>
      </c>
      <c r="CG1380" s="2">
        <v>0</v>
      </c>
      <c r="CH1380" s="2">
        <v>0</v>
      </c>
      <c r="CI1380" s="2">
        <v>0</v>
      </c>
      <c r="CJ1380" s="2">
        <v>0</v>
      </c>
      <c r="CK1380" t="s">
        <v>1642</v>
      </c>
      <c r="CL1380" t="s">
        <v>2376</v>
      </c>
      <c r="CM1380" t="s">
        <v>2375</v>
      </c>
      <c r="CN1380" t="s">
        <v>1284</v>
      </c>
      <c r="CO1380" t="s">
        <v>559</v>
      </c>
      <c r="CP1380" t="b">
        <v>1</v>
      </c>
      <c r="CQ1380" t="s">
        <v>2376</v>
      </c>
      <c r="CR1380" t="b">
        <v>1</v>
      </c>
    </row>
    <row r="1381" spans="1:96" x14ac:dyDescent="0.25">
      <c r="A1381" t="s">
        <v>18</v>
      </c>
      <c r="B1381" t="s">
        <v>2246</v>
      </c>
      <c r="C1381" t="str">
        <f t="shared" si="21"/>
        <v>000002000003-2017-20170101Crea Gestioni</v>
      </c>
      <c r="D1381" t="s">
        <v>1024</v>
      </c>
      <c r="E1381" t="s">
        <v>1025</v>
      </c>
      <c r="F1381" t="s">
        <v>68</v>
      </c>
      <c r="G1381" t="s">
        <v>1338</v>
      </c>
      <c r="H1381" t="s">
        <v>1559</v>
      </c>
      <c r="I1381" t="s">
        <v>2219</v>
      </c>
      <c r="J1381" t="s">
        <v>2220</v>
      </c>
      <c r="K1381" t="s">
        <v>2221</v>
      </c>
      <c r="L1381" t="s">
        <v>2222</v>
      </c>
      <c r="M1381" t="s">
        <v>2223</v>
      </c>
      <c r="N1381" t="s">
        <v>2230</v>
      </c>
      <c r="O1381" t="s">
        <v>1338</v>
      </c>
      <c r="P1381" t="s">
        <v>1343</v>
      </c>
      <c r="Q1381" t="s">
        <v>1884</v>
      </c>
      <c r="R1381" t="s">
        <v>2225</v>
      </c>
      <c r="S1381" t="s">
        <v>1014</v>
      </c>
      <c r="T1381" t="s">
        <v>1015</v>
      </c>
      <c r="U1381" t="s">
        <v>1026</v>
      </c>
      <c r="V1381" t="s">
        <v>1026</v>
      </c>
      <c r="W1381" t="s">
        <v>1025</v>
      </c>
      <c r="X1381" t="s">
        <v>1279</v>
      </c>
      <c r="Y1381" t="s">
        <v>1251</v>
      </c>
      <c r="Z1381" t="s">
        <v>1251</v>
      </c>
      <c r="AA1381" t="s">
        <v>1280</v>
      </c>
      <c r="AB1381" t="s">
        <v>1281</v>
      </c>
      <c r="AC1381" t="s">
        <v>1282</v>
      </c>
      <c r="AD1381" t="s">
        <v>1283</v>
      </c>
      <c r="AE1381" t="s">
        <v>559</v>
      </c>
      <c r="AF1381" t="s">
        <v>1284</v>
      </c>
      <c r="AG1381" t="s">
        <v>559</v>
      </c>
      <c r="AH1381" t="s">
        <v>2226</v>
      </c>
      <c r="AI1381" t="s">
        <v>1286</v>
      </c>
      <c r="AJ1381" t="s">
        <v>1286</v>
      </c>
      <c r="AK1381" t="s">
        <v>41</v>
      </c>
      <c r="AL1381" t="s">
        <v>1258</v>
      </c>
      <c r="AM1381" t="s">
        <v>1259</v>
      </c>
      <c r="AN1381" t="s">
        <v>1260</v>
      </c>
      <c r="AO1381" t="s">
        <v>1261</v>
      </c>
      <c r="AP1381" t="s">
        <v>1262</v>
      </c>
      <c r="AQ1381" t="s">
        <v>1263</v>
      </c>
      <c r="AR1381" t="s">
        <v>1264</v>
      </c>
      <c r="AS1381" t="s">
        <v>1586</v>
      </c>
      <c r="AT1381" t="s">
        <v>2227</v>
      </c>
      <c r="AU1381" t="s">
        <v>2228</v>
      </c>
      <c r="AV1381" t="s">
        <v>1016</v>
      </c>
      <c r="AW1381" t="s">
        <v>1017</v>
      </c>
      <c r="AX1381">
        <v>30</v>
      </c>
      <c r="AY1381" t="s">
        <v>2226</v>
      </c>
      <c r="AZ1381">
        <v>5</v>
      </c>
      <c r="BA1381">
        <v>5</v>
      </c>
      <c r="BB1381" t="s">
        <v>1035</v>
      </c>
      <c r="BC1381" t="s">
        <v>1923</v>
      </c>
      <c r="BD1381" t="s">
        <v>1318</v>
      </c>
      <c r="BE1381" t="s">
        <v>55</v>
      </c>
      <c r="BF1381" t="s">
        <v>56</v>
      </c>
      <c r="BG1381" t="s">
        <v>32</v>
      </c>
      <c r="BH1381" t="s">
        <v>32</v>
      </c>
      <c r="BI1381" t="s">
        <v>1270</v>
      </c>
      <c r="BJ1381" t="s">
        <v>1271</v>
      </c>
      <c r="BK1381" s="2">
        <v>3287.14</v>
      </c>
      <c r="BL1381" s="2">
        <v>-2739.29</v>
      </c>
      <c r="BM1381" s="2">
        <v>547.85</v>
      </c>
      <c r="BN1381" s="2">
        <v>0</v>
      </c>
      <c r="BO1381" s="2">
        <v>-547.85</v>
      </c>
      <c r="BP1381" s="2">
        <v>0</v>
      </c>
      <c r="BQ1381" s="2">
        <v>0</v>
      </c>
      <c r="BR1381" s="2">
        <v>0</v>
      </c>
      <c r="BS1381" s="2">
        <v>0</v>
      </c>
      <c r="BT1381" s="2">
        <v>0</v>
      </c>
      <c r="BU1381" s="2">
        <v>0</v>
      </c>
      <c r="BV1381" s="2">
        <v>0</v>
      </c>
      <c r="BW1381" s="2">
        <v>0</v>
      </c>
      <c r="BX1381" s="2">
        <v>0</v>
      </c>
      <c r="BY1381" s="2">
        <v>0</v>
      </c>
      <c r="BZ1381" s="2">
        <v>0</v>
      </c>
      <c r="CA1381" s="2">
        <v>0</v>
      </c>
      <c r="CB1381" s="2">
        <v>0</v>
      </c>
      <c r="CC1381" s="2">
        <v>0</v>
      </c>
      <c r="CD1381" s="2">
        <v>0</v>
      </c>
      <c r="CE1381" s="2">
        <v>0</v>
      </c>
      <c r="CF1381" s="2">
        <v>0</v>
      </c>
      <c r="CG1381" s="2">
        <v>0</v>
      </c>
      <c r="CH1381" s="2">
        <v>0</v>
      </c>
      <c r="CI1381" s="2">
        <v>0</v>
      </c>
      <c r="CJ1381" s="2">
        <v>0</v>
      </c>
      <c r="CK1381" t="s">
        <v>32</v>
      </c>
      <c r="CL1381" t="s">
        <v>2376</v>
      </c>
      <c r="CM1381" t="s">
        <v>2375</v>
      </c>
      <c r="CN1381" t="s">
        <v>1284</v>
      </c>
      <c r="CO1381" t="s">
        <v>559</v>
      </c>
      <c r="CP1381" t="b">
        <v>1</v>
      </c>
      <c r="CQ1381" t="s">
        <v>2376</v>
      </c>
      <c r="CR1381" t="b">
        <v>1</v>
      </c>
    </row>
    <row r="1382" spans="1:96" x14ac:dyDescent="0.25">
      <c r="A1382" t="s">
        <v>18</v>
      </c>
      <c r="B1382" t="s">
        <v>2246</v>
      </c>
      <c r="C1382" t="str">
        <f t="shared" si="21"/>
        <v>000002000003-2017-20170101Termoli</v>
      </c>
      <c r="D1382" t="s">
        <v>1024</v>
      </c>
      <c r="E1382" t="s">
        <v>1025</v>
      </c>
      <c r="F1382" t="s">
        <v>68</v>
      </c>
      <c r="G1382" t="s">
        <v>1338</v>
      </c>
      <c r="H1382" t="s">
        <v>1559</v>
      </c>
      <c r="I1382" t="s">
        <v>2219</v>
      </c>
      <c r="J1382" t="s">
        <v>2220</v>
      </c>
      <c r="K1382" t="s">
        <v>2221</v>
      </c>
      <c r="L1382" t="s">
        <v>2222</v>
      </c>
      <c r="M1382" t="s">
        <v>2223</v>
      </c>
      <c r="N1382" t="s">
        <v>2230</v>
      </c>
      <c r="O1382" t="s">
        <v>1338</v>
      </c>
      <c r="P1382" t="s">
        <v>1343</v>
      </c>
      <c r="Q1382" t="s">
        <v>1884</v>
      </c>
      <c r="R1382" t="s">
        <v>2225</v>
      </c>
      <c r="S1382" t="s">
        <v>1014</v>
      </c>
      <c r="T1382" t="s">
        <v>1015</v>
      </c>
      <c r="U1382" t="s">
        <v>1026</v>
      </c>
      <c r="V1382" t="s">
        <v>1026</v>
      </c>
      <c r="W1382" t="s">
        <v>1025</v>
      </c>
      <c r="X1382" t="s">
        <v>1391</v>
      </c>
      <c r="Y1382" t="s">
        <v>1251</v>
      </c>
      <c r="Z1382" t="s">
        <v>1251</v>
      </c>
      <c r="AA1382" t="s">
        <v>1280</v>
      </c>
      <c r="AB1382" t="s">
        <v>1281</v>
      </c>
      <c r="AC1382" t="s">
        <v>1282</v>
      </c>
      <c r="AD1382" t="s">
        <v>1282</v>
      </c>
      <c r="AE1382" t="s">
        <v>559</v>
      </c>
      <c r="AF1382" t="s">
        <v>1284</v>
      </c>
      <c r="AG1382" t="s">
        <v>559</v>
      </c>
      <c r="AH1382" t="s">
        <v>2226</v>
      </c>
      <c r="AI1382" t="s">
        <v>1286</v>
      </c>
      <c r="AJ1382" t="s">
        <v>1286</v>
      </c>
      <c r="AK1382" t="s">
        <v>41</v>
      </c>
      <c r="AL1382" t="s">
        <v>1258</v>
      </c>
      <c r="AM1382" t="s">
        <v>1259</v>
      </c>
      <c r="AN1382" t="s">
        <v>1260</v>
      </c>
      <c r="AO1382" t="s">
        <v>1261</v>
      </c>
      <c r="AP1382" t="s">
        <v>1262</v>
      </c>
      <c r="AQ1382" t="s">
        <v>1263</v>
      </c>
      <c r="AR1382" t="s">
        <v>1264</v>
      </c>
      <c r="AS1382" t="s">
        <v>1586</v>
      </c>
      <c r="AT1382" t="s">
        <v>2227</v>
      </c>
      <c r="AU1382" t="s">
        <v>2228</v>
      </c>
      <c r="AV1382" t="s">
        <v>1016</v>
      </c>
      <c r="AW1382" t="s">
        <v>1017</v>
      </c>
      <c r="AX1382">
        <v>30</v>
      </c>
      <c r="AY1382" t="s">
        <v>2226</v>
      </c>
      <c r="AZ1382">
        <v>5</v>
      </c>
      <c r="BA1382">
        <v>5</v>
      </c>
      <c r="BB1382" t="s">
        <v>1035</v>
      </c>
      <c r="BC1382" t="s">
        <v>1923</v>
      </c>
      <c r="BD1382" t="s">
        <v>1318</v>
      </c>
      <c r="BE1382" t="s">
        <v>55</v>
      </c>
      <c r="BF1382" t="s">
        <v>56</v>
      </c>
      <c r="BG1382" t="s">
        <v>32</v>
      </c>
      <c r="BH1382" t="s">
        <v>32</v>
      </c>
      <c r="BI1382" t="s">
        <v>1270</v>
      </c>
      <c r="BJ1382" t="s">
        <v>1271</v>
      </c>
      <c r="BK1382" s="2">
        <v>2892.6831999999999</v>
      </c>
      <c r="BL1382" s="2">
        <v>-2410.5752000000002</v>
      </c>
      <c r="BM1382" s="2">
        <v>482.108</v>
      </c>
      <c r="BN1382" s="2">
        <v>0</v>
      </c>
      <c r="BO1382" s="2">
        <v>-482.108</v>
      </c>
      <c r="BP1382" s="2">
        <v>0</v>
      </c>
      <c r="BQ1382" s="2">
        <v>0</v>
      </c>
      <c r="BR1382" s="2">
        <v>0</v>
      </c>
      <c r="BS1382" s="2">
        <v>0</v>
      </c>
      <c r="BT1382" s="2">
        <v>0</v>
      </c>
      <c r="BU1382" s="2">
        <v>0</v>
      </c>
      <c r="BV1382" s="2">
        <v>0</v>
      </c>
      <c r="BW1382" s="2">
        <v>0</v>
      </c>
      <c r="BX1382" s="2">
        <v>0</v>
      </c>
      <c r="BY1382" s="2">
        <v>0</v>
      </c>
      <c r="BZ1382" s="2">
        <v>0</v>
      </c>
      <c r="CA1382" s="2">
        <v>0</v>
      </c>
      <c r="CB1382" s="2">
        <v>0</v>
      </c>
      <c r="CC1382" s="2">
        <v>0</v>
      </c>
      <c r="CD1382" s="2">
        <v>0</v>
      </c>
      <c r="CE1382" s="2">
        <v>0</v>
      </c>
      <c r="CF1382" s="2">
        <v>0</v>
      </c>
      <c r="CG1382" s="2">
        <v>0</v>
      </c>
      <c r="CH1382" s="2">
        <v>0</v>
      </c>
      <c r="CI1382" s="2">
        <v>0</v>
      </c>
      <c r="CJ1382" s="2">
        <v>0</v>
      </c>
      <c r="CK1382" t="s">
        <v>1643</v>
      </c>
      <c r="CL1382" t="s">
        <v>2378</v>
      </c>
      <c r="CM1382" t="s">
        <v>2375</v>
      </c>
      <c r="CN1382" t="s">
        <v>1284</v>
      </c>
      <c r="CO1382" t="s">
        <v>559</v>
      </c>
      <c r="CP1382" t="b">
        <v>1</v>
      </c>
      <c r="CQ1382" t="s">
        <v>2378</v>
      </c>
      <c r="CR1382" t="b">
        <v>1</v>
      </c>
    </row>
    <row r="1383" spans="1:96" x14ac:dyDescent="0.25">
      <c r="A1383" t="s">
        <v>18</v>
      </c>
      <c r="B1383" t="s">
        <v>2247</v>
      </c>
      <c r="C1383" t="str">
        <f t="shared" si="21"/>
        <v>000002000003-2018-20180101Campagnano</v>
      </c>
      <c r="D1383" t="s">
        <v>1024</v>
      </c>
      <c r="E1383" t="s">
        <v>1025</v>
      </c>
      <c r="F1383" t="s">
        <v>75</v>
      </c>
      <c r="G1383" t="s">
        <v>1355</v>
      </c>
      <c r="H1383" t="s">
        <v>1559</v>
      </c>
      <c r="I1383" t="s">
        <v>2219</v>
      </c>
      <c r="J1383" t="s">
        <v>2220</v>
      </c>
      <c r="K1383" t="s">
        <v>2221</v>
      </c>
      <c r="L1383" t="s">
        <v>2222</v>
      </c>
      <c r="M1383" t="s">
        <v>2223</v>
      </c>
      <c r="N1383" t="s">
        <v>2230</v>
      </c>
      <c r="O1383" t="s">
        <v>1355</v>
      </c>
      <c r="P1383" t="s">
        <v>1343</v>
      </c>
      <c r="Q1383" t="s">
        <v>1884</v>
      </c>
      <c r="R1383" t="s">
        <v>2225</v>
      </c>
      <c r="S1383" t="s">
        <v>1014</v>
      </c>
      <c r="T1383" t="s">
        <v>1015</v>
      </c>
      <c r="U1383" t="s">
        <v>1026</v>
      </c>
      <c r="V1383" t="s">
        <v>1026</v>
      </c>
      <c r="W1383" t="s">
        <v>1025</v>
      </c>
      <c r="X1383" t="s">
        <v>1305</v>
      </c>
      <c r="Y1383" t="s">
        <v>1251</v>
      </c>
      <c r="Z1383" t="s">
        <v>1251</v>
      </c>
      <c r="AA1383" t="s">
        <v>1280</v>
      </c>
      <c r="AB1383" t="s">
        <v>1281</v>
      </c>
      <c r="AC1383" t="s">
        <v>1282</v>
      </c>
      <c r="AD1383" t="s">
        <v>1282</v>
      </c>
      <c r="AE1383" t="s">
        <v>559</v>
      </c>
      <c r="AF1383" t="s">
        <v>1284</v>
      </c>
      <c r="AG1383" t="s">
        <v>559</v>
      </c>
      <c r="AH1383" t="s">
        <v>2226</v>
      </c>
      <c r="AI1383" t="s">
        <v>1286</v>
      </c>
      <c r="AJ1383" t="s">
        <v>1286</v>
      </c>
      <c r="AK1383" t="s">
        <v>41</v>
      </c>
      <c r="AL1383" t="s">
        <v>1258</v>
      </c>
      <c r="AM1383" t="s">
        <v>1259</v>
      </c>
      <c r="AN1383" t="s">
        <v>1260</v>
      </c>
      <c r="AO1383" t="s">
        <v>1261</v>
      </c>
      <c r="AP1383" t="s">
        <v>1262</v>
      </c>
      <c r="AQ1383" t="s">
        <v>1263</v>
      </c>
      <c r="AR1383" t="s">
        <v>1264</v>
      </c>
      <c r="AS1383" t="s">
        <v>1586</v>
      </c>
      <c r="AT1383" t="s">
        <v>2227</v>
      </c>
      <c r="AU1383" t="s">
        <v>2228</v>
      </c>
      <c r="AV1383" t="s">
        <v>1016</v>
      </c>
      <c r="AW1383" t="s">
        <v>1017</v>
      </c>
      <c r="AX1383">
        <v>30</v>
      </c>
      <c r="AY1383" t="s">
        <v>2226</v>
      </c>
      <c r="AZ1383">
        <v>5</v>
      </c>
      <c r="BA1383">
        <v>5</v>
      </c>
      <c r="BB1383" t="s">
        <v>1035</v>
      </c>
      <c r="BC1383" t="s">
        <v>1923</v>
      </c>
      <c r="BD1383" t="s">
        <v>1318</v>
      </c>
      <c r="BE1383" t="s">
        <v>55</v>
      </c>
      <c r="BF1383" t="s">
        <v>56</v>
      </c>
      <c r="BG1383" t="s">
        <v>32</v>
      </c>
      <c r="BH1383" t="s">
        <v>32</v>
      </c>
      <c r="BI1383" t="s">
        <v>1270</v>
      </c>
      <c r="BJ1383" t="s">
        <v>1271</v>
      </c>
      <c r="BK1383" s="2">
        <v>232.91040000000001</v>
      </c>
      <c r="BL1383" s="2">
        <v>-155.27399999999989</v>
      </c>
      <c r="BM1383" s="2">
        <v>77.636399999999981</v>
      </c>
      <c r="BN1383" s="2">
        <v>0</v>
      </c>
      <c r="BO1383" s="2">
        <v>-38.818800000000003</v>
      </c>
      <c r="BP1383" s="2">
        <v>0</v>
      </c>
      <c r="BQ1383" s="2">
        <v>38.81760000000002</v>
      </c>
      <c r="BR1383" s="2">
        <v>0</v>
      </c>
      <c r="BS1383" s="2">
        <v>0</v>
      </c>
      <c r="BT1383" s="2">
        <v>0</v>
      </c>
      <c r="BU1383" s="2">
        <v>0</v>
      </c>
      <c r="BV1383" s="2">
        <v>0</v>
      </c>
      <c r="BW1383" s="2">
        <v>0</v>
      </c>
      <c r="BX1383" s="2">
        <v>0</v>
      </c>
      <c r="BY1383" s="2">
        <v>0</v>
      </c>
      <c r="BZ1383" s="2">
        <v>0</v>
      </c>
      <c r="CA1383" s="2">
        <v>0</v>
      </c>
      <c r="CB1383" s="2">
        <v>0</v>
      </c>
      <c r="CC1383" s="2">
        <v>0</v>
      </c>
      <c r="CD1383" s="2">
        <v>0</v>
      </c>
      <c r="CE1383" s="2">
        <v>0</v>
      </c>
      <c r="CF1383" s="2">
        <v>0</v>
      </c>
      <c r="CG1383" s="2">
        <v>0</v>
      </c>
      <c r="CH1383" s="2">
        <v>0</v>
      </c>
      <c r="CI1383" s="2">
        <v>0</v>
      </c>
      <c r="CJ1383" s="2">
        <v>0</v>
      </c>
      <c r="CK1383" t="s">
        <v>1641</v>
      </c>
      <c r="CL1383" t="s">
        <v>2373</v>
      </c>
      <c r="CM1383" t="s">
        <v>2375</v>
      </c>
      <c r="CN1383" t="s">
        <v>1284</v>
      </c>
      <c r="CO1383" t="s">
        <v>559</v>
      </c>
      <c r="CP1383" t="b">
        <v>1</v>
      </c>
      <c r="CQ1383" t="s">
        <v>2373</v>
      </c>
      <c r="CR1383" t="b">
        <v>1</v>
      </c>
    </row>
    <row r="1384" spans="1:96" x14ac:dyDescent="0.25">
      <c r="A1384" t="s">
        <v>18</v>
      </c>
      <c r="B1384" t="s">
        <v>2247</v>
      </c>
      <c r="C1384" t="str">
        <f t="shared" si="21"/>
        <v>000002000003-2018-20180101Crea Gestioni</v>
      </c>
      <c r="D1384" t="s">
        <v>1024</v>
      </c>
      <c r="E1384" t="s">
        <v>1025</v>
      </c>
      <c r="F1384" t="s">
        <v>75</v>
      </c>
      <c r="G1384" t="s">
        <v>1355</v>
      </c>
      <c r="H1384" t="s">
        <v>1559</v>
      </c>
      <c r="I1384" t="s">
        <v>2219</v>
      </c>
      <c r="J1384" t="s">
        <v>2220</v>
      </c>
      <c r="K1384" t="s">
        <v>2221</v>
      </c>
      <c r="L1384" t="s">
        <v>2222</v>
      </c>
      <c r="M1384" t="s">
        <v>2223</v>
      </c>
      <c r="N1384" t="s">
        <v>2230</v>
      </c>
      <c r="O1384" t="s">
        <v>1355</v>
      </c>
      <c r="P1384" t="s">
        <v>1343</v>
      </c>
      <c r="Q1384" t="s">
        <v>1884</v>
      </c>
      <c r="R1384" t="s">
        <v>2225</v>
      </c>
      <c r="S1384" t="s">
        <v>1014</v>
      </c>
      <c r="T1384" t="s">
        <v>1015</v>
      </c>
      <c r="U1384" t="s">
        <v>1026</v>
      </c>
      <c r="V1384" t="s">
        <v>1026</v>
      </c>
      <c r="W1384" t="s">
        <v>1025</v>
      </c>
      <c r="X1384" t="s">
        <v>1279</v>
      </c>
      <c r="Y1384" t="s">
        <v>1251</v>
      </c>
      <c r="Z1384" t="s">
        <v>1251</v>
      </c>
      <c r="AA1384" t="s">
        <v>1280</v>
      </c>
      <c r="AB1384" t="s">
        <v>1281</v>
      </c>
      <c r="AC1384" t="s">
        <v>1282</v>
      </c>
      <c r="AD1384" t="s">
        <v>1282</v>
      </c>
      <c r="AE1384" t="s">
        <v>559</v>
      </c>
      <c r="AF1384" t="s">
        <v>1284</v>
      </c>
      <c r="AG1384" t="s">
        <v>559</v>
      </c>
      <c r="AH1384" t="s">
        <v>2226</v>
      </c>
      <c r="AI1384" t="s">
        <v>1286</v>
      </c>
      <c r="AJ1384" t="s">
        <v>1286</v>
      </c>
      <c r="AK1384" t="s">
        <v>41</v>
      </c>
      <c r="AL1384" t="s">
        <v>1258</v>
      </c>
      <c r="AM1384" t="s">
        <v>1259</v>
      </c>
      <c r="AN1384" t="s">
        <v>1260</v>
      </c>
      <c r="AO1384" t="s">
        <v>1261</v>
      </c>
      <c r="AP1384" t="s">
        <v>1262</v>
      </c>
      <c r="AQ1384" t="s">
        <v>1263</v>
      </c>
      <c r="AR1384" t="s">
        <v>1264</v>
      </c>
      <c r="AS1384" t="s">
        <v>1586</v>
      </c>
      <c r="AT1384" t="s">
        <v>2227</v>
      </c>
      <c r="AU1384" t="s">
        <v>2228</v>
      </c>
      <c r="AV1384" t="s">
        <v>1016</v>
      </c>
      <c r="AW1384" t="s">
        <v>1017</v>
      </c>
      <c r="AX1384">
        <v>30</v>
      </c>
      <c r="AY1384" t="s">
        <v>2226</v>
      </c>
      <c r="AZ1384">
        <v>5</v>
      </c>
      <c r="BA1384">
        <v>5</v>
      </c>
      <c r="BB1384" t="s">
        <v>1035</v>
      </c>
      <c r="BC1384" t="s">
        <v>1923</v>
      </c>
      <c r="BD1384" t="s">
        <v>1318</v>
      </c>
      <c r="BE1384" t="s">
        <v>55</v>
      </c>
      <c r="BF1384" t="s">
        <v>56</v>
      </c>
      <c r="BG1384" t="s">
        <v>32</v>
      </c>
      <c r="BH1384" t="s">
        <v>32</v>
      </c>
      <c r="BI1384" t="s">
        <v>1270</v>
      </c>
      <c r="BJ1384" t="s">
        <v>1271</v>
      </c>
      <c r="BK1384" s="2">
        <v>-1940.92</v>
      </c>
      <c r="BL1384" s="2">
        <v>1293.95</v>
      </c>
      <c r="BM1384" s="2">
        <v>-646.97</v>
      </c>
      <c r="BN1384" s="2">
        <v>0</v>
      </c>
      <c r="BO1384" s="2">
        <v>323.49</v>
      </c>
      <c r="BP1384" s="2">
        <v>0</v>
      </c>
      <c r="BQ1384" s="2">
        <v>-323.48</v>
      </c>
      <c r="BR1384" s="2">
        <v>0</v>
      </c>
      <c r="BS1384" s="2">
        <v>0</v>
      </c>
      <c r="BT1384" s="2">
        <v>0</v>
      </c>
      <c r="BU1384" s="2">
        <v>0</v>
      </c>
      <c r="BV1384" s="2">
        <v>0</v>
      </c>
      <c r="BW1384" s="2">
        <v>0</v>
      </c>
      <c r="BX1384" s="2">
        <v>0</v>
      </c>
      <c r="BY1384" s="2">
        <v>0</v>
      </c>
      <c r="BZ1384" s="2">
        <v>0</v>
      </c>
      <c r="CA1384" s="2">
        <v>0</v>
      </c>
      <c r="CB1384" s="2">
        <v>0</v>
      </c>
      <c r="CC1384" s="2">
        <v>0</v>
      </c>
      <c r="CD1384" s="2">
        <v>0</v>
      </c>
      <c r="CE1384" s="2">
        <v>0</v>
      </c>
      <c r="CF1384" s="2">
        <v>0</v>
      </c>
      <c r="CG1384" s="2">
        <v>0</v>
      </c>
      <c r="CH1384" s="2">
        <v>0</v>
      </c>
      <c r="CI1384" s="2">
        <v>0</v>
      </c>
      <c r="CJ1384" s="2">
        <v>0</v>
      </c>
      <c r="CK1384" t="s">
        <v>1642</v>
      </c>
      <c r="CL1384" t="s">
        <v>2376</v>
      </c>
      <c r="CM1384" t="s">
        <v>2375</v>
      </c>
      <c r="CN1384" t="s">
        <v>1284</v>
      </c>
      <c r="CO1384" t="s">
        <v>559</v>
      </c>
      <c r="CP1384" t="b">
        <v>1</v>
      </c>
      <c r="CQ1384" t="s">
        <v>2376</v>
      </c>
      <c r="CR1384" t="b">
        <v>1</v>
      </c>
    </row>
    <row r="1385" spans="1:96" x14ac:dyDescent="0.25">
      <c r="A1385" t="s">
        <v>18</v>
      </c>
      <c r="B1385" t="s">
        <v>2247</v>
      </c>
      <c r="C1385" t="str">
        <f t="shared" si="21"/>
        <v>000002000003-2018-20180101Crea Gestioni</v>
      </c>
      <c r="D1385" t="s">
        <v>1024</v>
      </c>
      <c r="E1385" t="s">
        <v>1025</v>
      </c>
      <c r="F1385" t="s">
        <v>75</v>
      </c>
      <c r="G1385" t="s">
        <v>1355</v>
      </c>
      <c r="H1385" t="s">
        <v>1559</v>
      </c>
      <c r="I1385" t="s">
        <v>2219</v>
      </c>
      <c r="J1385" t="s">
        <v>2220</v>
      </c>
      <c r="K1385" t="s">
        <v>2221</v>
      </c>
      <c r="L1385" t="s">
        <v>2222</v>
      </c>
      <c r="M1385" t="s">
        <v>2223</v>
      </c>
      <c r="N1385" t="s">
        <v>2230</v>
      </c>
      <c r="O1385" t="s">
        <v>1355</v>
      </c>
      <c r="P1385" t="s">
        <v>1343</v>
      </c>
      <c r="Q1385" t="s">
        <v>1884</v>
      </c>
      <c r="R1385" t="s">
        <v>2225</v>
      </c>
      <c r="S1385" t="s">
        <v>1014</v>
      </c>
      <c r="T1385" t="s">
        <v>1015</v>
      </c>
      <c r="U1385" t="s">
        <v>1026</v>
      </c>
      <c r="V1385" t="s">
        <v>1026</v>
      </c>
      <c r="W1385" t="s">
        <v>1025</v>
      </c>
      <c r="X1385" t="s">
        <v>1279</v>
      </c>
      <c r="Y1385" t="s">
        <v>1251</v>
      </c>
      <c r="Z1385" t="s">
        <v>1251</v>
      </c>
      <c r="AA1385" t="s">
        <v>1280</v>
      </c>
      <c r="AB1385" t="s">
        <v>1281</v>
      </c>
      <c r="AC1385" t="s">
        <v>1282</v>
      </c>
      <c r="AD1385" t="s">
        <v>1283</v>
      </c>
      <c r="AE1385" t="s">
        <v>559</v>
      </c>
      <c r="AF1385" t="s">
        <v>1284</v>
      </c>
      <c r="AG1385" t="s">
        <v>559</v>
      </c>
      <c r="AH1385" t="s">
        <v>2226</v>
      </c>
      <c r="AI1385" t="s">
        <v>1286</v>
      </c>
      <c r="AJ1385" t="s">
        <v>1286</v>
      </c>
      <c r="AK1385" t="s">
        <v>41</v>
      </c>
      <c r="AL1385" t="s">
        <v>1258</v>
      </c>
      <c r="AM1385" t="s">
        <v>1259</v>
      </c>
      <c r="AN1385" t="s">
        <v>1260</v>
      </c>
      <c r="AO1385" t="s">
        <v>1261</v>
      </c>
      <c r="AP1385" t="s">
        <v>1262</v>
      </c>
      <c r="AQ1385" t="s">
        <v>1263</v>
      </c>
      <c r="AR1385" t="s">
        <v>1264</v>
      </c>
      <c r="AS1385" t="s">
        <v>1586</v>
      </c>
      <c r="AT1385" t="s">
        <v>2227</v>
      </c>
      <c r="AU1385" t="s">
        <v>2228</v>
      </c>
      <c r="AV1385" t="s">
        <v>1016</v>
      </c>
      <c r="AW1385" t="s">
        <v>1017</v>
      </c>
      <c r="AX1385">
        <v>30</v>
      </c>
      <c r="AY1385" t="s">
        <v>2226</v>
      </c>
      <c r="AZ1385">
        <v>5</v>
      </c>
      <c r="BA1385">
        <v>5</v>
      </c>
      <c r="BB1385" t="s">
        <v>1035</v>
      </c>
      <c r="BC1385" t="s">
        <v>1923</v>
      </c>
      <c r="BD1385" t="s">
        <v>1318</v>
      </c>
      <c r="BE1385" t="s">
        <v>55</v>
      </c>
      <c r="BF1385" t="s">
        <v>56</v>
      </c>
      <c r="BG1385" t="s">
        <v>32</v>
      </c>
      <c r="BH1385" t="s">
        <v>32</v>
      </c>
      <c r="BI1385" t="s">
        <v>1270</v>
      </c>
      <c r="BJ1385" t="s">
        <v>1271</v>
      </c>
      <c r="BK1385" s="2">
        <v>1940.92</v>
      </c>
      <c r="BL1385" s="2">
        <v>-1293.95</v>
      </c>
      <c r="BM1385" s="2">
        <v>646.97</v>
      </c>
      <c r="BN1385" s="2">
        <v>0</v>
      </c>
      <c r="BO1385" s="2">
        <v>-323.49</v>
      </c>
      <c r="BP1385" s="2">
        <v>0</v>
      </c>
      <c r="BQ1385" s="2">
        <v>323.48</v>
      </c>
      <c r="BR1385" s="2">
        <v>0</v>
      </c>
      <c r="BS1385" s="2">
        <v>0</v>
      </c>
      <c r="BT1385" s="2">
        <v>0</v>
      </c>
      <c r="BU1385" s="2">
        <v>0</v>
      </c>
      <c r="BV1385" s="2">
        <v>0</v>
      </c>
      <c r="BW1385" s="2">
        <v>0</v>
      </c>
      <c r="BX1385" s="2">
        <v>0</v>
      </c>
      <c r="BY1385" s="2">
        <v>0</v>
      </c>
      <c r="BZ1385" s="2">
        <v>0</v>
      </c>
      <c r="CA1385" s="2">
        <v>0</v>
      </c>
      <c r="CB1385" s="2">
        <v>0</v>
      </c>
      <c r="CC1385" s="2">
        <v>0</v>
      </c>
      <c r="CD1385" s="2">
        <v>0</v>
      </c>
      <c r="CE1385" s="2">
        <v>0</v>
      </c>
      <c r="CF1385" s="2">
        <v>0</v>
      </c>
      <c r="CG1385" s="2">
        <v>0</v>
      </c>
      <c r="CH1385" s="2">
        <v>0</v>
      </c>
      <c r="CI1385" s="2">
        <v>0</v>
      </c>
      <c r="CJ1385" s="2">
        <v>0</v>
      </c>
      <c r="CK1385" t="s">
        <v>32</v>
      </c>
      <c r="CL1385" t="s">
        <v>2376</v>
      </c>
      <c r="CM1385" t="s">
        <v>2375</v>
      </c>
      <c r="CN1385" t="s">
        <v>1284</v>
      </c>
      <c r="CO1385" t="s">
        <v>559</v>
      </c>
      <c r="CP1385" t="b">
        <v>1</v>
      </c>
      <c r="CQ1385" t="s">
        <v>2376</v>
      </c>
      <c r="CR1385" t="b">
        <v>1</v>
      </c>
    </row>
    <row r="1386" spans="1:96" x14ac:dyDescent="0.25">
      <c r="A1386" t="s">
        <v>18</v>
      </c>
      <c r="B1386" t="s">
        <v>2247</v>
      </c>
      <c r="C1386" t="str">
        <f t="shared" si="21"/>
        <v>000002000003-2018-20180101Termoli</v>
      </c>
      <c r="D1386" t="s">
        <v>1024</v>
      </c>
      <c r="E1386" t="s">
        <v>1025</v>
      </c>
      <c r="F1386" t="s">
        <v>75</v>
      </c>
      <c r="G1386" t="s">
        <v>1355</v>
      </c>
      <c r="H1386" t="s">
        <v>1559</v>
      </c>
      <c r="I1386" t="s">
        <v>2219</v>
      </c>
      <c r="J1386" t="s">
        <v>2220</v>
      </c>
      <c r="K1386" t="s">
        <v>2221</v>
      </c>
      <c r="L1386" t="s">
        <v>2222</v>
      </c>
      <c r="M1386" t="s">
        <v>2223</v>
      </c>
      <c r="N1386" t="s">
        <v>2230</v>
      </c>
      <c r="O1386" t="s">
        <v>1355</v>
      </c>
      <c r="P1386" t="s">
        <v>1343</v>
      </c>
      <c r="Q1386" t="s">
        <v>1884</v>
      </c>
      <c r="R1386" t="s">
        <v>2225</v>
      </c>
      <c r="S1386" t="s">
        <v>1014</v>
      </c>
      <c r="T1386" t="s">
        <v>1015</v>
      </c>
      <c r="U1386" t="s">
        <v>1026</v>
      </c>
      <c r="V1386" t="s">
        <v>1026</v>
      </c>
      <c r="W1386" t="s">
        <v>1025</v>
      </c>
      <c r="X1386" t="s">
        <v>1391</v>
      </c>
      <c r="Y1386" t="s">
        <v>1251</v>
      </c>
      <c r="Z1386" t="s">
        <v>1251</v>
      </c>
      <c r="AA1386" t="s">
        <v>1280</v>
      </c>
      <c r="AB1386" t="s">
        <v>1281</v>
      </c>
      <c r="AC1386" t="s">
        <v>1282</v>
      </c>
      <c r="AD1386" t="s">
        <v>1282</v>
      </c>
      <c r="AE1386" t="s">
        <v>559</v>
      </c>
      <c r="AF1386" t="s">
        <v>1284</v>
      </c>
      <c r="AG1386" t="s">
        <v>559</v>
      </c>
      <c r="AH1386" t="s">
        <v>2226</v>
      </c>
      <c r="AI1386" t="s">
        <v>1286</v>
      </c>
      <c r="AJ1386" t="s">
        <v>1286</v>
      </c>
      <c r="AK1386" t="s">
        <v>41</v>
      </c>
      <c r="AL1386" t="s">
        <v>1258</v>
      </c>
      <c r="AM1386" t="s">
        <v>1259</v>
      </c>
      <c r="AN1386" t="s">
        <v>1260</v>
      </c>
      <c r="AO1386" t="s">
        <v>1261</v>
      </c>
      <c r="AP1386" t="s">
        <v>1262</v>
      </c>
      <c r="AQ1386" t="s">
        <v>1263</v>
      </c>
      <c r="AR1386" t="s">
        <v>1264</v>
      </c>
      <c r="AS1386" t="s">
        <v>1586</v>
      </c>
      <c r="AT1386" t="s">
        <v>2227</v>
      </c>
      <c r="AU1386" t="s">
        <v>2228</v>
      </c>
      <c r="AV1386" t="s">
        <v>1016</v>
      </c>
      <c r="AW1386" t="s">
        <v>1017</v>
      </c>
      <c r="AX1386">
        <v>30</v>
      </c>
      <c r="AY1386" t="s">
        <v>2226</v>
      </c>
      <c r="AZ1386">
        <v>5</v>
      </c>
      <c r="BA1386">
        <v>5</v>
      </c>
      <c r="BB1386" t="s">
        <v>1035</v>
      </c>
      <c r="BC1386" t="s">
        <v>1923</v>
      </c>
      <c r="BD1386" t="s">
        <v>1318</v>
      </c>
      <c r="BE1386" t="s">
        <v>55</v>
      </c>
      <c r="BF1386" t="s">
        <v>56</v>
      </c>
      <c r="BG1386" t="s">
        <v>32</v>
      </c>
      <c r="BH1386" t="s">
        <v>32</v>
      </c>
      <c r="BI1386" t="s">
        <v>1270</v>
      </c>
      <c r="BJ1386" t="s">
        <v>1271</v>
      </c>
      <c r="BK1386" s="2">
        <v>1708.0096000000001</v>
      </c>
      <c r="BL1386" s="2">
        <v>-1138.6759999999999</v>
      </c>
      <c r="BM1386" s="2">
        <v>569.33359999999993</v>
      </c>
      <c r="BN1386" s="2">
        <v>0</v>
      </c>
      <c r="BO1386" s="2">
        <v>-284.6712</v>
      </c>
      <c r="BP1386" s="2">
        <v>0</v>
      </c>
      <c r="BQ1386" s="2">
        <v>284.66239999999999</v>
      </c>
      <c r="BR1386" s="2">
        <v>0</v>
      </c>
      <c r="BS1386" s="2">
        <v>0</v>
      </c>
      <c r="BT1386" s="2">
        <v>0</v>
      </c>
      <c r="BU1386" s="2">
        <v>0</v>
      </c>
      <c r="BV1386" s="2">
        <v>0</v>
      </c>
      <c r="BW1386" s="2">
        <v>0</v>
      </c>
      <c r="BX1386" s="2">
        <v>0</v>
      </c>
      <c r="BY1386" s="2">
        <v>0</v>
      </c>
      <c r="BZ1386" s="2">
        <v>0</v>
      </c>
      <c r="CA1386" s="2">
        <v>0</v>
      </c>
      <c r="CB1386" s="2">
        <v>0</v>
      </c>
      <c r="CC1386" s="2">
        <v>0</v>
      </c>
      <c r="CD1386" s="2">
        <v>0</v>
      </c>
      <c r="CE1386" s="2">
        <v>0</v>
      </c>
      <c r="CF1386" s="2">
        <v>0</v>
      </c>
      <c r="CG1386" s="2">
        <v>0</v>
      </c>
      <c r="CH1386" s="2">
        <v>0</v>
      </c>
      <c r="CI1386" s="2">
        <v>0</v>
      </c>
      <c r="CJ1386" s="2">
        <v>0</v>
      </c>
      <c r="CK1386" t="s">
        <v>1643</v>
      </c>
      <c r="CL1386" t="s">
        <v>2378</v>
      </c>
      <c r="CM1386" t="s">
        <v>2375</v>
      </c>
      <c r="CN1386" t="s">
        <v>1284</v>
      </c>
      <c r="CO1386" t="s">
        <v>559</v>
      </c>
      <c r="CP1386" t="b">
        <v>1</v>
      </c>
      <c r="CQ1386" t="s">
        <v>2378</v>
      </c>
      <c r="CR1386" t="b">
        <v>1</v>
      </c>
    </row>
    <row r="1387" spans="1:96" x14ac:dyDescent="0.25">
      <c r="A1387" t="s">
        <v>18</v>
      </c>
      <c r="B1387" t="s">
        <v>2248</v>
      </c>
      <c r="C1387" t="str">
        <f t="shared" si="21"/>
        <v>000002000003-2019-20191031Campagnano</v>
      </c>
      <c r="D1387" t="s">
        <v>1024</v>
      </c>
      <c r="E1387" t="s">
        <v>1025</v>
      </c>
      <c r="F1387" t="s">
        <v>79</v>
      </c>
      <c r="G1387" t="s">
        <v>1399</v>
      </c>
      <c r="H1387" t="s">
        <v>1357</v>
      </c>
      <c r="I1387" t="s">
        <v>2219</v>
      </c>
      <c r="J1387" t="s">
        <v>2220</v>
      </c>
      <c r="K1387" t="s">
        <v>2221</v>
      </c>
      <c r="L1387" t="s">
        <v>2222</v>
      </c>
      <c r="M1387" t="s">
        <v>2223</v>
      </c>
      <c r="N1387" t="s">
        <v>1245</v>
      </c>
      <c r="O1387" t="s">
        <v>1597</v>
      </c>
      <c r="P1387" t="s">
        <v>1597</v>
      </c>
      <c r="Q1387" t="s">
        <v>1884</v>
      </c>
      <c r="R1387" t="s">
        <v>2225</v>
      </c>
      <c r="S1387" t="s">
        <v>1014</v>
      </c>
      <c r="T1387" t="s">
        <v>1015</v>
      </c>
      <c r="U1387" t="s">
        <v>1026</v>
      </c>
      <c r="V1387" t="s">
        <v>1026</v>
      </c>
      <c r="W1387" t="s">
        <v>1025</v>
      </c>
      <c r="X1387" t="s">
        <v>1305</v>
      </c>
      <c r="Y1387" t="s">
        <v>1251</v>
      </c>
      <c r="Z1387" t="s">
        <v>1251</v>
      </c>
      <c r="AA1387" t="s">
        <v>1280</v>
      </c>
      <c r="AB1387" t="s">
        <v>1281</v>
      </c>
      <c r="AC1387" t="s">
        <v>1282</v>
      </c>
      <c r="AD1387" t="s">
        <v>1282</v>
      </c>
      <c r="AE1387" t="s">
        <v>559</v>
      </c>
      <c r="AF1387" t="s">
        <v>1284</v>
      </c>
      <c r="AG1387" t="s">
        <v>559</v>
      </c>
      <c r="AH1387" t="s">
        <v>2226</v>
      </c>
      <c r="AI1387" t="s">
        <v>1286</v>
      </c>
      <c r="AJ1387" t="s">
        <v>1286</v>
      </c>
      <c r="AK1387" t="s">
        <v>41</v>
      </c>
      <c r="AL1387" t="s">
        <v>1258</v>
      </c>
      <c r="AM1387" t="s">
        <v>1259</v>
      </c>
      <c r="AN1387" t="s">
        <v>1260</v>
      </c>
      <c r="AO1387" t="s">
        <v>1261</v>
      </c>
      <c r="AP1387" t="s">
        <v>1262</v>
      </c>
      <c r="AQ1387" t="s">
        <v>1263</v>
      </c>
      <c r="AR1387" t="s">
        <v>1264</v>
      </c>
      <c r="AS1387" t="s">
        <v>1586</v>
      </c>
      <c r="AT1387" t="s">
        <v>2227</v>
      </c>
      <c r="AU1387" t="s">
        <v>2228</v>
      </c>
      <c r="AV1387" t="s">
        <v>1016</v>
      </c>
      <c r="AW1387" t="s">
        <v>1017</v>
      </c>
      <c r="AX1387">
        <v>30</v>
      </c>
      <c r="AY1387" t="s">
        <v>2226</v>
      </c>
      <c r="AZ1387">
        <v>5</v>
      </c>
      <c r="BA1387">
        <v>5</v>
      </c>
      <c r="BB1387" t="s">
        <v>1035</v>
      </c>
      <c r="BC1387" t="s">
        <v>1923</v>
      </c>
      <c r="BD1387" t="s">
        <v>1318</v>
      </c>
      <c r="BE1387" t="s">
        <v>55</v>
      </c>
      <c r="BF1387" t="s">
        <v>56</v>
      </c>
      <c r="BG1387" t="s">
        <v>32</v>
      </c>
      <c r="BH1387" t="s">
        <v>32</v>
      </c>
      <c r="BI1387" t="s">
        <v>1270</v>
      </c>
      <c r="BJ1387" t="s">
        <v>1271</v>
      </c>
      <c r="BK1387" s="2">
        <v>1663.9584</v>
      </c>
      <c r="BL1387" s="2">
        <v>-526.92000000000007</v>
      </c>
      <c r="BM1387" s="2">
        <v>1137.038399999999</v>
      </c>
      <c r="BN1387" s="2">
        <v>0</v>
      </c>
      <c r="BO1387" s="2">
        <v>-332.79120000000012</v>
      </c>
      <c r="BP1387" s="2">
        <v>0</v>
      </c>
      <c r="BQ1387" s="2">
        <v>804.24719999999957</v>
      </c>
      <c r="BR1387" s="2">
        <v>0</v>
      </c>
      <c r="BS1387" s="2">
        <v>0</v>
      </c>
      <c r="BT1387" s="2">
        <v>0</v>
      </c>
      <c r="BU1387" s="2">
        <v>0</v>
      </c>
      <c r="BV1387" s="2">
        <v>0</v>
      </c>
      <c r="BW1387" s="2">
        <v>0</v>
      </c>
      <c r="BX1387" s="2">
        <v>0</v>
      </c>
      <c r="BY1387" s="2">
        <v>0</v>
      </c>
      <c r="BZ1387" s="2">
        <v>0</v>
      </c>
      <c r="CA1387" s="2">
        <v>0</v>
      </c>
      <c r="CB1387" s="2">
        <v>0</v>
      </c>
      <c r="CC1387" s="2">
        <v>0</v>
      </c>
      <c r="CD1387" s="2">
        <v>0</v>
      </c>
      <c r="CE1387" s="2">
        <v>0</v>
      </c>
      <c r="CF1387" s="2">
        <v>0</v>
      </c>
      <c r="CG1387" s="2">
        <v>0</v>
      </c>
      <c r="CH1387" s="2">
        <v>0</v>
      </c>
      <c r="CI1387" s="2">
        <v>0</v>
      </c>
      <c r="CJ1387" s="2">
        <v>0</v>
      </c>
      <c r="CK1387" t="s">
        <v>1641</v>
      </c>
      <c r="CL1387" t="s">
        <v>2373</v>
      </c>
      <c r="CM1387" t="s">
        <v>2375</v>
      </c>
      <c r="CN1387" t="s">
        <v>1284</v>
      </c>
      <c r="CO1387" t="s">
        <v>559</v>
      </c>
      <c r="CP1387" t="b">
        <v>1</v>
      </c>
      <c r="CQ1387" t="s">
        <v>2373</v>
      </c>
      <c r="CR1387" t="b">
        <v>1</v>
      </c>
    </row>
    <row r="1388" spans="1:96" x14ac:dyDescent="0.25">
      <c r="A1388" t="s">
        <v>18</v>
      </c>
      <c r="B1388" t="s">
        <v>2248</v>
      </c>
      <c r="C1388" t="str">
        <f t="shared" si="21"/>
        <v>000002000003-2019-20191031Crea Gestioni</v>
      </c>
      <c r="D1388" t="s">
        <v>1024</v>
      </c>
      <c r="E1388" t="s">
        <v>1025</v>
      </c>
      <c r="F1388" t="s">
        <v>79</v>
      </c>
      <c r="G1388" t="s">
        <v>1399</v>
      </c>
      <c r="H1388" t="s">
        <v>1357</v>
      </c>
      <c r="I1388" t="s">
        <v>2219</v>
      </c>
      <c r="J1388" t="s">
        <v>2220</v>
      </c>
      <c r="K1388" t="s">
        <v>2221</v>
      </c>
      <c r="L1388" t="s">
        <v>2222</v>
      </c>
      <c r="M1388" t="s">
        <v>2223</v>
      </c>
      <c r="N1388" t="s">
        <v>1245</v>
      </c>
      <c r="O1388" t="s">
        <v>1597</v>
      </c>
      <c r="P1388" t="s">
        <v>1597</v>
      </c>
      <c r="Q1388" t="s">
        <v>1884</v>
      </c>
      <c r="R1388" t="s">
        <v>2225</v>
      </c>
      <c r="S1388" t="s">
        <v>1014</v>
      </c>
      <c r="T1388" t="s">
        <v>1015</v>
      </c>
      <c r="U1388" t="s">
        <v>1026</v>
      </c>
      <c r="V1388" t="s">
        <v>1026</v>
      </c>
      <c r="W1388" t="s">
        <v>1025</v>
      </c>
      <c r="X1388" t="s">
        <v>1279</v>
      </c>
      <c r="Y1388" t="s">
        <v>1251</v>
      </c>
      <c r="Z1388" t="s">
        <v>1251</v>
      </c>
      <c r="AA1388" t="s">
        <v>1280</v>
      </c>
      <c r="AB1388" t="s">
        <v>1281</v>
      </c>
      <c r="AC1388" t="s">
        <v>1282</v>
      </c>
      <c r="AD1388" t="s">
        <v>1282</v>
      </c>
      <c r="AE1388" t="s">
        <v>559</v>
      </c>
      <c r="AF1388" t="s">
        <v>1284</v>
      </c>
      <c r="AG1388" t="s">
        <v>559</v>
      </c>
      <c r="AH1388" t="s">
        <v>2226</v>
      </c>
      <c r="AI1388" t="s">
        <v>1286</v>
      </c>
      <c r="AJ1388" t="s">
        <v>1286</v>
      </c>
      <c r="AK1388" t="s">
        <v>41</v>
      </c>
      <c r="AL1388" t="s">
        <v>1258</v>
      </c>
      <c r="AM1388" t="s">
        <v>1259</v>
      </c>
      <c r="AN1388" t="s">
        <v>1260</v>
      </c>
      <c r="AO1388" t="s">
        <v>1261</v>
      </c>
      <c r="AP1388" t="s">
        <v>1262</v>
      </c>
      <c r="AQ1388" t="s">
        <v>1263</v>
      </c>
      <c r="AR1388" t="s">
        <v>1264</v>
      </c>
      <c r="AS1388" t="s">
        <v>1586</v>
      </c>
      <c r="AT1388" t="s">
        <v>2227</v>
      </c>
      <c r="AU1388" t="s">
        <v>2228</v>
      </c>
      <c r="AV1388" t="s">
        <v>1016</v>
      </c>
      <c r="AW1388" t="s">
        <v>1017</v>
      </c>
      <c r="AX1388">
        <v>30</v>
      </c>
      <c r="AY1388" t="s">
        <v>2226</v>
      </c>
      <c r="AZ1388">
        <v>5</v>
      </c>
      <c r="BA1388">
        <v>5</v>
      </c>
      <c r="BB1388" t="s">
        <v>1035</v>
      </c>
      <c r="BC1388" t="s">
        <v>1923</v>
      </c>
      <c r="BD1388" t="s">
        <v>1318</v>
      </c>
      <c r="BE1388" t="s">
        <v>55</v>
      </c>
      <c r="BF1388" t="s">
        <v>56</v>
      </c>
      <c r="BG1388" t="s">
        <v>32</v>
      </c>
      <c r="BH1388" t="s">
        <v>32</v>
      </c>
      <c r="BI1388" t="s">
        <v>1270</v>
      </c>
      <c r="BJ1388" t="s">
        <v>1271</v>
      </c>
      <c r="BK1388" s="2">
        <v>-13866.32</v>
      </c>
      <c r="BL1388" s="2">
        <v>4391</v>
      </c>
      <c r="BM1388" s="2">
        <v>-9475.32</v>
      </c>
      <c r="BN1388" s="2">
        <v>0</v>
      </c>
      <c r="BO1388" s="2">
        <v>2773.26</v>
      </c>
      <c r="BP1388" s="2">
        <v>0</v>
      </c>
      <c r="BQ1388" s="2">
        <v>-6702.06</v>
      </c>
      <c r="BR1388" s="2">
        <v>0</v>
      </c>
      <c r="BS1388" s="2">
        <v>0</v>
      </c>
      <c r="BT1388" s="2">
        <v>0</v>
      </c>
      <c r="BU1388" s="2">
        <v>0</v>
      </c>
      <c r="BV1388" s="2">
        <v>0</v>
      </c>
      <c r="BW1388" s="2">
        <v>0</v>
      </c>
      <c r="BX1388" s="2">
        <v>0</v>
      </c>
      <c r="BY1388" s="2">
        <v>0</v>
      </c>
      <c r="BZ1388" s="2">
        <v>0</v>
      </c>
      <c r="CA1388" s="2">
        <v>0</v>
      </c>
      <c r="CB1388" s="2">
        <v>0</v>
      </c>
      <c r="CC1388" s="2">
        <v>0</v>
      </c>
      <c r="CD1388" s="2">
        <v>0</v>
      </c>
      <c r="CE1388" s="2">
        <v>0</v>
      </c>
      <c r="CF1388" s="2">
        <v>0</v>
      </c>
      <c r="CG1388" s="2">
        <v>0</v>
      </c>
      <c r="CH1388" s="2">
        <v>0</v>
      </c>
      <c r="CI1388" s="2">
        <v>0</v>
      </c>
      <c r="CJ1388" s="2">
        <v>0</v>
      </c>
      <c r="CK1388" t="s">
        <v>1642</v>
      </c>
      <c r="CL1388" t="s">
        <v>2376</v>
      </c>
      <c r="CM1388" t="s">
        <v>2375</v>
      </c>
      <c r="CN1388" t="s">
        <v>1284</v>
      </c>
      <c r="CO1388" t="s">
        <v>559</v>
      </c>
      <c r="CP1388" t="b">
        <v>1</v>
      </c>
      <c r="CQ1388" t="s">
        <v>2376</v>
      </c>
      <c r="CR1388" t="b">
        <v>1</v>
      </c>
    </row>
    <row r="1389" spans="1:96" x14ac:dyDescent="0.25">
      <c r="A1389" t="s">
        <v>18</v>
      </c>
      <c r="B1389" t="s">
        <v>2248</v>
      </c>
      <c r="C1389" t="str">
        <f t="shared" si="21"/>
        <v>000002000003-2019-20191031Crea Gestioni</v>
      </c>
      <c r="D1389" t="s">
        <v>1024</v>
      </c>
      <c r="E1389" t="s">
        <v>1025</v>
      </c>
      <c r="F1389" t="s">
        <v>79</v>
      </c>
      <c r="G1389" t="s">
        <v>1399</v>
      </c>
      <c r="H1389" t="s">
        <v>1357</v>
      </c>
      <c r="I1389" t="s">
        <v>2219</v>
      </c>
      <c r="J1389" t="s">
        <v>2220</v>
      </c>
      <c r="K1389" t="s">
        <v>2221</v>
      </c>
      <c r="L1389" t="s">
        <v>2222</v>
      </c>
      <c r="M1389" t="s">
        <v>2223</v>
      </c>
      <c r="N1389" t="s">
        <v>1245</v>
      </c>
      <c r="O1389" t="s">
        <v>1597</v>
      </c>
      <c r="P1389" t="s">
        <v>1597</v>
      </c>
      <c r="Q1389" t="s">
        <v>1884</v>
      </c>
      <c r="R1389" t="s">
        <v>2225</v>
      </c>
      <c r="S1389" t="s">
        <v>1014</v>
      </c>
      <c r="T1389" t="s">
        <v>1015</v>
      </c>
      <c r="U1389" t="s">
        <v>1026</v>
      </c>
      <c r="V1389" t="s">
        <v>1026</v>
      </c>
      <c r="W1389" t="s">
        <v>1025</v>
      </c>
      <c r="X1389" t="s">
        <v>1279</v>
      </c>
      <c r="Y1389" t="s">
        <v>1251</v>
      </c>
      <c r="Z1389" t="s">
        <v>1251</v>
      </c>
      <c r="AA1389" t="s">
        <v>1280</v>
      </c>
      <c r="AB1389" t="s">
        <v>1281</v>
      </c>
      <c r="AC1389" t="s">
        <v>1282</v>
      </c>
      <c r="AD1389" t="s">
        <v>1283</v>
      </c>
      <c r="AE1389" t="s">
        <v>559</v>
      </c>
      <c r="AF1389" t="s">
        <v>1284</v>
      </c>
      <c r="AG1389" t="s">
        <v>559</v>
      </c>
      <c r="AH1389" t="s">
        <v>2226</v>
      </c>
      <c r="AI1389" t="s">
        <v>1286</v>
      </c>
      <c r="AJ1389" t="s">
        <v>1286</v>
      </c>
      <c r="AK1389" t="s">
        <v>41</v>
      </c>
      <c r="AL1389" t="s">
        <v>1258</v>
      </c>
      <c r="AM1389" t="s">
        <v>1259</v>
      </c>
      <c r="AN1389" t="s">
        <v>1260</v>
      </c>
      <c r="AO1389" t="s">
        <v>1261</v>
      </c>
      <c r="AP1389" t="s">
        <v>1262</v>
      </c>
      <c r="AQ1389" t="s">
        <v>1263</v>
      </c>
      <c r="AR1389" t="s">
        <v>1264</v>
      </c>
      <c r="AS1389" t="s">
        <v>1586</v>
      </c>
      <c r="AT1389" t="s">
        <v>2227</v>
      </c>
      <c r="AU1389" t="s">
        <v>2228</v>
      </c>
      <c r="AV1389" t="s">
        <v>1016</v>
      </c>
      <c r="AW1389" t="s">
        <v>1017</v>
      </c>
      <c r="AX1389">
        <v>30</v>
      </c>
      <c r="AY1389" t="s">
        <v>2226</v>
      </c>
      <c r="AZ1389">
        <v>5</v>
      </c>
      <c r="BA1389">
        <v>5</v>
      </c>
      <c r="BB1389" t="s">
        <v>1035</v>
      </c>
      <c r="BC1389" t="s">
        <v>1923</v>
      </c>
      <c r="BD1389" t="s">
        <v>1318</v>
      </c>
      <c r="BE1389" t="s">
        <v>55</v>
      </c>
      <c r="BF1389" t="s">
        <v>56</v>
      </c>
      <c r="BG1389" t="s">
        <v>32</v>
      </c>
      <c r="BH1389" t="s">
        <v>32</v>
      </c>
      <c r="BI1389" t="s">
        <v>1270</v>
      </c>
      <c r="BJ1389" t="s">
        <v>1271</v>
      </c>
      <c r="BK1389" s="2">
        <v>13866.32</v>
      </c>
      <c r="BL1389" s="2">
        <v>-4391</v>
      </c>
      <c r="BM1389" s="2">
        <v>9475.32</v>
      </c>
      <c r="BN1389" s="2">
        <v>0</v>
      </c>
      <c r="BO1389" s="2">
        <v>-2773.26</v>
      </c>
      <c r="BP1389" s="2">
        <v>0</v>
      </c>
      <c r="BQ1389" s="2">
        <v>6702.06</v>
      </c>
      <c r="BR1389" s="2">
        <v>0</v>
      </c>
      <c r="BS1389" s="2">
        <v>0</v>
      </c>
      <c r="BT1389" s="2">
        <v>0</v>
      </c>
      <c r="BU1389" s="2">
        <v>0</v>
      </c>
      <c r="BV1389" s="2">
        <v>0</v>
      </c>
      <c r="BW1389" s="2">
        <v>0</v>
      </c>
      <c r="BX1389" s="2">
        <v>0</v>
      </c>
      <c r="BY1389" s="2">
        <v>0</v>
      </c>
      <c r="BZ1389" s="2">
        <v>0</v>
      </c>
      <c r="CA1389" s="2">
        <v>0</v>
      </c>
      <c r="CB1389" s="2">
        <v>0</v>
      </c>
      <c r="CC1389" s="2">
        <v>0</v>
      </c>
      <c r="CD1389" s="2">
        <v>0</v>
      </c>
      <c r="CE1389" s="2">
        <v>0</v>
      </c>
      <c r="CF1389" s="2">
        <v>0</v>
      </c>
      <c r="CG1389" s="2">
        <v>0</v>
      </c>
      <c r="CH1389" s="2">
        <v>0</v>
      </c>
      <c r="CI1389" s="2">
        <v>0</v>
      </c>
      <c r="CJ1389" s="2">
        <v>0</v>
      </c>
      <c r="CK1389" t="s">
        <v>32</v>
      </c>
      <c r="CL1389" t="s">
        <v>2376</v>
      </c>
      <c r="CM1389" t="s">
        <v>2375</v>
      </c>
      <c r="CN1389" t="s">
        <v>1284</v>
      </c>
      <c r="CO1389" t="s">
        <v>559</v>
      </c>
      <c r="CP1389" t="b">
        <v>1</v>
      </c>
      <c r="CQ1389" t="s">
        <v>2376</v>
      </c>
      <c r="CR1389" t="b">
        <v>1</v>
      </c>
    </row>
    <row r="1390" spans="1:96" x14ac:dyDescent="0.25">
      <c r="A1390" t="s">
        <v>18</v>
      </c>
      <c r="B1390" t="s">
        <v>2248</v>
      </c>
      <c r="C1390" t="str">
        <f t="shared" si="21"/>
        <v>000002000003-2019-20191031Termoli</v>
      </c>
      <c r="D1390" t="s">
        <v>1024</v>
      </c>
      <c r="E1390" t="s">
        <v>1025</v>
      </c>
      <c r="F1390" t="s">
        <v>79</v>
      </c>
      <c r="G1390" t="s">
        <v>1399</v>
      </c>
      <c r="H1390" t="s">
        <v>1357</v>
      </c>
      <c r="I1390" t="s">
        <v>2219</v>
      </c>
      <c r="J1390" t="s">
        <v>2220</v>
      </c>
      <c r="K1390" t="s">
        <v>2221</v>
      </c>
      <c r="L1390" t="s">
        <v>2222</v>
      </c>
      <c r="M1390" t="s">
        <v>2223</v>
      </c>
      <c r="N1390" t="s">
        <v>1245</v>
      </c>
      <c r="O1390" t="s">
        <v>1597</v>
      </c>
      <c r="P1390" t="s">
        <v>1597</v>
      </c>
      <c r="Q1390" t="s">
        <v>1884</v>
      </c>
      <c r="R1390" t="s">
        <v>2225</v>
      </c>
      <c r="S1390" t="s">
        <v>1014</v>
      </c>
      <c r="T1390" t="s">
        <v>1015</v>
      </c>
      <c r="U1390" t="s">
        <v>1026</v>
      </c>
      <c r="V1390" t="s">
        <v>1026</v>
      </c>
      <c r="W1390" t="s">
        <v>1025</v>
      </c>
      <c r="X1390" t="s">
        <v>1391</v>
      </c>
      <c r="Y1390" t="s">
        <v>1251</v>
      </c>
      <c r="Z1390" t="s">
        <v>1251</v>
      </c>
      <c r="AA1390" t="s">
        <v>1280</v>
      </c>
      <c r="AB1390" t="s">
        <v>1281</v>
      </c>
      <c r="AC1390" t="s">
        <v>1282</v>
      </c>
      <c r="AD1390" t="s">
        <v>1282</v>
      </c>
      <c r="AE1390" t="s">
        <v>559</v>
      </c>
      <c r="AF1390" t="s">
        <v>1284</v>
      </c>
      <c r="AG1390" t="s">
        <v>559</v>
      </c>
      <c r="AH1390" t="s">
        <v>2226</v>
      </c>
      <c r="AI1390" t="s">
        <v>1286</v>
      </c>
      <c r="AJ1390" t="s">
        <v>1286</v>
      </c>
      <c r="AK1390" t="s">
        <v>41</v>
      </c>
      <c r="AL1390" t="s">
        <v>1258</v>
      </c>
      <c r="AM1390" t="s">
        <v>1259</v>
      </c>
      <c r="AN1390" t="s">
        <v>1260</v>
      </c>
      <c r="AO1390" t="s">
        <v>1261</v>
      </c>
      <c r="AP1390" t="s">
        <v>1262</v>
      </c>
      <c r="AQ1390" t="s">
        <v>1263</v>
      </c>
      <c r="AR1390" t="s">
        <v>1264</v>
      </c>
      <c r="AS1390" t="s">
        <v>1586</v>
      </c>
      <c r="AT1390" t="s">
        <v>2227</v>
      </c>
      <c r="AU1390" t="s">
        <v>2228</v>
      </c>
      <c r="AV1390" t="s">
        <v>1016</v>
      </c>
      <c r="AW1390" t="s">
        <v>1017</v>
      </c>
      <c r="AX1390">
        <v>30</v>
      </c>
      <c r="AY1390" t="s">
        <v>2226</v>
      </c>
      <c r="AZ1390">
        <v>5</v>
      </c>
      <c r="BA1390">
        <v>5</v>
      </c>
      <c r="BB1390" t="s">
        <v>1035</v>
      </c>
      <c r="BC1390" t="s">
        <v>1923</v>
      </c>
      <c r="BD1390" t="s">
        <v>1318</v>
      </c>
      <c r="BE1390" t="s">
        <v>55</v>
      </c>
      <c r="BF1390" t="s">
        <v>56</v>
      </c>
      <c r="BG1390" t="s">
        <v>32</v>
      </c>
      <c r="BH1390" t="s">
        <v>32</v>
      </c>
      <c r="BI1390" t="s">
        <v>1270</v>
      </c>
      <c r="BJ1390" t="s">
        <v>1271</v>
      </c>
      <c r="BK1390" s="2">
        <v>12202.3616</v>
      </c>
      <c r="BL1390" s="2">
        <v>-3864.08</v>
      </c>
      <c r="BM1390" s="2">
        <v>8338.2816000000003</v>
      </c>
      <c r="BN1390" s="2">
        <v>0</v>
      </c>
      <c r="BO1390" s="2">
        <v>-2440.4688000000001</v>
      </c>
      <c r="BP1390" s="2">
        <v>0</v>
      </c>
      <c r="BQ1390" s="2">
        <v>5897.8128000000024</v>
      </c>
      <c r="BR1390" s="2">
        <v>0</v>
      </c>
      <c r="BS1390" s="2">
        <v>0</v>
      </c>
      <c r="BT1390" s="2">
        <v>0</v>
      </c>
      <c r="BU1390" s="2">
        <v>0</v>
      </c>
      <c r="BV1390" s="2">
        <v>0</v>
      </c>
      <c r="BW1390" s="2">
        <v>0</v>
      </c>
      <c r="BX1390" s="2">
        <v>0</v>
      </c>
      <c r="BY1390" s="2">
        <v>0</v>
      </c>
      <c r="BZ1390" s="2">
        <v>0</v>
      </c>
      <c r="CA1390" s="2">
        <v>0</v>
      </c>
      <c r="CB1390" s="2">
        <v>0</v>
      </c>
      <c r="CC1390" s="2">
        <v>0</v>
      </c>
      <c r="CD1390" s="2">
        <v>0</v>
      </c>
      <c r="CE1390" s="2">
        <v>0</v>
      </c>
      <c r="CF1390" s="2">
        <v>0</v>
      </c>
      <c r="CG1390" s="2">
        <v>0</v>
      </c>
      <c r="CH1390" s="2">
        <v>0</v>
      </c>
      <c r="CI1390" s="2">
        <v>0</v>
      </c>
      <c r="CJ1390" s="2">
        <v>0</v>
      </c>
      <c r="CK1390" t="s">
        <v>1643</v>
      </c>
      <c r="CL1390" t="s">
        <v>2378</v>
      </c>
      <c r="CM1390" t="s">
        <v>2375</v>
      </c>
      <c r="CN1390" t="s">
        <v>1284</v>
      </c>
      <c r="CO1390" t="s">
        <v>559</v>
      </c>
      <c r="CP1390" t="b">
        <v>1</v>
      </c>
      <c r="CQ1390" t="s">
        <v>2378</v>
      </c>
      <c r="CR1390" t="b">
        <v>1</v>
      </c>
    </row>
    <row r="1391" spans="1:96" x14ac:dyDescent="0.25">
      <c r="A1391" t="s">
        <v>18</v>
      </c>
      <c r="B1391" t="s">
        <v>2248</v>
      </c>
      <c r="C1391" t="str">
        <f t="shared" si="21"/>
        <v>000002000003-2019-20191130Crea Gestioni</v>
      </c>
      <c r="D1391" t="s">
        <v>1024</v>
      </c>
      <c r="E1391" t="s">
        <v>1025</v>
      </c>
      <c r="F1391" t="s">
        <v>79</v>
      </c>
      <c r="G1391" t="s">
        <v>1601</v>
      </c>
      <c r="H1391" t="s">
        <v>1601</v>
      </c>
      <c r="I1391" t="s">
        <v>2219</v>
      </c>
      <c r="J1391" t="s">
        <v>2220</v>
      </c>
      <c r="K1391" t="s">
        <v>2221</v>
      </c>
      <c r="L1391" t="s">
        <v>2222</v>
      </c>
      <c r="M1391" t="s">
        <v>2223</v>
      </c>
      <c r="N1391" t="s">
        <v>1245</v>
      </c>
      <c r="O1391" t="s">
        <v>1602</v>
      </c>
      <c r="P1391" t="s">
        <v>1602</v>
      </c>
      <c r="Q1391" t="s">
        <v>1884</v>
      </c>
      <c r="R1391" t="s">
        <v>2225</v>
      </c>
      <c r="S1391" t="s">
        <v>1014</v>
      </c>
      <c r="T1391" t="s">
        <v>1015</v>
      </c>
      <c r="U1391" t="s">
        <v>1026</v>
      </c>
      <c r="V1391" t="s">
        <v>1026</v>
      </c>
      <c r="W1391" t="s">
        <v>1025</v>
      </c>
      <c r="X1391" t="s">
        <v>1279</v>
      </c>
      <c r="Y1391" t="s">
        <v>1251</v>
      </c>
      <c r="Z1391" t="s">
        <v>1251</v>
      </c>
      <c r="AA1391" t="s">
        <v>1280</v>
      </c>
      <c r="AB1391" t="s">
        <v>1281</v>
      </c>
      <c r="AC1391" t="s">
        <v>1282</v>
      </c>
      <c r="AD1391" t="s">
        <v>1283</v>
      </c>
      <c r="AE1391" t="s">
        <v>559</v>
      </c>
      <c r="AF1391" t="s">
        <v>1284</v>
      </c>
      <c r="AG1391" t="s">
        <v>559</v>
      </c>
      <c r="AH1391" t="s">
        <v>2226</v>
      </c>
      <c r="AI1391" t="s">
        <v>1286</v>
      </c>
      <c r="AJ1391" t="s">
        <v>1286</v>
      </c>
      <c r="AK1391" t="s">
        <v>41</v>
      </c>
      <c r="AL1391" t="s">
        <v>1258</v>
      </c>
      <c r="AM1391" t="s">
        <v>1259</v>
      </c>
      <c r="AN1391" t="s">
        <v>1260</v>
      </c>
      <c r="AO1391" t="s">
        <v>1261</v>
      </c>
      <c r="AP1391" t="s">
        <v>1262</v>
      </c>
      <c r="AQ1391" t="s">
        <v>1263</v>
      </c>
      <c r="AR1391" t="s">
        <v>1264</v>
      </c>
      <c r="AS1391" t="s">
        <v>1586</v>
      </c>
      <c r="AT1391" t="s">
        <v>2227</v>
      </c>
      <c r="AU1391" t="s">
        <v>2228</v>
      </c>
      <c r="AV1391" t="s">
        <v>1016</v>
      </c>
      <c r="AW1391" t="s">
        <v>1017</v>
      </c>
      <c r="AX1391">
        <v>30</v>
      </c>
      <c r="AY1391" t="s">
        <v>2226</v>
      </c>
      <c r="AZ1391">
        <v>5</v>
      </c>
      <c r="BA1391">
        <v>5</v>
      </c>
      <c r="BB1391" t="s">
        <v>1035</v>
      </c>
      <c r="BC1391" t="s">
        <v>1923</v>
      </c>
      <c r="BD1391" t="s">
        <v>1318</v>
      </c>
      <c r="BE1391" t="s">
        <v>55</v>
      </c>
      <c r="BF1391" t="s">
        <v>31</v>
      </c>
      <c r="BG1391" t="s">
        <v>32</v>
      </c>
      <c r="BH1391" t="s">
        <v>32</v>
      </c>
      <c r="BI1391" t="s">
        <v>1270</v>
      </c>
      <c r="BJ1391" t="s">
        <v>1271</v>
      </c>
      <c r="BK1391" s="2">
        <v>0</v>
      </c>
      <c r="BL1391" s="2">
        <v>0</v>
      </c>
      <c r="BM1391" s="2">
        <v>0</v>
      </c>
      <c r="BN1391" s="2">
        <v>0</v>
      </c>
      <c r="BO1391" s="2">
        <v>0</v>
      </c>
      <c r="BP1391" s="2">
        <v>0</v>
      </c>
      <c r="BQ1391" s="2">
        <v>0</v>
      </c>
      <c r="BR1391" s="2">
        <v>0</v>
      </c>
      <c r="BS1391" s="2">
        <v>0</v>
      </c>
      <c r="BT1391" s="2">
        <v>0</v>
      </c>
      <c r="BU1391" s="2">
        <v>0</v>
      </c>
      <c r="BV1391" s="2">
        <v>0</v>
      </c>
      <c r="BW1391" s="2">
        <v>0</v>
      </c>
      <c r="BX1391" s="2">
        <v>0</v>
      </c>
      <c r="BY1391" s="2">
        <v>0</v>
      </c>
      <c r="BZ1391" s="2">
        <v>0</v>
      </c>
      <c r="CA1391" s="2">
        <v>0</v>
      </c>
      <c r="CB1391" s="2">
        <v>0</v>
      </c>
      <c r="CC1391" s="2">
        <v>0</v>
      </c>
      <c r="CD1391" s="2">
        <v>0</v>
      </c>
      <c r="CE1391" s="2">
        <v>0</v>
      </c>
      <c r="CF1391" s="2">
        <v>0</v>
      </c>
      <c r="CG1391" s="2">
        <v>0</v>
      </c>
      <c r="CH1391" s="2">
        <v>0</v>
      </c>
      <c r="CI1391" s="2">
        <v>0</v>
      </c>
      <c r="CJ1391" s="2">
        <v>0</v>
      </c>
      <c r="CK1391" t="s">
        <v>32</v>
      </c>
      <c r="CL1391" t="s">
        <v>2376</v>
      </c>
      <c r="CM1391" t="s">
        <v>2375</v>
      </c>
      <c r="CN1391" t="s">
        <v>1284</v>
      </c>
      <c r="CO1391" t="s">
        <v>559</v>
      </c>
      <c r="CP1391" t="b">
        <v>1</v>
      </c>
      <c r="CQ1391" t="s">
        <v>2376</v>
      </c>
      <c r="CR1391" t="b">
        <v>1</v>
      </c>
    </row>
    <row r="1392" spans="1:96" x14ac:dyDescent="0.25">
      <c r="A1392" t="s">
        <v>18</v>
      </c>
      <c r="B1392" t="s">
        <v>2248</v>
      </c>
      <c r="C1392" t="str">
        <f t="shared" si="21"/>
        <v>000002000003-2019-20191231Campagnano</v>
      </c>
      <c r="D1392" t="s">
        <v>1024</v>
      </c>
      <c r="E1392" t="s">
        <v>1025</v>
      </c>
      <c r="F1392" t="s">
        <v>79</v>
      </c>
      <c r="G1392" t="s">
        <v>1404</v>
      </c>
      <c r="H1392" t="s">
        <v>1404</v>
      </c>
      <c r="I1392" t="s">
        <v>2219</v>
      </c>
      <c r="J1392" t="s">
        <v>2220</v>
      </c>
      <c r="K1392" t="s">
        <v>2221</v>
      </c>
      <c r="L1392" t="s">
        <v>2222</v>
      </c>
      <c r="M1392" t="s">
        <v>2223</v>
      </c>
      <c r="N1392" t="s">
        <v>1245</v>
      </c>
      <c r="O1392" t="s">
        <v>1405</v>
      </c>
      <c r="P1392" t="s">
        <v>1405</v>
      </c>
      <c r="Q1392" t="s">
        <v>1884</v>
      </c>
      <c r="R1392" t="s">
        <v>2225</v>
      </c>
      <c r="S1392" t="s">
        <v>1014</v>
      </c>
      <c r="T1392" t="s">
        <v>1015</v>
      </c>
      <c r="U1392" t="s">
        <v>1026</v>
      </c>
      <c r="V1392" t="s">
        <v>1026</v>
      </c>
      <c r="W1392" t="s">
        <v>1025</v>
      </c>
      <c r="X1392" t="s">
        <v>1305</v>
      </c>
      <c r="Y1392" t="s">
        <v>1251</v>
      </c>
      <c r="Z1392" t="s">
        <v>1251</v>
      </c>
      <c r="AA1392" t="s">
        <v>1280</v>
      </c>
      <c r="AB1392" t="s">
        <v>1281</v>
      </c>
      <c r="AC1392" t="s">
        <v>1282</v>
      </c>
      <c r="AD1392" t="s">
        <v>1282</v>
      </c>
      <c r="AE1392" t="s">
        <v>559</v>
      </c>
      <c r="AF1392" t="s">
        <v>1284</v>
      </c>
      <c r="AG1392" t="s">
        <v>559</v>
      </c>
      <c r="AH1392" t="s">
        <v>2226</v>
      </c>
      <c r="AI1392" t="s">
        <v>1286</v>
      </c>
      <c r="AJ1392" t="s">
        <v>1286</v>
      </c>
      <c r="AK1392" t="s">
        <v>41</v>
      </c>
      <c r="AL1392" t="s">
        <v>1258</v>
      </c>
      <c r="AM1392" t="s">
        <v>1259</v>
      </c>
      <c r="AN1392" t="s">
        <v>1260</v>
      </c>
      <c r="AO1392" t="s">
        <v>1261</v>
      </c>
      <c r="AP1392" t="s">
        <v>1262</v>
      </c>
      <c r="AQ1392" t="s">
        <v>1263</v>
      </c>
      <c r="AR1392" t="s">
        <v>1264</v>
      </c>
      <c r="AS1392" t="s">
        <v>1586</v>
      </c>
      <c r="AT1392" t="s">
        <v>2227</v>
      </c>
      <c r="AU1392" t="s">
        <v>2228</v>
      </c>
      <c r="AV1392" t="s">
        <v>1016</v>
      </c>
      <c r="AW1392" t="s">
        <v>1017</v>
      </c>
      <c r="AX1392">
        <v>30</v>
      </c>
      <c r="AY1392" t="s">
        <v>2226</v>
      </c>
      <c r="AZ1392">
        <v>5</v>
      </c>
      <c r="BA1392">
        <v>5</v>
      </c>
      <c r="BB1392" t="s">
        <v>1035</v>
      </c>
      <c r="BC1392" t="s">
        <v>1923</v>
      </c>
      <c r="BD1392" t="s">
        <v>1318</v>
      </c>
      <c r="BE1392" t="s">
        <v>55</v>
      </c>
      <c r="BF1392" t="s">
        <v>56</v>
      </c>
      <c r="BG1392" t="s">
        <v>32</v>
      </c>
      <c r="BH1392" t="s">
        <v>32</v>
      </c>
      <c r="BI1392" t="s">
        <v>1270</v>
      </c>
      <c r="BJ1392" t="s">
        <v>1271</v>
      </c>
      <c r="BK1392" s="2">
        <v>1162.8179999999991</v>
      </c>
      <c r="BL1392" s="2">
        <v>-251.9436</v>
      </c>
      <c r="BM1392" s="2">
        <v>910.8743999999997</v>
      </c>
      <c r="BN1392" s="2">
        <v>0</v>
      </c>
      <c r="BO1392" s="2">
        <v>-232.56359999999989</v>
      </c>
      <c r="BP1392" s="2">
        <v>0</v>
      </c>
      <c r="BQ1392" s="2">
        <v>678.3108000000002</v>
      </c>
      <c r="BR1392" s="2">
        <v>0</v>
      </c>
      <c r="BS1392" s="2">
        <v>0</v>
      </c>
      <c r="BT1392" s="2">
        <v>0</v>
      </c>
      <c r="BU1392" s="2">
        <v>0</v>
      </c>
      <c r="BV1392" s="2">
        <v>0</v>
      </c>
      <c r="BW1392" s="2">
        <v>0</v>
      </c>
      <c r="BX1392" s="2">
        <v>0</v>
      </c>
      <c r="BY1392" s="2">
        <v>0</v>
      </c>
      <c r="BZ1392" s="2">
        <v>0</v>
      </c>
      <c r="CA1392" s="2">
        <v>0</v>
      </c>
      <c r="CB1392" s="2">
        <v>0</v>
      </c>
      <c r="CC1392" s="2">
        <v>0</v>
      </c>
      <c r="CD1392" s="2">
        <v>0</v>
      </c>
      <c r="CE1392" s="2">
        <v>0</v>
      </c>
      <c r="CF1392" s="2">
        <v>0</v>
      </c>
      <c r="CG1392" s="2">
        <v>0</v>
      </c>
      <c r="CH1392" s="2">
        <v>0</v>
      </c>
      <c r="CI1392" s="2">
        <v>0</v>
      </c>
      <c r="CJ1392" s="2">
        <v>0</v>
      </c>
      <c r="CK1392" t="s">
        <v>1641</v>
      </c>
      <c r="CL1392" t="s">
        <v>2373</v>
      </c>
      <c r="CM1392" t="s">
        <v>2375</v>
      </c>
      <c r="CN1392" t="s">
        <v>1284</v>
      </c>
      <c r="CO1392" t="s">
        <v>559</v>
      </c>
      <c r="CP1392" t="b">
        <v>1</v>
      </c>
      <c r="CQ1392" t="s">
        <v>2373</v>
      </c>
      <c r="CR1392" t="b">
        <v>1</v>
      </c>
    </row>
    <row r="1393" spans="1:96" x14ac:dyDescent="0.25">
      <c r="A1393" t="s">
        <v>18</v>
      </c>
      <c r="B1393" t="s">
        <v>2248</v>
      </c>
      <c r="C1393" t="str">
        <f t="shared" si="21"/>
        <v>000002000003-2019-20191231Crea Gestioni</v>
      </c>
      <c r="D1393" t="s">
        <v>1024</v>
      </c>
      <c r="E1393" t="s">
        <v>1025</v>
      </c>
      <c r="F1393" t="s">
        <v>79</v>
      </c>
      <c r="G1393" t="s">
        <v>1404</v>
      </c>
      <c r="H1393" t="s">
        <v>1404</v>
      </c>
      <c r="I1393" t="s">
        <v>2219</v>
      </c>
      <c r="J1393" t="s">
        <v>2220</v>
      </c>
      <c r="K1393" t="s">
        <v>2221</v>
      </c>
      <c r="L1393" t="s">
        <v>2222</v>
      </c>
      <c r="M1393" t="s">
        <v>2223</v>
      </c>
      <c r="N1393" t="s">
        <v>1245</v>
      </c>
      <c r="O1393" t="s">
        <v>1405</v>
      </c>
      <c r="P1393" t="s">
        <v>1405</v>
      </c>
      <c r="Q1393" t="s">
        <v>1884</v>
      </c>
      <c r="R1393" t="s">
        <v>2225</v>
      </c>
      <c r="S1393" t="s">
        <v>1014</v>
      </c>
      <c r="T1393" t="s">
        <v>1015</v>
      </c>
      <c r="U1393" t="s">
        <v>1026</v>
      </c>
      <c r="V1393" t="s">
        <v>1026</v>
      </c>
      <c r="W1393" t="s">
        <v>1025</v>
      </c>
      <c r="X1393" t="s">
        <v>1279</v>
      </c>
      <c r="Y1393" t="s">
        <v>1251</v>
      </c>
      <c r="Z1393" t="s">
        <v>1251</v>
      </c>
      <c r="AA1393" t="s">
        <v>1280</v>
      </c>
      <c r="AB1393" t="s">
        <v>1281</v>
      </c>
      <c r="AC1393" t="s">
        <v>1282</v>
      </c>
      <c r="AD1393" t="s">
        <v>1282</v>
      </c>
      <c r="AE1393" t="s">
        <v>559</v>
      </c>
      <c r="AF1393" t="s">
        <v>1284</v>
      </c>
      <c r="AG1393" t="s">
        <v>559</v>
      </c>
      <c r="AH1393" t="s">
        <v>2226</v>
      </c>
      <c r="AI1393" t="s">
        <v>1286</v>
      </c>
      <c r="AJ1393" t="s">
        <v>1286</v>
      </c>
      <c r="AK1393" t="s">
        <v>41</v>
      </c>
      <c r="AL1393" t="s">
        <v>1258</v>
      </c>
      <c r="AM1393" t="s">
        <v>1259</v>
      </c>
      <c r="AN1393" t="s">
        <v>1260</v>
      </c>
      <c r="AO1393" t="s">
        <v>1261</v>
      </c>
      <c r="AP1393" t="s">
        <v>1262</v>
      </c>
      <c r="AQ1393" t="s">
        <v>1263</v>
      </c>
      <c r="AR1393" t="s">
        <v>1264</v>
      </c>
      <c r="AS1393" t="s">
        <v>1586</v>
      </c>
      <c r="AT1393" t="s">
        <v>2227</v>
      </c>
      <c r="AU1393" t="s">
        <v>2228</v>
      </c>
      <c r="AV1393" t="s">
        <v>1016</v>
      </c>
      <c r="AW1393" t="s">
        <v>1017</v>
      </c>
      <c r="AX1393">
        <v>30</v>
      </c>
      <c r="AY1393" t="s">
        <v>2226</v>
      </c>
      <c r="AZ1393">
        <v>5</v>
      </c>
      <c r="BA1393">
        <v>5</v>
      </c>
      <c r="BB1393" t="s">
        <v>1035</v>
      </c>
      <c r="BC1393" t="s">
        <v>1923</v>
      </c>
      <c r="BD1393" t="s">
        <v>1318</v>
      </c>
      <c r="BE1393" t="s">
        <v>55</v>
      </c>
      <c r="BF1393" t="s">
        <v>56</v>
      </c>
      <c r="BG1393" t="s">
        <v>32</v>
      </c>
      <c r="BH1393" t="s">
        <v>32</v>
      </c>
      <c r="BI1393" t="s">
        <v>1270</v>
      </c>
      <c r="BJ1393" t="s">
        <v>1271</v>
      </c>
      <c r="BK1393" s="2">
        <v>-9690.15</v>
      </c>
      <c r="BL1393" s="2">
        <v>2099.5300000000002</v>
      </c>
      <c r="BM1393" s="2">
        <v>-7590.6200000000017</v>
      </c>
      <c r="BN1393" s="2">
        <v>0</v>
      </c>
      <c r="BO1393" s="2">
        <v>1938.03</v>
      </c>
      <c r="BP1393" s="2">
        <v>0</v>
      </c>
      <c r="BQ1393" s="2">
        <v>-5652.59</v>
      </c>
      <c r="BR1393" s="2">
        <v>0</v>
      </c>
      <c r="BS1393" s="2">
        <v>0</v>
      </c>
      <c r="BT1393" s="2">
        <v>0</v>
      </c>
      <c r="BU1393" s="2">
        <v>0</v>
      </c>
      <c r="BV1393" s="2">
        <v>0</v>
      </c>
      <c r="BW1393" s="2">
        <v>0</v>
      </c>
      <c r="BX1393" s="2">
        <v>0</v>
      </c>
      <c r="BY1393" s="2">
        <v>0</v>
      </c>
      <c r="BZ1393" s="2">
        <v>0</v>
      </c>
      <c r="CA1393" s="2">
        <v>0</v>
      </c>
      <c r="CB1393" s="2">
        <v>0</v>
      </c>
      <c r="CC1393" s="2">
        <v>0</v>
      </c>
      <c r="CD1393" s="2">
        <v>0</v>
      </c>
      <c r="CE1393" s="2">
        <v>0</v>
      </c>
      <c r="CF1393" s="2">
        <v>0</v>
      </c>
      <c r="CG1393" s="2">
        <v>0</v>
      </c>
      <c r="CH1393" s="2">
        <v>0</v>
      </c>
      <c r="CI1393" s="2">
        <v>0</v>
      </c>
      <c r="CJ1393" s="2">
        <v>0</v>
      </c>
      <c r="CK1393" t="s">
        <v>1642</v>
      </c>
      <c r="CL1393" t="s">
        <v>2376</v>
      </c>
      <c r="CM1393" t="s">
        <v>2375</v>
      </c>
      <c r="CN1393" t="s">
        <v>1284</v>
      </c>
      <c r="CO1393" t="s">
        <v>559</v>
      </c>
      <c r="CP1393" t="b">
        <v>1</v>
      </c>
      <c r="CQ1393" t="s">
        <v>2376</v>
      </c>
      <c r="CR1393" t="b">
        <v>1</v>
      </c>
    </row>
    <row r="1394" spans="1:96" x14ac:dyDescent="0.25">
      <c r="A1394" t="s">
        <v>18</v>
      </c>
      <c r="B1394" t="s">
        <v>2248</v>
      </c>
      <c r="C1394" t="str">
        <f t="shared" si="21"/>
        <v>000002000003-2019-20191231Crea Gestioni</v>
      </c>
      <c r="D1394" t="s">
        <v>1024</v>
      </c>
      <c r="E1394" t="s">
        <v>1025</v>
      </c>
      <c r="F1394" t="s">
        <v>79</v>
      </c>
      <c r="G1394" t="s">
        <v>1404</v>
      </c>
      <c r="H1394" t="s">
        <v>1404</v>
      </c>
      <c r="I1394" t="s">
        <v>2219</v>
      </c>
      <c r="J1394" t="s">
        <v>2220</v>
      </c>
      <c r="K1394" t="s">
        <v>2221</v>
      </c>
      <c r="L1394" t="s">
        <v>2222</v>
      </c>
      <c r="M1394" t="s">
        <v>2223</v>
      </c>
      <c r="N1394" t="s">
        <v>1245</v>
      </c>
      <c r="O1394" t="s">
        <v>1405</v>
      </c>
      <c r="P1394" t="s">
        <v>1405</v>
      </c>
      <c r="Q1394" t="s">
        <v>1884</v>
      </c>
      <c r="R1394" t="s">
        <v>2225</v>
      </c>
      <c r="S1394" t="s">
        <v>1014</v>
      </c>
      <c r="T1394" t="s">
        <v>1015</v>
      </c>
      <c r="U1394" t="s">
        <v>1026</v>
      </c>
      <c r="V1394" t="s">
        <v>1026</v>
      </c>
      <c r="W1394" t="s">
        <v>1025</v>
      </c>
      <c r="X1394" t="s">
        <v>1279</v>
      </c>
      <c r="Y1394" t="s">
        <v>1251</v>
      </c>
      <c r="Z1394" t="s">
        <v>1251</v>
      </c>
      <c r="AA1394" t="s">
        <v>1280</v>
      </c>
      <c r="AB1394" t="s">
        <v>1281</v>
      </c>
      <c r="AC1394" t="s">
        <v>1282</v>
      </c>
      <c r="AD1394" t="s">
        <v>1283</v>
      </c>
      <c r="AE1394" t="s">
        <v>559</v>
      </c>
      <c r="AF1394" t="s">
        <v>1284</v>
      </c>
      <c r="AG1394" t="s">
        <v>559</v>
      </c>
      <c r="AH1394" t="s">
        <v>2226</v>
      </c>
      <c r="AI1394" t="s">
        <v>1286</v>
      </c>
      <c r="AJ1394" t="s">
        <v>1286</v>
      </c>
      <c r="AK1394" t="s">
        <v>41</v>
      </c>
      <c r="AL1394" t="s">
        <v>1258</v>
      </c>
      <c r="AM1394" t="s">
        <v>1259</v>
      </c>
      <c r="AN1394" t="s">
        <v>1260</v>
      </c>
      <c r="AO1394" t="s">
        <v>1261</v>
      </c>
      <c r="AP1394" t="s">
        <v>1262</v>
      </c>
      <c r="AQ1394" t="s">
        <v>1263</v>
      </c>
      <c r="AR1394" t="s">
        <v>1264</v>
      </c>
      <c r="AS1394" t="s">
        <v>1586</v>
      </c>
      <c r="AT1394" t="s">
        <v>2227</v>
      </c>
      <c r="AU1394" t="s">
        <v>2228</v>
      </c>
      <c r="AV1394" t="s">
        <v>1016</v>
      </c>
      <c r="AW1394" t="s">
        <v>1017</v>
      </c>
      <c r="AX1394">
        <v>30</v>
      </c>
      <c r="AY1394" t="s">
        <v>2226</v>
      </c>
      <c r="AZ1394">
        <v>5</v>
      </c>
      <c r="BA1394">
        <v>5</v>
      </c>
      <c r="BB1394" t="s">
        <v>1035</v>
      </c>
      <c r="BC1394" t="s">
        <v>1923</v>
      </c>
      <c r="BD1394" t="s">
        <v>1318</v>
      </c>
      <c r="BE1394" t="s">
        <v>55</v>
      </c>
      <c r="BF1394" t="s">
        <v>56</v>
      </c>
      <c r="BG1394" t="s">
        <v>32</v>
      </c>
      <c r="BH1394" t="s">
        <v>32</v>
      </c>
      <c r="BI1394" t="s">
        <v>1270</v>
      </c>
      <c r="BJ1394" t="s">
        <v>1271</v>
      </c>
      <c r="BK1394" s="2">
        <v>9690.15</v>
      </c>
      <c r="BL1394" s="2">
        <v>-2099.5300000000002</v>
      </c>
      <c r="BM1394" s="2">
        <v>7590.62</v>
      </c>
      <c r="BN1394" s="2">
        <v>0</v>
      </c>
      <c r="BO1394" s="2">
        <v>-1938.03</v>
      </c>
      <c r="BP1394" s="2">
        <v>0</v>
      </c>
      <c r="BQ1394" s="2">
        <v>5652.59</v>
      </c>
      <c r="BR1394" s="2">
        <v>0</v>
      </c>
      <c r="BS1394" s="2">
        <v>0</v>
      </c>
      <c r="BT1394" s="2">
        <v>0</v>
      </c>
      <c r="BU1394" s="2">
        <v>0</v>
      </c>
      <c r="BV1394" s="2">
        <v>0</v>
      </c>
      <c r="BW1394" s="2">
        <v>0</v>
      </c>
      <c r="BX1394" s="2">
        <v>0</v>
      </c>
      <c r="BY1394" s="2">
        <v>0</v>
      </c>
      <c r="BZ1394" s="2">
        <v>0</v>
      </c>
      <c r="CA1394" s="2">
        <v>0</v>
      </c>
      <c r="CB1394" s="2">
        <v>0</v>
      </c>
      <c r="CC1394" s="2">
        <v>0</v>
      </c>
      <c r="CD1394" s="2">
        <v>0</v>
      </c>
      <c r="CE1394" s="2">
        <v>0</v>
      </c>
      <c r="CF1394" s="2">
        <v>0</v>
      </c>
      <c r="CG1394" s="2">
        <v>0</v>
      </c>
      <c r="CH1394" s="2">
        <v>0</v>
      </c>
      <c r="CI1394" s="2">
        <v>0</v>
      </c>
      <c r="CJ1394" s="2">
        <v>0</v>
      </c>
      <c r="CK1394" t="s">
        <v>32</v>
      </c>
      <c r="CL1394" t="s">
        <v>2376</v>
      </c>
      <c r="CM1394" t="s">
        <v>2375</v>
      </c>
      <c r="CN1394" t="s">
        <v>1284</v>
      </c>
      <c r="CO1394" t="s">
        <v>559</v>
      </c>
      <c r="CP1394" t="b">
        <v>1</v>
      </c>
      <c r="CQ1394" t="s">
        <v>2376</v>
      </c>
      <c r="CR1394" t="b">
        <v>1</v>
      </c>
    </row>
    <row r="1395" spans="1:96" x14ac:dyDescent="0.25">
      <c r="A1395" t="s">
        <v>18</v>
      </c>
      <c r="B1395" t="s">
        <v>2248</v>
      </c>
      <c r="C1395" t="str">
        <f t="shared" si="21"/>
        <v>000002000003-2019-20191231Termoli</v>
      </c>
      <c r="D1395" t="s">
        <v>1024</v>
      </c>
      <c r="E1395" t="s">
        <v>1025</v>
      </c>
      <c r="F1395" t="s">
        <v>79</v>
      </c>
      <c r="G1395" t="s">
        <v>1404</v>
      </c>
      <c r="H1395" t="s">
        <v>1404</v>
      </c>
      <c r="I1395" t="s">
        <v>2219</v>
      </c>
      <c r="J1395" t="s">
        <v>2220</v>
      </c>
      <c r="K1395" t="s">
        <v>2221</v>
      </c>
      <c r="L1395" t="s">
        <v>2222</v>
      </c>
      <c r="M1395" t="s">
        <v>2223</v>
      </c>
      <c r="N1395" t="s">
        <v>1245</v>
      </c>
      <c r="O1395" t="s">
        <v>1405</v>
      </c>
      <c r="P1395" t="s">
        <v>1405</v>
      </c>
      <c r="Q1395" t="s">
        <v>1884</v>
      </c>
      <c r="R1395" t="s">
        <v>2225</v>
      </c>
      <c r="S1395" t="s">
        <v>1014</v>
      </c>
      <c r="T1395" t="s">
        <v>1015</v>
      </c>
      <c r="U1395" t="s">
        <v>1026</v>
      </c>
      <c r="V1395" t="s">
        <v>1026</v>
      </c>
      <c r="W1395" t="s">
        <v>1025</v>
      </c>
      <c r="X1395" t="s">
        <v>1391</v>
      </c>
      <c r="Y1395" t="s">
        <v>1251</v>
      </c>
      <c r="Z1395" t="s">
        <v>1251</v>
      </c>
      <c r="AA1395" t="s">
        <v>1280</v>
      </c>
      <c r="AB1395" t="s">
        <v>1281</v>
      </c>
      <c r="AC1395" t="s">
        <v>1282</v>
      </c>
      <c r="AD1395" t="s">
        <v>1282</v>
      </c>
      <c r="AE1395" t="s">
        <v>559</v>
      </c>
      <c r="AF1395" t="s">
        <v>1284</v>
      </c>
      <c r="AG1395" t="s">
        <v>559</v>
      </c>
      <c r="AH1395" t="s">
        <v>2226</v>
      </c>
      <c r="AI1395" t="s">
        <v>1286</v>
      </c>
      <c r="AJ1395" t="s">
        <v>1286</v>
      </c>
      <c r="AK1395" t="s">
        <v>41</v>
      </c>
      <c r="AL1395" t="s">
        <v>1258</v>
      </c>
      <c r="AM1395" t="s">
        <v>1259</v>
      </c>
      <c r="AN1395" t="s">
        <v>1260</v>
      </c>
      <c r="AO1395" t="s">
        <v>1261</v>
      </c>
      <c r="AP1395" t="s">
        <v>1262</v>
      </c>
      <c r="AQ1395" t="s">
        <v>1263</v>
      </c>
      <c r="AR1395" t="s">
        <v>1264</v>
      </c>
      <c r="AS1395" t="s">
        <v>1586</v>
      </c>
      <c r="AT1395" t="s">
        <v>2227</v>
      </c>
      <c r="AU1395" t="s">
        <v>2228</v>
      </c>
      <c r="AV1395" t="s">
        <v>1016</v>
      </c>
      <c r="AW1395" t="s">
        <v>1017</v>
      </c>
      <c r="AX1395">
        <v>30</v>
      </c>
      <c r="AY1395" t="s">
        <v>2226</v>
      </c>
      <c r="AZ1395">
        <v>5</v>
      </c>
      <c r="BA1395">
        <v>5</v>
      </c>
      <c r="BB1395" t="s">
        <v>1035</v>
      </c>
      <c r="BC1395" t="s">
        <v>1923</v>
      </c>
      <c r="BD1395" t="s">
        <v>1318</v>
      </c>
      <c r="BE1395" t="s">
        <v>55</v>
      </c>
      <c r="BF1395" t="s">
        <v>56</v>
      </c>
      <c r="BG1395" t="s">
        <v>32</v>
      </c>
      <c r="BH1395" t="s">
        <v>32</v>
      </c>
      <c r="BI1395" t="s">
        <v>1270</v>
      </c>
      <c r="BJ1395" t="s">
        <v>1271</v>
      </c>
      <c r="BK1395" s="2">
        <v>8527.3320000000003</v>
      </c>
      <c r="BL1395" s="2">
        <v>-1847.5863999999999</v>
      </c>
      <c r="BM1395" s="2">
        <v>6679.7456000000002</v>
      </c>
      <c r="BN1395" s="2">
        <v>0</v>
      </c>
      <c r="BO1395" s="2">
        <v>-1705.4664</v>
      </c>
      <c r="BP1395" s="2">
        <v>0</v>
      </c>
      <c r="BQ1395" s="2">
        <v>4974.2791999999999</v>
      </c>
      <c r="BR1395" s="2">
        <v>0</v>
      </c>
      <c r="BS1395" s="2">
        <v>0</v>
      </c>
      <c r="BT1395" s="2">
        <v>0</v>
      </c>
      <c r="BU1395" s="2">
        <v>0</v>
      </c>
      <c r="BV1395" s="2">
        <v>0</v>
      </c>
      <c r="BW1395" s="2">
        <v>0</v>
      </c>
      <c r="BX1395" s="2">
        <v>0</v>
      </c>
      <c r="BY1395" s="2">
        <v>0</v>
      </c>
      <c r="BZ1395" s="2">
        <v>0</v>
      </c>
      <c r="CA1395" s="2">
        <v>0</v>
      </c>
      <c r="CB1395" s="2">
        <v>0</v>
      </c>
      <c r="CC1395" s="2">
        <v>0</v>
      </c>
      <c r="CD1395" s="2">
        <v>0</v>
      </c>
      <c r="CE1395" s="2">
        <v>0</v>
      </c>
      <c r="CF1395" s="2">
        <v>0</v>
      </c>
      <c r="CG1395" s="2">
        <v>0</v>
      </c>
      <c r="CH1395" s="2">
        <v>0</v>
      </c>
      <c r="CI1395" s="2">
        <v>0</v>
      </c>
      <c r="CJ1395" s="2">
        <v>0</v>
      </c>
      <c r="CK1395" t="s">
        <v>1643</v>
      </c>
      <c r="CL1395" t="s">
        <v>2378</v>
      </c>
      <c r="CM1395" t="s">
        <v>2375</v>
      </c>
      <c r="CN1395" t="s">
        <v>1284</v>
      </c>
      <c r="CO1395" t="s">
        <v>559</v>
      </c>
      <c r="CP1395" t="b">
        <v>1</v>
      </c>
      <c r="CQ1395" t="s">
        <v>2378</v>
      </c>
      <c r="CR1395" t="b">
        <v>1</v>
      </c>
    </row>
    <row r="1396" spans="1:96" x14ac:dyDescent="0.25">
      <c r="A1396" t="s">
        <v>18</v>
      </c>
      <c r="B1396" t="s">
        <v>2249</v>
      </c>
      <c r="C1396" t="str">
        <f t="shared" si="21"/>
        <v>000002000003-2020-20200229Crea Gestioni</v>
      </c>
      <c r="D1396" t="s">
        <v>1024</v>
      </c>
      <c r="E1396" t="s">
        <v>1025</v>
      </c>
      <c r="F1396" t="s">
        <v>71</v>
      </c>
      <c r="G1396" t="s">
        <v>2041</v>
      </c>
      <c r="H1396" t="s">
        <v>1559</v>
      </c>
      <c r="I1396" t="s">
        <v>2219</v>
      </c>
      <c r="J1396" t="s">
        <v>2220</v>
      </c>
      <c r="K1396" t="s">
        <v>2221</v>
      </c>
      <c r="L1396" t="s">
        <v>2222</v>
      </c>
      <c r="M1396" t="s">
        <v>2223</v>
      </c>
      <c r="N1396" t="s">
        <v>2224</v>
      </c>
      <c r="O1396" t="s">
        <v>1360</v>
      </c>
      <c r="P1396" t="s">
        <v>1360</v>
      </c>
      <c r="Q1396" t="s">
        <v>1884</v>
      </c>
      <c r="R1396" t="s">
        <v>2225</v>
      </c>
      <c r="S1396" t="s">
        <v>1014</v>
      </c>
      <c r="T1396" t="s">
        <v>1015</v>
      </c>
      <c r="U1396" t="s">
        <v>1026</v>
      </c>
      <c r="V1396" t="s">
        <v>1026</v>
      </c>
      <c r="W1396" t="s">
        <v>1025</v>
      </c>
      <c r="X1396" t="s">
        <v>1279</v>
      </c>
      <c r="Y1396" t="s">
        <v>1251</v>
      </c>
      <c r="Z1396" t="s">
        <v>1251</v>
      </c>
      <c r="AA1396" t="s">
        <v>1280</v>
      </c>
      <c r="AB1396" t="s">
        <v>1281</v>
      </c>
      <c r="AC1396" t="s">
        <v>1282</v>
      </c>
      <c r="AD1396" t="s">
        <v>1283</v>
      </c>
      <c r="AE1396" t="s">
        <v>559</v>
      </c>
      <c r="AF1396" t="s">
        <v>1284</v>
      </c>
      <c r="AG1396" t="s">
        <v>559</v>
      </c>
      <c r="AH1396" t="s">
        <v>2226</v>
      </c>
      <c r="AI1396" t="s">
        <v>1286</v>
      </c>
      <c r="AJ1396" t="s">
        <v>1286</v>
      </c>
      <c r="AK1396" t="s">
        <v>41</v>
      </c>
      <c r="AL1396" t="s">
        <v>1258</v>
      </c>
      <c r="AM1396" t="s">
        <v>1259</v>
      </c>
      <c r="AN1396" t="s">
        <v>1260</v>
      </c>
      <c r="AO1396" t="s">
        <v>1261</v>
      </c>
      <c r="AP1396" t="s">
        <v>1262</v>
      </c>
      <c r="AQ1396" t="s">
        <v>1263</v>
      </c>
      <c r="AR1396" t="s">
        <v>1264</v>
      </c>
      <c r="AS1396" t="s">
        <v>1586</v>
      </c>
      <c r="AT1396" t="s">
        <v>2227</v>
      </c>
      <c r="AU1396" t="s">
        <v>2228</v>
      </c>
      <c r="AV1396" t="s">
        <v>1016</v>
      </c>
      <c r="AW1396" t="s">
        <v>1017</v>
      </c>
      <c r="AX1396">
        <v>30</v>
      </c>
      <c r="AY1396" t="s">
        <v>2226</v>
      </c>
      <c r="AZ1396">
        <v>5</v>
      </c>
      <c r="BA1396">
        <v>5</v>
      </c>
      <c r="BB1396" t="s">
        <v>1016</v>
      </c>
      <c r="BC1396" t="s">
        <v>1923</v>
      </c>
      <c r="BD1396" t="s">
        <v>1318</v>
      </c>
      <c r="BE1396" t="s">
        <v>55</v>
      </c>
      <c r="BF1396" t="s">
        <v>31</v>
      </c>
      <c r="BG1396" t="s">
        <v>32</v>
      </c>
      <c r="BH1396" t="s">
        <v>32</v>
      </c>
      <c r="BI1396" t="s">
        <v>1270</v>
      </c>
      <c r="BJ1396" t="s">
        <v>1271</v>
      </c>
      <c r="BK1396" s="2">
        <v>0</v>
      </c>
      <c r="BL1396" s="2">
        <v>0</v>
      </c>
      <c r="BM1396" s="2">
        <v>0</v>
      </c>
      <c r="BN1396" s="2">
        <v>0</v>
      </c>
      <c r="BO1396" s="2">
        <v>0</v>
      </c>
      <c r="BP1396" s="2">
        <v>0</v>
      </c>
      <c r="BQ1396" s="2">
        <v>0</v>
      </c>
      <c r="BR1396" s="2">
        <v>0</v>
      </c>
      <c r="BS1396" s="2">
        <v>0</v>
      </c>
      <c r="BT1396" s="2">
        <v>0</v>
      </c>
      <c r="BU1396" s="2">
        <v>0</v>
      </c>
      <c r="BV1396" s="2">
        <v>0</v>
      </c>
      <c r="BW1396" s="2">
        <v>0</v>
      </c>
      <c r="BX1396" s="2">
        <v>0</v>
      </c>
      <c r="BY1396" s="2">
        <v>0</v>
      </c>
      <c r="BZ1396" s="2">
        <v>0</v>
      </c>
      <c r="CA1396" s="2">
        <v>0</v>
      </c>
      <c r="CB1396" s="2">
        <v>0</v>
      </c>
      <c r="CC1396" s="2">
        <v>0</v>
      </c>
      <c r="CD1396" s="2">
        <v>0</v>
      </c>
      <c r="CE1396" s="2">
        <v>0</v>
      </c>
      <c r="CF1396" s="2">
        <v>0</v>
      </c>
      <c r="CG1396" s="2">
        <v>0</v>
      </c>
      <c r="CH1396" s="2">
        <v>0</v>
      </c>
      <c r="CI1396" s="2">
        <v>0</v>
      </c>
      <c r="CJ1396" s="2">
        <v>0</v>
      </c>
      <c r="CK1396" t="s">
        <v>32</v>
      </c>
      <c r="CL1396" t="s">
        <v>2376</v>
      </c>
      <c r="CM1396" t="s">
        <v>2375</v>
      </c>
      <c r="CN1396" t="s">
        <v>1284</v>
      </c>
      <c r="CO1396" t="s">
        <v>559</v>
      </c>
      <c r="CP1396" t="b">
        <v>1</v>
      </c>
      <c r="CQ1396" t="s">
        <v>2376</v>
      </c>
      <c r="CR1396" t="b">
        <v>1</v>
      </c>
    </row>
    <row r="1397" spans="1:96" x14ac:dyDescent="0.25">
      <c r="A1397" t="s">
        <v>18</v>
      </c>
      <c r="B1397" t="s">
        <v>2249</v>
      </c>
      <c r="C1397" t="str">
        <f t="shared" si="21"/>
        <v>000002000003-2020-20200331Campagnano</v>
      </c>
      <c r="D1397" t="s">
        <v>1024</v>
      </c>
      <c r="E1397" t="s">
        <v>1025</v>
      </c>
      <c r="F1397" t="s">
        <v>71</v>
      </c>
      <c r="G1397" t="s">
        <v>1604</v>
      </c>
      <c r="H1397" t="s">
        <v>1559</v>
      </c>
      <c r="I1397" t="s">
        <v>2219</v>
      </c>
      <c r="J1397" t="s">
        <v>2220</v>
      </c>
      <c r="K1397" t="s">
        <v>2221</v>
      </c>
      <c r="L1397" t="s">
        <v>2222</v>
      </c>
      <c r="M1397" t="s">
        <v>2223</v>
      </c>
      <c r="N1397" t="s">
        <v>2224</v>
      </c>
      <c r="O1397" t="s">
        <v>1605</v>
      </c>
      <c r="P1397" t="s">
        <v>1605</v>
      </c>
      <c r="Q1397" t="s">
        <v>1884</v>
      </c>
      <c r="R1397" t="s">
        <v>2225</v>
      </c>
      <c r="S1397" t="s">
        <v>1014</v>
      </c>
      <c r="T1397" t="s">
        <v>1015</v>
      </c>
      <c r="U1397" t="s">
        <v>1026</v>
      </c>
      <c r="V1397" t="s">
        <v>1026</v>
      </c>
      <c r="W1397" t="s">
        <v>1025</v>
      </c>
      <c r="X1397" t="s">
        <v>1305</v>
      </c>
      <c r="Y1397" t="s">
        <v>1251</v>
      </c>
      <c r="Z1397" t="s">
        <v>1251</v>
      </c>
      <c r="AA1397" t="s">
        <v>1280</v>
      </c>
      <c r="AB1397" t="s">
        <v>1281</v>
      </c>
      <c r="AC1397" t="s">
        <v>1282</v>
      </c>
      <c r="AD1397" t="s">
        <v>1282</v>
      </c>
      <c r="AE1397" t="s">
        <v>559</v>
      </c>
      <c r="AF1397" t="s">
        <v>1284</v>
      </c>
      <c r="AG1397" t="s">
        <v>559</v>
      </c>
      <c r="AH1397" t="s">
        <v>2226</v>
      </c>
      <c r="AI1397" t="s">
        <v>1286</v>
      </c>
      <c r="AJ1397" t="s">
        <v>1286</v>
      </c>
      <c r="AK1397" t="s">
        <v>41</v>
      </c>
      <c r="AL1397" t="s">
        <v>1258</v>
      </c>
      <c r="AM1397" t="s">
        <v>1259</v>
      </c>
      <c r="AN1397" t="s">
        <v>1260</v>
      </c>
      <c r="AO1397" t="s">
        <v>1261</v>
      </c>
      <c r="AP1397" t="s">
        <v>1262</v>
      </c>
      <c r="AQ1397" t="s">
        <v>1263</v>
      </c>
      <c r="AR1397" t="s">
        <v>1264</v>
      </c>
      <c r="AS1397" t="s">
        <v>1586</v>
      </c>
      <c r="AT1397" t="s">
        <v>2227</v>
      </c>
      <c r="AU1397" t="s">
        <v>2228</v>
      </c>
      <c r="AV1397" t="s">
        <v>1016</v>
      </c>
      <c r="AW1397" t="s">
        <v>1017</v>
      </c>
      <c r="AX1397">
        <v>30</v>
      </c>
      <c r="AY1397" t="s">
        <v>2226</v>
      </c>
      <c r="AZ1397">
        <v>5</v>
      </c>
      <c r="BA1397">
        <v>5</v>
      </c>
      <c r="BB1397" t="s">
        <v>1016</v>
      </c>
      <c r="BC1397" t="s">
        <v>1923</v>
      </c>
      <c r="BD1397" t="s">
        <v>1318</v>
      </c>
      <c r="BE1397" t="s">
        <v>55</v>
      </c>
      <c r="BF1397" t="s">
        <v>56</v>
      </c>
      <c r="BG1397" t="s">
        <v>32</v>
      </c>
      <c r="BH1397" t="s">
        <v>32</v>
      </c>
      <c r="BI1397" t="s">
        <v>1270</v>
      </c>
      <c r="BJ1397" t="s">
        <v>1271</v>
      </c>
      <c r="BK1397" s="2">
        <v>104.14919999999999</v>
      </c>
      <c r="BL1397" s="2">
        <v>-17.358000000000001</v>
      </c>
      <c r="BM1397" s="2">
        <v>86.791200000000018</v>
      </c>
      <c r="BN1397" s="2">
        <v>0</v>
      </c>
      <c r="BO1397" s="2">
        <v>-20.829599999999999</v>
      </c>
      <c r="BP1397" s="2">
        <v>0</v>
      </c>
      <c r="BQ1397" s="2">
        <v>65.96159999999999</v>
      </c>
      <c r="BR1397" s="2">
        <v>0</v>
      </c>
      <c r="BS1397" s="2">
        <v>0</v>
      </c>
      <c r="BT1397" s="2">
        <v>0</v>
      </c>
      <c r="BU1397" s="2">
        <v>0</v>
      </c>
      <c r="BV1397" s="2">
        <v>0</v>
      </c>
      <c r="BW1397" s="2">
        <v>0</v>
      </c>
      <c r="BX1397" s="2">
        <v>0</v>
      </c>
      <c r="BY1397" s="2">
        <v>0</v>
      </c>
      <c r="BZ1397" s="2">
        <v>0</v>
      </c>
      <c r="CA1397" s="2">
        <v>0</v>
      </c>
      <c r="CB1397" s="2">
        <v>0</v>
      </c>
      <c r="CC1397" s="2">
        <v>0</v>
      </c>
      <c r="CD1397" s="2">
        <v>0</v>
      </c>
      <c r="CE1397" s="2">
        <v>0</v>
      </c>
      <c r="CF1397" s="2">
        <v>0</v>
      </c>
      <c r="CG1397" s="2">
        <v>0</v>
      </c>
      <c r="CH1397" s="2">
        <v>0</v>
      </c>
      <c r="CI1397" s="2">
        <v>0</v>
      </c>
      <c r="CJ1397" s="2">
        <v>0</v>
      </c>
      <c r="CK1397" t="s">
        <v>1641</v>
      </c>
      <c r="CL1397" t="s">
        <v>2373</v>
      </c>
      <c r="CM1397" t="s">
        <v>2375</v>
      </c>
      <c r="CN1397" t="s">
        <v>1284</v>
      </c>
      <c r="CO1397" t="s">
        <v>559</v>
      </c>
      <c r="CP1397" t="b">
        <v>1</v>
      </c>
      <c r="CQ1397" t="s">
        <v>2373</v>
      </c>
      <c r="CR1397" t="b">
        <v>1</v>
      </c>
    </row>
    <row r="1398" spans="1:96" x14ac:dyDescent="0.25">
      <c r="A1398" t="s">
        <v>18</v>
      </c>
      <c r="B1398" t="s">
        <v>2249</v>
      </c>
      <c r="C1398" t="str">
        <f t="shared" si="21"/>
        <v>000002000003-2020-20200331Crea Gestioni</v>
      </c>
      <c r="D1398" t="s">
        <v>1024</v>
      </c>
      <c r="E1398" t="s">
        <v>1025</v>
      </c>
      <c r="F1398" t="s">
        <v>71</v>
      </c>
      <c r="G1398" t="s">
        <v>1604</v>
      </c>
      <c r="H1398" t="s">
        <v>1559</v>
      </c>
      <c r="I1398" t="s">
        <v>2219</v>
      </c>
      <c r="J1398" t="s">
        <v>2220</v>
      </c>
      <c r="K1398" t="s">
        <v>2221</v>
      </c>
      <c r="L1398" t="s">
        <v>2222</v>
      </c>
      <c r="M1398" t="s">
        <v>2223</v>
      </c>
      <c r="N1398" t="s">
        <v>2224</v>
      </c>
      <c r="O1398" t="s">
        <v>1605</v>
      </c>
      <c r="P1398" t="s">
        <v>1605</v>
      </c>
      <c r="Q1398" t="s">
        <v>1884</v>
      </c>
      <c r="R1398" t="s">
        <v>2225</v>
      </c>
      <c r="S1398" t="s">
        <v>1014</v>
      </c>
      <c r="T1398" t="s">
        <v>1015</v>
      </c>
      <c r="U1398" t="s">
        <v>1026</v>
      </c>
      <c r="V1398" t="s">
        <v>1026</v>
      </c>
      <c r="W1398" t="s">
        <v>1025</v>
      </c>
      <c r="X1398" t="s">
        <v>1279</v>
      </c>
      <c r="Y1398" t="s">
        <v>1251</v>
      </c>
      <c r="Z1398" t="s">
        <v>1251</v>
      </c>
      <c r="AA1398" t="s">
        <v>1280</v>
      </c>
      <c r="AB1398" t="s">
        <v>1281</v>
      </c>
      <c r="AC1398" t="s">
        <v>1282</v>
      </c>
      <c r="AD1398" t="s">
        <v>1282</v>
      </c>
      <c r="AE1398" t="s">
        <v>559</v>
      </c>
      <c r="AF1398" t="s">
        <v>1284</v>
      </c>
      <c r="AG1398" t="s">
        <v>559</v>
      </c>
      <c r="AH1398" t="s">
        <v>2226</v>
      </c>
      <c r="AI1398" t="s">
        <v>1286</v>
      </c>
      <c r="AJ1398" t="s">
        <v>1286</v>
      </c>
      <c r="AK1398" t="s">
        <v>41</v>
      </c>
      <c r="AL1398" t="s">
        <v>1258</v>
      </c>
      <c r="AM1398" t="s">
        <v>1259</v>
      </c>
      <c r="AN1398" t="s">
        <v>1260</v>
      </c>
      <c r="AO1398" t="s">
        <v>1261</v>
      </c>
      <c r="AP1398" t="s">
        <v>1262</v>
      </c>
      <c r="AQ1398" t="s">
        <v>1263</v>
      </c>
      <c r="AR1398" t="s">
        <v>1264</v>
      </c>
      <c r="AS1398" t="s">
        <v>1586</v>
      </c>
      <c r="AT1398" t="s">
        <v>2227</v>
      </c>
      <c r="AU1398" t="s">
        <v>2228</v>
      </c>
      <c r="AV1398" t="s">
        <v>1016</v>
      </c>
      <c r="AW1398" t="s">
        <v>1017</v>
      </c>
      <c r="AX1398">
        <v>30</v>
      </c>
      <c r="AY1398" t="s">
        <v>2226</v>
      </c>
      <c r="AZ1398">
        <v>5</v>
      </c>
      <c r="BA1398">
        <v>5</v>
      </c>
      <c r="BB1398" t="s">
        <v>1016</v>
      </c>
      <c r="BC1398" t="s">
        <v>1923</v>
      </c>
      <c r="BD1398" t="s">
        <v>1318</v>
      </c>
      <c r="BE1398" t="s">
        <v>55</v>
      </c>
      <c r="BF1398" t="s">
        <v>56</v>
      </c>
      <c r="BG1398" t="s">
        <v>32</v>
      </c>
      <c r="BH1398" t="s">
        <v>32</v>
      </c>
      <c r="BI1398" t="s">
        <v>1270</v>
      </c>
      <c r="BJ1398" t="s">
        <v>1271</v>
      </c>
      <c r="BK1398" s="2">
        <v>-867.91</v>
      </c>
      <c r="BL1398" s="2">
        <v>144.65</v>
      </c>
      <c r="BM1398" s="2">
        <v>-723.26</v>
      </c>
      <c r="BN1398" s="2">
        <v>0</v>
      </c>
      <c r="BO1398" s="2">
        <v>173.58</v>
      </c>
      <c r="BP1398" s="2">
        <v>0</v>
      </c>
      <c r="BQ1398" s="2">
        <v>-549.67999999999995</v>
      </c>
      <c r="BR1398" s="2">
        <v>0</v>
      </c>
      <c r="BS1398" s="2">
        <v>0</v>
      </c>
      <c r="BT1398" s="2">
        <v>0</v>
      </c>
      <c r="BU1398" s="2">
        <v>0</v>
      </c>
      <c r="BV1398" s="2">
        <v>0</v>
      </c>
      <c r="BW1398" s="2">
        <v>0</v>
      </c>
      <c r="BX1398" s="2">
        <v>0</v>
      </c>
      <c r="BY1398" s="2">
        <v>0</v>
      </c>
      <c r="BZ1398" s="2">
        <v>0</v>
      </c>
      <c r="CA1398" s="2">
        <v>0</v>
      </c>
      <c r="CB1398" s="2">
        <v>0</v>
      </c>
      <c r="CC1398" s="2">
        <v>0</v>
      </c>
      <c r="CD1398" s="2">
        <v>0</v>
      </c>
      <c r="CE1398" s="2">
        <v>0</v>
      </c>
      <c r="CF1398" s="2">
        <v>0</v>
      </c>
      <c r="CG1398" s="2">
        <v>0</v>
      </c>
      <c r="CH1398" s="2">
        <v>0</v>
      </c>
      <c r="CI1398" s="2">
        <v>0</v>
      </c>
      <c r="CJ1398" s="2">
        <v>0</v>
      </c>
      <c r="CK1398" t="s">
        <v>1642</v>
      </c>
      <c r="CL1398" t="s">
        <v>2376</v>
      </c>
      <c r="CM1398" t="s">
        <v>2375</v>
      </c>
      <c r="CN1398" t="s">
        <v>1284</v>
      </c>
      <c r="CO1398" t="s">
        <v>559</v>
      </c>
      <c r="CP1398" t="b">
        <v>1</v>
      </c>
      <c r="CQ1398" t="s">
        <v>2376</v>
      </c>
      <c r="CR1398" t="b">
        <v>1</v>
      </c>
    </row>
    <row r="1399" spans="1:96" x14ac:dyDescent="0.25">
      <c r="A1399" t="s">
        <v>18</v>
      </c>
      <c r="B1399" t="s">
        <v>2249</v>
      </c>
      <c r="C1399" t="str">
        <f t="shared" si="21"/>
        <v>000002000003-2020-20200331Crea Gestioni</v>
      </c>
      <c r="D1399" t="s">
        <v>1024</v>
      </c>
      <c r="E1399" t="s">
        <v>1025</v>
      </c>
      <c r="F1399" t="s">
        <v>71</v>
      </c>
      <c r="G1399" t="s">
        <v>1604</v>
      </c>
      <c r="H1399" t="s">
        <v>1559</v>
      </c>
      <c r="I1399" t="s">
        <v>2219</v>
      </c>
      <c r="J1399" t="s">
        <v>2220</v>
      </c>
      <c r="K1399" t="s">
        <v>2221</v>
      </c>
      <c r="L1399" t="s">
        <v>2222</v>
      </c>
      <c r="M1399" t="s">
        <v>2223</v>
      </c>
      <c r="N1399" t="s">
        <v>2224</v>
      </c>
      <c r="O1399" t="s">
        <v>1605</v>
      </c>
      <c r="P1399" t="s">
        <v>1605</v>
      </c>
      <c r="Q1399" t="s">
        <v>1884</v>
      </c>
      <c r="R1399" t="s">
        <v>2225</v>
      </c>
      <c r="S1399" t="s">
        <v>1014</v>
      </c>
      <c r="T1399" t="s">
        <v>1015</v>
      </c>
      <c r="U1399" t="s">
        <v>1026</v>
      </c>
      <c r="V1399" t="s">
        <v>1026</v>
      </c>
      <c r="W1399" t="s">
        <v>1025</v>
      </c>
      <c r="X1399" t="s">
        <v>1279</v>
      </c>
      <c r="Y1399" t="s">
        <v>1251</v>
      </c>
      <c r="Z1399" t="s">
        <v>1251</v>
      </c>
      <c r="AA1399" t="s">
        <v>1280</v>
      </c>
      <c r="AB1399" t="s">
        <v>1281</v>
      </c>
      <c r="AC1399" t="s">
        <v>1282</v>
      </c>
      <c r="AD1399" t="s">
        <v>1283</v>
      </c>
      <c r="AE1399" t="s">
        <v>559</v>
      </c>
      <c r="AF1399" t="s">
        <v>1284</v>
      </c>
      <c r="AG1399" t="s">
        <v>559</v>
      </c>
      <c r="AH1399" t="s">
        <v>2226</v>
      </c>
      <c r="AI1399" t="s">
        <v>1286</v>
      </c>
      <c r="AJ1399" t="s">
        <v>1286</v>
      </c>
      <c r="AK1399" t="s">
        <v>41</v>
      </c>
      <c r="AL1399" t="s">
        <v>1258</v>
      </c>
      <c r="AM1399" t="s">
        <v>1259</v>
      </c>
      <c r="AN1399" t="s">
        <v>1260</v>
      </c>
      <c r="AO1399" t="s">
        <v>1261</v>
      </c>
      <c r="AP1399" t="s">
        <v>1262</v>
      </c>
      <c r="AQ1399" t="s">
        <v>1263</v>
      </c>
      <c r="AR1399" t="s">
        <v>1264</v>
      </c>
      <c r="AS1399" t="s">
        <v>1586</v>
      </c>
      <c r="AT1399" t="s">
        <v>2227</v>
      </c>
      <c r="AU1399" t="s">
        <v>2228</v>
      </c>
      <c r="AV1399" t="s">
        <v>1016</v>
      </c>
      <c r="AW1399" t="s">
        <v>1017</v>
      </c>
      <c r="AX1399">
        <v>30</v>
      </c>
      <c r="AY1399" t="s">
        <v>2226</v>
      </c>
      <c r="AZ1399">
        <v>5</v>
      </c>
      <c r="BA1399">
        <v>5</v>
      </c>
      <c r="BB1399" t="s">
        <v>1016</v>
      </c>
      <c r="BC1399" t="s">
        <v>1923</v>
      </c>
      <c r="BD1399" t="s">
        <v>1318</v>
      </c>
      <c r="BE1399" t="s">
        <v>55</v>
      </c>
      <c r="BF1399" t="s">
        <v>56</v>
      </c>
      <c r="BG1399" t="s">
        <v>32</v>
      </c>
      <c r="BH1399" t="s">
        <v>32</v>
      </c>
      <c r="BI1399" t="s">
        <v>1270</v>
      </c>
      <c r="BJ1399" t="s">
        <v>1271</v>
      </c>
      <c r="BK1399" s="2">
        <v>867.91</v>
      </c>
      <c r="BL1399" s="2">
        <v>-144.65</v>
      </c>
      <c r="BM1399" s="2">
        <v>723.26</v>
      </c>
      <c r="BN1399" s="2">
        <v>0</v>
      </c>
      <c r="BO1399" s="2">
        <v>-173.58</v>
      </c>
      <c r="BP1399" s="2">
        <v>0</v>
      </c>
      <c r="BQ1399" s="2">
        <v>549.67999999999995</v>
      </c>
      <c r="BR1399" s="2">
        <v>0</v>
      </c>
      <c r="BS1399" s="2">
        <v>0</v>
      </c>
      <c r="BT1399" s="2">
        <v>0</v>
      </c>
      <c r="BU1399" s="2">
        <v>0</v>
      </c>
      <c r="BV1399" s="2">
        <v>0</v>
      </c>
      <c r="BW1399" s="2">
        <v>0</v>
      </c>
      <c r="BX1399" s="2">
        <v>0</v>
      </c>
      <c r="BY1399" s="2">
        <v>0</v>
      </c>
      <c r="BZ1399" s="2">
        <v>0</v>
      </c>
      <c r="CA1399" s="2">
        <v>0</v>
      </c>
      <c r="CB1399" s="2">
        <v>0</v>
      </c>
      <c r="CC1399" s="2">
        <v>0</v>
      </c>
      <c r="CD1399" s="2">
        <v>0</v>
      </c>
      <c r="CE1399" s="2">
        <v>0</v>
      </c>
      <c r="CF1399" s="2">
        <v>0</v>
      </c>
      <c r="CG1399" s="2">
        <v>0</v>
      </c>
      <c r="CH1399" s="2">
        <v>0</v>
      </c>
      <c r="CI1399" s="2">
        <v>0</v>
      </c>
      <c r="CJ1399" s="2">
        <v>0</v>
      </c>
      <c r="CK1399" t="s">
        <v>32</v>
      </c>
      <c r="CL1399" t="s">
        <v>2376</v>
      </c>
      <c r="CM1399" t="s">
        <v>2375</v>
      </c>
      <c r="CN1399" t="s">
        <v>1284</v>
      </c>
      <c r="CO1399" t="s">
        <v>559</v>
      </c>
      <c r="CP1399" t="b">
        <v>1</v>
      </c>
      <c r="CQ1399" t="s">
        <v>2376</v>
      </c>
      <c r="CR1399" t="b">
        <v>1</v>
      </c>
    </row>
    <row r="1400" spans="1:96" x14ac:dyDescent="0.25">
      <c r="A1400" t="s">
        <v>18</v>
      </c>
      <c r="B1400" t="s">
        <v>2249</v>
      </c>
      <c r="C1400" t="str">
        <f t="shared" si="21"/>
        <v>000002000003-2020-20200331Termoli</v>
      </c>
      <c r="D1400" t="s">
        <v>1024</v>
      </c>
      <c r="E1400" t="s">
        <v>1025</v>
      </c>
      <c r="F1400" t="s">
        <v>71</v>
      </c>
      <c r="G1400" t="s">
        <v>1604</v>
      </c>
      <c r="H1400" t="s">
        <v>1559</v>
      </c>
      <c r="I1400" t="s">
        <v>2219</v>
      </c>
      <c r="J1400" t="s">
        <v>2220</v>
      </c>
      <c r="K1400" t="s">
        <v>2221</v>
      </c>
      <c r="L1400" t="s">
        <v>2222</v>
      </c>
      <c r="M1400" t="s">
        <v>2223</v>
      </c>
      <c r="N1400" t="s">
        <v>2224</v>
      </c>
      <c r="O1400" t="s">
        <v>1605</v>
      </c>
      <c r="P1400" t="s">
        <v>1605</v>
      </c>
      <c r="Q1400" t="s">
        <v>1884</v>
      </c>
      <c r="R1400" t="s">
        <v>2225</v>
      </c>
      <c r="S1400" t="s">
        <v>1014</v>
      </c>
      <c r="T1400" t="s">
        <v>1015</v>
      </c>
      <c r="U1400" t="s">
        <v>1026</v>
      </c>
      <c r="V1400" t="s">
        <v>1026</v>
      </c>
      <c r="W1400" t="s">
        <v>1025</v>
      </c>
      <c r="X1400" t="s">
        <v>1391</v>
      </c>
      <c r="Y1400" t="s">
        <v>1251</v>
      </c>
      <c r="Z1400" t="s">
        <v>1251</v>
      </c>
      <c r="AA1400" t="s">
        <v>1280</v>
      </c>
      <c r="AB1400" t="s">
        <v>1281</v>
      </c>
      <c r="AC1400" t="s">
        <v>1282</v>
      </c>
      <c r="AD1400" t="s">
        <v>1282</v>
      </c>
      <c r="AE1400" t="s">
        <v>559</v>
      </c>
      <c r="AF1400" t="s">
        <v>1284</v>
      </c>
      <c r="AG1400" t="s">
        <v>559</v>
      </c>
      <c r="AH1400" t="s">
        <v>2226</v>
      </c>
      <c r="AI1400" t="s">
        <v>1286</v>
      </c>
      <c r="AJ1400" t="s">
        <v>1286</v>
      </c>
      <c r="AK1400" t="s">
        <v>41</v>
      </c>
      <c r="AL1400" t="s">
        <v>1258</v>
      </c>
      <c r="AM1400" t="s">
        <v>1259</v>
      </c>
      <c r="AN1400" t="s">
        <v>1260</v>
      </c>
      <c r="AO1400" t="s">
        <v>1261</v>
      </c>
      <c r="AP1400" t="s">
        <v>1262</v>
      </c>
      <c r="AQ1400" t="s">
        <v>1263</v>
      </c>
      <c r="AR1400" t="s">
        <v>1264</v>
      </c>
      <c r="AS1400" t="s">
        <v>1586</v>
      </c>
      <c r="AT1400" t="s">
        <v>2227</v>
      </c>
      <c r="AU1400" t="s">
        <v>2228</v>
      </c>
      <c r="AV1400" t="s">
        <v>1016</v>
      </c>
      <c r="AW1400" t="s">
        <v>1017</v>
      </c>
      <c r="AX1400">
        <v>30</v>
      </c>
      <c r="AY1400" t="s">
        <v>2226</v>
      </c>
      <c r="AZ1400">
        <v>5</v>
      </c>
      <c r="BA1400">
        <v>5</v>
      </c>
      <c r="BB1400" t="s">
        <v>1016</v>
      </c>
      <c r="BC1400" t="s">
        <v>1923</v>
      </c>
      <c r="BD1400" t="s">
        <v>1318</v>
      </c>
      <c r="BE1400" t="s">
        <v>55</v>
      </c>
      <c r="BF1400" t="s">
        <v>56</v>
      </c>
      <c r="BG1400" t="s">
        <v>32</v>
      </c>
      <c r="BH1400" t="s">
        <v>32</v>
      </c>
      <c r="BI1400" t="s">
        <v>1270</v>
      </c>
      <c r="BJ1400" t="s">
        <v>1271</v>
      </c>
      <c r="BK1400" s="2">
        <v>763.76080000000002</v>
      </c>
      <c r="BL1400" s="2">
        <v>-127.292</v>
      </c>
      <c r="BM1400" s="2">
        <v>636.46879999999999</v>
      </c>
      <c r="BN1400" s="2">
        <v>0</v>
      </c>
      <c r="BO1400" s="2">
        <v>-152.75040000000001</v>
      </c>
      <c r="BP1400" s="2">
        <v>0</v>
      </c>
      <c r="BQ1400" s="2">
        <v>483.71839999999992</v>
      </c>
      <c r="BR1400" s="2">
        <v>0</v>
      </c>
      <c r="BS1400" s="2">
        <v>0</v>
      </c>
      <c r="BT1400" s="2">
        <v>0</v>
      </c>
      <c r="BU1400" s="2">
        <v>0</v>
      </c>
      <c r="BV1400" s="2">
        <v>0</v>
      </c>
      <c r="BW1400" s="2">
        <v>0</v>
      </c>
      <c r="BX1400" s="2">
        <v>0</v>
      </c>
      <c r="BY1400" s="2">
        <v>0</v>
      </c>
      <c r="BZ1400" s="2">
        <v>0</v>
      </c>
      <c r="CA1400" s="2">
        <v>0</v>
      </c>
      <c r="CB1400" s="2">
        <v>0</v>
      </c>
      <c r="CC1400" s="2">
        <v>0</v>
      </c>
      <c r="CD1400" s="2">
        <v>0</v>
      </c>
      <c r="CE1400" s="2">
        <v>0</v>
      </c>
      <c r="CF1400" s="2">
        <v>0</v>
      </c>
      <c r="CG1400" s="2">
        <v>0</v>
      </c>
      <c r="CH1400" s="2">
        <v>0</v>
      </c>
      <c r="CI1400" s="2">
        <v>0</v>
      </c>
      <c r="CJ1400" s="2">
        <v>0</v>
      </c>
      <c r="CK1400" t="s">
        <v>1643</v>
      </c>
      <c r="CL1400" t="s">
        <v>2378</v>
      </c>
      <c r="CM1400" t="s">
        <v>2375</v>
      </c>
      <c r="CN1400" t="s">
        <v>1284</v>
      </c>
      <c r="CO1400" t="s">
        <v>559</v>
      </c>
      <c r="CP1400" t="b">
        <v>1</v>
      </c>
      <c r="CQ1400" t="s">
        <v>2378</v>
      </c>
      <c r="CR1400" t="b">
        <v>1</v>
      </c>
    </row>
    <row r="1401" spans="1:96" x14ac:dyDescent="0.25">
      <c r="A1401" t="s">
        <v>18</v>
      </c>
      <c r="B1401" t="s">
        <v>2249</v>
      </c>
      <c r="C1401" t="str">
        <f t="shared" si="21"/>
        <v>000002000003-2020-20200430Crea Gestioni</v>
      </c>
      <c r="D1401" t="s">
        <v>1024</v>
      </c>
      <c r="E1401" t="s">
        <v>1025</v>
      </c>
      <c r="F1401" t="s">
        <v>71</v>
      </c>
      <c r="G1401" t="s">
        <v>1408</v>
      </c>
      <c r="H1401" t="s">
        <v>1559</v>
      </c>
      <c r="I1401" t="s">
        <v>2219</v>
      </c>
      <c r="J1401" t="s">
        <v>2220</v>
      </c>
      <c r="K1401" t="s">
        <v>2221</v>
      </c>
      <c r="L1401" t="s">
        <v>2222</v>
      </c>
      <c r="M1401" t="s">
        <v>2223</v>
      </c>
      <c r="N1401" t="s">
        <v>2224</v>
      </c>
      <c r="O1401" t="s">
        <v>1409</v>
      </c>
      <c r="P1401" t="s">
        <v>1409</v>
      </c>
      <c r="Q1401" t="s">
        <v>1884</v>
      </c>
      <c r="R1401" t="s">
        <v>2225</v>
      </c>
      <c r="S1401" t="s">
        <v>1014</v>
      </c>
      <c r="T1401" t="s">
        <v>1015</v>
      </c>
      <c r="U1401" t="s">
        <v>1026</v>
      </c>
      <c r="V1401" t="s">
        <v>1026</v>
      </c>
      <c r="W1401" t="s">
        <v>1025</v>
      </c>
      <c r="X1401" t="s">
        <v>1279</v>
      </c>
      <c r="Y1401" t="s">
        <v>1251</v>
      </c>
      <c r="Z1401" t="s">
        <v>1251</v>
      </c>
      <c r="AA1401" t="s">
        <v>1280</v>
      </c>
      <c r="AB1401" t="s">
        <v>1281</v>
      </c>
      <c r="AC1401" t="s">
        <v>1282</v>
      </c>
      <c r="AD1401" t="s">
        <v>1283</v>
      </c>
      <c r="AE1401" t="s">
        <v>559</v>
      </c>
      <c r="AF1401" t="s">
        <v>1284</v>
      </c>
      <c r="AG1401" t="s">
        <v>559</v>
      </c>
      <c r="AH1401" t="s">
        <v>2226</v>
      </c>
      <c r="AI1401" t="s">
        <v>1286</v>
      </c>
      <c r="AJ1401" t="s">
        <v>1286</v>
      </c>
      <c r="AK1401" t="s">
        <v>41</v>
      </c>
      <c r="AL1401" t="s">
        <v>1258</v>
      </c>
      <c r="AM1401" t="s">
        <v>1259</v>
      </c>
      <c r="AN1401" t="s">
        <v>1260</v>
      </c>
      <c r="AO1401" t="s">
        <v>1261</v>
      </c>
      <c r="AP1401" t="s">
        <v>1262</v>
      </c>
      <c r="AQ1401" t="s">
        <v>1263</v>
      </c>
      <c r="AR1401" t="s">
        <v>1264</v>
      </c>
      <c r="AS1401" t="s">
        <v>1586</v>
      </c>
      <c r="AT1401" t="s">
        <v>2227</v>
      </c>
      <c r="AU1401" t="s">
        <v>2228</v>
      </c>
      <c r="AV1401" t="s">
        <v>1016</v>
      </c>
      <c r="AW1401" t="s">
        <v>1017</v>
      </c>
      <c r="AX1401">
        <v>30</v>
      </c>
      <c r="AY1401" t="s">
        <v>2226</v>
      </c>
      <c r="AZ1401">
        <v>5</v>
      </c>
      <c r="BA1401">
        <v>5</v>
      </c>
      <c r="BB1401" t="s">
        <v>1016</v>
      </c>
      <c r="BC1401" t="s">
        <v>1923</v>
      </c>
      <c r="BD1401" t="s">
        <v>1318</v>
      </c>
      <c r="BE1401" t="s">
        <v>55</v>
      </c>
      <c r="BF1401" t="s">
        <v>31</v>
      </c>
      <c r="BG1401" t="s">
        <v>32</v>
      </c>
      <c r="BH1401" t="s">
        <v>32</v>
      </c>
      <c r="BI1401" t="s">
        <v>1270</v>
      </c>
      <c r="BJ1401" t="s">
        <v>1271</v>
      </c>
      <c r="BK1401" s="2">
        <v>0</v>
      </c>
      <c r="BL1401" s="2">
        <v>0</v>
      </c>
      <c r="BM1401" s="2">
        <v>0</v>
      </c>
      <c r="BN1401" s="2">
        <v>0</v>
      </c>
      <c r="BO1401" s="2">
        <v>0</v>
      </c>
      <c r="BP1401" s="2">
        <v>0</v>
      </c>
      <c r="BQ1401" s="2">
        <v>0</v>
      </c>
      <c r="BR1401" s="2">
        <v>0</v>
      </c>
      <c r="BS1401" s="2">
        <v>0</v>
      </c>
      <c r="BT1401" s="2">
        <v>0</v>
      </c>
      <c r="BU1401" s="2">
        <v>0</v>
      </c>
      <c r="BV1401" s="2">
        <v>0</v>
      </c>
      <c r="BW1401" s="2">
        <v>0</v>
      </c>
      <c r="BX1401" s="2">
        <v>0</v>
      </c>
      <c r="BY1401" s="2">
        <v>0</v>
      </c>
      <c r="BZ1401" s="2">
        <v>0</v>
      </c>
      <c r="CA1401" s="2">
        <v>0</v>
      </c>
      <c r="CB1401" s="2">
        <v>0</v>
      </c>
      <c r="CC1401" s="2">
        <v>0</v>
      </c>
      <c r="CD1401" s="2">
        <v>0</v>
      </c>
      <c r="CE1401" s="2">
        <v>0</v>
      </c>
      <c r="CF1401" s="2">
        <v>0</v>
      </c>
      <c r="CG1401" s="2">
        <v>0</v>
      </c>
      <c r="CH1401" s="2">
        <v>0</v>
      </c>
      <c r="CI1401" s="2">
        <v>0</v>
      </c>
      <c r="CJ1401" s="2">
        <v>0</v>
      </c>
      <c r="CK1401" t="s">
        <v>32</v>
      </c>
      <c r="CL1401" t="s">
        <v>2376</v>
      </c>
      <c r="CM1401" t="s">
        <v>2375</v>
      </c>
      <c r="CN1401" t="s">
        <v>1284</v>
      </c>
      <c r="CO1401" t="s">
        <v>559</v>
      </c>
      <c r="CP1401" t="b">
        <v>1</v>
      </c>
      <c r="CQ1401" t="s">
        <v>2376</v>
      </c>
      <c r="CR1401" t="b">
        <v>1</v>
      </c>
    </row>
    <row r="1402" spans="1:96" x14ac:dyDescent="0.25">
      <c r="A1402" t="s">
        <v>18</v>
      </c>
      <c r="B1402" t="s">
        <v>2249</v>
      </c>
      <c r="C1402" t="str">
        <f t="shared" si="21"/>
        <v>000002000003-2020-20200531Crea Gestioni</v>
      </c>
      <c r="D1402" t="s">
        <v>1024</v>
      </c>
      <c r="E1402" t="s">
        <v>1025</v>
      </c>
      <c r="F1402" t="s">
        <v>71</v>
      </c>
      <c r="G1402" t="s">
        <v>1449</v>
      </c>
      <c r="H1402" t="s">
        <v>1559</v>
      </c>
      <c r="I1402" t="s">
        <v>2219</v>
      </c>
      <c r="J1402" t="s">
        <v>2220</v>
      </c>
      <c r="K1402" t="s">
        <v>2221</v>
      </c>
      <c r="L1402" t="s">
        <v>2222</v>
      </c>
      <c r="M1402" t="s">
        <v>2223</v>
      </c>
      <c r="N1402" t="s">
        <v>2224</v>
      </c>
      <c r="O1402" t="s">
        <v>1450</v>
      </c>
      <c r="P1402" t="s">
        <v>1450</v>
      </c>
      <c r="Q1402" t="s">
        <v>1884</v>
      </c>
      <c r="R1402" t="s">
        <v>2225</v>
      </c>
      <c r="S1402" t="s">
        <v>1014</v>
      </c>
      <c r="T1402" t="s">
        <v>1015</v>
      </c>
      <c r="U1402" t="s">
        <v>1026</v>
      </c>
      <c r="V1402" t="s">
        <v>1026</v>
      </c>
      <c r="W1402" t="s">
        <v>1025</v>
      </c>
      <c r="X1402" t="s">
        <v>1279</v>
      </c>
      <c r="Y1402" t="s">
        <v>1251</v>
      </c>
      <c r="Z1402" t="s">
        <v>1251</v>
      </c>
      <c r="AA1402" t="s">
        <v>1280</v>
      </c>
      <c r="AB1402" t="s">
        <v>1281</v>
      </c>
      <c r="AC1402" t="s">
        <v>1282</v>
      </c>
      <c r="AD1402" t="s">
        <v>1283</v>
      </c>
      <c r="AE1402" t="s">
        <v>559</v>
      </c>
      <c r="AF1402" t="s">
        <v>1284</v>
      </c>
      <c r="AG1402" t="s">
        <v>559</v>
      </c>
      <c r="AH1402" t="s">
        <v>2226</v>
      </c>
      <c r="AI1402" t="s">
        <v>1286</v>
      </c>
      <c r="AJ1402" t="s">
        <v>1286</v>
      </c>
      <c r="AK1402" t="s">
        <v>41</v>
      </c>
      <c r="AL1402" t="s">
        <v>1258</v>
      </c>
      <c r="AM1402" t="s">
        <v>1259</v>
      </c>
      <c r="AN1402" t="s">
        <v>1260</v>
      </c>
      <c r="AO1402" t="s">
        <v>1261</v>
      </c>
      <c r="AP1402" t="s">
        <v>1262</v>
      </c>
      <c r="AQ1402" t="s">
        <v>1263</v>
      </c>
      <c r="AR1402" t="s">
        <v>1264</v>
      </c>
      <c r="AS1402" t="s">
        <v>1586</v>
      </c>
      <c r="AT1402" t="s">
        <v>2227</v>
      </c>
      <c r="AU1402" t="s">
        <v>2228</v>
      </c>
      <c r="AV1402" t="s">
        <v>1016</v>
      </c>
      <c r="AW1402" t="s">
        <v>1017</v>
      </c>
      <c r="AX1402">
        <v>30</v>
      </c>
      <c r="AY1402" t="s">
        <v>2226</v>
      </c>
      <c r="AZ1402">
        <v>5</v>
      </c>
      <c r="BA1402">
        <v>5</v>
      </c>
      <c r="BB1402" t="s">
        <v>1016</v>
      </c>
      <c r="BC1402" t="s">
        <v>1923</v>
      </c>
      <c r="BD1402" t="s">
        <v>1318</v>
      </c>
      <c r="BE1402" t="s">
        <v>55</v>
      </c>
      <c r="BF1402" t="s">
        <v>31</v>
      </c>
      <c r="BG1402" t="s">
        <v>32</v>
      </c>
      <c r="BH1402" t="s">
        <v>32</v>
      </c>
      <c r="BI1402" t="s">
        <v>1270</v>
      </c>
      <c r="BJ1402" t="s">
        <v>1271</v>
      </c>
      <c r="BK1402" s="2">
        <v>0</v>
      </c>
      <c r="BL1402" s="2">
        <v>0</v>
      </c>
      <c r="BM1402" s="2">
        <v>0</v>
      </c>
      <c r="BN1402" s="2">
        <v>0</v>
      </c>
      <c r="BO1402" s="2">
        <v>0</v>
      </c>
      <c r="BP1402" s="2">
        <v>0</v>
      </c>
      <c r="BQ1402" s="2">
        <v>0</v>
      </c>
      <c r="BR1402" s="2">
        <v>0</v>
      </c>
      <c r="BS1402" s="2">
        <v>0</v>
      </c>
      <c r="BT1402" s="2">
        <v>0</v>
      </c>
      <c r="BU1402" s="2">
        <v>0</v>
      </c>
      <c r="BV1402" s="2">
        <v>0</v>
      </c>
      <c r="BW1402" s="2">
        <v>0</v>
      </c>
      <c r="BX1402" s="2">
        <v>0</v>
      </c>
      <c r="BY1402" s="2">
        <v>0</v>
      </c>
      <c r="BZ1402" s="2">
        <v>0</v>
      </c>
      <c r="CA1402" s="2">
        <v>0</v>
      </c>
      <c r="CB1402" s="2">
        <v>0</v>
      </c>
      <c r="CC1402" s="2">
        <v>0</v>
      </c>
      <c r="CD1402" s="2">
        <v>0</v>
      </c>
      <c r="CE1402" s="2">
        <v>0</v>
      </c>
      <c r="CF1402" s="2">
        <v>0</v>
      </c>
      <c r="CG1402" s="2">
        <v>0</v>
      </c>
      <c r="CH1402" s="2">
        <v>0</v>
      </c>
      <c r="CI1402" s="2">
        <v>0</v>
      </c>
      <c r="CJ1402" s="2">
        <v>0</v>
      </c>
      <c r="CK1402" t="s">
        <v>32</v>
      </c>
      <c r="CL1402" t="s">
        <v>2376</v>
      </c>
      <c r="CM1402" t="s">
        <v>2375</v>
      </c>
      <c r="CN1402" t="s">
        <v>1284</v>
      </c>
      <c r="CO1402" t="s">
        <v>559</v>
      </c>
      <c r="CP1402" t="b">
        <v>1</v>
      </c>
      <c r="CQ1402" t="s">
        <v>2376</v>
      </c>
      <c r="CR1402" t="b">
        <v>1</v>
      </c>
    </row>
    <row r="1403" spans="1:96" x14ac:dyDescent="0.25">
      <c r="A1403" t="s">
        <v>18</v>
      </c>
      <c r="B1403" t="s">
        <v>2249</v>
      </c>
      <c r="C1403" t="str">
        <f t="shared" si="21"/>
        <v>000002000003-2020-20200630Campagnano</v>
      </c>
      <c r="D1403" t="s">
        <v>1024</v>
      </c>
      <c r="E1403" t="s">
        <v>1025</v>
      </c>
      <c r="F1403" t="s">
        <v>71</v>
      </c>
      <c r="G1403" t="s">
        <v>1349</v>
      </c>
      <c r="H1403" t="s">
        <v>1559</v>
      </c>
      <c r="I1403" t="s">
        <v>2219</v>
      </c>
      <c r="J1403" t="s">
        <v>2220</v>
      </c>
      <c r="K1403" t="s">
        <v>2221</v>
      </c>
      <c r="L1403" t="s">
        <v>2222</v>
      </c>
      <c r="M1403" t="s">
        <v>2223</v>
      </c>
      <c r="N1403" t="s">
        <v>2224</v>
      </c>
      <c r="O1403" t="s">
        <v>1350</v>
      </c>
      <c r="P1403" t="s">
        <v>1350</v>
      </c>
      <c r="Q1403" t="s">
        <v>1884</v>
      </c>
      <c r="R1403" t="s">
        <v>2225</v>
      </c>
      <c r="S1403" t="s">
        <v>1014</v>
      </c>
      <c r="T1403" t="s">
        <v>1015</v>
      </c>
      <c r="U1403" t="s">
        <v>1026</v>
      </c>
      <c r="V1403" t="s">
        <v>1026</v>
      </c>
      <c r="W1403" t="s">
        <v>1025</v>
      </c>
      <c r="X1403" t="s">
        <v>1305</v>
      </c>
      <c r="Y1403" t="s">
        <v>1251</v>
      </c>
      <c r="Z1403" t="s">
        <v>1251</v>
      </c>
      <c r="AA1403" t="s">
        <v>1280</v>
      </c>
      <c r="AB1403" t="s">
        <v>1281</v>
      </c>
      <c r="AC1403" t="s">
        <v>1282</v>
      </c>
      <c r="AD1403" t="s">
        <v>1282</v>
      </c>
      <c r="AE1403" t="s">
        <v>559</v>
      </c>
      <c r="AF1403" t="s">
        <v>1284</v>
      </c>
      <c r="AG1403" t="s">
        <v>559</v>
      </c>
      <c r="AH1403" t="s">
        <v>2226</v>
      </c>
      <c r="AI1403" t="s">
        <v>1286</v>
      </c>
      <c r="AJ1403" t="s">
        <v>1286</v>
      </c>
      <c r="AK1403" t="s">
        <v>41</v>
      </c>
      <c r="AL1403" t="s">
        <v>1258</v>
      </c>
      <c r="AM1403" t="s">
        <v>1259</v>
      </c>
      <c r="AN1403" t="s">
        <v>1260</v>
      </c>
      <c r="AO1403" t="s">
        <v>1261</v>
      </c>
      <c r="AP1403" t="s">
        <v>1262</v>
      </c>
      <c r="AQ1403" t="s">
        <v>1263</v>
      </c>
      <c r="AR1403" t="s">
        <v>1264</v>
      </c>
      <c r="AS1403" t="s">
        <v>1586</v>
      </c>
      <c r="AT1403" t="s">
        <v>2227</v>
      </c>
      <c r="AU1403" t="s">
        <v>2228</v>
      </c>
      <c r="AV1403" t="s">
        <v>1016</v>
      </c>
      <c r="AW1403" t="s">
        <v>1017</v>
      </c>
      <c r="AX1403">
        <v>30</v>
      </c>
      <c r="AY1403" t="s">
        <v>2226</v>
      </c>
      <c r="AZ1403">
        <v>5</v>
      </c>
      <c r="BA1403">
        <v>5</v>
      </c>
      <c r="BB1403" t="s">
        <v>1016</v>
      </c>
      <c r="BC1403" t="s">
        <v>1923</v>
      </c>
      <c r="BD1403" t="s">
        <v>1318</v>
      </c>
      <c r="BE1403" t="s">
        <v>55</v>
      </c>
      <c r="BF1403" t="s">
        <v>56</v>
      </c>
      <c r="BG1403" t="s">
        <v>32</v>
      </c>
      <c r="BH1403" t="s">
        <v>32</v>
      </c>
      <c r="BI1403" t="s">
        <v>1270</v>
      </c>
      <c r="BJ1403" t="s">
        <v>1271</v>
      </c>
      <c r="BK1403" s="2">
        <v>199.8588</v>
      </c>
      <c r="BL1403" s="2">
        <v>-23.317199999999989</v>
      </c>
      <c r="BM1403" s="2">
        <v>176.54159999999999</v>
      </c>
      <c r="BN1403" s="2">
        <v>0</v>
      </c>
      <c r="BO1403" s="2">
        <v>-39.97199999999998</v>
      </c>
      <c r="BP1403" s="2">
        <v>0</v>
      </c>
      <c r="BQ1403" s="2">
        <v>136.56960000000001</v>
      </c>
      <c r="BR1403" s="2">
        <v>0</v>
      </c>
      <c r="BS1403" s="2">
        <v>0</v>
      </c>
      <c r="BT1403" s="2">
        <v>0</v>
      </c>
      <c r="BU1403" s="2">
        <v>0</v>
      </c>
      <c r="BV1403" s="2">
        <v>0</v>
      </c>
      <c r="BW1403" s="2">
        <v>0</v>
      </c>
      <c r="BX1403" s="2">
        <v>0</v>
      </c>
      <c r="BY1403" s="2">
        <v>0</v>
      </c>
      <c r="BZ1403" s="2">
        <v>0</v>
      </c>
      <c r="CA1403" s="2">
        <v>0</v>
      </c>
      <c r="CB1403" s="2">
        <v>0</v>
      </c>
      <c r="CC1403" s="2">
        <v>0</v>
      </c>
      <c r="CD1403" s="2">
        <v>0</v>
      </c>
      <c r="CE1403" s="2">
        <v>0</v>
      </c>
      <c r="CF1403" s="2">
        <v>0</v>
      </c>
      <c r="CG1403" s="2">
        <v>0</v>
      </c>
      <c r="CH1403" s="2">
        <v>0</v>
      </c>
      <c r="CI1403" s="2">
        <v>0</v>
      </c>
      <c r="CJ1403" s="2">
        <v>0</v>
      </c>
      <c r="CK1403" t="s">
        <v>1641</v>
      </c>
      <c r="CL1403" t="s">
        <v>2373</v>
      </c>
      <c r="CM1403" t="s">
        <v>2375</v>
      </c>
      <c r="CN1403" t="s">
        <v>1284</v>
      </c>
      <c r="CO1403" t="s">
        <v>559</v>
      </c>
      <c r="CP1403" t="b">
        <v>1</v>
      </c>
      <c r="CQ1403" t="s">
        <v>2373</v>
      </c>
      <c r="CR1403" t="b">
        <v>1</v>
      </c>
    </row>
    <row r="1404" spans="1:96" x14ac:dyDescent="0.25">
      <c r="A1404" t="s">
        <v>18</v>
      </c>
      <c r="B1404" t="s">
        <v>2249</v>
      </c>
      <c r="C1404" t="str">
        <f t="shared" si="21"/>
        <v>000002000003-2020-20200630Crea Gestioni</v>
      </c>
      <c r="D1404" t="s">
        <v>1024</v>
      </c>
      <c r="E1404" t="s">
        <v>1025</v>
      </c>
      <c r="F1404" t="s">
        <v>71</v>
      </c>
      <c r="G1404" t="s">
        <v>1349</v>
      </c>
      <c r="H1404" t="s">
        <v>1559</v>
      </c>
      <c r="I1404" t="s">
        <v>2219</v>
      </c>
      <c r="J1404" t="s">
        <v>2220</v>
      </c>
      <c r="K1404" t="s">
        <v>2221</v>
      </c>
      <c r="L1404" t="s">
        <v>2222</v>
      </c>
      <c r="M1404" t="s">
        <v>2223</v>
      </c>
      <c r="N1404" t="s">
        <v>2224</v>
      </c>
      <c r="O1404" t="s">
        <v>1350</v>
      </c>
      <c r="P1404" t="s">
        <v>1350</v>
      </c>
      <c r="Q1404" t="s">
        <v>1884</v>
      </c>
      <c r="R1404" t="s">
        <v>2225</v>
      </c>
      <c r="S1404" t="s">
        <v>1014</v>
      </c>
      <c r="T1404" t="s">
        <v>1015</v>
      </c>
      <c r="U1404" t="s">
        <v>1026</v>
      </c>
      <c r="V1404" t="s">
        <v>1026</v>
      </c>
      <c r="W1404" t="s">
        <v>1025</v>
      </c>
      <c r="X1404" t="s">
        <v>1279</v>
      </c>
      <c r="Y1404" t="s">
        <v>1251</v>
      </c>
      <c r="Z1404" t="s">
        <v>1251</v>
      </c>
      <c r="AA1404" t="s">
        <v>1280</v>
      </c>
      <c r="AB1404" t="s">
        <v>1281</v>
      </c>
      <c r="AC1404" t="s">
        <v>1282</v>
      </c>
      <c r="AD1404" t="s">
        <v>1282</v>
      </c>
      <c r="AE1404" t="s">
        <v>559</v>
      </c>
      <c r="AF1404" t="s">
        <v>1284</v>
      </c>
      <c r="AG1404" t="s">
        <v>559</v>
      </c>
      <c r="AH1404" t="s">
        <v>2226</v>
      </c>
      <c r="AI1404" t="s">
        <v>1286</v>
      </c>
      <c r="AJ1404" t="s">
        <v>1286</v>
      </c>
      <c r="AK1404" t="s">
        <v>41</v>
      </c>
      <c r="AL1404" t="s">
        <v>1258</v>
      </c>
      <c r="AM1404" t="s">
        <v>1259</v>
      </c>
      <c r="AN1404" t="s">
        <v>1260</v>
      </c>
      <c r="AO1404" t="s">
        <v>1261</v>
      </c>
      <c r="AP1404" t="s">
        <v>1262</v>
      </c>
      <c r="AQ1404" t="s">
        <v>1263</v>
      </c>
      <c r="AR1404" t="s">
        <v>1264</v>
      </c>
      <c r="AS1404" t="s">
        <v>1586</v>
      </c>
      <c r="AT1404" t="s">
        <v>2227</v>
      </c>
      <c r="AU1404" t="s">
        <v>2228</v>
      </c>
      <c r="AV1404" t="s">
        <v>1016</v>
      </c>
      <c r="AW1404" t="s">
        <v>1017</v>
      </c>
      <c r="AX1404">
        <v>30</v>
      </c>
      <c r="AY1404" t="s">
        <v>2226</v>
      </c>
      <c r="AZ1404">
        <v>5</v>
      </c>
      <c r="BA1404">
        <v>5</v>
      </c>
      <c r="BB1404" t="s">
        <v>1016</v>
      </c>
      <c r="BC1404" t="s">
        <v>1923</v>
      </c>
      <c r="BD1404" t="s">
        <v>1318</v>
      </c>
      <c r="BE1404" t="s">
        <v>55</v>
      </c>
      <c r="BF1404" t="s">
        <v>56</v>
      </c>
      <c r="BG1404" t="s">
        <v>32</v>
      </c>
      <c r="BH1404" t="s">
        <v>32</v>
      </c>
      <c r="BI1404" t="s">
        <v>1270</v>
      </c>
      <c r="BJ1404" t="s">
        <v>1271</v>
      </c>
      <c r="BK1404" s="2">
        <v>-1665.49</v>
      </c>
      <c r="BL1404" s="2">
        <v>194.31</v>
      </c>
      <c r="BM1404" s="2">
        <v>-1471.18</v>
      </c>
      <c r="BN1404" s="2">
        <v>0</v>
      </c>
      <c r="BO1404" s="2">
        <v>333.1</v>
      </c>
      <c r="BP1404" s="2">
        <v>0</v>
      </c>
      <c r="BQ1404" s="2">
        <v>-1138.08</v>
      </c>
      <c r="BR1404" s="2">
        <v>0</v>
      </c>
      <c r="BS1404" s="2">
        <v>0</v>
      </c>
      <c r="BT1404" s="2">
        <v>0</v>
      </c>
      <c r="BU1404" s="2">
        <v>0</v>
      </c>
      <c r="BV1404" s="2">
        <v>0</v>
      </c>
      <c r="BW1404" s="2">
        <v>0</v>
      </c>
      <c r="BX1404" s="2">
        <v>0</v>
      </c>
      <c r="BY1404" s="2">
        <v>0</v>
      </c>
      <c r="BZ1404" s="2">
        <v>0</v>
      </c>
      <c r="CA1404" s="2">
        <v>0</v>
      </c>
      <c r="CB1404" s="2">
        <v>0</v>
      </c>
      <c r="CC1404" s="2">
        <v>0</v>
      </c>
      <c r="CD1404" s="2">
        <v>0</v>
      </c>
      <c r="CE1404" s="2">
        <v>0</v>
      </c>
      <c r="CF1404" s="2">
        <v>0</v>
      </c>
      <c r="CG1404" s="2">
        <v>0</v>
      </c>
      <c r="CH1404" s="2">
        <v>0</v>
      </c>
      <c r="CI1404" s="2">
        <v>0</v>
      </c>
      <c r="CJ1404" s="2">
        <v>0</v>
      </c>
      <c r="CK1404" t="s">
        <v>1642</v>
      </c>
      <c r="CL1404" t="s">
        <v>2376</v>
      </c>
      <c r="CM1404" t="s">
        <v>2375</v>
      </c>
      <c r="CN1404" t="s">
        <v>1284</v>
      </c>
      <c r="CO1404" t="s">
        <v>559</v>
      </c>
      <c r="CP1404" t="b">
        <v>1</v>
      </c>
      <c r="CQ1404" t="s">
        <v>2376</v>
      </c>
      <c r="CR1404" t="b">
        <v>1</v>
      </c>
    </row>
    <row r="1405" spans="1:96" x14ac:dyDescent="0.25">
      <c r="A1405" t="s">
        <v>18</v>
      </c>
      <c r="B1405" t="s">
        <v>2249</v>
      </c>
      <c r="C1405" t="str">
        <f t="shared" si="21"/>
        <v>000002000003-2020-20200630Crea Gestioni</v>
      </c>
      <c r="D1405" t="s">
        <v>1024</v>
      </c>
      <c r="E1405" t="s">
        <v>1025</v>
      </c>
      <c r="F1405" t="s">
        <v>71</v>
      </c>
      <c r="G1405" t="s">
        <v>1349</v>
      </c>
      <c r="H1405" t="s">
        <v>1559</v>
      </c>
      <c r="I1405" t="s">
        <v>2219</v>
      </c>
      <c r="J1405" t="s">
        <v>2220</v>
      </c>
      <c r="K1405" t="s">
        <v>2221</v>
      </c>
      <c r="L1405" t="s">
        <v>2222</v>
      </c>
      <c r="M1405" t="s">
        <v>2223</v>
      </c>
      <c r="N1405" t="s">
        <v>2224</v>
      </c>
      <c r="O1405" t="s">
        <v>1350</v>
      </c>
      <c r="P1405" t="s">
        <v>1350</v>
      </c>
      <c r="Q1405" t="s">
        <v>1884</v>
      </c>
      <c r="R1405" t="s">
        <v>2225</v>
      </c>
      <c r="S1405" t="s">
        <v>1014</v>
      </c>
      <c r="T1405" t="s">
        <v>1015</v>
      </c>
      <c r="U1405" t="s">
        <v>1026</v>
      </c>
      <c r="V1405" t="s">
        <v>1026</v>
      </c>
      <c r="W1405" t="s">
        <v>1025</v>
      </c>
      <c r="X1405" t="s">
        <v>1279</v>
      </c>
      <c r="Y1405" t="s">
        <v>1251</v>
      </c>
      <c r="Z1405" t="s">
        <v>1251</v>
      </c>
      <c r="AA1405" t="s">
        <v>1280</v>
      </c>
      <c r="AB1405" t="s">
        <v>1281</v>
      </c>
      <c r="AC1405" t="s">
        <v>1282</v>
      </c>
      <c r="AD1405" t="s">
        <v>1283</v>
      </c>
      <c r="AE1405" t="s">
        <v>559</v>
      </c>
      <c r="AF1405" t="s">
        <v>1284</v>
      </c>
      <c r="AG1405" t="s">
        <v>559</v>
      </c>
      <c r="AH1405" t="s">
        <v>2226</v>
      </c>
      <c r="AI1405" t="s">
        <v>1286</v>
      </c>
      <c r="AJ1405" t="s">
        <v>1286</v>
      </c>
      <c r="AK1405" t="s">
        <v>41</v>
      </c>
      <c r="AL1405" t="s">
        <v>1258</v>
      </c>
      <c r="AM1405" t="s">
        <v>1259</v>
      </c>
      <c r="AN1405" t="s">
        <v>1260</v>
      </c>
      <c r="AO1405" t="s">
        <v>1261</v>
      </c>
      <c r="AP1405" t="s">
        <v>1262</v>
      </c>
      <c r="AQ1405" t="s">
        <v>1263</v>
      </c>
      <c r="AR1405" t="s">
        <v>1264</v>
      </c>
      <c r="AS1405" t="s">
        <v>1586</v>
      </c>
      <c r="AT1405" t="s">
        <v>2227</v>
      </c>
      <c r="AU1405" t="s">
        <v>2228</v>
      </c>
      <c r="AV1405" t="s">
        <v>1016</v>
      </c>
      <c r="AW1405" t="s">
        <v>1017</v>
      </c>
      <c r="AX1405">
        <v>30</v>
      </c>
      <c r="AY1405" t="s">
        <v>2226</v>
      </c>
      <c r="AZ1405">
        <v>5</v>
      </c>
      <c r="BA1405">
        <v>5</v>
      </c>
      <c r="BB1405" t="s">
        <v>1016</v>
      </c>
      <c r="BC1405" t="s">
        <v>1923</v>
      </c>
      <c r="BD1405" t="s">
        <v>1318</v>
      </c>
      <c r="BE1405" t="s">
        <v>55</v>
      </c>
      <c r="BF1405" t="s">
        <v>56</v>
      </c>
      <c r="BG1405" t="s">
        <v>32</v>
      </c>
      <c r="BH1405" t="s">
        <v>32</v>
      </c>
      <c r="BI1405" t="s">
        <v>1270</v>
      </c>
      <c r="BJ1405" t="s">
        <v>1271</v>
      </c>
      <c r="BK1405" s="2">
        <v>1665.49</v>
      </c>
      <c r="BL1405" s="2">
        <v>-194.31</v>
      </c>
      <c r="BM1405" s="2">
        <v>1471.18</v>
      </c>
      <c r="BN1405" s="2">
        <v>0</v>
      </c>
      <c r="BO1405" s="2">
        <v>-333.1</v>
      </c>
      <c r="BP1405" s="2">
        <v>0</v>
      </c>
      <c r="BQ1405" s="2">
        <v>1138.08</v>
      </c>
      <c r="BR1405" s="2">
        <v>0</v>
      </c>
      <c r="BS1405" s="2">
        <v>0</v>
      </c>
      <c r="BT1405" s="2">
        <v>0</v>
      </c>
      <c r="BU1405" s="2">
        <v>0</v>
      </c>
      <c r="BV1405" s="2">
        <v>0</v>
      </c>
      <c r="BW1405" s="2">
        <v>0</v>
      </c>
      <c r="BX1405" s="2">
        <v>0</v>
      </c>
      <c r="BY1405" s="2">
        <v>0</v>
      </c>
      <c r="BZ1405" s="2">
        <v>0</v>
      </c>
      <c r="CA1405" s="2">
        <v>0</v>
      </c>
      <c r="CB1405" s="2">
        <v>0</v>
      </c>
      <c r="CC1405" s="2">
        <v>0</v>
      </c>
      <c r="CD1405" s="2">
        <v>0</v>
      </c>
      <c r="CE1405" s="2">
        <v>0</v>
      </c>
      <c r="CF1405" s="2">
        <v>0</v>
      </c>
      <c r="CG1405" s="2">
        <v>0</v>
      </c>
      <c r="CH1405" s="2">
        <v>0</v>
      </c>
      <c r="CI1405" s="2">
        <v>0</v>
      </c>
      <c r="CJ1405" s="2">
        <v>0</v>
      </c>
      <c r="CK1405" t="s">
        <v>32</v>
      </c>
      <c r="CL1405" t="s">
        <v>2376</v>
      </c>
      <c r="CM1405" t="s">
        <v>2375</v>
      </c>
      <c r="CN1405" t="s">
        <v>1284</v>
      </c>
      <c r="CO1405" t="s">
        <v>559</v>
      </c>
      <c r="CP1405" t="b">
        <v>1</v>
      </c>
      <c r="CQ1405" t="s">
        <v>2376</v>
      </c>
      <c r="CR1405" t="b">
        <v>1</v>
      </c>
    </row>
    <row r="1406" spans="1:96" x14ac:dyDescent="0.25">
      <c r="A1406" t="s">
        <v>18</v>
      </c>
      <c r="B1406" t="s">
        <v>2249</v>
      </c>
      <c r="C1406" t="str">
        <f t="shared" si="21"/>
        <v>000002000003-2020-20200630Termoli</v>
      </c>
      <c r="D1406" t="s">
        <v>1024</v>
      </c>
      <c r="E1406" t="s">
        <v>1025</v>
      </c>
      <c r="F1406" t="s">
        <v>71</v>
      </c>
      <c r="G1406" t="s">
        <v>1349</v>
      </c>
      <c r="H1406" t="s">
        <v>1559</v>
      </c>
      <c r="I1406" t="s">
        <v>2219</v>
      </c>
      <c r="J1406" t="s">
        <v>2220</v>
      </c>
      <c r="K1406" t="s">
        <v>2221</v>
      </c>
      <c r="L1406" t="s">
        <v>2222</v>
      </c>
      <c r="M1406" t="s">
        <v>2223</v>
      </c>
      <c r="N1406" t="s">
        <v>2224</v>
      </c>
      <c r="O1406" t="s">
        <v>1350</v>
      </c>
      <c r="P1406" t="s">
        <v>1350</v>
      </c>
      <c r="Q1406" t="s">
        <v>1884</v>
      </c>
      <c r="R1406" t="s">
        <v>2225</v>
      </c>
      <c r="S1406" t="s">
        <v>1014</v>
      </c>
      <c r="T1406" t="s">
        <v>1015</v>
      </c>
      <c r="U1406" t="s">
        <v>1026</v>
      </c>
      <c r="V1406" t="s">
        <v>1026</v>
      </c>
      <c r="W1406" t="s">
        <v>1025</v>
      </c>
      <c r="X1406" t="s">
        <v>1391</v>
      </c>
      <c r="Y1406" t="s">
        <v>1251</v>
      </c>
      <c r="Z1406" t="s">
        <v>1251</v>
      </c>
      <c r="AA1406" t="s">
        <v>1280</v>
      </c>
      <c r="AB1406" t="s">
        <v>1281</v>
      </c>
      <c r="AC1406" t="s">
        <v>1282</v>
      </c>
      <c r="AD1406" t="s">
        <v>1282</v>
      </c>
      <c r="AE1406" t="s">
        <v>559</v>
      </c>
      <c r="AF1406" t="s">
        <v>1284</v>
      </c>
      <c r="AG1406" t="s">
        <v>559</v>
      </c>
      <c r="AH1406" t="s">
        <v>2226</v>
      </c>
      <c r="AI1406" t="s">
        <v>1286</v>
      </c>
      <c r="AJ1406" t="s">
        <v>1286</v>
      </c>
      <c r="AK1406" t="s">
        <v>41</v>
      </c>
      <c r="AL1406" t="s">
        <v>1258</v>
      </c>
      <c r="AM1406" t="s">
        <v>1259</v>
      </c>
      <c r="AN1406" t="s">
        <v>1260</v>
      </c>
      <c r="AO1406" t="s">
        <v>1261</v>
      </c>
      <c r="AP1406" t="s">
        <v>1262</v>
      </c>
      <c r="AQ1406" t="s">
        <v>1263</v>
      </c>
      <c r="AR1406" t="s">
        <v>1264</v>
      </c>
      <c r="AS1406" t="s">
        <v>1586</v>
      </c>
      <c r="AT1406" t="s">
        <v>2227</v>
      </c>
      <c r="AU1406" t="s">
        <v>2228</v>
      </c>
      <c r="AV1406" t="s">
        <v>1016</v>
      </c>
      <c r="AW1406" t="s">
        <v>1017</v>
      </c>
      <c r="AX1406">
        <v>30</v>
      </c>
      <c r="AY1406" t="s">
        <v>2226</v>
      </c>
      <c r="AZ1406">
        <v>5</v>
      </c>
      <c r="BA1406">
        <v>5</v>
      </c>
      <c r="BB1406" t="s">
        <v>1016</v>
      </c>
      <c r="BC1406" t="s">
        <v>1923</v>
      </c>
      <c r="BD1406" t="s">
        <v>1318</v>
      </c>
      <c r="BE1406" t="s">
        <v>55</v>
      </c>
      <c r="BF1406" t="s">
        <v>56</v>
      </c>
      <c r="BG1406" t="s">
        <v>32</v>
      </c>
      <c r="BH1406" t="s">
        <v>32</v>
      </c>
      <c r="BI1406" t="s">
        <v>1270</v>
      </c>
      <c r="BJ1406" t="s">
        <v>1271</v>
      </c>
      <c r="BK1406" s="2">
        <v>1465.6312</v>
      </c>
      <c r="BL1406" s="2">
        <v>-170.99279999999999</v>
      </c>
      <c r="BM1406" s="2">
        <v>1294.6384</v>
      </c>
      <c r="BN1406" s="2">
        <v>0</v>
      </c>
      <c r="BO1406" s="2">
        <v>-293.12799999999999</v>
      </c>
      <c r="BP1406" s="2">
        <v>0</v>
      </c>
      <c r="BQ1406" s="2">
        <v>1001.5104</v>
      </c>
      <c r="BR1406" s="2">
        <v>0</v>
      </c>
      <c r="BS1406" s="2">
        <v>0</v>
      </c>
      <c r="BT1406" s="2">
        <v>0</v>
      </c>
      <c r="BU1406" s="2">
        <v>0</v>
      </c>
      <c r="BV1406" s="2">
        <v>0</v>
      </c>
      <c r="BW1406" s="2">
        <v>0</v>
      </c>
      <c r="BX1406" s="2">
        <v>0</v>
      </c>
      <c r="BY1406" s="2">
        <v>0</v>
      </c>
      <c r="BZ1406" s="2">
        <v>0</v>
      </c>
      <c r="CA1406" s="2">
        <v>0</v>
      </c>
      <c r="CB1406" s="2">
        <v>0</v>
      </c>
      <c r="CC1406" s="2">
        <v>0</v>
      </c>
      <c r="CD1406" s="2">
        <v>0</v>
      </c>
      <c r="CE1406" s="2">
        <v>0</v>
      </c>
      <c r="CF1406" s="2">
        <v>0</v>
      </c>
      <c r="CG1406" s="2">
        <v>0</v>
      </c>
      <c r="CH1406" s="2">
        <v>0</v>
      </c>
      <c r="CI1406" s="2">
        <v>0</v>
      </c>
      <c r="CJ1406" s="2">
        <v>0</v>
      </c>
      <c r="CK1406" t="s">
        <v>1643</v>
      </c>
      <c r="CL1406" t="s">
        <v>2378</v>
      </c>
      <c r="CM1406" t="s">
        <v>2375</v>
      </c>
      <c r="CN1406" t="s">
        <v>1284</v>
      </c>
      <c r="CO1406" t="s">
        <v>559</v>
      </c>
      <c r="CP1406" t="b">
        <v>1</v>
      </c>
      <c r="CQ1406" t="s">
        <v>2378</v>
      </c>
      <c r="CR1406" t="b">
        <v>1</v>
      </c>
    </row>
    <row r="1407" spans="1:96" x14ac:dyDescent="0.25">
      <c r="A1407" t="s">
        <v>18</v>
      </c>
      <c r="B1407" t="s">
        <v>2249</v>
      </c>
      <c r="C1407" t="str">
        <f t="shared" si="21"/>
        <v>000002000003-2020-20200831Crea Gestioni</v>
      </c>
      <c r="D1407" t="s">
        <v>1024</v>
      </c>
      <c r="E1407" t="s">
        <v>1025</v>
      </c>
      <c r="F1407" t="s">
        <v>71</v>
      </c>
      <c r="G1407" t="s">
        <v>1432</v>
      </c>
      <c r="H1407" t="s">
        <v>1559</v>
      </c>
      <c r="I1407" t="s">
        <v>2219</v>
      </c>
      <c r="J1407" t="s">
        <v>2220</v>
      </c>
      <c r="K1407" t="s">
        <v>2221</v>
      </c>
      <c r="L1407" t="s">
        <v>2222</v>
      </c>
      <c r="M1407" t="s">
        <v>2223</v>
      </c>
      <c r="N1407" t="s">
        <v>2224</v>
      </c>
      <c r="O1407" t="s">
        <v>1433</v>
      </c>
      <c r="P1407" t="s">
        <v>1433</v>
      </c>
      <c r="Q1407" t="s">
        <v>1884</v>
      </c>
      <c r="R1407" t="s">
        <v>2225</v>
      </c>
      <c r="S1407" t="s">
        <v>1014</v>
      </c>
      <c r="T1407" t="s">
        <v>1015</v>
      </c>
      <c r="U1407" t="s">
        <v>1026</v>
      </c>
      <c r="V1407" t="s">
        <v>1026</v>
      </c>
      <c r="W1407" t="s">
        <v>1025</v>
      </c>
      <c r="X1407" t="s">
        <v>1279</v>
      </c>
      <c r="Y1407" t="s">
        <v>1251</v>
      </c>
      <c r="Z1407" t="s">
        <v>1251</v>
      </c>
      <c r="AA1407" t="s">
        <v>1280</v>
      </c>
      <c r="AB1407" t="s">
        <v>1281</v>
      </c>
      <c r="AC1407" t="s">
        <v>1282</v>
      </c>
      <c r="AD1407" t="s">
        <v>1283</v>
      </c>
      <c r="AE1407" t="s">
        <v>559</v>
      </c>
      <c r="AF1407" t="s">
        <v>1284</v>
      </c>
      <c r="AG1407" t="s">
        <v>559</v>
      </c>
      <c r="AH1407" t="s">
        <v>2226</v>
      </c>
      <c r="AI1407" t="s">
        <v>1286</v>
      </c>
      <c r="AJ1407" t="s">
        <v>1286</v>
      </c>
      <c r="AK1407" t="s">
        <v>41</v>
      </c>
      <c r="AL1407" t="s">
        <v>1258</v>
      </c>
      <c r="AM1407" t="s">
        <v>1259</v>
      </c>
      <c r="AN1407" t="s">
        <v>1260</v>
      </c>
      <c r="AO1407" t="s">
        <v>1261</v>
      </c>
      <c r="AP1407" t="s">
        <v>1262</v>
      </c>
      <c r="AQ1407" t="s">
        <v>1263</v>
      </c>
      <c r="AR1407" t="s">
        <v>1264</v>
      </c>
      <c r="AS1407" t="s">
        <v>1586</v>
      </c>
      <c r="AT1407" t="s">
        <v>2227</v>
      </c>
      <c r="AU1407" t="s">
        <v>2228</v>
      </c>
      <c r="AV1407" t="s">
        <v>1016</v>
      </c>
      <c r="AW1407" t="s">
        <v>1017</v>
      </c>
      <c r="AX1407">
        <v>30</v>
      </c>
      <c r="AY1407" t="s">
        <v>2226</v>
      </c>
      <c r="AZ1407">
        <v>5</v>
      </c>
      <c r="BA1407">
        <v>5</v>
      </c>
      <c r="BB1407" t="s">
        <v>1016</v>
      </c>
      <c r="BC1407" t="s">
        <v>1923</v>
      </c>
      <c r="BD1407" t="s">
        <v>1318</v>
      </c>
      <c r="BE1407" t="s">
        <v>55</v>
      </c>
      <c r="BF1407" t="s">
        <v>31</v>
      </c>
      <c r="BG1407" t="s">
        <v>32</v>
      </c>
      <c r="BH1407" t="s">
        <v>32</v>
      </c>
      <c r="BI1407" t="s">
        <v>1270</v>
      </c>
      <c r="BJ1407" t="s">
        <v>1271</v>
      </c>
      <c r="BK1407" s="2">
        <v>0</v>
      </c>
      <c r="BL1407" s="2">
        <v>0</v>
      </c>
      <c r="BM1407" s="2">
        <v>0</v>
      </c>
      <c r="BN1407" s="2">
        <v>0</v>
      </c>
      <c r="BO1407" s="2">
        <v>0</v>
      </c>
      <c r="BP1407" s="2">
        <v>0</v>
      </c>
      <c r="BQ1407" s="2">
        <v>0</v>
      </c>
      <c r="BR1407" s="2">
        <v>0</v>
      </c>
      <c r="BS1407" s="2">
        <v>0</v>
      </c>
      <c r="BT1407" s="2">
        <v>0</v>
      </c>
      <c r="BU1407" s="2">
        <v>0</v>
      </c>
      <c r="BV1407" s="2">
        <v>0</v>
      </c>
      <c r="BW1407" s="2">
        <v>0</v>
      </c>
      <c r="BX1407" s="2">
        <v>0</v>
      </c>
      <c r="BY1407" s="2">
        <v>0</v>
      </c>
      <c r="BZ1407" s="2">
        <v>0</v>
      </c>
      <c r="CA1407" s="2">
        <v>0</v>
      </c>
      <c r="CB1407" s="2">
        <v>0</v>
      </c>
      <c r="CC1407" s="2">
        <v>0</v>
      </c>
      <c r="CD1407" s="2">
        <v>0</v>
      </c>
      <c r="CE1407" s="2">
        <v>0</v>
      </c>
      <c r="CF1407" s="2">
        <v>0</v>
      </c>
      <c r="CG1407" s="2">
        <v>0</v>
      </c>
      <c r="CH1407" s="2">
        <v>0</v>
      </c>
      <c r="CI1407" s="2">
        <v>0</v>
      </c>
      <c r="CJ1407" s="2">
        <v>0</v>
      </c>
      <c r="CK1407" t="s">
        <v>32</v>
      </c>
      <c r="CL1407" t="s">
        <v>2376</v>
      </c>
      <c r="CM1407" t="s">
        <v>2375</v>
      </c>
      <c r="CN1407" t="s">
        <v>1284</v>
      </c>
      <c r="CO1407" t="s">
        <v>559</v>
      </c>
      <c r="CP1407" t="b">
        <v>1</v>
      </c>
      <c r="CQ1407" t="s">
        <v>2376</v>
      </c>
      <c r="CR1407" t="b">
        <v>1</v>
      </c>
    </row>
    <row r="1408" spans="1:96" x14ac:dyDescent="0.25">
      <c r="A1408" t="s">
        <v>18</v>
      </c>
      <c r="B1408" t="s">
        <v>2249</v>
      </c>
      <c r="C1408" t="str">
        <f t="shared" si="21"/>
        <v>000002000003-2020-20200930Campagnano</v>
      </c>
      <c r="D1408" t="s">
        <v>1024</v>
      </c>
      <c r="E1408" t="s">
        <v>1025</v>
      </c>
      <c r="F1408" t="s">
        <v>71</v>
      </c>
      <c r="G1408" t="s">
        <v>1413</v>
      </c>
      <c r="H1408" t="s">
        <v>1559</v>
      </c>
      <c r="I1408" t="s">
        <v>2219</v>
      </c>
      <c r="J1408" t="s">
        <v>2220</v>
      </c>
      <c r="K1408" t="s">
        <v>2221</v>
      </c>
      <c r="L1408" t="s">
        <v>2222</v>
      </c>
      <c r="M1408" t="s">
        <v>2223</v>
      </c>
      <c r="N1408" t="s">
        <v>2224</v>
      </c>
      <c r="O1408" t="s">
        <v>1414</v>
      </c>
      <c r="P1408" t="s">
        <v>1414</v>
      </c>
      <c r="Q1408" t="s">
        <v>1884</v>
      </c>
      <c r="R1408" t="s">
        <v>2225</v>
      </c>
      <c r="S1408" t="s">
        <v>1014</v>
      </c>
      <c r="T1408" t="s">
        <v>1015</v>
      </c>
      <c r="U1408" t="s">
        <v>1026</v>
      </c>
      <c r="V1408" t="s">
        <v>1026</v>
      </c>
      <c r="W1408" t="s">
        <v>1025</v>
      </c>
      <c r="X1408" t="s">
        <v>1305</v>
      </c>
      <c r="Y1408" t="s">
        <v>1251</v>
      </c>
      <c r="Z1408" t="s">
        <v>1251</v>
      </c>
      <c r="AA1408" t="s">
        <v>1280</v>
      </c>
      <c r="AB1408" t="s">
        <v>1281</v>
      </c>
      <c r="AC1408" t="s">
        <v>1282</v>
      </c>
      <c r="AD1408" t="s">
        <v>1282</v>
      </c>
      <c r="AE1408" t="s">
        <v>559</v>
      </c>
      <c r="AF1408" t="s">
        <v>1284</v>
      </c>
      <c r="AG1408" t="s">
        <v>559</v>
      </c>
      <c r="AH1408" t="s">
        <v>2226</v>
      </c>
      <c r="AI1408" t="s">
        <v>1286</v>
      </c>
      <c r="AJ1408" t="s">
        <v>1286</v>
      </c>
      <c r="AK1408" t="s">
        <v>41</v>
      </c>
      <c r="AL1408" t="s">
        <v>1258</v>
      </c>
      <c r="AM1408" t="s">
        <v>1259</v>
      </c>
      <c r="AN1408" t="s">
        <v>1260</v>
      </c>
      <c r="AO1408" t="s">
        <v>1261</v>
      </c>
      <c r="AP1408" t="s">
        <v>1262</v>
      </c>
      <c r="AQ1408" t="s">
        <v>1263</v>
      </c>
      <c r="AR1408" t="s">
        <v>1264</v>
      </c>
      <c r="AS1408" t="s">
        <v>1586</v>
      </c>
      <c r="AT1408" t="s">
        <v>2227</v>
      </c>
      <c r="AU1408" t="s">
        <v>2228</v>
      </c>
      <c r="AV1408" t="s">
        <v>1016</v>
      </c>
      <c r="AW1408" t="s">
        <v>1017</v>
      </c>
      <c r="AX1408">
        <v>30</v>
      </c>
      <c r="AY1408" t="s">
        <v>2226</v>
      </c>
      <c r="AZ1408">
        <v>5</v>
      </c>
      <c r="BA1408">
        <v>5</v>
      </c>
      <c r="BB1408" t="s">
        <v>1016</v>
      </c>
      <c r="BC1408" t="s">
        <v>1923</v>
      </c>
      <c r="BD1408" t="s">
        <v>1318</v>
      </c>
      <c r="BE1408" t="s">
        <v>55</v>
      </c>
      <c r="BF1408" t="s">
        <v>56</v>
      </c>
      <c r="BG1408" t="s">
        <v>32</v>
      </c>
      <c r="BH1408" t="s">
        <v>32</v>
      </c>
      <c r="BI1408" t="s">
        <v>1270</v>
      </c>
      <c r="BJ1408" t="s">
        <v>1271</v>
      </c>
      <c r="BK1408" s="2">
        <v>191.40600000000001</v>
      </c>
      <c r="BL1408" s="2">
        <v>-12.7608</v>
      </c>
      <c r="BM1408" s="2">
        <v>178.6451999999999</v>
      </c>
      <c r="BN1408" s="2">
        <v>0</v>
      </c>
      <c r="BO1408" s="2">
        <v>-38.281200000000013</v>
      </c>
      <c r="BP1408" s="2">
        <v>0</v>
      </c>
      <c r="BQ1408" s="2">
        <v>140.364</v>
      </c>
      <c r="BR1408" s="2">
        <v>0</v>
      </c>
      <c r="BS1408" s="2">
        <v>0</v>
      </c>
      <c r="BT1408" s="2">
        <v>0</v>
      </c>
      <c r="BU1408" s="2">
        <v>0</v>
      </c>
      <c r="BV1408" s="2">
        <v>0</v>
      </c>
      <c r="BW1408" s="2">
        <v>0</v>
      </c>
      <c r="BX1408" s="2">
        <v>0</v>
      </c>
      <c r="BY1408" s="2">
        <v>0</v>
      </c>
      <c r="BZ1408" s="2">
        <v>0</v>
      </c>
      <c r="CA1408" s="2">
        <v>0</v>
      </c>
      <c r="CB1408" s="2">
        <v>0</v>
      </c>
      <c r="CC1408" s="2">
        <v>0</v>
      </c>
      <c r="CD1408" s="2">
        <v>0</v>
      </c>
      <c r="CE1408" s="2">
        <v>0</v>
      </c>
      <c r="CF1408" s="2">
        <v>0</v>
      </c>
      <c r="CG1408" s="2">
        <v>0</v>
      </c>
      <c r="CH1408" s="2">
        <v>0</v>
      </c>
      <c r="CI1408" s="2">
        <v>0</v>
      </c>
      <c r="CJ1408" s="2">
        <v>0</v>
      </c>
      <c r="CK1408" t="s">
        <v>1641</v>
      </c>
      <c r="CL1408" t="s">
        <v>2373</v>
      </c>
      <c r="CM1408" t="s">
        <v>2375</v>
      </c>
      <c r="CN1408" t="s">
        <v>1284</v>
      </c>
      <c r="CO1408" t="s">
        <v>559</v>
      </c>
      <c r="CP1408" t="b">
        <v>1</v>
      </c>
      <c r="CQ1408" t="s">
        <v>2373</v>
      </c>
      <c r="CR1408" t="b">
        <v>1</v>
      </c>
    </row>
    <row r="1409" spans="1:96" x14ac:dyDescent="0.25">
      <c r="A1409" t="s">
        <v>18</v>
      </c>
      <c r="B1409" t="s">
        <v>2249</v>
      </c>
      <c r="C1409" t="str">
        <f t="shared" si="21"/>
        <v>000002000003-2020-20200930Crea Gestioni</v>
      </c>
      <c r="D1409" t="s">
        <v>1024</v>
      </c>
      <c r="E1409" t="s">
        <v>1025</v>
      </c>
      <c r="F1409" t="s">
        <v>71</v>
      </c>
      <c r="G1409" t="s">
        <v>1413</v>
      </c>
      <c r="H1409" t="s">
        <v>1559</v>
      </c>
      <c r="I1409" t="s">
        <v>2219</v>
      </c>
      <c r="J1409" t="s">
        <v>2220</v>
      </c>
      <c r="K1409" t="s">
        <v>2221</v>
      </c>
      <c r="L1409" t="s">
        <v>2222</v>
      </c>
      <c r="M1409" t="s">
        <v>2223</v>
      </c>
      <c r="N1409" t="s">
        <v>2224</v>
      </c>
      <c r="O1409" t="s">
        <v>1414</v>
      </c>
      <c r="P1409" t="s">
        <v>1414</v>
      </c>
      <c r="Q1409" t="s">
        <v>1884</v>
      </c>
      <c r="R1409" t="s">
        <v>2225</v>
      </c>
      <c r="S1409" t="s">
        <v>1014</v>
      </c>
      <c r="T1409" t="s">
        <v>1015</v>
      </c>
      <c r="U1409" t="s">
        <v>1026</v>
      </c>
      <c r="V1409" t="s">
        <v>1026</v>
      </c>
      <c r="W1409" t="s">
        <v>1025</v>
      </c>
      <c r="X1409" t="s">
        <v>1279</v>
      </c>
      <c r="Y1409" t="s">
        <v>1251</v>
      </c>
      <c r="Z1409" t="s">
        <v>1251</v>
      </c>
      <c r="AA1409" t="s">
        <v>1280</v>
      </c>
      <c r="AB1409" t="s">
        <v>1281</v>
      </c>
      <c r="AC1409" t="s">
        <v>1282</v>
      </c>
      <c r="AD1409" t="s">
        <v>1282</v>
      </c>
      <c r="AE1409" t="s">
        <v>559</v>
      </c>
      <c r="AF1409" t="s">
        <v>1284</v>
      </c>
      <c r="AG1409" t="s">
        <v>559</v>
      </c>
      <c r="AH1409" t="s">
        <v>2226</v>
      </c>
      <c r="AI1409" t="s">
        <v>1286</v>
      </c>
      <c r="AJ1409" t="s">
        <v>1286</v>
      </c>
      <c r="AK1409" t="s">
        <v>41</v>
      </c>
      <c r="AL1409" t="s">
        <v>1258</v>
      </c>
      <c r="AM1409" t="s">
        <v>1259</v>
      </c>
      <c r="AN1409" t="s">
        <v>1260</v>
      </c>
      <c r="AO1409" t="s">
        <v>1261</v>
      </c>
      <c r="AP1409" t="s">
        <v>1262</v>
      </c>
      <c r="AQ1409" t="s">
        <v>1263</v>
      </c>
      <c r="AR1409" t="s">
        <v>1264</v>
      </c>
      <c r="AS1409" t="s">
        <v>1586</v>
      </c>
      <c r="AT1409" t="s">
        <v>2227</v>
      </c>
      <c r="AU1409" t="s">
        <v>2228</v>
      </c>
      <c r="AV1409" t="s">
        <v>1016</v>
      </c>
      <c r="AW1409" t="s">
        <v>1017</v>
      </c>
      <c r="AX1409">
        <v>30</v>
      </c>
      <c r="AY1409" t="s">
        <v>2226</v>
      </c>
      <c r="AZ1409">
        <v>5</v>
      </c>
      <c r="BA1409">
        <v>5</v>
      </c>
      <c r="BB1409" t="s">
        <v>1016</v>
      </c>
      <c r="BC1409" t="s">
        <v>1923</v>
      </c>
      <c r="BD1409" t="s">
        <v>1318</v>
      </c>
      <c r="BE1409" t="s">
        <v>55</v>
      </c>
      <c r="BF1409" t="s">
        <v>56</v>
      </c>
      <c r="BG1409" t="s">
        <v>32</v>
      </c>
      <c r="BH1409" t="s">
        <v>32</v>
      </c>
      <c r="BI1409" t="s">
        <v>1270</v>
      </c>
      <c r="BJ1409" t="s">
        <v>1271</v>
      </c>
      <c r="BK1409" s="2">
        <v>-1595.05</v>
      </c>
      <c r="BL1409" s="2">
        <v>106.34</v>
      </c>
      <c r="BM1409" s="2">
        <v>-1488.71</v>
      </c>
      <c r="BN1409" s="2">
        <v>0</v>
      </c>
      <c r="BO1409" s="2">
        <v>319.01</v>
      </c>
      <c r="BP1409" s="2">
        <v>0</v>
      </c>
      <c r="BQ1409" s="2">
        <v>-1169.7</v>
      </c>
      <c r="BR1409" s="2">
        <v>0</v>
      </c>
      <c r="BS1409" s="2">
        <v>0</v>
      </c>
      <c r="BT1409" s="2">
        <v>0</v>
      </c>
      <c r="BU1409" s="2">
        <v>0</v>
      </c>
      <c r="BV1409" s="2">
        <v>0</v>
      </c>
      <c r="BW1409" s="2">
        <v>0</v>
      </c>
      <c r="BX1409" s="2">
        <v>0</v>
      </c>
      <c r="BY1409" s="2">
        <v>0</v>
      </c>
      <c r="BZ1409" s="2">
        <v>0</v>
      </c>
      <c r="CA1409" s="2">
        <v>0</v>
      </c>
      <c r="CB1409" s="2">
        <v>0</v>
      </c>
      <c r="CC1409" s="2">
        <v>0</v>
      </c>
      <c r="CD1409" s="2">
        <v>0</v>
      </c>
      <c r="CE1409" s="2">
        <v>0</v>
      </c>
      <c r="CF1409" s="2">
        <v>0</v>
      </c>
      <c r="CG1409" s="2">
        <v>0</v>
      </c>
      <c r="CH1409" s="2">
        <v>0</v>
      </c>
      <c r="CI1409" s="2">
        <v>0</v>
      </c>
      <c r="CJ1409" s="2">
        <v>0</v>
      </c>
      <c r="CK1409" t="s">
        <v>1642</v>
      </c>
      <c r="CL1409" t="s">
        <v>2376</v>
      </c>
      <c r="CM1409" t="s">
        <v>2375</v>
      </c>
      <c r="CN1409" t="s">
        <v>1284</v>
      </c>
      <c r="CO1409" t="s">
        <v>559</v>
      </c>
      <c r="CP1409" t="b">
        <v>1</v>
      </c>
      <c r="CQ1409" t="s">
        <v>2376</v>
      </c>
      <c r="CR1409" t="b">
        <v>1</v>
      </c>
    </row>
    <row r="1410" spans="1:96" x14ac:dyDescent="0.25">
      <c r="A1410" t="s">
        <v>18</v>
      </c>
      <c r="B1410" t="s">
        <v>2249</v>
      </c>
      <c r="C1410" t="str">
        <f t="shared" si="21"/>
        <v>000002000003-2020-20200930Crea Gestioni</v>
      </c>
      <c r="D1410" t="s">
        <v>1024</v>
      </c>
      <c r="E1410" t="s">
        <v>1025</v>
      </c>
      <c r="F1410" t="s">
        <v>71</v>
      </c>
      <c r="G1410" t="s">
        <v>1413</v>
      </c>
      <c r="H1410" t="s">
        <v>1559</v>
      </c>
      <c r="I1410" t="s">
        <v>2219</v>
      </c>
      <c r="J1410" t="s">
        <v>2220</v>
      </c>
      <c r="K1410" t="s">
        <v>2221</v>
      </c>
      <c r="L1410" t="s">
        <v>2222</v>
      </c>
      <c r="M1410" t="s">
        <v>2223</v>
      </c>
      <c r="N1410" t="s">
        <v>2224</v>
      </c>
      <c r="O1410" t="s">
        <v>1414</v>
      </c>
      <c r="P1410" t="s">
        <v>1414</v>
      </c>
      <c r="Q1410" t="s">
        <v>1884</v>
      </c>
      <c r="R1410" t="s">
        <v>2225</v>
      </c>
      <c r="S1410" t="s">
        <v>1014</v>
      </c>
      <c r="T1410" t="s">
        <v>1015</v>
      </c>
      <c r="U1410" t="s">
        <v>1026</v>
      </c>
      <c r="V1410" t="s">
        <v>1026</v>
      </c>
      <c r="W1410" t="s">
        <v>1025</v>
      </c>
      <c r="X1410" t="s">
        <v>1279</v>
      </c>
      <c r="Y1410" t="s">
        <v>1251</v>
      </c>
      <c r="Z1410" t="s">
        <v>1251</v>
      </c>
      <c r="AA1410" t="s">
        <v>1280</v>
      </c>
      <c r="AB1410" t="s">
        <v>1281</v>
      </c>
      <c r="AC1410" t="s">
        <v>1282</v>
      </c>
      <c r="AD1410" t="s">
        <v>1283</v>
      </c>
      <c r="AE1410" t="s">
        <v>559</v>
      </c>
      <c r="AF1410" t="s">
        <v>1284</v>
      </c>
      <c r="AG1410" t="s">
        <v>559</v>
      </c>
      <c r="AH1410" t="s">
        <v>2226</v>
      </c>
      <c r="AI1410" t="s">
        <v>1286</v>
      </c>
      <c r="AJ1410" t="s">
        <v>1286</v>
      </c>
      <c r="AK1410" t="s">
        <v>41</v>
      </c>
      <c r="AL1410" t="s">
        <v>1258</v>
      </c>
      <c r="AM1410" t="s">
        <v>1259</v>
      </c>
      <c r="AN1410" t="s">
        <v>1260</v>
      </c>
      <c r="AO1410" t="s">
        <v>1261</v>
      </c>
      <c r="AP1410" t="s">
        <v>1262</v>
      </c>
      <c r="AQ1410" t="s">
        <v>1263</v>
      </c>
      <c r="AR1410" t="s">
        <v>1264</v>
      </c>
      <c r="AS1410" t="s">
        <v>1586</v>
      </c>
      <c r="AT1410" t="s">
        <v>2227</v>
      </c>
      <c r="AU1410" t="s">
        <v>2228</v>
      </c>
      <c r="AV1410" t="s">
        <v>1016</v>
      </c>
      <c r="AW1410" t="s">
        <v>1017</v>
      </c>
      <c r="AX1410">
        <v>30</v>
      </c>
      <c r="AY1410" t="s">
        <v>2226</v>
      </c>
      <c r="AZ1410">
        <v>5</v>
      </c>
      <c r="BA1410">
        <v>5</v>
      </c>
      <c r="BB1410" t="s">
        <v>1016</v>
      </c>
      <c r="BC1410" t="s">
        <v>1923</v>
      </c>
      <c r="BD1410" t="s">
        <v>1318</v>
      </c>
      <c r="BE1410" t="s">
        <v>55</v>
      </c>
      <c r="BF1410" t="s">
        <v>56</v>
      </c>
      <c r="BG1410" t="s">
        <v>32</v>
      </c>
      <c r="BH1410" t="s">
        <v>32</v>
      </c>
      <c r="BI1410" t="s">
        <v>1270</v>
      </c>
      <c r="BJ1410" t="s">
        <v>1271</v>
      </c>
      <c r="BK1410" s="2">
        <v>1595.05</v>
      </c>
      <c r="BL1410" s="2">
        <v>-106.34</v>
      </c>
      <c r="BM1410" s="2">
        <v>1488.71</v>
      </c>
      <c r="BN1410" s="2">
        <v>0</v>
      </c>
      <c r="BO1410" s="2">
        <v>-319.01</v>
      </c>
      <c r="BP1410" s="2">
        <v>0</v>
      </c>
      <c r="BQ1410" s="2">
        <v>1169.7</v>
      </c>
      <c r="BR1410" s="2">
        <v>0</v>
      </c>
      <c r="BS1410" s="2">
        <v>0</v>
      </c>
      <c r="BT1410" s="2">
        <v>0</v>
      </c>
      <c r="BU1410" s="2">
        <v>0</v>
      </c>
      <c r="BV1410" s="2">
        <v>0</v>
      </c>
      <c r="BW1410" s="2">
        <v>0</v>
      </c>
      <c r="BX1410" s="2">
        <v>0</v>
      </c>
      <c r="BY1410" s="2">
        <v>0</v>
      </c>
      <c r="BZ1410" s="2">
        <v>0</v>
      </c>
      <c r="CA1410" s="2">
        <v>0</v>
      </c>
      <c r="CB1410" s="2">
        <v>0</v>
      </c>
      <c r="CC1410" s="2">
        <v>0</v>
      </c>
      <c r="CD1410" s="2">
        <v>0</v>
      </c>
      <c r="CE1410" s="2">
        <v>0</v>
      </c>
      <c r="CF1410" s="2">
        <v>0</v>
      </c>
      <c r="CG1410" s="2">
        <v>0</v>
      </c>
      <c r="CH1410" s="2">
        <v>0</v>
      </c>
      <c r="CI1410" s="2">
        <v>0</v>
      </c>
      <c r="CJ1410" s="2">
        <v>0</v>
      </c>
      <c r="CK1410" t="s">
        <v>32</v>
      </c>
      <c r="CL1410" t="s">
        <v>2376</v>
      </c>
      <c r="CM1410" t="s">
        <v>2375</v>
      </c>
      <c r="CN1410" t="s">
        <v>1284</v>
      </c>
      <c r="CO1410" t="s">
        <v>559</v>
      </c>
      <c r="CP1410" t="b">
        <v>1</v>
      </c>
      <c r="CQ1410" t="s">
        <v>2376</v>
      </c>
      <c r="CR1410" t="b">
        <v>1</v>
      </c>
    </row>
    <row r="1411" spans="1:96" x14ac:dyDescent="0.25">
      <c r="A1411" t="s">
        <v>18</v>
      </c>
      <c r="B1411" t="s">
        <v>2249</v>
      </c>
      <c r="C1411" t="str">
        <f t="shared" ref="C1411:C1474" si="22">+B1411&amp;"-"&amp;G1411&amp;CL1411</f>
        <v>000002000003-2020-20200930Termoli</v>
      </c>
      <c r="D1411" t="s">
        <v>1024</v>
      </c>
      <c r="E1411" t="s">
        <v>1025</v>
      </c>
      <c r="F1411" t="s">
        <v>71</v>
      </c>
      <c r="G1411" t="s">
        <v>1413</v>
      </c>
      <c r="H1411" t="s">
        <v>1559</v>
      </c>
      <c r="I1411" t="s">
        <v>2219</v>
      </c>
      <c r="J1411" t="s">
        <v>2220</v>
      </c>
      <c r="K1411" t="s">
        <v>2221</v>
      </c>
      <c r="L1411" t="s">
        <v>2222</v>
      </c>
      <c r="M1411" t="s">
        <v>2223</v>
      </c>
      <c r="N1411" t="s">
        <v>2224</v>
      </c>
      <c r="O1411" t="s">
        <v>1414</v>
      </c>
      <c r="P1411" t="s">
        <v>1414</v>
      </c>
      <c r="Q1411" t="s">
        <v>1884</v>
      </c>
      <c r="R1411" t="s">
        <v>2225</v>
      </c>
      <c r="S1411" t="s">
        <v>1014</v>
      </c>
      <c r="T1411" t="s">
        <v>1015</v>
      </c>
      <c r="U1411" t="s">
        <v>1026</v>
      </c>
      <c r="V1411" t="s">
        <v>1026</v>
      </c>
      <c r="W1411" t="s">
        <v>1025</v>
      </c>
      <c r="X1411" t="s">
        <v>1391</v>
      </c>
      <c r="Y1411" t="s">
        <v>1251</v>
      </c>
      <c r="Z1411" t="s">
        <v>1251</v>
      </c>
      <c r="AA1411" t="s">
        <v>1280</v>
      </c>
      <c r="AB1411" t="s">
        <v>1281</v>
      </c>
      <c r="AC1411" t="s">
        <v>1282</v>
      </c>
      <c r="AD1411" t="s">
        <v>1282</v>
      </c>
      <c r="AE1411" t="s">
        <v>559</v>
      </c>
      <c r="AF1411" t="s">
        <v>1284</v>
      </c>
      <c r="AG1411" t="s">
        <v>559</v>
      </c>
      <c r="AH1411" t="s">
        <v>2226</v>
      </c>
      <c r="AI1411" t="s">
        <v>1286</v>
      </c>
      <c r="AJ1411" t="s">
        <v>1286</v>
      </c>
      <c r="AK1411" t="s">
        <v>41</v>
      </c>
      <c r="AL1411" t="s">
        <v>1258</v>
      </c>
      <c r="AM1411" t="s">
        <v>1259</v>
      </c>
      <c r="AN1411" t="s">
        <v>1260</v>
      </c>
      <c r="AO1411" t="s">
        <v>1261</v>
      </c>
      <c r="AP1411" t="s">
        <v>1262</v>
      </c>
      <c r="AQ1411" t="s">
        <v>1263</v>
      </c>
      <c r="AR1411" t="s">
        <v>1264</v>
      </c>
      <c r="AS1411" t="s">
        <v>1586</v>
      </c>
      <c r="AT1411" t="s">
        <v>2227</v>
      </c>
      <c r="AU1411" t="s">
        <v>2228</v>
      </c>
      <c r="AV1411" t="s">
        <v>1016</v>
      </c>
      <c r="AW1411" t="s">
        <v>1017</v>
      </c>
      <c r="AX1411">
        <v>30</v>
      </c>
      <c r="AY1411" t="s">
        <v>2226</v>
      </c>
      <c r="AZ1411">
        <v>5</v>
      </c>
      <c r="BA1411">
        <v>5</v>
      </c>
      <c r="BB1411" t="s">
        <v>1016</v>
      </c>
      <c r="BC1411" t="s">
        <v>1923</v>
      </c>
      <c r="BD1411" t="s">
        <v>1318</v>
      </c>
      <c r="BE1411" t="s">
        <v>55</v>
      </c>
      <c r="BF1411" t="s">
        <v>56</v>
      </c>
      <c r="BG1411" t="s">
        <v>32</v>
      </c>
      <c r="BH1411" t="s">
        <v>32</v>
      </c>
      <c r="BI1411" t="s">
        <v>1270</v>
      </c>
      <c r="BJ1411" t="s">
        <v>1271</v>
      </c>
      <c r="BK1411" s="2">
        <v>1403.644</v>
      </c>
      <c r="BL1411" s="2">
        <v>-93.5792</v>
      </c>
      <c r="BM1411" s="2">
        <v>1310.0648000000001</v>
      </c>
      <c r="BN1411" s="2">
        <v>0</v>
      </c>
      <c r="BO1411" s="2">
        <v>-280.72879999999992</v>
      </c>
      <c r="BP1411" s="2">
        <v>0</v>
      </c>
      <c r="BQ1411" s="2">
        <v>1029.336</v>
      </c>
      <c r="BR1411" s="2">
        <v>0</v>
      </c>
      <c r="BS1411" s="2">
        <v>0</v>
      </c>
      <c r="BT1411" s="2">
        <v>0</v>
      </c>
      <c r="BU1411" s="2">
        <v>0</v>
      </c>
      <c r="BV1411" s="2">
        <v>0</v>
      </c>
      <c r="BW1411" s="2">
        <v>0</v>
      </c>
      <c r="BX1411" s="2">
        <v>0</v>
      </c>
      <c r="BY1411" s="2">
        <v>0</v>
      </c>
      <c r="BZ1411" s="2">
        <v>0</v>
      </c>
      <c r="CA1411" s="2">
        <v>0</v>
      </c>
      <c r="CB1411" s="2">
        <v>0</v>
      </c>
      <c r="CC1411" s="2">
        <v>0</v>
      </c>
      <c r="CD1411" s="2">
        <v>0</v>
      </c>
      <c r="CE1411" s="2">
        <v>0</v>
      </c>
      <c r="CF1411" s="2">
        <v>0</v>
      </c>
      <c r="CG1411" s="2">
        <v>0</v>
      </c>
      <c r="CH1411" s="2">
        <v>0</v>
      </c>
      <c r="CI1411" s="2">
        <v>0</v>
      </c>
      <c r="CJ1411" s="2">
        <v>0</v>
      </c>
      <c r="CK1411" t="s">
        <v>1643</v>
      </c>
      <c r="CL1411" t="s">
        <v>2378</v>
      </c>
      <c r="CM1411" t="s">
        <v>2375</v>
      </c>
      <c r="CN1411" t="s">
        <v>1284</v>
      </c>
      <c r="CO1411" t="s">
        <v>559</v>
      </c>
      <c r="CP1411" t="b">
        <v>1</v>
      </c>
      <c r="CQ1411" t="s">
        <v>2378</v>
      </c>
      <c r="CR1411" t="b">
        <v>1</v>
      </c>
    </row>
    <row r="1412" spans="1:96" x14ac:dyDescent="0.25">
      <c r="A1412" t="s">
        <v>18</v>
      </c>
      <c r="B1412" t="s">
        <v>2249</v>
      </c>
      <c r="C1412" t="str">
        <f t="shared" si="22"/>
        <v>000002000003-2020-20201031Crea Gestioni</v>
      </c>
      <c r="D1412" t="s">
        <v>1024</v>
      </c>
      <c r="E1412" t="s">
        <v>1025</v>
      </c>
      <c r="F1412" t="s">
        <v>71</v>
      </c>
      <c r="G1412" t="s">
        <v>1361</v>
      </c>
      <c r="H1412" t="s">
        <v>1559</v>
      </c>
      <c r="I1412" t="s">
        <v>2219</v>
      </c>
      <c r="J1412" t="s">
        <v>2220</v>
      </c>
      <c r="K1412" t="s">
        <v>2221</v>
      </c>
      <c r="L1412" t="s">
        <v>2222</v>
      </c>
      <c r="M1412" t="s">
        <v>2223</v>
      </c>
      <c r="N1412" t="s">
        <v>2224</v>
      </c>
      <c r="O1412" t="s">
        <v>1362</v>
      </c>
      <c r="P1412" t="s">
        <v>1362</v>
      </c>
      <c r="Q1412" t="s">
        <v>1884</v>
      </c>
      <c r="R1412" t="s">
        <v>2225</v>
      </c>
      <c r="S1412" t="s">
        <v>1014</v>
      </c>
      <c r="T1412" t="s">
        <v>1015</v>
      </c>
      <c r="U1412" t="s">
        <v>1026</v>
      </c>
      <c r="V1412" t="s">
        <v>1026</v>
      </c>
      <c r="W1412" t="s">
        <v>1025</v>
      </c>
      <c r="X1412" t="s">
        <v>1279</v>
      </c>
      <c r="Y1412" t="s">
        <v>1251</v>
      </c>
      <c r="Z1412" t="s">
        <v>1251</v>
      </c>
      <c r="AA1412" t="s">
        <v>1280</v>
      </c>
      <c r="AB1412" t="s">
        <v>1281</v>
      </c>
      <c r="AC1412" t="s">
        <v>1282</v>
      </c>
      <c r="AD1412" t="s">
        <v>1283</v>
      </c>
      <c r="AE1412" t="s">
        <v>559</v>
      </c>
      <c r="AF1412" t="s">
        <v>1284</v>
      </c>
      <c r="AG1412" t="s">
        <v>559</v>
      </c>
      <c r="AH1412" t="s">
        <v>2226</v>
      </c>
      <c r="AI1412" t="s">
        <v>1286</v>
      </c>
      <c r="AJ1412" t="s">
        <v>1286</v>
      </c>
      <c r="AK1412" t="s">
        <v>41</v>
      </c>
      <c r="AL1412" t="s">
        <v>1258</v>
      </c>
      <c r="AM1412" t="s">
        <v>1259</v>
      </c>
      <c r="AN1412" t="s">
        <v>1260</v>
      </c>
      <c r="AO1412" t="s">
        <v>1261</v>
      </c>
      <c r="AP1412" t="s">
        <v>1262</v>
      </c>
      <c r="AQ1412" t="s">
        <v>1263</v>
      </c>
      <c r="AR1412" t="s">
        <v>1264</v>
      </c>
      <c r="AS1412" t="s">
        <v>1586</v>
      </c>
      <c r="AT1412" t="s">
        <v>2227</v>
      </c>
      <c r="AU1412" t="s">
        <v>2228</v>
      </c>
      <c r="AV1412" t="s">
        <v>1016</v>
      </c>
      <c r="AW1412" t="s">
        <v>1017</v>
      </c>
      <c r="AX1412">
        <v>30</v>
      </c>
      <c r="AY1412" t="s">
        <v>2226</v>
      </c>
      <c r="AZ1412">
        <v>5</v>
      </c>
      <c r="BA1412">
        <v>5</v>
      </c>
      <c r="BB1412" t="s">
        <v>1016</v>
      </c>
      <c r="BC1412" t="s">
        <v>1923</v>
      </c>
      <c r="BD1412" t="s">
        <v>1318</v>
      </c>
      <c r="BE1412" t="s">
        <v>55</v>
      </c>
      <c r="BF1412" t="s">
        <v>31</v>
      </c>
      <c r="BG1412" t="s">
        <v>32</v>
      </c>
      <c r="BH1412" t="s">
        <v>32</v>
      </c>
      <c r="BI1412" t="s">
        <v>1270</v>
      </c>
      <c r="BJ1412" t="s">
        <v>1271</v>
      </c>
      <c r="BK1412" s="2">
        <v>0</v>
      </c>
      <c r="BL1412" s="2">
        <v>0</v>
      </c>
      <c r="BM1412" s="2">
        <v>0</v>
      </c>
      <c r="BN1412" s="2">
        <v>0</v>
      </c>
      <c r="BO1412" s="2">
        <v>0</v>
      </c>
      <c r="BP1412" s="2">
        <v>0</v>
      </c>
      <c r="BQ1412" s="2">
        <v>0</v>
      </c>
      <c r="BR1412" s="2">
        <v>0</v>
      </c>
      <c r="BS1412" s="2">
        <v>0</v>
      </c>
      <c r="BT1412" s="2">
        <v>0</v>
      </c>
      <c r="BU1412" s="2">
        <v>0</v>
      </c>
      <c r="BV1412" s="2">
        <v>0</v>
      </c>
      <c r="BW1412" s="2">
        <v>0</v>
      </c>
      <c r="BX1412" s="2">
        <v>0</v>
      </c>
      <c r="BY1412" s="2">
        <v>0</v>
      </c>
      <c r="BZ1412" s="2">
        <v>0</v>
      </c>
      <c r="CA1412" s="2">
        <v>0</v>
      </c>
      <c r="CB1412" s="2">
        <v>0</v>
      </c>
      <c r="CC1412" s="2">
        <v>0</v>
      </c>
      <c r="CD1412" s="2">
        <v>0</v>
      </c>
      <c r="CE1412" s="2">
        <v>0</v>
      </c>
      <c r="CF1412" s="2">
        <v>0</v>
      </c>
      <c r="CG1412" s="2">
        <v>0</v>
      </c>
      <c r="CH1412" s="2">
        <v>0</v>
      </c>
      <c r="CI1412" s="2">
        <v>0</v>
      </c>
      <c r="CJ1412" s="2">
        <v>0</v>
      </c>
      <c r="CK1412" t="s">
        <v>32</v>
      </c>
      <c r="CL1412" t="s">
        <v>2376</v>
      </c>
      <c r="CM1412" t="s">
        <v>2375</v>
      </c>
      <c r="CN1412" t="s">
        <v>1284</v>
      </c>
      <c r="CO1412" t="s">
        <v>559</v>
      </c>
      <c r="CP1412" t="b">
        <v>1</v>
      </c>
      <c r="CQ1412" t="s">
        <v>2376</v>
      </c>
      <c r="CR1412" t="b">
        <v>1</v>
      </c>
    </row>
    <row r="1413" spans="1:96" x14ac:dyDescent="0.25">
      <c r="A1413" t="s">
        <v>18</v>
      </c>
      <c r="B1413" t="s">
        <v>2249</v>
      </c>
      <c r="C1413" t="str">
        <f t="shared" si="22"/>
        <v>000002000003-2020-20201130Crea Gestioni</v>
      </c>
      <c r="D1413" t="s">
        <v>1024</v>
      </c>
      <c r="E1413" t="s">
        <v>1025</v>
      </c>
      <c r="F1413" t="s">
        <v>71</v>
      </c>
      <c r="G1413" t="s">
        <v>1444</v>
      </c>
      <c r="H1413" t="s">
        <v>1559</v>
      </c>
      <c r="I1413" t="s">
        <v>2219</v>
      </c>
      <c r="J1413" t="s">
        <v>2220</v>
      </c>
      <c r="K1413" t="s">
        <v>2221</v>
      </c>
      <c r="L1413" t="s">
        <v>2222</v>
      </c>
      <c r="M1413" t="s">
        <v>2223</v>
      </c>
      <c r="N1413" t="s">
        <v>2224</v>
      </c>
      <c r="O1413" t="s">
        <v>1445</v>
      </c>
      <c r="P1413" t="s">
        <v>1445</v>
      </c>
      <c r="Q1413" t="s">
        <v>1884</v>
      </c>
      <c r="R1413" t="s">
        <v>2225</v>
      </c>
      <c r="S1413" t="s">
        <v>1014</v>
      </c>
      <c r="T1413" t="s">
        <v>1015</v>
      </c>
      <c r="U1413" t="s">
        <v>1026</v>
      </c>
      <c r="V1413" t="s">
        <v>1026</v>
      </c>
      <c r="W1413" t="s">
        <v>1025</v>
      </c>
      <c r="X1413" t="s">
        <v>1279</v>
      </c>
      <c r="Y1413" t="s">
        <v>1251</v>
      </c>
      <c r="Z1413" t="s">
        <v>1251</v>
      </c>
      <c r="AA1413" t="s">
        <v>1280</v>
      </c>
      <c r="AB1413" t="s">
        <v>1281</v>
      </c>
      <c r="AC1413" t="s">
        <v>1282</v>
      </c>
      <c r="AD1413" t="s">
        <v>1283</v>
      </c>
      <c r="AE1413" t="s">
        <v>559</v>
      </c>
      <c r="AF1413" t="s">
        <v>1284</v>
      </c>
      <c r="AG1413" t="s">
        <v>559</v>
      </c>
      <c r="AH1413" t="s">
        <v>2226</v>
      </c>
      <c r="AI1413" t="s">
        <v>1286</v>
      </c>
      <c r="AJ1413" t="s">
        <v>1286</v>
      </c>
      <c r="AK1413" t="s">
        <v>41</v>
      </c>
      <c r="AL1413" t="s">
        <v>1258</v>
      </c>
      <c r="AM1413" t="s">
        <v>1259</v>
      </c>
      <c r="AN1413" t="s">
        <v>1260</v>
      </c>
      <c r="AO1413" t="s">
        <v>1261</v>
      </c>
      <c r="AP1413" t="s">
        <v>1262</v>
      </c>
      <c r="AQ1413" t="s">
        <v>1263</v>
      </c>
      <c r="AR1413" t="s">
        <v>1264</v>
      </c>
      <c r="AS1413" t="s">
        <v>1586</v>
      </c>
      <c r="AT1413" t="s">
        <v>2227</v>
      </c>
      <c r="AU1413" t="s">
        <v>2228</v>
      </c>
      <c r="AV1413" t="s">
        <v>1016</v>
      </c>
      <c r="AW1413" t="s">
        <v>1017</v>
      </c>
      <c r="AX1413">
        <v>30</v>
      </c>
      <c r="AY1413" t="s">
        <v>2226</v>
      </c>
      <c r="AZ1413">
        <v>5</v>
      </c>
      <c r="BA1413">
        <v>5</v>
      </c>
      <c r="BB1413" t="s">
        <v>1016</v>
      </c>
      <c r="BC1413" t="s">
        <v>1923</v>
      </c>
      <c r="BD1413" t="s">
        <v>1318</v>
      </c>
      <c r="BE1413" t="s">
        <v>55</v>
      </c>
      <c r="BF1413" t="s">
        <v>31</v>
      </c>
      <c r="BG1413" t="s">
        <v>32</v>
      </c>
      <c r="BH1413" t="s">
        <v>32</v>
      </c>
      <c r="BI1413" t="s">
        <v>1270</v>
      </c>
      <c r="BJ1413" t="s">
        <v>1271</v>
      </c>
      <c r="BK1413" s="2">
        <v>0</v>
      </c>
      <c r="BL1413" s="2">
        <v>0</v>
      </c>
      <c r="BM1413" s="2">
        <v>0</v>
      </c>
      <c r="BN1413" s="2">
        <v>0</v>
      </c>
      <c r="BO1413" s="2">
        <v>0</v>
      </c>
      <c r="BP1413" s="2">
        <v>0</v>
      </c>
      <c r="BQ1413" s="2">
        <v>0</v>
      </c>
      <c r="BR1413" s="2">
        <v>0</v>
      </c>
      <c r="BS1413" s="2">
        <v>0</v>
      </c>
      <c r="BT1413" s="2">
        <v>0</v>
      </c>
      <c r="BU1413" s="2">
        <v>0</v>
      </c>
      <c r="BV1413" s="2">
        <v>0</v>
      </c>
      <c r="BW1413" s="2">
        <v>0</v>
      </c>
      <c r="BX1413" s="2">
        <v>0</v>
      </c>
      <c r="BY1413" s="2">
        <v>0</v>
      </c>
      <c r="BZ1413" s="2">
        <v>0</v>
      </c>
      <c r="CA1413" s="2">
        <v>0</v>
      </c>
      <c r="CB1413" s="2">
        <v>0</v>
      </c>
      <c r="CC1413" s="2">
        <v>0</v>
      </c>
      <c r="CD1413" s="2">
        <v>0</v>
      </c>
      <c r="CE1413" s="2">
        <v>0</v>
      </c>
      <c r="CF1413" s="2">
        <v>0</v>
      </c>
      <c r="CG1413" s="2">
        <v>0</v>
      </c>
      <c r="CH1413" s="2">
        <v>0</v>
      </c>
      <c r="CI1413" s="2">
        <v>0</v>
      </c>
      <c r="CJ1413" s="2">
        <v>0</v>
      </c>
      <c r="CK1413" t="s">
        <v>32</v>
      </c>
      <c r="CL1413" t="s">
        <v>2376</v>
      </c>
      <c r="CM1413" t="s">
        <v>2375</v>
      </c>
      <c r="CN1413" t="s">
        <v>1284</v>
      </c>
      <c r="CO1413" t="s">
        <v>559</v>
      </c>
      <c r="CP1413" t="b">
        <v>1</v>
      </c>
      <c r="CQ1413" t="s">
        <v>2376</v>
      </c>
      <c r="CR1413" t="b">
        <v>1</v>
      </c>
    </row>
    <row r="1414" spans="1:96" x14ac:dyDescent="0.25">
      <c r="A1414" t="s">
        <v>18</v>
      </c>
      <c r="B1414" t="s">
        <v>2249</v>
      </c>
      <c r="C1414" t="str">
        <f t="shared" si="22"/>
        <v>000002000003-2020-20201231Campagnano</v>
      </c>
      <c r="D1414" t="s">
        <v>1024</v>
      </c>
      <c r="E1414" t="s">
        <v>1025</v>
      </c>
      <c r="F1414" t="s">
        <v>71</v>
      </c>
      <c r="G1414" t="s">
        <v>1363</v>
      </c>
      <c r="H1414" t="s">
        <v>1559</v>
      </c>
      <c r="I1414" t="s">
        <v>2219</v>
      </c>
      <c r="J1414" t="s">
        <v>2220</v>
      </c>
      <c r="K1414" t="s">
        <v>2221</v>
      </c>
      <c r="L1414" t="s">
        <v>2222</v>
      </c>
      <c r="M1414" t="s">
        <v>2223</v>
      </c>
      <c r="N1414" t="s">
        <v>2224</v>
      </c>
      <c r="O1414" t="s">
        <v>1364</v>
      </c>
      <c r="P1414" t="s">
        <v>1364</v>
      </c>
      <c r="Q1414" t="s">
        <v>1884</v>
      </c>
      <c r="R1414" t="s">
        <v>2225</v>
      </c>
      <c r="S1414" t="s">
        <v>1014</v>
      </c>
      <c r="T1414" t="s">
        <v>1015</v>
      </c>
      <c r="U1414" t="s">
        <v>1026</v>
      </c>
      <c r="V1414" t="s">
        <v>1026</v>
      </c>
      <c r="W1414" t="s">
        <v>1025</v>
      </c>
      <c r="X1414" t="s">
        <v>1305</v>
      </c>
      <c r="Y1414" t="s">
        <v>1251</v>
      </c>
      <c r="Z1414" t="s">
        <v>1251</v>
      </c>
      <c r="AA1414" t="s">
        <v>1280</v>
      </c>
      <c r="AB1414" t="s">
        <v>1281</v>
      </c>
      <c r="AC1414" t="s">
        <v>1282</v>
      </c>
      <c r="AD1414" t="s">
        <v>1282</v>
      </c>
      <c r="AE1414" t="s">
        <v>559</v>
      </c>
      <c r="AF1414" t="s">
        <v>1284</v>
      </c>
      <c r="AG1414" t="s">
        <v>559</v>
      </c>
      <c r="AH1414" t="s">
        <v>2226</v>
      </c>
      <c r="AI1414" t="s">
        <v>1286</v>
      </c>
      <c r="AJ1414" t="s">
        <v>1286</v>
      </c>
      <c r="AK1414" t="s">
        <v>41</v>
      </c>
      <c r="AL1414" t="s">
        <v>1258</v>
      </c>
      <c r="AM1414" t="s">
        <v>1259</v>
      </c>
      <c r="AN1414" t="s">
        <v>1260</v>
      </c>
      <c r="AO1414" t="s">
        <v>1261</v>
      </c>
      <c r="AP1414" t="s">
        <v>1262</v>
      </c>
      <c r="AQ1414" t="s">
        <v>1263</v>
      </c>
      <c r="AR1414" t="s">
        <v>1264</v>
      </c>
      <c r="AS1414" t="s">
        <v>1586</v>
      </c>
      <c r="AT1414" t="s">
        <v>2227</v>
      </c>
      <c r="AU1414" t="s">
        <v>2228</v>
      </c>
      <c r="AV1414" t="s">
        <v>1016</v>
      </c>
      <c r="AW1414" t="s">
        <v>1017</v>
      </c>
      <c r="AX1414">
        <v>30</v>
      </c>
      <c r="AY1414" t="s">
        <v>2226</v>
      </c>
      <c r="AZ1414">
        <v>5</v>
      </c>
      <c r="BA1414">
        <v>5</v>
      </c>
      <c r="BB1414" t="s">
        <v>1035</v>
      </c>
      <c r="BC1414" t="s">
        <v>1923</v>
      </c>
      <c r="BD1414" t="s">
        <v>1318</v>
      </c>
      <c r="BE1414" t="s">
        <v>55</v>
      </c>
      <c r="BF1414" t="s">
        <v>56</v>
      </c>
      <c r="BG1414" t="s">
        <v>32</v>
      </c>
      <c r="BH1414" t="s">
        <v>32</v>
      </c>
      <c r="BI1414" t="s">
        <v>1270</v>
      </c>
      <c r="BJ1414" t="s">
        <v>1271</v>
      </c>
      <c r="BK1414" s="2">
        <v>470.1947999999997</v>
      </c>
      <c r="BL1414" s="2">
        <v>-7.8359999999999994</v>
      </c>
      <c r="BM1414" s="2">
        <v>462.35879999999992</v>
      </c>
      <c r="BN1414" s="2">
        <v>0</v>
      </c>
      <c r="BO1414" s="2">
        <v>-94.039199999999937</v>
      </c>
      <c r="BP1414" s="2">
        <v>0</v>
      </c>
      <c r="BQ1414" s="2">
        <v>368.31959999999981</v>
      </c>
      <c r="BR1414" s="2">
        <v>0</v>
      </c>
      <c r="BS1414" s="2">
        <v>0</v>
      </c>
      <c r="BT1414" s="2">
        <v>0</v>
      </c>
      <c r="BU1414" s="2">
        <v>0</v>
      </c>
      <c r="BV1414" s="2">
        <v>0</v>
      </c>
      <c r="BW1414" s="2">
        <v>0</v>
      </c>
      <c r="BX1414" s="2">
        <v>0</v>
      </c>
      <c r="BY1414" s="2">
        <v>0</v>
      </c>
      <c r="BZ1414" s="2">
        <v>0</v>
      </c>
      <c r="CA1414" s="2">
        <v>0</v>
      </c>
      <c r="CB1414" s="2">
        <v>0</v>
      </c>
      <c r="CC1414" s="2">
        <v>0</v>
      </c>
      <c r="CD1414" s="2">
        <v>0</v>
      </c>
      <c r="CE1414" s="2">
        <v>0</v>
      </c>
      <c r="CF1414" s="2">
        <v>0</v>
      </c>
      <c r="CG1414" s="2">
        <v>0</v>
      </c>
      <c r="CH1414" s="2">
        <v>0</v>
      </c>
      <c r="CI1414" s="2">
        <v>0</v>
      </c>
      <c r="CJ1414" s="2">
        <v>0</v>
      </c>
      <c r="CK1414" t="s">
        <v>1641</v>
      </c>
      <c r="CL1414" t="s">
        <v>2373</v>
      </c>
      <c r="CM1414" t="s">
        <v>2375</v>
      </c>
      <c r="CN1414" t="s">
        <v>1284</v>
      </c>
      <c r="CO1414" t="s">
        <v>559</v>
      </c>
      <c r="CP1414" t="b">
        <v>1</v>
      </c>
      <c r="CQ1414" t="s">
        <v>2373</v>
      </c>
      <c r="CR1414" t="b">
        <v>1</v>
      </c>
    </row>
    <row r="1415" spans="1:96" x14ac:dyDescent="0.25">
      <c r="A1415" t="s">
        <v>18</v>
      </c>
      <c r="B1415" t="s">
        <v>2249</v>
      </c>
      <c r="C1415" t="str">
        <f t="shared" si="22"/>
        <v>000002000003-2020-20201231Crea Gestioni</v>
      </c>
      <c r="D1415" t="s">
        <v>1024</v>
      </c>
      <c r="E1415" t="s">
        <v>1025</v>
      </c>
      <c r="F1415" t="s">
        <v>71</v>
      </c>
      <c r="G1415" t="s">
        <v>1363</v>
      </c>
      <c r="H1415" t="s">
        <v>1559</v>
      </c>
      <c r="I1415" t="s">
        <v>2219</v>
      </c>
      <c r="J1415" t="s">
        <v>2220</v>
      </c>
      <c r="K1415" t="s">
        <v>2221</v>
      </c>
      <c r="L1415" t="s">
        <v>2222</v>
      </c>
      <c r="M1415" t="s">
        <v>2223</v>
      </c>
      <c r="N1415" t="s">
        <v>2224</v>
      </c>
      <c r="O1415" t="s">
        <v>1364</v>
      </c>
      <c r="P1415" t="s">
        <v>1364</v>
      </c>
      <c r="Q1415" t="s">
        <v>1884</v>
      </c>
      <c r="R1415" t="s">
        <v>2225</v>
      </c>
      <c r="S1415" t="s">
        <v>1014</v>
      </c>
      <c r="T1415" t="s">
        <v>1015</v>
      </c>
      <c r="U1415" t="s">
        <v>1026</v>
      </c>
      <c r="V1415" t="s">
        <v>1026</v>
      </c>
      <c r="W1415" t="s">
        <v>1025</v>
      </c>
      <c r="X1415" t="s">
        <v>1279</v>
      </c>
      <c r="Y1415" t="s">
        <v>1251</v>
      </c>
      <c r="Z1415" t="s">
        <v>1251</v>
      </c>
      <c r="AA1415" t="s">
        <v>1280</v>
      </c>
      <c r="AB1415" t="s">
        <v>1281</v>
      </c>
      <c r="AC1415" t="s">
        <v>1282</v>
      </c>
      <c r="AD1415" t="s">
        <v>1282</v>
      </c>
      <c r="AE1415" t="s">
        <v>559</v>
      </c>
      <c r="AF1415" t="s">
        <v>1284</v>
      </c>
      <c r="AG1415" t="s">
        <v>559</v>
      </c>
      <c r="AH1415" t="s">
        <v>2226</v>
      </c>
      <c r="AI1415" t="s">
        <v>1286</v>
      </c>
      <c r="AJ1415" t="s">
        <v>1286</v>
      </c>
      <c r="AK1415" t="s">
        <v>41</v>
      </c>
      <c r="AL1415" t="s">
        <v>1258</v>
      </c>
      <c r="AM1415" t="s">
        <v>1259</v>
      </c>
      <c r="AN1415" t="s">
        <v>1260</v>
      </c>
      <c r="AO1415" t="s">
        <v>1261</v>
      </c>
      <c r="AP1415" t="s">
        <v>1262</v>
      </c>
      <c r="AQ1415" t="s">
        <v>1263</v>
      </c>
      <c r="AR1415" t="s">
        <v>1264</v>
      </c>
      <c r="AS1415" t="s">
        <v>1586</v>
      </c>
      <c r="AT1415" t="s">
        <v>2227</v>
      </c>
      <c r="AU1415" t="s">
        <v>2228</v>
      </c>
      <c r="AV1415" t="s">
        <v>1016</v>
      </c>
      <c r="AW1415" t="s">
        <v>1017</v>
      </c>
      <c r="AX1415">
        <v>30</v>
      </c>
      <c r="AY1415" t="s">
        <v>2226</v>
      </c>
      <c r="AZ1415">
        <v>5</v>
      </c>
      <c r="BA1415">
        <v>5</v>
      </c>
      <c r="BB1415" t="s">
        <v>1035</v>
      </c>
      <c r="BC1415" t="s">
        <v>1923</v>
      </c>
      <c r="BD1415" t="s">
        <v>1318</v>
      </c>
      <c r="BE1415" t="s">
        <v>55</v>
      </c>
      <c r="BF1415" t="s">
        <v>56</v>
      </c>
      <c r="BG1415" t="s">
        <v>32</v>
      </c>
      <c r="BH1415" t="s">
        <v>32</v>
      </c>
      <c r="BI1415" t="s">
        <v>1270</v>
      </c>
      <c r="BJ1415" t="s">
        <v>1271</v>
      </c>
      <c r="BK1415" s="2">
        <v>-3918.29</v>
      </c>
      <c r="BL1415" s="2">
        <v>65.3</v>
      </c>
      <c r="BM1415" s="2">
        <v>-3852.99</v>
      </c>
      <c r="BN1415" s="2">
        <v>0</v>
      </c>
      <c r="BO1415" s="2">
        <v>783.66</v>
      </c>
      <c r="BP1415" s="2">
        <v>0</v>
      </c>
      <c r="BQ1415" s="2">
        <v>-3069.3300000000008</v>
      </c>
      <c r="BR1415" s="2">
        <v>0</v>
      </c>
      <c r="BS1415" s="2">
        <v>0</v>
      </c>
      <c r="BT1415" s="2">
        <v>0</v>
      </c>
      <c r="BU1415" s="2">
        <v>0</v>
      </c>
      <c r="BV1415" s="2">
        <v>0</v>
      </c>
      <c r="BW1415" s="2">
        <v>0</v>
      </c>
      <c r="BX1415" s="2">
        <v>0</v>
      </c>
      <c r="BY1415" s="2">
        <v>0</v>
      </c>
      <c r="BZ1415" s="2">
        <v>0</v>
      </c>
      <c r="CA1415" s="2">
        <v>0</v>
      </c>
      <c r="CB1415" s="2">
        <v>0</v>
      </c>
      <c r="CC1415" s="2">
        <v>0</v>
      </c>
      <c r="CD1415" s="2">
        <v>0</v>
      </c>
      <c r="CE1415" s="2">
        <v>0</v>
      </c>
      <c r="CF1415" s="2">
        <v>0</v>
      </c>
      <c r="CG1415" s="2">
        <v>0</v>
      </c>
      <c r="CH1415" s="2">
        <v>0</v>
      </c>
      <c r="CI1415" s="2">
        <v>0</v>
      </c>
      <c r="CJ1415" s="2">
        <v>0</v>
      </c>
      <c r="CK1415" t="s">
        <v>1642</v>
      </c>
      <c r="CL1415" t="s">
        <v>2376</v>
      </c>
      <c r="CM1415" t="s">
        <v>2375</v>
      </c>
      <c r="CN1415" t="s">
        <v>1284</v>
      </c>
      <c r="CO1415" t="s">
        <v>559</v>
      </c>
      <c r="CP1415" t="b">
        <v>1</v>
      </c>
      <c r="CQ1415" t="s">
        <v>2376</v>
      </c>
      <c r="CR1415" t="b">
        <v>1</v>
      </c>
    </row>
    <row r="1416" spans="1:96" x14ac:dyDescent="0.25">
      <c r="A1416" t="s">
        <v>18</v>
      </c>
      <c r="B1416" t="s">
        <v>2249</v>
      </c>
      <c r="C1416" t="str">
        <f t="shared" si="22"/>
        <v>000002000003-2020-20201231Crea Gestioni</v>
      </c>
      <c r="D1416" t="s">
        <v>1024</v>
      </c>
      <c r="E1416" t="s">
        <v>1025</v>
      </c>
      <c r="F1416" t="s">
        <v>71</v>
      </c>
      <c r="G1416" t="s">
        <v>1363</v>
      </c>
      <c r="H1416" t="s">
        <v>1559</v>
      </c>
      <c r="I1416" t="s">
        <v>2219</v>
      </c>
      <c r="J1416" t="s">
        <v>2220</v>
      </c>
      <c r="K1416" t="s">
        <v>2221</v>
      </c>
      <c r="L1416" t="s">
        <v>2222</v>
      </c>
      <c r="M1416" t="s">
        <v>2223</v>
      </c>
      <c r="N1416" t="s">
        <v>2224</v>
      </c>
      <c r="O1416" t="s">
        <v>1364</v>
      </c>
      <c r="P1416" t="s">
        <v>1364</v>
      </c>
      <c r="Q1416" t="s">
        <v>1884</v>
      </c>
      <c r="R1416" t="s">
        <v>2225</v>
      </c>
      <c r="S1416" t="s">
        <v>1014</v>
      </c>
      <c r="T1416" t="s">
        <v>1015</v>
      </c>
      <c r="U1416" t="s">
        <v>1026</v>
      </c>
      <c r="V1416" t="s">
        <v>1026</v>
      </c>
      <c r="W1416" t="s">
        <v>1025</v>
      </c>
      <c r="X1416" t="s">
        <v>1279</v>
      </c>
      <c r="Y1416" t="s">
        <v>1251</v>
      </c>
      <c r="Z1416" t="s">
        <v>1251</v>
      </c>
      <c r="AA1416" t="s">
        <v>1280</v>
      </c>
      <c r="AB1416" t="s">
        <v>1281</v>
      </c>
      <c r="AC1416" t="s">
        <v>1282</v>
      </c>
      <c r="AD1416" t="s">
        <v>1283</v>
      </c>
      <c r="AE1416" t="s">
        <v>559</v>
      </c>
      <c r="AF1416" t="s">
        <v>1284</v>
      </c>
      <c r="AG1416" t="s">
        <v>559</v>
      </c>
      <c r="AH1416" t="s">
        <v>2226</v>
      </c>
      <c r="AI1416" t="s">
        <v>1286</v>
      </c>
      <c r="AJ1416" t="s">
        <v>1286</v>
      </c>
      <c r="AK1416" t="s">
        <v>41</v>
      </c>
      <c r="AL1416" t="s">
        <v>1258</v>
      </c>
      <c r="AM1416" t="s">
        <v>1259</v>
      </c>
      <c r="AN1416" t="s">
        <v>1260</v>
      </c>
      <c r="AO1416" t="s">
        <v>1261</v>
      </c>
      <c r="AP1416" t="s">
        <v>1262</v>
      </c>
      <c r="AQ1416" t="s">
        <v>1263</v>
      </c>
      <c r="AR1416" t="s">
        <v>1264</v>
      </c>
      <c r="AS1416" t="s">
        <v>1586</v>
      </c>
      <c r="AT1416" t="s">
        <v>2227</v>
      </c>
      <c r="AU1416" t="s">
        <v>2228</v>
      </c>
      <c r="AV1416" t="s">
        <v>1016</v>
      </c>
      <c r="AW1416" t="s">
        <v>1017</v>
      </c>
      <c r="AX1416">
        <v>30</v>
      </c>
      <c r="AY1416" t="s">
        <v>2226</v>
      </c>
      <c r="AZ1416">
        <v>5</v>
      </c>
      <c r="BA1416">
        <v>5</v>
      </c>
      <c r="BB1416" t="s">
        <v>1035</v>
      </c>
      <c r="BC1416" t="s">
        <v>1923</v>
      </c>
      <c r="BD1416" t="s">
        <v>1318</v>
      </c>
      <c r="BE1416" t="s">
        <v>55</v>
      </c>
      <c r="BF1416" t="s">
        <v>56</v>
      </c>
      <c r="BG1416" t="s">
        <v>32</v>
      </c>
      <c r="BH1416" t="s">
        <v>32</v>
      </c>
      <c r="BI1416" t="s">
        <v>1270</v>
      </c>
      <c r="BJ1416" t="s">
        <v>1271</v>
      </c>
      <c r="BK1416" s="2">
        <v>3918.29</v>
      </c>
      <c r="BL1416" s="2">
        <v>-65.3</v>
      </c>
      <c r="BM1416" s="2">
        <v>3852.99</v>
      </c>
      <c r="BN1416" s="2">
        <v>0</v>
      </c>
      <c r="BO1416" s="2">
        <v>-783.66</v>
      </c>
      <c r="BP1416" s="2">
        <v>0</v>
      </c>
      <c r="BQ1416" s="2">
        <v>3069.33</v>
      </c>
      <c r="BR1416" s="2">
        <v>0</v>
      </c>
      <c r="BS1416" s="2">
        <v>0</v>
      </c>
      <c r="BT1416" s="2">
        <v>0</v>
      </c>
      <c r="BU1416" s="2">
        <v>0</v>
      </c>
      <c r="BV1416" s="2">
        <v>0</v>
      </c>
      <c r="BW1416" s="2">
        <v>0</v>
      </c>
      <c r="BX1416" s="2">
        <v>0</v>
      </c>
      <c r="BY1416" s="2">
        <v>0</v>
      </c>
      <c r="BZ1416" s="2">
        <v>0</v>
      </c>
      <c r="CA1416" s="2">
        <v>0</v>
      </c>
      <c r="CB1416" s="2">
        <v>0</v>
      </c>
      <c r="CC1416" s="2">
        <v>0</v>
      </c>
      <c r="CD1416" s="2">
        <v>0</v>
      </c>
      <c r="CE1416" s="2">
        <v>0</v>
      </c>
      <c r="CF1416" s="2">
        <v>0</v>
      </c>
      <c r="CG1416" s="2">
        <v>0</v>
      </c>
      <c r="CH1416" s="2">
        <v>0</v>
      </c>
      <c r="CI1416" s="2">
        <v>0</v>
      </c>
      <c r="CJ1416" s="2">
        <v>0</v>
      </c>
      <c r="CK1416" t="s">
        <v>32</v>
      </c>
      <c r="CL1416" t="s">
        <v>2376</v>
      </c>
      <c r="CM1416" t="s">
        <v>2375</v>
      </c>
      <c r="CN1416" t="s">
        <v>1284</v>
      </c>
      <c r="CO1416" t="s">
        <v>559</v>
      </c>
      <c r="CP1416" t="b">
        <v>1</v>
      </c>
      <c r="CQ1416" t="s">
        <v>2376</v>
      </c>
      <c r="CR1416" t="b">
        <v>1</v>
      </c>
    </row>
    <row r="1417" spans="1:96" x14ac:dyDescent="0.25">
      <c r="A1417" t="s">
        <v>18</v>
      </c>
      <c r="B1417" t="s">
        <v>2249</v>
      </c>
      <c r="C1417" t="str">
        <f t="shared" si="22"/>
        <v>000002000003-2020-20201231Termoli</v>
      </c>
      <c r="D1417" t="s">
        <v>1024</v>
      </c>
      <c r="E1417" t="s">
        <v>1025</v>
      </c>
      <c r="F1417" t="s">
        <v>71</v>
      </c>
      <c r="G1417" t="s">
        <v>1363</v>
      </c>
      <c r="H1417" t="s">
        <v>1559</v>
      </c>
      <c r="I1417" t="s">
        <v>2219</v>
      </c>
      <c r="J1417" t="s">
        <v>2220</v>
      </c>
      <c r="K1417" t="s">
        <v>2221</v>
      </c>
      <c r="L1417" t="s">
        <v>2222</v>
      </c>
      <c r="M1417" t="s">
        <v>2223</v>
      </c>
      <c r="N1417" t="s">
        <v>2224</v>
      </c>
      <c r="O1417" t="s">
        <v>1364</v>
      </c>
      <c r="P1417" t="s">
        <v>1364</v>
      </c>
      <c r="Q1417" t="s">
        <v>1884</v>
      </c>
      <c r="R1417" t="s">
        <v>2225</v>
      </c>
      <c r="S1417" t="s">
        <v>1014</v>
      </c>
      <c r="T1417" t="s">
        <v>1015</v>
      </c>
      <c r="U1417" t="s">
        <v>1026</v>
      </c>
      <c r="V1417" t="s">
        <v>1026</v>
      </c>
      <c r="W1417" t="s">
        <v>1025</v>
      </c>
      <c r="X1417" t="s">
        <v>1391</v>
      </c>
      <c r="Y1417" t="s">
        <v>1251</v>
      </c>
      <c r="Z1417" t="s">
        <v>1251</v>
      </c>
      <c r="AA1417" t="s">
        <v>1280</v>
      </c>
      <c r="AB1417" t="s">
        <v>1281</v>
      </c>
      <c r="AC1417" t="s">
        <v>1282</v>
      </c>
      <c r="AD1417" t="s">
        <v>1282</v>
      </c>
      <c r="AE1417" t="s">
        <v>559</v>
      </c>
      <c r="AF1417" t="s">
        <v>1284</v>
      </c>
      <c r="AG1417" t="s">
        <v>559</v>
      </c>
      <c r="AH1417" t="s">
        <v>2226</v>
      </c>
      <c r="AI1417" t="s">
        <v>1286</v>
      </c>
      <c r="AJ1417" t="s">
        <v>1286</v>
      </c>
      <c r="AK1417" t="s">
        <v>41</v>
      </c>
      <c r="AL1417" t="s">
        <v>1258</v>
      </c>
      <c r="AM1417" t="s">
        <v>1259</v>
      </c>
      <c r="AN1417" t="s">
        <v>1260</v>
      </c>
      <c r="AO1417" t="s">
        <v>1261</v>
      </c>
      <c r="AP1417" t="s">
        <v>1262</v>
      </c>
      <c r="AQ1417" t="s">
        <v>1263</v>
      </c>
      <c r="AR1417" t="s">
        <v>1264</v>
      </c>
      <c r="AS1417" t="s">
        <v>1586</v>
      </c>
      <c r="AT1417" t="s">
        <v>2227</v>
      </c>
      <c r="AU1417" t="s">
        <v>2228</v>
      </c>
      <c r="AV1417" t="s">
        <v>1016</v>
      </c>
      <c r="AW1417" t="s">
        <v>1017</v>
      </c>
      <c r="AX1417">
        <v>30</v>
      </c>
      <c r="AY1417" t="s">
        <v>2226</v>
      </c>
      <c r="AZ1417">
        <v>5</v>
      </c>
      <c r="BA1417">
        <v>5</v>
      </c>
      <c r="BB1417" t="s">
        <v>1035</v>
      </c>
      <c r="BC1417" t="s">
        <v>1923</v>
      </c>
      <c r="BD1417" t="s">
        <v>1318</v>
      </c>
      <c r="BE1417" t="s">
        <v>55</v>
      </c>
      <c r="BF1417" t="s">
        <v>56</v>
      </c>
      <c r="BG1417" t="s">
        <v>32</v>
      </c>
      <c r="BH1417" t="s">
        <v>32</v>
      </c>
      <c r="BI1417" t="s">
        <v>1270</v>
      </c>
      <c r="BJ1417" t="s">
        <v>1271</v>
      </c>
      <c r="BK1417" s="2">
        <v>3448.0952000000002</v>
      </c>
      <c r="BL1417" s="2">
        <v>-57.464000000000013</v>
      </c>
      <c r="BM1417" s="2">
        <v>3390.6311999999998</v>
      </c>
      <c r="BN1417" s="2">
        <v>0</v>
      </c>
      <c r="BO1417" s="2">
        <v>-689.62080000000003</v>
      </c>
      <c r="BP1417" s="2">
        <v>0</v>
      </c>
      <c r="BQ1417" s="2">
        <v>2701.0104000000001</v>
      </c>
      <c r="BR1417" s="2">
        <v>0</v>
      </c>
      <c r="BS1417" s="2">
        <v>0</v>
      </c>
      <c r="BT1417" s="2">
        <v>0</v>
      </c>
      <c r="BU1417" s="2">
        <v>0</v>
      </c>
      <c r="BV1417" s="2">
        <v>0</v>
      </c>
      <c r="BW1417" s="2">
        <v>0</v>
      </c>
      <c r="BX1417" s="2">
        <v>0</v>
      </c>
      <c r="BY1417" s="2">
        <v>0</v>
      </c>
      <c r="BZ1417" s="2">
        <v>0</v>
      </c>
      <c r="CA1417" s="2">
        <v>0</v>
      </c>
      <c r="CB1417" s="2">
        <v>0</v>
      </c>
      <c r="CC1417" s="2">
        <v>0</v>
      </c>
      <c r="CD1417" s="2">
        <v>0</v>
      </c>
      <c r="CE1417" s="2">
        <v>0</v>
      </c>
      <c r="CF1417" s="2">
        <v>0</v>
      </c>
      <c r="CG1417" s="2">
        <v>0</v>
      </c>
      <c r="CH1417" s="2">
        <v>0</v>
      </c>
      <c r="CI1417" s="2">
        <v>0</v>
      </c>
      <c r="CJ1417" s="2">
        <v>0</v>
      </c>
      <c r="CK1417" t="s">
        <v>1643</v>
      </c>
      <c r="CL1417" t="s">
        <v>2378</v>
      </c>
      <c r="CM1417" t="s">
        <v>2375</v>
      </c>
      <c r="CN1417" t="s">
        <v>1284</v>
      </c>
      <c r="CO1417" t="s">
        <v>559</v>
      </c>
      <c r="CP1417" t="b">
        <v>1</v>
      </c>
      <c r="CQ1417" t="s">
        <v>2378</v>
      </c>
      <c r="CR1417" t="b">
        <v>1</v>
      </c>
    </row>
    <row r="1418" spans="1:96" x14ac:dyDescent="0.25">
      <c r="A1418" t="s">
        <v>18</v>
      </c>
      <c r="B1418" t="s">
        <v>2250</v>
      </c>
      <c r="C1418" t="str">
        <f t="shared" si="22"/>
        <v>000002000003-2021-20210331Crea Gestioni</v>
      </c>
      <c r="D1418" t="s">
        <v>1024</v>
      </c>
      <c r="E1418" t="s">
        <v>1025</v>
      </c>
      <c r="F1418" t="s">
        <v>76</v>
      </c>
      <c r="G1418" t="s">
        <v>1418</v>
      </c>
      <c r="H1418" t="s">
        <v>1559</v>
      </c>
      <c r="I1418" t="s">
        <v>2219</v>
      </c>
      <c r="J1418" t="s">
        <v>2220</v>
      </c>
      <c r="K1418" t="s">
        <v>2221</v>
      </c>
      <c r="L1418" t="s">
        <v>2222</v>
      </c>
      <c r="M1418" t="s">
        <v>2223</v>
      </c>
      <c r="N1418" t="s">
        <v>2224</v>
      </c>
      <c r="O1418" t="s">
        <v>1419</v>
      </c>
      <c r="P1418" t="s">
        <v>1419</v>
      </c>
      <c r="Q1418" t="s">
        <v>1884</v>
      </c>
      <c r="R1418" t="s">
        <v>2225</v>
      </c>
      <c r="S1418" t="s">
        <v>1014</v>
      </c>
      <c r="T1418" t="s">
        <v>1015</v>
      </c>
      <c r="U1418" t="s">
        <v>1026</v>
      </c>
      <c r="V1418" t="s">
        <v>1026</v>
      </c>
      <c r="W1418" t="s">
        <v>1025</v>
      </c>
      <c r="X1418" t="s">
        <v>1279</v>
      </c>
      <c r="Y1418" t="s">
        <v>1251</v>
      </c>
      <c r="Z1418" t="s">
        <v>1251</v>
      </c>
      <c r="AA1418" t="s">
        <v>1280</v>
      </c>
      <c r="AB1418" t="s">
        <v>1281</v>
      </c>
      <c r="AC1418" t="s">
        <v>1282</v>
      </c>
      <c r="AD1418" t="s">
        <v>1283</v>
      </c>
      <c r="AE1418" t="s">
        <v>559</v>
      </c>
      <c r="AF1418" t="s">
        <v>1284</v>
      </c>
      <c r="AG1418" t="s">
        <v>559</v>
      </c>
      <c r="AH1418" t="s">
        <v>2226</v>
      </c>
      <c r="AI1418" t="s">
        <v>1286</v>
      </c>
      <c r="AJ1418" t="s">
        <v>1286</v>
      </c>
      <c r="AK1418" t="s">
        <v>41</v>
      </c>
      <c r="AL1418" t="s">
        <v>1258</v>
      </c>
      <c r="AM1418" t="s">
        <v>1259</v>
      </c>
      <c r="AN1418" t="s">
        <v>1260</v>
      </c>
      <c r="AO1418" t="s">
        <v>1261</v>
      </c>
      <c r="AP1418" t="s">
        <v>1262</v>
      </c>
      <c r="AQ1418" t="s">
        <v>1263</v>
      </c>
      <c r="AR1418" t="s">
        <v>1264</v>
      </c>
      <c r="AS1418" t="s">
        <v>1586</v>
      </c>
      <c r="AT1418" t="s">
        <v>2227</v>
      </c>
      <c r="AU1418" t="s">
        <v>2228</v>
      </c>
      <c r="AV1418" t="s">
        <v>1016</v>
      </c>
      <c r="AW1418" t="s">
        <v>1017</v>
      </c>
      <c r="AX1418">
        <v>30</v>
      </c>
      <c r="AY1418" t="s">
        <v>2226</v>
      </c>
      <c r="AZ1418">
        <v>5</v>
      </c>
      <c r="BA1418">
        <v>5</v>
      </c>
      <c r="BB1418" t="s">
        <v>1035</v>
      </c>
      <c r="BC1418" t="s">
        <v>1923</v>
      </c>
      <c r="BD1418" t="s">
        <v>1318</v>
      </c>
      <c r="BE1418" t="s">
        <v>77</v>
      </c>
      <c r="BF1418" t="s">
        <v>31</v>
      </c>
      <c r="BG1418" t="s">
        <v>32</v>
      </c>
      <c r="BH1418" t="s">
        <v>32</v>
      </c>
      <c r="BI1418" t="s">
        <v>1270</v>
      </c>
      <c r="BJ1418" t="s">
        <v>1271</v>
      </c>
      <c r="BK1418" s="2">
        <v>0</v>
      </c>
      <c r="BL1418" s="2">
        <v>0</v>
      </c>
      <c r="BM1418" s="2">
        <v>0</v>
      </c>
      <c r="BN1418" s="2">
        <v>0</v>
      </c>
      <c r="BO1418" s="2">
        <v>0</v>
      </c>
      <c r="BP1418" s="2">
        <v>0</v>
      </c>
      <c r="BQ1418" s="2">
        <v>0</v>
      </c>
      <c r="BR1418" s="2">
        <v>0</v>
      </c>
      <c r="BS1418" s="2">
        <v>0</v>
      </c>
      <c r="BT1418" s="2">
        <v>0</v>
      </c>
      <c r="BU1418" s="2">
        <v>0</v>
      </c>
      <c r="BV1418" s="2">
        <v>0</v>
      </c>
      <c r="BW1418" s="2">
        <v>0</v>
      </c>
      <c r="BX1418" s="2">
        <v>0</v>
      </c>
      <c r="BY1418" s="2">
        <v>0</v>
      </c>
      <c r="BZ1418" s="2">
        <v>0</v>
      </c>
      <c r="CA1418" s="2">
        <v>0</v>
      </c>
      <c r="CB1418" s="2">
        <v>0</v>
      </c>
      <c r="CC1418" s="2">
        <v>0</v>
      </c>
      <c r="CD1418" s="2">
        <v>0</v>
      </c>
      <c r="CE1418" s="2">
        <v>0</v>
      </c>
      <c r="CF1418" s="2">
        <v>0</v>
      </c>
      <c r="CG1418" s="2">
        <v>0</v>
      </c>
      <c r="CH1418" s="2">
        <v>0</v>
      </c>
      <c r="CI1418" s="2">
        <v>0</v>
      </c>
      <c r="CJ1418" s="2">
        <v>0</v>
      </c>
      <c r="CK1418" t="s">
        <v>32</v>
      </c>
      <c r="CL1418" t="s">
        <v>2376</v>
      </c>
      <c r="CM1418" t="s">
        <v>2375</v>
      </c>
      <c r="CN1418" t="s">
        <v>1284</v>
      </c>
    </row>
    <row r="1419" spans="1:96" x14ac:dyDescent="0.25">
      <c r="A1419" t="s">
        <v>18</v>
      </c>
      <c r="B1419" t="s">
        <v>2250</v>
      </c>
      <c r="C1419" t="str">
        <f t="shared" si="22"/>
        <v>000002000003-2021-20210430Crea Gestioni</v>
      </c>
      <c r="D1419" t="s">
        <v>1024</v>
      </c>
      <c r="E1419" t="s">
        <v>1025</v>
      </c>
      <c r="F1419" t="s">
        <v>76</v>
      </c>
      <c r="G1419" t="s">
        <v>1420</v>
      </c>
      <c r="H1419" t="s">
        <v>1559</v>
      </c>
      <c r="I1419" t="s">
        <v>2219</v>
      </c>
      <c r="J1419" t="s">
        <v>2220</v>
      </c>
      <c r="K1419" t="s">
        <v>2221</v>
      </c>
      <c r="L1419" t="s">
        <v>2222</v>
      </c>
      <c r="M1419" t="s">
        <v>2223</v>
      </c>
      <c r="N1419" t="s">
        <v>2224</v>
      </c>
      <c r="O1419" t="s">
        <v>1421</v>
      </c>
      <c r="P1419" t="s">
        <v>1421</v>
      </c>
      <c r="Q1419" t="s">
        <v>1884</v>
      </c>
      <c r="R1419" t="s">
        <v>2225</v>
      </c>
      <c r="S1419" t="s">
        <v>1014</v>
      </c>
      <c r="T1419" t="s">
        <v>1015</v>
      </c>
      <c r="U1419" t="s">
        <v>1026</v>
      </c>
      <c r="V1419" t="s">
        <v>1026</v>
      </c>
      <c r="W1419" t="s">
        <v>1025</v>
      </c>
      <c r="X1419" t="s">
        <v>1279</v>
      </c>
      <c r="Y1419" t="s">
        <v>1251</v>
      </c>
      <c r="Z1419" t="s">
        <v>1251</v>
      </c>
      <c r="AA1419" t="s">
        <v>1280</v>
      </c>
      <c r="AB1419" t="s">
        <v>1281</v>
      </c>
      <c r="AC1419" t="s">
        <v>1282</v>
      </c>
      <c r="AD1419" t="s">
        <v>1283</v>
      </c>
      <c r="AE1419" t="s">
        <v>559</v>
      </c>
      <c r="AF1419" t="s">
        <v>1284</v>
      </c>
      <c r="AG1419" t="s">
        <v>559</v>
      </c>
      <c r="AH1419" t="s">
        <v>2226</v>
      </c>
      <c r="AI1419" t="s">
        <v>1286</v>
      </c>
      <c r="AJ1419" t="s">
        <v>1286</v>
      </c>
      <c r="AK1419" t="s">
        <v>41</v>
      </c>
      <c r="AL1419" t="s">
        <v>1258</v>
      </c>
      <c r="AM1419" t="s">
        <v>1259</v>
      </c>
      <c r="AN1419" t="s">
        <v>1260</v>
      </c>
      <c r="AO1419" t="s">
        <v>1261</v>
      </c>
      <c r="AP1419" t="s">
        <v>1262</v>
      </c>
      <c r="AQ1419" t="s">
        <v>1263</v>
      </c>
      <c r="AR1419" t="s">
        <v>1264</v>
      </c>
      <c r="AS1419" t="s">
        <v>1586</v>
      </c>
      <c r="AT1419" t="s">
        <v>2227</v>
      </c>
      <c r="AU1419" t="s">
        <v>2228</v>
      </c>
      <c r="AV1419" t="s">
        <v>1016</v>
      </c>
      <c r="AW1419" t="s">
        <v>1017</v>
      </c>
      <c r="AX1419">
        <v>30</v>
      </c>
      <c r="AY1419" t="s">
        <v>2226</v>
      </c>
      <c r="AZ1419">
        <v>5</v>
      </c>
      <c r="BA1419">
        <v>5</v>
      </c>
      <c r="BB1419" t="s">
        <v>1035</v>
      </c>
      <c r="BC1419" t="s">
        <v>1923</v>
      </c>
      <c r="BD1419" t="s">
        <v>1318</v>
      </c>
      <c r="BE1419" t="s">
        <v>77</v>
      </c>
      <c r="BF1419" t="s">
        <v>31</v>
      </c>
      <c r="BG1419" t="s">
        <v>32</v>
      </c>
      <c r="BH1419" t="s">
        <v>32</v>
      </c>
      <c r="BI1419" t="s">
        <v>1270</v>
      </c>
      <c r="BJ1419" t="s">
        <v>1271</v>
      </c>
      <c r="BK1419" s="2">
        <v>0</v>
      </c>
      <c r="BL1419" s="2">
        <v>0</v>
      </c>
      <c r="BM1419" s="2">
        <v>0</v>
      </c>
      <c r="BN1419" s="2">
        <v>0</v>
      </c>
      <c r="BO1419" s="2">
        <v>0</v>
      </c>
      <c r="BP1419" s="2">
        <v>0</v>
      </c>
      <c r="BQ1419" s="2">
        <v>0</v>
      </c>
      <c r="BR1419" s="2">
        <v>0</v>
      </c>
      <c r="BS1419" s="2">
        <v>0</v>
      </c>
      <c r="BT1419" s="2">
        <v>0</v>
      </c>
      <c r="BU1419" s="2">
        <v>0</v>
      </c>
      <c r="BV1419" s="2">
        <v>0</v>
      </c>
      <c r="BW1419" s="2">
        <v>0</v>
      </c>
      <c r="BX1419" s="2">
        <v>0</v>
      </c>
      <c r="BY1419" s="2">
        <v>0</v>
      </c>
      <c r="BZ1419" s="2">
        <v>0</v>
      </c>
      <c r="CA1419" s="2">
        <v>0</v>
      </c>
      <c r="CB1419" s="2">
        <v>0</v>
      </c>
      <c r="CC1419" s="2">
        <v>0</v>
      </c>
      <c r="CD1419" s="2">
        <v>0</v>
      </c>
      <c r="CE1419" s="2">
        <v>0</v>
      </c>
      <c r="CF1419" s="2">
        <v>0</v>
      </c>
      <c r="CG1419" s="2">
        <v>0</v>
      </c>
      <c r="CH1419" s="2">
        <v>0</v>
      </c>
      <c r="CI1419" s="2">
        <v>0</v>
      </c>
      <c r="CJ1419" s="2">
        <v>0</v>
      </c>
      <c r="CK1419" t="s">
        <v>32</v>
      </c>
      <c r="CL1419" t="s">
        <v>2376</v>
      </c>
      <c r="CM1419" t="s">
        <v>2375</v>
      </c>
      <c r="CN1419" t="s">
        <v>1284</v>
      </c>
    </row>
    <row r="1420" spans="1:96" x14ac:dyDescent="0.25">
      <c r="A1420" t="s">
        <v>18</v>
      </c>
      <c r="B1420" t="s">
        <v>2250</v>
      </c>
      <c r="C1420" t="str">
        <f t="shared" si="22"/>
        <v>000002000003-2021-20210531Crea Gestioni</v>
      </c>
      <c r="D1420" t="s">
        <v>1024</v>
      </c>
      <c r="E1420" t="s">
        <v>1025</v>
      </c>
      <c r="F1420" t="s">
        <v>76</v>
      </c>
      <c r="G1420" t="s">
        <v>1422</v>
      </c>
      <c r="H1420" t="s">
        <v>1559</v>
      </c>
      <c r="I1420" t="s">
        <v>2219</v>
      </c>
      <c r="J1420" t="s">
        <v>2220</v>
      </c>
      <c r="K1420" t="s">
        <v>2221</v>
      </c>
      <c r="L1420" t="s">
        <v>2222</v>
      </c>
      <c r="M1420" t="s">
        <v>2223</v>
      </c>
      <c r="N1420" t="s">
        <v>2224</v>
      </c>
      <c r="O1420" t="s">
        <v>1423</v>
      </c>
      <c r="P1420" t="s">
        <v>1423</v>
      </c>
      <c r="Q1420" t="s">
        <v>1884</v>
      </c>
      <c r="R1420" t="s">
        <v>2225</v>
      </c>
      <c r="S1420" t="s">
        <v>1014</v>
      </c>
      <c r="T1420" t="s">
        <v>1015</v>
      </c>
      <c r="U1420" t="s">
        <v>1026</v>
      </c>
      <c r="V1420" t="s">
        <v>1026</v>
      </c>
      <c r="W1420" t="s">
        <v>1025</v>
      </c>
      <c r="X1420" t="s">
        <v>1279</v>
      </c>
      <c r="Y1420" t="s">
        <v>1251</v>
      </c>
      <c r="Z1420" t="s">
        <v>1251</v>
      </c>
      <c r="AA1420" t="s">
        <v>1280</v>
      </c>
      <c r="AB1420" t="s">
        <v>1281</v>
      </c>
      <c r="AC1420" t="s">
        <v>1282</v>
      </c>
      <c r="AD1420" t="s">
        <v>1283</v>
      </c>
      <c r="AE1420" t="s">
        <v>559</v>
      </c>
      <c r="AF1420" t="s">
        <v>1284</v>
      </c>
      <c r="AG1420" t="s">
        <v>559</v>
      </c>
      <c r="AH1420" t="s">
        <v>2226</v>
      </c>
      <c r="AI1420" t="s">
        <v>1286</v>
      </c>
      <c r="AJ1420" t="s">
        <v>1286</v>
      </c>
      <c r="AK1420" t="s">
        <v>41</v>
      </c>
      <c r="AL1420" t="s">
        <v>1258</v>
      </c>
      <c r="AM1420" t="s">
        <v>1259</v>
      </c>
      <c r="AN1420" t="s">
        <v>1260</v>
      </c>
      <c r="AO1420" t="s">
        <v>1261</v>
      </c>
      <c r="AP1420" t="s">
        <v>1262</v>
      </c>
      <c r="AQ1420" t="s">
        <v>1263</v>
      </c>
      <c r="AR1420" t="s">
        <v>1264</v>
      </c>
      <c r="AS1420" t="s">
        <v>1586</v>
      </c>
      <c r="AT1420" t="s">
        <v>2227</v>
      </c>
      <c r="AU1420" t="s">
        <v>2228</v>
      </c>
      <c r="AV1420" t="s">
        <v>1016</v>
      </c>
      <c r="AW1420" t="s">
        <v>1017</v>
      </c>
      <c r="AX1420">
        <v>30</v>
      </c>
      <c r="AY1420" t="s">
        <v>2226</v>
      </c>
      <c r="AZ1420">
        <v>5</v>
      </c>
      <c r="BA1420">
        <v>5</v>
      </c>
      <c r="BB1420" t="s">
        <v>1035</v>
      </c>
      <c r="BC1420" t="s">
        <v>1923</v>
      </c>
      <c r="BD1420" t="s">
        <v>1318</v>
      </c>
      <c r="BE1420" t="s">
        <v>77</v>
      </c>
      <c r="BF1420" t="s">
        <v>31</v>
      </c>
      <c r="BG1420" t="s">
        <v>32</v>
      </c>
      <c r="BH1420" t="s">
        <v>32</v>
      </c>
      <c r="BI1420" t="s">
        <v>1270</v>
      </c>
      <c r="BJ1420" t="s">
        <v>1271</v>
      </c>
      <c r="BK1420" s="2">
        <v>0</v>
      </c>
      <c r="BL1420" s="2">
        <v>0</v>
      </c>
      <c r="BM1420" s="2">
        <v>0</v>
      </c>
      <c r="BN1420" s="2">
        <v>0</v>
      </c>
      <c r="BO1420" s="2">
        <v>0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0</v>
      </c>
      <c r="BV1420" s="2">
        <v>0</v>
      </c>
      <c r="BW1420" s="2">
        <v>0</v>
      </c>
      <c r="BX1420" s="2">
        <v>0</v>
      </c>
      <c r="BY1420" s="2">
        <v>0</v>
      </c>
      <c r="BZ1420" s="2">
        <v>0</v>
      </c>
      <c r="CA1420" s="2">
        <v>0</v>
      </c>
      <c r="CB1420" s="2">
        <v>0</v>
      </c>
      <c r="CC1420" s="2">
        <v>0</v>
      </c>
      <c r="CD1420" s="2">
        <v>0</v>
      </c>
      <c r="CE1420" s="2">
        <v>0</v>
      </c>
      <c r="CF1420" s="2">
        <v>0</v>
      </c>
      <c r="CG1420" s="2">
        <v>0</v>
      </c>
      <c r="CH1420" s="2">
        <v>0</v>
      </c>
      <c r="CI1420" s="2">
        <v>0</v>
      </c>
      <c r="CJ1420" s="2">
        <v>0</v>
      </c>
      <c r="CK1420" t="s">
        <v>32</v>
      </c>
      <c r="CL1420" t="s">
        <v>2376</v>
      </c>
      <c r="CM1420" t="s">
        <v>2375</v>
      </c>
      <c r="CN1420" t="s">
        <v>1284</v>
      </c>
    </row>
    <row r="1421" spans="1:96" x14ac:dyDescent="0.25">
      <c r="A1421" t="s">
        <v>18</v>
      </c>
      <c r="B1421" t="s">
        <v>2250</v>
      </c>
      <c r="C1421" t="str">
        <f t="shared" si="22"/>
        <v>000002000003-2021-20210601Campagnano</v>
      </c>
      <c r="D1421" t="s">
        <v>1024</v>
      </c>
      <c r="E1421" t="s">
        <v>1025</v>
      </c>
      <c r="F1421" t="s">
        <v>76</v>
      </c>
      <c r="G1421" t="s">
        <v>1424</v>
      </c>
      <c r="H1421" t="s">
        <v>1559</v>
      </c>
      <c r="I1421" t="s">
        <v>2219</v>
      </c>
      <c r="J1421" t="s">
        <v>2220</v>
      </c>
      <c r="K1421" t="s">
        <v>2221</v>
      </c>
      <c r="L1421" t="s">
        <v>2222</v>
      </c>
      <c r="M1421" t="s">
        <v>2223</v>
      </c>
      <c r="N1421" t="s">
        <v>2224</v>
      </c>
      <c r="O1421" t="s">
        <v>1424</v>
      </c>
      <c r="P1421" t="s">
        <v>1343</v>
      </c>
      <c r="Q1421" t="s">
        <v>1884</v>
      </c>
      <c r="R1421" t="s">
        <v>2225</v>
      </c>
      <c r="S1421" t="s">
        <v>1014</v>
      </c>
      <c r="T1421" t="s">
        <v>1015</v>
      </c>
      <c r="U1421" t="s">
        <v>1026</v>
      </c>
      <c r="V1421" t="s">
        <v>1026</v>
      </c>
      <c r="W1421" t="s">
        <v>1025</v>
      </c>
      <c r="X1421" t="s">
        <v>1305</v>
      </c>
      <c r="Y1421" t="s">
        <v>1251</v>
      </c>
      <c r="Z1421" t="s">
        <v>1251</v>
      </c>
      <c r="AA1421" t="s">
        <v>1280</v>
      </c>
      <c r="AB1421" t="s">
        <v>1281</v>
      </c>
      <c r="AC1421" t="s">
        <v>1282</v>
      </c>
      <c r="AD1421" t="s">
        <v>1282</v>
      </c>
      <c r="AE1421" t="s">
        <v>559</v>
      </c>
      <c r="AF1421" t="s">
        <v>1284</v>
      </c>
      <c r="AG1421" t="s">
        <v>559</v>
      </c>
      <c r="AH1421" t="s">
        <v>2226</v>
      </c>
      <c r="AI1421" t="s">
        <v>1286</v>
      </c>
      <c r="AJ1421" t="s">
        <v>1286</v>
      </c>
      <c r="AK1421" t="s">
        <v>41</v>
      </c>
      <c r="AL1421" t="s">
        <v>1258</v>
      </c>
      <c r="AM1421" t="s">
        <v>1259</v>
      </c>
      <c r="AN1421" t="s">
        <v>1260</v>
      </c>
      <c r="AO1421" t="s">
        <v>1261</v>
      </c>
      <c r="AP1421" t="s">
        <v>1262</v>
      </c>
      <c r="AQ1421" t="s">
        <v>1263</v>
      </c>
      <c r="AR1421" t="s">
        <v>1264</v>
      </c>
      <c r="AS1421" t="s">
        <v>1586</v>
      </c>
      <c r="AT1421" t="s">
        <v>2227</v>
      </c>
      <c r="AU1421" t="s">
        <v>2228</v>
      </c>
      <c r="AV1421" t="s">
        <v>1016</v>
      </c>
      <c r="AW1421" t="s">
        <v>1017</v>
      </c>
      <c r="AX1421">
        <v>30</v>
      </c>
      <c r="AY1421" t="s">
        <v>2226</v>
      </c>
      <c r="AZ1421">
        <v>5</v>
      </c>
      <c r="BA1421">
        <v>5</v>
      </c>
      <c r="BB1421" t="s">
        <v>1035</v>
      </c>
      <c r="BC1421" t="s">
        <v>1923</v>
      </c>
      <c r="BD1421" t="s">
        <v>1318</v>
      </c>
      <c r="BE1421" t="s">
        <v>77</v>
      </c>
      <c r="BF1421" t="s">
        <v>31</v>
      </c>
      <c r="BG1421" t="s">
        <v>78</v>
      </c>
      <c r="BH1421" t="s">
        <v>32</v>
      </c>
      <c r="BI1421" t="s">
        <v>1270</v>
      </c>
      <c r="BJ1421" t="s">
        <v>1271</v>
      </c>
      <c r="BK1421" s="2">
        <v>0</v>
      </c>
      <c r="BL1421" s="2">
        <v>0</v>
      </c>
      <c r="BM1421" s="2">
        <v>0</v>
      </c>
      <c r="BN1421" s="2">
        <v>225.07199999999989</v>
      </c>
      <c r="BO1421" s="2">
        <v>-26.258399999999991</v>
      </c>
      <c r="BP1421" s="2">
        <v>0</v>
      </c>
      <c r="BQ1421" s="2">
        <v>198.81359999999989</v>
      </c>
      <c r="BR1421" s="2">
        <v>225.07199999999989</v>
      </c>
      <c r="BS1421" s="2">
        <v>0</v>
      </c>
      <c r="BT1421" s="2">
        <v>0</v>
      </c>
      <c r="BU1421" s="2">
        <v>0</v>
      </c>
      <c r="BV1421" s="2">
        <v>0</v>
      </c>
      <c r="BW1421" s="2">
        <v>0</v>
      </c>
      <c r="BX1421" s="2">
        <v>0</v>
      </c>
      <c r="BY1421" s="2">
        <v>0</v>
      </c>
      <c r="BZ1421" s="2">
        <v>0</v>
      </c>
      <c r="CA1421" s="2">
        <v>0</v>
      </c>
      <c r="CB1421" s="2">
        <v>0</v>
      </c>
      <c r="CC1421" s="2">
        <v>0</v>
      </c>
      <c r="CD1421" s="2">
        <v>0</v>
      </c>
      <c r="CE1421" s="2">
        <v>0</v>
      </c>
      <c r="CF1421" s="2">
        <v>0</v>
      </c>
      <c r="CG1421" s="2">
        <v>0</v>
      </c>
      <c r="CH1421" s="2">
        <v>0</v>
      </c>
      <c r="CI1421" s="2">
        <v>0</v>
      </c>
      <c r="CJ1421" s="2">
        <v>0</v>
      </c>
      <c r="CK1421" t="s">
        <v>1641</v>
      </c>
      <c r="CL1421" t="s">
        <v>2373</v>
      </c>
      <c r="CM1421" t="s">
        <v>2375</v>
      </c>
      <c r="CN1421" t="s">
        <v>1284</v>
      </c>
    </row>
    <row r="1422" spans="1:96" x14ac:dyDescent="0.25">
      <c r="A1422" t="s">
        <v>18</v>
      </c>
      <c r="B1422" t="s">
        <v>2250</v>
      </c>
      <c r="C1422" t="str">
        <f t="shared" si="22"/>
        <v>000002000003-2021-20210601Crea Gestioni</v>
      </c>
      <c r="D1422" t="s">
        <v>1024</v>
      </c>
      <c r="E1422" t="s">
        <v>1025</v>
      </c>
      <c r="F1422" t="s">
        <v>76</v>
      </c>
      <c r="G1422" t="s">
        <v>1424</v>
      </c>
      <c r="H1422" t="s">
        <v>1559</v>
      </c>
      <c r="I1422" t="s">
        <v>2219</v>
      </c>
      <c r="J1422" t="s">
        <v>2220</v>
      </c>
      <c r="K1422" t="s">
        <v>2221</v>
      </c>
      <c r="L1422" t="s">
        <v>2222</v>
      </c>
      <c r="M1422" t="s">
        <v>2223</v>
      </c>
      <c r="N1422" t="s">
        <v>2224</v>
      </c>
      <c r="O1422" t="s">
        <v>1424</v>
      </c>
      <c r="P1422" t="s">
        <v>1343</v>
      </c>
      <c r="Q1422" t="s">
        <v>1884</v>
      </c>
      <c r="R1422" t="s">
        <v>2225</v>
      </c>
      <c r="S1422" t="s">
        <v>1014</v>
      </c>
      <c r="T1422" t="s">
        <v>1015</v>
      </c>
      <c r="U1422" t="s">
        <v>1026</v>
      </c>
      <c r="V1422" t="s">
        <v>1026</v>
      </c>
      <c r="W1422" t="s">
        <v>1025</v>
      </c>
      <c r="X1422" t="s">
        <v>1279</v>
      </c>
      <c r="Y1422" t="s">
        <v>1251</v>
      </c>
      <c r="Z1422" t="s">
        <v>1251</v>
      </c>
      <c r="AA1422" t="s">
        <v>1280</v>
      </c>
      <c r="AB1422" t="s">
        <v>1281</v>
      </c>
      <c r="AC1422" t="s">
        <v>1282</v>
      </c>
      <c r="AD1422" t="s">
        <v>1282</v>
      </c>
      <c r="AE1422" t="s">
        <v>559</v>
      </c>
      <c r="AF1422" t="s">
        <v>1284</v>
      </c>
      <c r="AG1422" t="s">
        <v>559</v>
      </c>
      <c r="AH1422" t="s">
        <v>2226</v>
      </c>
      <c r="AI1422" t="s">
        <v>1286</v>
      </c>
      <c r="AJ1422" t="s">
        <v>1286</v>
      </c>
      <c r="AK1422" t="s">
        <v>41</v>
      </c>
      <c r="AL1422" t="s">
        <v>1258</v>
      </c>
      <c r="AM1422" t="s">
        <v>1259</v>
      </c>
      <c r="AN1422" t="s">
        <v>1260</v>
      </c>
      <c r="AO1422" t="s">
        <v>1261</v>
      </c>
      <c r="AP1422" t="s">
        <v>1262</v>
      </c>
      <c r="AQ1422" t="s">
        <v>1263</v>
      </c>
      <c r="AR1422" t="s">
        <v>1264</v>
      </c>
      <c r="AS1422" t="s">
        <v>1586</v>
      </c>
      <c r="AT1422" t="s">
        <v>2227</v>
      </c>
      <c r="AU1422" t="s">
        <v>2228</v>
      </c>
      <c r="AV1422" t="s">
        <v>1016</v>
      </c>
      <c r="AW1422" t="s">
        <v>1017</v>
      </c>
      <c r="AX1422">
        <v>30</v>
      </c>
      <c r="AY1422" t="s">
        <v>2226</v>
      </c>
      <c r="AZ1422">
        <v>5</v>
      </c>
      <c r="BA1422">
        <v>5</v>
      </c>
      <c r="BB1422" t="s">
        <v>1035</v>
      </c>
      <c r="BC1422" t="s">
        <v>1923</v>
      </c>
      <c r="BD1422" t="s">
        <v>1318</v>
      </c>
      <c r="BE1422" t="s">
        <v>77</v>
      </c>
      <c r="BF1422" t="s">
        <v>31</v>
      </c>
      <c r="BG1422" t="s">
        <v>78</v>
      </c>
      <c r="BH1422" t="s">
        <v>32</v>
      </c>
      <c r="BI1422" t="s">
        <v>1270</v>
      </c>
      <c r="BJ1422" t="s">
        <v>1271</v>
      </c>
      <c r="BK1422" s="2">
        <v>0</v>
      </c>
      <c r="BL1422" s="2">
        <v>0</v>
      </c>
      <c r="BM1422" s="2">
        <v>0</v>
      </c>
      <c r="BN1422" s="2">
        <v>-1875.6</v>
      </c>
      <c r="BO1422" s="2">
        <v>218.82</v>
      </c>
      <c r="BP1422" s="2">
        <v>0</v>
      </c>
      <c r="BQ1422" s="2">
        <v>-1656.78</v>
      </c>
      <c r="BR1422" s="2">
        <v>-1875.6</v>
      </c>
      <c r="BS1422" s="2">
        <v>0</v>
      </c>
      <c r="BT1422" s="2">
        <v>0</v>
      </c>
      <c r="BU1422" s="2">
        <v>0</v>
      </c>
      <c r="BV1422" s="2">
        <v>0</v>
      </c>
      <c r="BW1422" s="2">
        <v>0</v>
      </c>
      <c r="BX1422" s="2">
        <v>0</v>
      </c>
      <c r="BY1422" s="2">
        <v>0</v>
      </c>
      <c r="BZ1422" s="2">
        <v>0</v>
      </c>
      <c r="CA1422" s="2">
        <v>0</v>
      </c>
      <c r="CB1422" s="2">
        <v>0</v>
      </c>
      <c r="CC1422" s="2">
        <v>0</v>
      </c>
      <c r="CD1422" s="2">
        <v>0</v>
      </c>
      <c r="CE1422" s="2">
        <v>0</v>
      </c>
      <c r="CF1422" s="2">
        <v>0</v>
      </c>
      <c r="CG1422" s="2">
        <v>0</v>
      </c>
      <c r="CH1422" s="2">
        <v>0</v>
      </c>
      <c r="CI1422" s="2">
        <v>0</v>
      </c>
      <c r="CJ1422" s="2">
        <v>0</v>
      </c>
      <c r="CK1422" t="s">
        <v>1642</v>
      </c>
      <c r="CL1422" t="s">
        <v>2376</v>
      </c>
      <c r="CM1422" t="s">
        <v>2375</v>
      </c>
      <c r="CN1422" t="s">
        <v>1284</v>
      </c>
    </row>
    <row r="1423" spans="1:96" x14ac:dyDescent="0.25">
      <c r="A1423" t="s">
        <v>18</v>
      </c>
      <c r="B1423" t="s">
        <v>2250</v>
      </c>
      <c r="C1423" t="str">
        <f t="shared" si="22"/>
        <v>000002000003-2021-20210601Crea Gestioni</v>
      </c>
      <c r="D1423" t="s">
        <v>1024</v>
      </c>
      <c r="E1423" t="s">
        <v>1025</v>
      </c>
      <c r="F1423" t="s">
        <v>76</v>
      </c>
      <c r="G1423" t="s">
        <v>1424</v>
      </c>
      <c r="H1423" t="s">
        <v>1559</v>
      </c>
      <c r="I1423" t="s">
        <v>2219</v>
      </c>
      <c r="J1423" t="s">
        <v>2220</v>
      </c>
      <c r="K1423" t="s">
        <v>2221</v>
      </c>
      <c r="L1423" t="s">
        <v>2222</v>
      </c>
      <c r="M1423" t="s">
        <v>2223</v>
      </c>
      <c r="N1423" t="s">
        <v>2224</v>
      </c>
      <c r="O1423" t="s">
        <v>1424</v>
      </c>
      <c r="P1423" t="s">
        <v>1343</v>
      </c>
      <c r="Q1423" t="s">
        <v>1884</v>
      </c>
      <c r="R1423" t="s">
        <v>2225</v>
      </c>
      <c r="S1423" t="s">
        <v>1014</v>
      </c>
      <c r="T1423" t="s">
        <v>1015</v>
      </c>
      <c r="U1423" t="s">
        <v>1026</v>
      </c>
      <c r="V1423" t="s">
        <v>1026</v>
      </c>
      <c r="W1423" t="s">
        <v>1025</v>
      </c>
      <c r="X1423" t="s">
        <v>1279</v>
      </c>
      <c r="Y1423" t="s">
        <v>1251</v>
      </c>
      <c r="Z1423" t="s">
        <v>1251</v>
      </c>
      <c r="AA1423" t="s">
        <v>1280</v>
      </c>
      <c r="AB1423" t="s">
        <v>1281</v>
      </c>
      <c r="AC1423" t="s">
        <v>1282</v>
      </c>
      <c r="AD1423" t="s">
        <v>1283</v>
      </c>
      <c r="AE1423" t="s">
        <v>559</v>
      </c>
      <c r="AF1423" t="s">
        <v>1284</v>
      </c>
      <c r="AG1423" t="s">
        <v>559</v>
      </c>
      <c r="AH1423" t="s">
        <v>2226</v>
      </c>
      <c r="AI1423" t="s">
        <v>1286</v>
      </c>
      <c r="AJ1423" t="s">
        <v>1286</v>
      </c>
      <c r="AK1423" t="s">
        <v>41</v>
      </c>
      <c r="AL1423" t="s">
        <v>1258</v>
      </c>
      <c r="AM1423" t="s">
        <v>1259</v>
      </c>
      <c r="AN1423" t="s">
        <v>1260</v>
      </c>
      <c r="AO1423" t="s">
        <v>1261</v>
      </c>
      <c r="AP1423" t="s">
        <v>1262</v>
      </c>
      <c r="AQ1423" t="s">
        <v>1263</v>
      </c>
      <c r="AR1423" t="s">
        <v>1264</v>
      </c>
      <c r="AS1423" t="s">
        <v>1586</v>
      </c>
      <c r="AT1423" t="s">
        <v>2227</v>
      </c>
      <c r="AU1423" t="s">
        <v>2228</v>
      </c>
      <c r="AV1423" t="s">
        <v>1016</v>
      </c>
      <c r="AW1423" t="s">
        <v>1017</v>
      </c>
      <c r="AX1423">
        <v>30</v>
      </c>
      <c r="AY1423" t="s">
        <v>2226</v>
      </c>
      <c r="AZ1423">
        <v>5</v>
      </c>
      <c r="BA1423">
        <v>5</v>
      </c>
      <c r="BB1423" t="s">
        <v>1035</v>
      </c>
      <c r="BC1423" t="s">
        <v>1923</v>
      </c>
      <c r="BD1423" t="s">
        <v>1318</v>
      </c>
      <c r="BE1423" t="s">
        <v>77</v>
      </c>
      <c r="BF1423" t="s">
        <v>31</v>
      </c>
      <c r="BG1423" t="s">
        <v>78</v>
      </c>
      <c r="BH1423" t="s">
        <v>32</v>
      </c>
      <c r="BI1423" t="s">
        <v>1270</v>
      </c>
      <c r="BJ1423" t="s">
        <v>1271</v>
      </c>
      <c r="BK1423" s="2">
        <v>0</v>
      </c>
      <c r="BL1423" s="2">
        <v>0</v>
      </c>
      <c r="BM1423" s="2">
        <v>0</v>
      </c>
      <c r="BN1423" s="2">
        <v>1875.6</v>
      </c>
      <c r="BO1423" s="2">
        <v>-218.82</v>
      </c>
      <c r="BP1423" s="2">
        <v>0</v>
      </c>
      <c r="BQ1423" s="2">
        <v>1656.78</v>
      </c>
      <c r="BR1423" s="2">
        <v>1875.6</v>
      </c>
      <c r="BS1423" s="2">
        <v>0</v>
      </c>
      <c r="BT1423" s="2">
        <v>0</v>
      </c>
      <c r="BU1423" s="2">
        <v>0</v>
      </c>
      <c r="BV1423" s="2">
        <v>0</v>
      </c>
      <c r="BW1423" s="2">
        <v>0</v>
      </c>
      <c r="BX1423" s="2">
        <v>0</v>
      </c>
      <c r="BY1423" s="2">
        <v>0</v>
      </c>
      <c r="BZ1423" s="2">
        <v>0</v>
      </c>
      <c r="CA1423" s="2">
        <v>0</v>
      </c>
      <c r="CB1423" s="2">
        <v>0</v>
      </c>
      <c r="CC1423" s="2">
        <v>0</v>
      </c>
      <c r="CD1423" s="2">
        <v>0</v>
      </c>
      <c r="CE1423" s="2">
        <v>0</v>
      </c>
      <c r="CF1423" s="2">
        <v>0</v>
      </c>
      <c r="CG1423" s="2">
        <v>0</v>
      </c>
      <c r="CH1423" s="2">
        <v>0</v>
      </c>
      <c r="CI1423" s="2">
        <v>0</v>
      </c>
      <c r="CJ1423" s="2">
        <v>0</v>
      </c>
      <c r="CK1423" t="s">
        <v>32</v>
      </c>
      <c r="CL1423" t="s">
        <v>2376</v>
      </c>
      <c r="CM1423" t="s">
        <v>2375</v>
      </c>
      <c r="CN1423" t="s">
        <v>1284</v>
      </c>
    </row>
    <row r="1424" spans="1:96" x14ac:dyDescent="0.25">
      <c r="A1424" t="s">
        <v>18</v>
      </c>
      <c r="B1424" t="s">
        <v>2250</v>
      </c>
      <c r="C1424" t="str">
        <f t="shared" si="22"/>
        <v>000002000003-2021-20210601Termoli</v>
      </c>
      <c r="D1424" t="s">
        <v>1024</v>
      </c>
      <c r="E1424" t="s">
        <v>1025</v>
      </c>
      <c r="F1424" t="s">
        <v>76</v>
      </c>
      <c r="G1424" t="s">
        <v>1424</v>
      </c>
      <c r="H1424" t="s">
        <v>1559</v>
      </c>
      <c r="I1424" t="s">
        <v>2219</v>
      </c>
      <c r="J1424" t="s">
        <v>2220</v>
      </c>
      <c r="K1424" t="s">
        <v>2221</v>
      </c>
      <c r="L1424" t="s">
        <v>2222</v>
      </c>
      <c r="M1424" t="s">
        <v>2223</v>
      </c>
      <c r="N1424" t="s">
        <v>2224</v>
      </c>
      <c r="O1424" t="s">
        <v>1424</v>
      </c>
      <c r="P1424" t="s">
        <v>1343</v>
      </c>
      <c r="Q1424" t="s">
        <v>1884</v>
      </c>
      <c r="R1424" t="s">
        <v>2225</v>
      </c>
      <c r="S1424" t="s">
        <v>1014</v>
      </c>
      <c r="T1424" t="s">
        <v>1015</v>
      </c>
      <c r="U1424" t="s">
        <v>1026</v>
      </c>
      <c r="V1424" t="s">
        <v>1026</v>
      </c>
      <c r="W1424" t="s">
        <v>1025</v>
      </c>
      <c r="X1424" t="s">
        <v>1391</v>
      </c>
      <c r="Y1424" t="s">
        <v>1251</v>
      </c>
      <c r="Z1424" t="s">
        <v>1251</v>
      </c>
      <c r="AA1424" t="s">
        <v>1280</v>
      </c>
      <c r="AB1424" t="s">
        <v>1281</v>
      </c>
      <c r="AC1424" t="s">
        <v>1282</v>
      </c>
      <c r="AD1424" t="s">
        <v>1282</v>
      </c>
      <c r="AE1424" t="s">
        <v>559</v>
      </c>
      <c r="AF1424" t="s">
        <v>1284</v>
      </c>
      <c r="AG1424" t="s">
        <v>559</v>
      </c>
      <c r="AH1424" t="s">
        <v>2226</v>
      </c>
      <c r="AI1424" t="s">
        <v>1286</v>
      </c>
      <c r="AJ1424" t="s">
        <v>1286</v>
      </c>
      <c r="AK1424" t="s">
        <v>41</v>
      </c>
      <c r="AL1424" t="s">
        <v>1258</v>
      </c>
      <c r="AM1424" t="s">
        <v>1259</v>
      </c>
      <c r="AN1424" t="s">
        <v>1260</v>
      </c>
      <c r="AO1424" t="s">
        <v>1261</v>
      </c>
      <c r="AP1424" t="s">
        <v>1262</v>
      </c>
      <c r="AQ1424" t="s">
        <v>1263</v>
      </c>
      <c r="AR1424" t="s">
        <v>1264</v>
      </c>
      <c r="AS1424" t="s">
        <v>1586</v>
      </c>
      <c r="AT1424" t="s">
        <v>2227</v>
      </c>
      <c r="AU1424" t="s">
        <v>2228</v>
      </c>
      <c r="AV1424" t="s">
        <v>1016</v>
      </c>
      <c r="AW1424" t="s">
        <v>1017</v>
      </c>
      <c r="AX1424">
        <v>30</v>
      </c>
      <c r="AY1424" t="s">
        <v>2226</v>
      </c>
      <c r="AZ1424">
        <v>5</v>
      </c>
      <c r="BA1424">
        <v>5</v>
      </c>
      <c r="BB1424" t="s">
        <v>1035</v>
      </c>
      <c r="BC1424" t="s">
        <v>1923</v>
      </c>
      <c r="BD1424" t="s">
        <v>1318</v>
      </c>
      <c r="BE1424" t="s">
        <v>77</v>
      </c>
      <c r="BF1424" t="s">
        <v>31</v>
      </c>
      <c r="BG1424" t="s">
        <v>78</v>
      </c>
      <c r="BH1424" t="s">
        <v>32</v>
      </c>
      <c r="BI1424" t="s">
        <v>1270</v>
      </c>
      <c r="BJ1424" t="s">
        <v>1271</v>
      </c>
      <c r="BK1424" s="2">
        <v>0</v>
      </c>
      <c r="BL1424" s="2">
        <v>0</v>
      </c>
      <c r="BM1424" s="2">
        <v>0</v>
      </c>
      <c r="BN1424" s="2">
        <v>1650.528</v>
      </c>
      <c r="BO1424" s="2">
        <v>-192.5616</v>
      </c>
      <c r="BP1424" s="2">
        <v>0</v>
      </c>
      <c r="BQ1424" s="2">
        <v>1457.9664</v>
      </c>
      <c r="BR1424" s="2">
        <v>1650.528</v>
      </c>
      <c r="BS1424" s="2">
        <v>0</v>
      </c>
      <c r="BT1424" s="2">
        <v>0</v>
      </c>
      <c r="BU1424" s="2">
        <v>0</v>
      </c>
      <c r="BV1424" s="2">
        <v>0</v>
      </c>
      <c r="BW1424" s="2">
        <v>0</v>
      </c>
      <c r="BX1424" s="2">
        <v>0</v>
      </c>
      <c r="BY1424" s="2">
        <v>0</v>
      </c>
      <c r="BZ1424" s="2">
        <v>0</v>
      </c>
      <c r="CA1424" s="2">
        <v>0</v>
      </c>
      <c r="CB1424" s="2">
        <v>0</v>
      </c>
      <c r="CC1424" s="2">
        <v>0</v>
      </c>
      <c r="CD1424" s="2">
        <v>0</v>
      </c>
      <c r="CE1424" s="2">
        <v>0</v>
      </c>
      <c r="CF1424" s="2">
        <v>0</v>
      </c>
      <c r="CG1424" s="2">
        <v>0</v>
      </c>
      <c r="CH1424" s="2">
        <v>0</v>
      </c>
      <c r="CI1424" s="2">
        <v>0</v>
      </c>
      <c r="CJ1424" s="2">
        <v>0</v>
      </c>
      <c r="CK1424" t="s">
        <v>1643</v>
      </c>
      <c r="CL1424" t="s">
        <v>2378</v>
      </c>
      <c r="CM1424" t="s">
        <v>2375</v>
      </c>
      <c r="CN1424" t="s">
        <v>1284</v>
      </c>
    </row>
    <row r="1425" spans="1:96" x14ac:dyDescent="0.25">
      <c r="A1425" t="s">
        <v>18</v>
      </c>
      <c r="B1425" t="s">
        <v>2250</v>
      </c>
      <c r="C1425" t="str">
        <f t="shared" si="22"/>
        <v>000002000003-2021-20210801Crea Gestioni</v>
      </c>
      <c r="D1425" t="s">
        <v>1024</v>
      </c>
      <c r="E1425" t="s">
        <v>1025</v>
      </c>
      <c r="F1425" t="s">
        <v>76</v>
      </c>
      <c r="G1425" t="s">
        <v>1426</v>
      </c>
      <c r="H1425" t="s">
        <v>1559</v>
      </c>
      <c r="I1425" t="s">
        <v>2219</v>
      </c>
      <c r="J1425" t="s">
        <v>2220</v>
      </c>
      <c r="K1425" t="s">
        <v>2221</v>
      </c>
      <c r="L1425" t="s">
        <v>2222</v>
      </c>
      <c r="M1425" t="s">
        <v>2223</v>
      </c>
      <c r="N1425" t="s">
        <v>2224</v>
      </c>
      <c r="O1425" t="s">
        <v>1426</v>
      </c>
      <c r="P1425" t="s">
        <v>1343</v>
      </c>
      <c r="Q1425" t="s">
        <v>1884</v>
      </c>
      <c r="R1425" t="s">
        <v>2225</v>
      </c>
      <c r="S1425" t="s">
        <v>1014</v>
      </c>
      <c r="T1425" t="s">
        <v>1015</v>
      </c>
      <c r="U1425" t="s">
        <v>1026</v>
      </c>
      <c r="V1425" t="s">
        <v>1026</v>
      </c>
      <c r="W1425" t="s">
        <v>1025</v>
      </c>
      <c r="X1425" t="s">
        <v>1279</v>
      </c>
      <c r="Y1425" t="s">
        <v>1251</v>
      </c>
      <c r="Z1425" t="s">
        <v>1251</v>
      </c>
      <c r="AA1425" t="s">
        <v>1280</v>
      </c>
      <c r="AB1425" t="s">
        <v>1281</v>
      </c>
      <c r="AC1425" t="s">
        <v>1282</v>
      </c>
      <c r="AD1425" t="s">
        <v>1283</v>
      </c>
      <c r="AE1425" t="s">
        <v>559</v>
      </c>
      <c r="AF1425" t="s">
        <v>1284</v>
      </c>
      <c r="AG1425" t="s">
        <v>559</v>
      </c>
      <c r="AH1425" t="s">
        <v>2226</v>
      </c>
      <c r="AI1425" t="s">
        <v>1286</v>
      </c>
      <c r="AJ1425" t="s">
        <v>1286</v>
      </c>
      <c r="AK1425" t="s">
        <v>41</v>
      </c>
      <c r="AL1425" t="s">
        <v>1258</v>
      </c>
      <c r="AM1425" t="s">
        <v>1259</v>
      </c>
      <c r="AN1425" t="s">
        <v>1260</v>
      </c>
      <c r="AO1425" t="s">
        <v>1261</v>
      </c>
      <c r="AP1425" t="s">
        <v>1262</v>
      </c>
      <c r="AQ1425" t="s">
        <v>1263</v>
      </c>
      <c r="AR1425" t="s">
        <v>1264</v>
      </c>
      <c r="AS1425" t="s">
        <v>1586</v>
      </c>
      <c r="AT1425" t="s">
        <v>2227</v>
      </c>
      <c r="AU1425" t="s">
        <v>2228</v>
      </c>
      <c r="AV1425" t="s">
        <v>1016</v>
      </c>
      <c r="AW1425" t="s">
        <v>1017</v>
      </c>
      <c r="AX1425">
        <v>30</v>
      </c>
      <c r="AY1425" t="s">
        <v>2226</v>
      </c>
      <c r="AZ1425">
        <v>5</v>
      </c>
      <c r="BA1425">
        <v>5</v>
      </c>
      <c r="BB1425" t="s">
        <v>1035</v>
      </c>
      <c r="BC1425" t="s">
        <v>1923</v>
      </c>
      <c r="BD1425" t="s">
        <v>1318</v>
      </c>
      <c r="BE1425" t="s">
        <v>77</v>
      </c>
      <c r="BF1425" t="s">
        <v>31</v>
      </c>
      <c r="BG1425" t="s">
        <v>32</v>
      </c>
      <c r="BH1425" t="s">
        <v>32</v>
      </c>
      <c r="BI1425" t="s">
        <v>1270</v>
      </c>
      <c r="BJ1425" t="s">
        <v>1271</v>
      </c>
      <c r="BK1425" s="2">
        <v>0</v>
      </c>
      <c r="BL1425" s="2">
        <v>0</v>
      </c>
      <c r="BM1425" s="2">
        <v>0</v>
      </c>
      <c r="BN1425" s="2">
        <v>0</v>
      </c>
      <c r="BO1425" s="2">
        <v>0</v>
      </c>
      <c r="BP1425" s="2">
        <v>0</v>
      </c>
      <c r="BQ1425" s="2">
        <v>0</v>
      </c>
      <c r="BR1425" s="2">
        <v>0</v>
      </c>
      <c r="BS1425" s="2">
        <v>0</v>
      </c>
      <c r="BT1425" s="2">
        <v>0</v>
      </c>
      <c r="BU1425" s="2">
        <v>0</v>
      </c>
      <c r="BV1425" s="2">
        <v>0</v>
      </c>
      <c r="BW1425" s="2">
        <v>0</v>
      </c>
      <c r="BX1425" s="2">
        <v>0</v>
      </c>
      <c r="BY1425" s="2">
        <v>0</v>
      </c>
      <c r="BZ1425" s="2">
        <v>0</v>
      </c>
      <c r="CA1425" s="2">
        <v>0</v>
      </c>
      <c r="CB1425" s="2">
        <v>0</v>
      </c>
      <c r="CC1425" s="2">
        <v>0</v>
      </c>
      <c r="CD1425" s="2">
        <v>0</v>
      </c>
      <c r="CE1425" s="2">
        <v>0</v>
      </c>
      <c r="CF1425" s="2">
        <v>0</v>
      </c>
      <c r="CG1425" s="2">
        <v>0</v>
      </c>
      <c r="CH1425" s="2">
        <v>0</v>
      </c>
      <c r="CI1425" s="2">
        <v>0</v>
      </c>
      <c r="CJ1425" s="2">
        <v>0</v>
      </c>
      <c r="CK1425" t="s">
        <v>32</v>
      </c>
      <c r="CL1425" t="s">
        <v>2376</v>
      </c>
      <c r="CM1425" t="s">
        <v>2375</v>
      </c>
      <c r="CN1425" t="s">
        <v>1284</v>
      </c>
    </row>
    <row r="1426" spans="1:96" x14ac:dyDescent="0.25">
      <c r="A1426" t="s">
        <v>18</v>
      </c>
      <c r="B1426" t="s">
        <v>2250</v>
      </c>
      <c r="C1426" t="str">
        <f t="shared" si="22"/>
        <v>000002000003-2021-20210930Crea Gestioni</v>
      </c>
      <c r="D1426" t="s">
        <v>1024</v>
      </c>
      <c r="E1426" t="s">
        <v>1025</v>
      </c>
      <c r="F1426" t="s">
        <v>76</v>
      </c>
      <c r="G1426" t="s">
        <v>1437</v>
      </c>
      <c r="H1426" t="s">
        <v>1559</v>
      </c>
      <c r="I1426" t="s">
        <v>2219</v>
      </c>
      <c r="J1426" t="s">
        <v>2220</v>
      </c>
      <c r="K1426" t="s">
        <v>2221</v>
      </c>
      <c r="L1426" t="s">
        <v>2222</v>
      </c>
      <c r="M1426" t="s">
        <v>2223</v>
      </c>
      <c r="N1426" t="s">
        <v>2224</v>
      </c>
      <c r="O1426" t="s">
        <v>1366</v>
      </c>
      <c r="P1426" t="s">
        <v>1366</v>
      </c>
      <c r="Q1426" t="s">
        <v>1884</v>
      </c>
      <c r="R1426" t="s">
        <v>2225</v>
      </c>
      <c r="S1426" t="s">
        <v>1014</v>
      </c>
      <c r="T1426" t="s">
        <v>1015</v>
      </c>
      <c r="U1426" t="s">
        <v>1026</v>
      </c>
      <c r="V1426" t="s">
        <v>1026</v>
      </c>
      <c r="W1426" t="s">
        <v>1025</v>
      </c>
      <c r="X1426" t="s">
        <v>1279</v>
      </c>
      <c r="Y1426" t="s">
        <v>1251</v>
      </c>
      <c r="Z1426" t="s">
        <v>1251</v>
      </c>
      <c r="AA1426" t="s">
        <v>1280</v>
      </c>
      <c r="AB1426" t="s">
        <v>1281</v>
      </c>
      <c r="AC1426" t="s">
        <v>1282</v>
      </c>
      <c r="AD1426" t="s">
        <v>1283</v>
      </c>
      <c r="AE1426" t="s">
        <v>559</v>
      </c>
      <c r="AF1426" t="s">
        <v>1284</v>
      </c>
      <c r="AG1426" t="s">
        <v>559</v>
      </c>
      <c r="AH1426" t="s">
        <v>2226</v>
      </c>
      <c r="AI1426" t="s">
        <v>1286</v>
      </c>
      <c r="AJ1426" t="s">
        <v>1286</v>
      </c>
      <c r="AK1426" t="s">
        <v>41</v>
      </c>
      <c r="AL1426" t="s">
        <v>1258</v>
      </c>
      <c r="AM1426" t="s">
        <v>1259</v>
      </c>
      <c r="AN1426" t="s">
        <v>1260</v>
      </c>
      <c r="AO1426" t="s">
        <v>1261</v>
      </c>
      <c r="AP1426" t="s">
        <v>1262</v>
      </c>
      <c r="AQ1426" t="s">
        <v>1263</v>
      </c>
      <c r="AR1426" t="s">
        <v>1264</v>
      </c>
      <c r="AS1426" t="s">
        <v>1586</v>
      </c>
      <c r="AT1426" t="s">
        <v>2227</v>
      </c>
      <c r="AU1426" t="s">
        <v>2228</v>
      </c>
      <c r="AV1426" t="s">
        <v>1016</v>
      </c>
      <c r="AW1426" t="s">
        <v>1017</v>
      </c>
      <c r="AX1426">
        <v>30</v>
      </c>
      <c r="AY1426" t="s">
        <v>2226</v>
      </c>
      <c r="AZ1426">
        <v>5</v>
      </c>
      <c r="BA1426">
        <v>5</v>
      </c>
      <c r="BB1426" t="s">
        <v>1035</v>
      </c>
      <c r="BC1426" t="s">
        <v>1923</v>
      </c>
      <c r="BD1426" t="s">
        <v>1318</v>
      </c>
      <c r="BE1426" t="s">
        <v>77</v>
      </c>
      <c r="BF1426" t="s">
        <v>31</v>
      </c>
      <c r="BG1426" t="s">
        <v>32</v>
      </c>
      <c r="BH1426" t="s">
        <v>32</v>
      </c>
      <c r="BI1426" t="s">
        <v>1270</v>
      </c>
      <c r="BJ1426" t="s">
        <v>1271</v>
      </c>
      <c r="BK1426" s="2">
        <v>0</v>
      </c>
      <c r="BL1426" s="2">
        <v>0</v>
      </c>
      <c r="BM1426" s="2">
        <v>0</v>
      </c>
      <c r="BN1426" s="2">
        <v>0</v>
      </c>
      <c r="BO1426" s="2">
        <v>0</v>
      </c>
      <c r="BP1426" s="2">
        <v>0</v>
      </c>
      <c r="BQ1426" s="2">
        <v>0</v>
      </c>
      <c r="BR1426" s="2">
        <v>0</v>
      </c>
      <c r="BS1426" s="2">
        <v>0</v>
      </c>
      <c r="BT1426" s="2">
        <v>0</v>
      </c>
      <c r="BU1426" s="2">
        <v>0</v>
      </c>
      <c r="BV1426" s="2">
        <v>0</v>
      </c>
      <c r="BW1426" s="2">
        <v>0</v>
      </c>
      <c r="BX1426" s="2">
        <v>0</v>
      </c>
      <c r="BY1426" s="2">
        <v>0</v>
      </c>
      <c r="BZ1426" s="2">
        <v>0</v>
      </c>
      <c r="CA1426" s="2">
        <v>0</v>
      </c>
      <c r="CB1426" s="2">
        <v>0</v>
      </c>
      <c r="CC1426" s="2">
        <v>0</v>
      </c>
      <c r="CD1426" s="2">
        <v>0</v>
      </c>
      <c r="CE1426" s="2">
        <v>0</v>
      </c>
      <c r="CF1426" s="2">
        <v>0</v>
      </c>
      <c r="CG1426" s="2">
        <v>0</v>
      </c>
      <c r="CH1426" s="2">
        <v>0</v>
      </c>
      <c r="CI1426" s="2">
        <v>0</v>
      </c>
      <c r="CJ1426" s="2">
        <v>0</v>
      </c>
      <c r="CK1426" t="s">
        <v>32</v>
      </c>
      <c r="CL1426" t="s">
        <v>2376</v>
      </c>
      <c r="CM1426" t="s">
        <v>2375</v>
      </c>
      <c r="CN1426" t="s">
        <v>1284</v>
      </c>
    </row>
    <row r="1427" spans="1:96" x14ac:dyDescent="0.25">
      <c r="A1427" t="s">
        <v>18</v>
      </c>
      <c r="B1427" t="s">
        <v>2250</v>
      </c>
      <c r="C1427" t="str">
        <f t="shared" si="22"/>
        <v>000002000003-2021-20211001Campagnano</v>
      </c>
      <c r="D1427" t="s">
        <v>1024</v>
      </c>
      <c r="E1427" t="s">
        <v>1025</v>
      </c>
      <c r="F1427" t="s">
        <v>76</v>
      </c>
      <c r="G1427" t="s">
        <v>1370</v>
      </c>
      <c r="H1427" t="s">
        <v>1559</v>
      </c>
      <c r="I1427" t="s">
        <v>2219</v>
      </c>
      <c r="J1427" t="s">
        <v>2220</v>
      </c>
      <c r="K1427" t="s">
        <v>2221</v>
      </c>
      <c r="L1427" t="s">
        <v>2222</v>
      </c>
      <c r="M1427" t="s">
        <v>2223</v>
      </c>
      <c r="N1427" t="s">
        <v>2224</v>
      </c>
      <c r="O1427" t="s">
        <v>1370</v>
      </c>
      <c r="P1427" t="s">
        <v>1343</v>
      </c>
      <c r="Q1427" t="s">
        <v>1884</v>
      </c>
      <c r="R1427" t="s">
        <v>2225</v>
      </c>
      <c r="S1427" t="s">
        <v>1014</v>
      </c>
      <c r="T1427" t="s">
        <v>1015</v>
      </c>
      <c r="U1427" t="s">
        <v>1026</v>
      </c>
      <c r="V1427" t="s">
        <v>1026</v>
      </c>
      <c r="W1427" t="s">
        <v>1025</v>
      </c>
      <c r="X1427" t="s">
        <v>1305</v>
      </c>
      <c r="Y1427" t="s">
        <v>1251</v>
      </c>
      <c r="Z1427" t="s">
        <v>1251</v>
      </c>
      <c r="AA1427" t="s">
        <v>1280</v>
      </c>
      <c r="AB1427" t="s">
        <v>1281</v>
      </c>
      <c r="AC1427" t="s">
        <v>1282</v>
      </c>
      <c r="AD1427" t="s">
        <v>1282</v>
      </c>
      <c r="AE1427" t="s">
        <v>559</v>
      </c>
      <c r="AF1427" t="s">
        <v>1284</v>
      </c>
      <c r="AG1427" t="s">
        <v>559</v>
      </c>
      <c r="AH1427" t="s">
        <v>2226</v>
      </c>
      <c r="AI1427" t="s">
        <v>1286</v>
      </c>
      <c r="AJ1427" t="s">
        <v>1286</v>
      </c>
      <c r="AK1427" t="s">
        <v>41</v>
      </c>
      <c r="AL1427" t="s">
        <v>1258</v>
      </c>
      <c r="AM1427" t="s">
        <v>1259</v>
      </c>
      <c r="AN1427" t="s">
        <v>1260</v>
      </c>
      <c r="AO1427" t="s">
        <v>1261</v>
      </c>
      <c r="AP1427" t="s">
        <v>1262</v>
      </c>
      <c r="AQ1427" t="s">
        <v>1263</v>
      </c>
      <c r="AR1427" t="s">
        <v>1264</v>
      </c>
      <c r="AS1427" t="s">
        <v>1586</v>
      </c>
      <c r="AT1427" t="s">
        <v>2227</v>
      </c>
      <c r="AU1427" t="s">
        <v>2228</v>
      </c>
      <c r="AV1427" t="s">
        <v>1016</v>
      </c>
      <c r="AW1427" t="s">
        <v>1017</v>
      </c>
      <c r="AX1427">
        <v>30</v>
      </c>
      <c r="AY1427" t="s">
        <v>2226</v>
      </c>
      <c r="AZ1427">
        <v>5</v>
      </c>
      <c r="BA1427">
        <v>5</v>
      </c>
      <c r="BB1427" t="s">
        <v>1035</v>
      </c>
      <c r="BC1427" t="s">
        <v>1923</v>
      </c>
      <c r="BD1427" t="s">
        <v>1318</v>
      </c>
      <c r="BE1427" t="s">
        <v>77</v>
      </c>
      <c r="BF1427" t="s">
        <v>31</v>
      </c>
      <c r="BG1427" t="s">
        <v>78</v>
      </c>
      <c r="BH1427" t="s">
        <v>32</v>
      </c>
      <c r="BI1427" t="s">
        <v>1270</v>
      </c>
      <c r="BJ1427" t="s">
        <v>1271</v>
      </c>
      <c r="BK1427" s="2">
        <v>0</v>
      </c>
      <c r="BL1427" s="2">
        <v>0</v>
      </c>
      <c r="BM1427" s="2">
        <v>0</v>
      </c>
      <c r="BN1427" s="2">
        <v>19.75559999999998</v>
      </c>
      <c r="BO1427" s="2">
        <v>-0.98759999999999959</v>
      </c>
      <c r="BP1427" s="2">
        <v>0</v>
      </c>
      <c r="BQ1427" s="2">
        <v>18.768000000000001</v>
      </c>
      <c r="BR1427" s="2">
        <v>19.75559999999998</v>
      </c>
      <c r="BS1427" s="2">
        <v>0</v>
      </c>
      <c r="BT1427" s="2">
        <v>0</v>
      </c>
      <c r="BU1427" s="2">
        <v>0</v>
      </c>
      <c r="BV1427" s="2">
        <v>0</v>
      </c>
      <c r="BW1427" s="2">
        <v>0</v>
      </c>
      <c r="BX1427" s="2">
        <v>0</v>
      </c>
      <c r="BY1427" s="2">
        <v>0</v>
      </c>
      <c r="BZ1427" s="2">
        <v>0</v>
      </c>
      <c r="CA1427" s="2">
        <v>0</v>
      </c>
      <c r="CB1427" s="2">
        <v>0</v>
      </c>
      <c r="CC1427" s="2">
        <v>0</v>
      </c>
      <c r="CD1427" s="2">
        <v>0</v>
      </c>
      <c r="CE1427" s="2">
        <v>0</v>
      </c>
      <c r="CF1427" s="2">
        <v>0</v>
      </c>
      <c r="CG1427" s="2">
        <v>0</v>
      </c>
      <c r="CH1427" s="2">
        <v>0</v>
      </c>
      <c r="CI1427" s="2">
        <v>0</v>
      </c>
      <c r="CJ1427" s="2">
        <v>0</v>
      </c>
      <c r="CK1427" t="s">
        <v>1641</v>
      </c>
      <c r="CL1427" t="s">
        <v>2373</v>
      </c>
      <c r="CM1427" t="s">
        <v>2375</v>
      </c>
      <c r="CN1427" t="s">
        <v>1284</v>
      </c>
    </row>
    <row r="1428" spans="1:96" x14ac:dyDescent="0.25">
      <c r="A1428" t="s">
        <v>18</v>
      </c>
      <c r="B1428" t="s">
        <v>2250</v>
      </c>
      <c r="C1428" t="str">
        <f t="shared" si="22"/>
        <v>000002000003-2021-20211001Crea Gestioni</v>
      </c>
      <c r="D1428" t="s">
        <v>1024</v>
      </c>
      <c r="E1428" t="s">
        <v>1025</v>
      </c>
      <c r="F1428" t="s">
        <v>76</v>
      </c>
      <c r="G1428" t="s">
        <v>1370</v>
      </c>
      <c r="H1428" t="s">
        <v>1559</v>
      </c>
      <c r="I1428" t="s">
        <v>2219</v>
      </c>
      <c r="J1428" t="s">
        <v>2220</v>
      </c>
      <c r="K1428" t="s">
        <v>2221</v>
      </c>
      <c r="L1428" t="s">
        <v>2222</v>
      </c>
      <c r="M1428" t="s">
        <v>2223</v>
      </c>
      <c r="N1428" t="s">
        <v>2224</v>
      </c>
      <c r="O1428" t="s">
        <v>1370</v>
      </c>
      <c r="P1428" t="s">
        <v>1343</v>
      </c>
      <c r="Q1428" t="s">
        <v>1884</v>
      </c>
      <c r="R1428" t="s">
        <v>2225</v>
      </c>
      <c r="S1428" t="s">
        <v>1014</v>
      </c>
      <c r="T1428" t="s">
        <v>1015</v>
      </c>
      <c r="U1428" t="s">
        <v>1026</v>
      </c>
      <c r="V1428" t="s">
        <v>1026</v>
      </c>
      <c r="W1428" t="s">
        <v>1025</v>
      </c>
      <c r="X1428" t="s">
        <v>1279</v>
      </c>
      <c r="Y1428" t="s">
        <v>1251</v>
      </c>
      <c r="Z1428" t="s">
        <v>1251</v>
      </c>
      <c r="AA1428" t="s">
        <v>1280</v>
      </c>
      <c r="AB1428" t="s">
        <v>1281</v>
      </c>
      <c r="AC1428" t="s">
        <v>1282</v>
      </c>
      <c r="AD1428" t="s">
        <v>1282</v>
      </c>
      <c r="AE1428" t="s">
        <v>559</v>
      </c>
      <c r="AF1428" t="s">
        <v>1284</v>
      </c>
      <c r="AG1428" t="s">
        <v>559</v>
      </c>
      <c r="AH1428" t="s">
        <v>2226</v>
      </c>
      <c r="AI1428" t="s">
        <v>1286</v>
      </c>
      <c r="AJ1428" t="s">
        <v>1286</v>
      </c>
      <c r="AK1428" t="s">
        <v>41</v>
      </c>
      <c r="AL1428" t="s">
        <v>1258</v>
      </c>
      <c r="AM1428" t="s">
        <v>1259</v>
      </c>
      <c r="AN1428" t="s">
        <v>1260</v>
      </c>
      <c r="AO1428" t="s">
        <v>1261</v>
      </c>
      <c r="AP1428" t="s">
        <v>1262</v>
      </c>
      <c r="AQ1428" t="s">
        <v>1263</v>
      </c>
      <c r="AR1428" t="s">
        <v>1264</v>
      </c>
      <c r="AS1428" t="s">
        <v>1586</v>
      </c>
      <c r="AT1428" t="s">
        <v>2227</v>
      </c>
      <c r="AU1428" t="s">
        <v>2228</v>
      </c>
      <c r="AV1428" t="s">
        <v>1016</v>
      </c>
      <c r="AW1428" t="s">
        <v>1017</v>
      </c>
      <c r="AX1428">
        <v>30</v>
      </c>
      <c r="AY1428" t="s">
        <v>2226</v>
      </c>
      <c r="AZ1428">
        <v>5</v>
      </c>
      <c r="BA1428">
        <v>5</v>
      </c>
      <c r="BB1428" t="s">
        <v>1035</v>
      </c>
      <c r="BC1428" t="s">
        <v>1923</v>
      </c>
      <c r="BD1428" t="s">
        <v>1318</v>
      </c>
      <c r="BE1428" t="s">
        <v>77</v>
      </c>
      <c r="BF1428" t="s">
        <v>31</v>
      </c>
      <c r="BG1428" t="s">
        <v>78</v>
      </c>
      <c r="BH1428" t="s">
        <v>32</v>
      </c>
      <c r="BI1428" t="s">
        <v>1270</v>
      </c>
      <c r="BJ1428" t="s">
        <v>1271</v>
      </c>
      <c r="BK1428" s="2">
        <v>0</v>
      </c>
      <c r="BL1428" s="2">
        <v>0</v>
      </c>
      <c r="BM1428" s="2">
        <v>0</v>
      </c>
      <c r="BN1428" s="2">
        <v>-164.63</v>
      </c>
      <c r="BO1428" s="2">
        <v>8.2299999999999986</v>
      </c>
      <c r="BP1428" s="2">
        <v>0</v>
      </c>
      <c r="BQ1428" s="2">
        <v>-156.4</v>
      </c>
      <c r="BR1428" s="2">
        <v>-164.63</v>
      </c>
      <c r="BS1428" s="2">
        <v>0</v>
      </c>
      <c r="BT1428" s="2">
        <v>0</v>
      </c>
      <c r="BU1428" s="2">
        <v>0</v>
      </c>
      <c r="BV1428" s="2">
        <v>0</v>
      </c>
      <c r="BW1428" s="2">
        <v>0</v>
      </c>
      <c r="BX1428" s="2">
        <v>0</v>
      </c>
      <c r="BY1428" s="2">
        <v>0</v>
      </c>
      <c r="BZ1428" s="2">
        <v>0</v>
      </c>
      <c r="CA1428" s="2">
        <v>0</v>
      </c>
      <c r="CB1428" s="2">
        <v>0</v>
      </c>
      <c r="CC1428" s="2">
        <v>0</v>
      </c>
      <c r="CD1428" s="2">
        <v>0</v>
      </c>
      <c r="CE1428" s="2">
        <v>0</v>
      </c>
      <c r="CF1428" s="2">
        <v>0</v>
      </c>
      <c r="CG1428" s="2">
        <v>0</v>
      </c>
      <c r="CH1428" s="2">
        <v>0</v>
      </c>
      <c r="CI1428" s="2">
        <v>0</v>
      </c>
      <c r="CJ1428" s="2">
        <v>0</v>
      </c>
      <c r="CK1428" t="s">
        <v>1642</v>
      </c>
      <c r="CL1428" t="s">
        <v>2376</v>
      </c>
      <c r="CM1428" t="s">
        <v>2375</v>
      </c>
      <c r="CN1428" t="s">
        <v>1284</v>
      </c>
    </row>
    <row r="1429" spans="1:96" x14ac:dyDescent="0.25">
      <c r="A1429" t="s">
        <v>18</v>
      </c>
      <c r="B1429" t="s">
        <v>2250</v>
      </c>
      <c r="C1429" t="str">
        <f t="shared" si="22"/>
        <v>000002000003-2021-20211001Crea Gestioni</v>
      </c>
      <c r="D1429" t="s">
        <v>1024</v>
      </c>
      <c r="E1429" t="s">
        <v>1025</v>
      </c>
      <c r="F1429" t="s">
        <v>76</v>
      </c>
      <c r="G1429" t="s">
        <v>1370</v>
      </c>
      <c r="H1429" t="s">
        <v>1559</v>
      </c>
      <c r="I1429" t="s">
        <v>2219</v>
      </c>
      <c r="J1429" t="s">
        <v>2220</v>
      </c>
      <c r="K1429" t="s">
        <v>2221</v>
      </c>
      <c r="L1429" t="s">
        <v>2222</v>
      </c>
      <c r="M1429" t="s">
        <v>2223</v>
      </c>
      <c r="N1429" t="s">
        <v>2224</v>
      </c>
      <c r="O1429" t="s">
        <v>1370</v>
      </c>
      <c r="P1429" t="s">
        <v>1343</v>
      </c>
      <c r="Q1429" t="s">
        <v>1884</v>
      </c>
      <c r="R1429" t="s">
        <v>2225</v>
      </c>
      <c r="S1429" t="s">
        <v>1014</v>
      </c>
      <c r="T1429" t="s">
        <v>1015</v>
      </c>
      <c r="U1429" t="s">
        <v>1026</v>
      </c>
      <c r="V1429" t="s">
        <v>1026</v>
      </c>
      <c r="W1429" t="s">
        <v>1025</v>
      </c>
      <c r="X1429" t="s">
        <v>1279</v>
      </c>
      <c r="Y1429" t="s">
        <v>1251</v>
      </c>
      <c r="Z1429" t="s">
        <v>1251</v>
      </c>
      <c r="AA1429" t="s">
        <v>1280</v>
      </c>
      <c r="AB1429" t="s">
        <v>1281</v>
      </c>
      <c r="AC1429" t="s">
        <v>1282</v>
      </c>
      <c r="AD1429" t="s">
        <v>1283</v>
      </c>
      <c r="AE1429" t="s">
        <v>559</v>
      </c>
      <c r="AF1429" t="s">
        <v>1284</v>
      </c>
      <c r="AG1429" t="s">
        <v>559</v>
      </c>
      <c r="AH1429" t="s">
        <v>2226</v>
      </c>
      <c r="AI1429" t="s">
        <v>1286</v>
      </c>
      <c r="AJ1429" t="s">
        <v>1286</v>
      </c>
      <c r="AK1429" t="s">
        <v>41</v>
      </c>
      <c r="AL1429" t="s">
        <v>1258</v>
      </c>
      <c r="AM1429" t="s">
        <v>1259</v>
      </c>
      <c r="AN1429" t="s">
        <v>1260</v>
      </c>
      <c r="AO1429" t="s">
        <v>1261</v>
      </c>
      <c r="AP1429" t="s">
        <v>1262</v>
      </c>
      <c r="AQ1429" t="s">
        <v>1263</v>
      </c>
      <c r="AR1429" t="s">
        <v>1264</v>
      </c>
      <c r="AS1429" t="s">
        <v>1586</v>
      </c>
      <c r="AT1429" t="s">
        <v>2227</v>
      </c>
      <c r="AU1429" t="s">
        <v>2228</v>
      </c>
      <c r="AV1429" t="s">
        <v>1016</v>
      </c>
      <c r="AW1429" t="s">
        <v>1017</v>
      </c>
      <c r="AX1429">
        <v>30</v>
      </c>
      <c r="AY1429" t="s">
        <v>2226</v>
      </c>
      <c r="AZ1429">
        <v>5</v>
      </c>
      <c r="BA1429">
        <v>5</v>
      </c>
      <c r="BB1429" t="s">
        <v>1035</v>
      </c>
      <c r="BC1429" t="s">
        <v>1923</v>
      </c>
      <c r="BD1429" t="s">
        <v>1318</v>
      </c>
      <c r="BE1429" t="s">
        <v>77</v>
      </c>
      <c r="BF1429" t="s">
        <v>31</v>
      </c>
      <c r="BG1429" t="s">
        <v>78</v>
      </c>
      <c r="BH1429" t="s">
        <v>32</v>
      </c>
      <c r="BI1429" t="s">
        <v>1270</v>
      </c>
      <c r="BJ1429" t="s">
        <v>1271</v>
      </c>
      <c r="BK1429" s="2">
        <v>0</v>
      </c>
      <c r="BL1429" s="2">
        <v>0</v>
      </c>
      <c r="BM1429" s="2">
        <v>0</v>
      </c>
      <c r="BN1429" s="2">
        <v>164.63</v>
      </c>
      <c r="BO1429" s="2">
        <v>-8.23</v>
      </c>
      <c r="BP1429" s="2">
        <v>0</v>
      </c>
      <c r="BQ1429" s="2">
        <v>156.4</v>
      </c>
      <c r="BR1429" s="2">
        <v>164.63</v>
      </c>
      <c r="BS1429" s="2">
        <v>0</v>
      </c>
      <c r="BT1429" s="2">
        <v>0</v>
      </c>
      <c r="BU1429" s="2">
        <v>0</v>
      </c>
      <c r="BV1429" s="2">
        <v>0</v>
      </c>
      <c r="BW1429" s="2">
        <v>0</v>
      </c>
      <c r="BX1429" s="2">
        <v>0</v>
      </c>
      <c r="BY1429" s="2">
        <v>0</v>
      </c>
      <c r="BZ1429" s="2">
        <v>0</v>
      </c>
      <c r="CA1429" s="2">
        <v>0</v>
      </c>
      <c r="CB1429" s="2">
        <v>0</v>
      </c>
      <c r="CC1429" s="2">
        <v>0</v>
      </c>
      <c r="CD1429" s="2">
        <v>0</v>
      </c>
      <c r="CE1429" s="2">
        <v>0</v>
      </c>
      <c r="CF1429" s="2">
        <v>0</v>
      </c>
      <c r="CG1429" s="2">
        <v>0</v>
      </c>
      <c r="CH1429" s="2">
        <v>0</v>
      </c>
      <c r="CI1429" s="2">
        <v>0</v>
      </c>
      <c r="CJ1429" s="2">
        <v>0</v>
      </c>
      <c r="CK1429" t="s">
        <v>32</v>
      </c>
      <c r="CL1429" t="s">
        <v>2376</v>
      </c>
      <c r="CM1429" t="s">
        <v>2375</v>
      </c>
      <c r="CN1429" t="s">
        <v>1284</v>
      </c>
    </row>
    <row r="1430" spans="1:96" x14ac:dyDescent="0.25">
      <c r="A1430" t="s">
        <v>18</v>
      </c>
      <c r="B1430" t="s">
        <v>2250</v>
      </c>
      <c r="C1430" t="str">
        <f t="shared" si="22"/>
        <v>000002000003-2021-20211001Termoli</v>
      </c>
      <c r="D1430" t="s">
        <v>1024</v>
      </c>
      <c r="E1430" t="s">
        <v>1025</v>
      </c>
      <c r="F1430" t="s">
        <v>76</v>
      </c>
      <c r="G1430" t="s">
        <v>1370</v>
      </c>
      <c r="H1430" t="s">
        <v>1559</v>
      </c>
      <c r="I1430" t="s">
        <v>2219</v>
      </c>
      <c r="J1430" t="s">
        <v>2220</v>
      </c>
      <c r="K1430" t="s">
        <v>2221</v>
      </c>
      <c r="L1430" t="s">
        <v>2222</v>
      </c>
      <c r="M1430" t="s">
        <v>2223</v>
      </c>
      <c r="N1430" t="s">
        <v>2224</v>
      </c>
      <c r="O1430" t="s">
        <v>1370</v>
      </c>
      <c r="P1430" t="s">
        <v>1343</v>
      </c>
      <c r="Q1430" t="s">
        <v>1884</v>
      </c>
      <c r="R1430" t="s">
        <v>2225</v>
      </c>
      <c r="S1430" t="s">
        <v>1014</v>
      </c>
      <c r="T1430" t="s">
        <v>1015</v>
      </c>
      <c r="U1430" t="s">
        <v>1026</v>
      </c>
      <c r="V1430" t="s">
        <v>1026</v>
      </c>
      <c r="W1430" t="s">
        <v>1025</v>
      </c>
      <c r="X1430" t="s">
        <v>1391</v>
      </c>
      <c r="Y1430" t="s">
        <v>1251</v>
      </c>
      <c r="Z1430" t="s">
        <v>1251</v>
      </c>
      <c r="AA1430" t="s">
        <v>1280</v>
      </c>
      <c r="AB1430" t="s">
        <v>1281</v>
      </c>
      <c r="AC1430" t="s">
        <v>1282</v>
      </c>
      <c r="AD1430" t="s">
        <v>1282</v>
      </c>
      <c r="AE1430" t="s">
        <v>559</v>
      </c>
      <c r="AF1430" t="s">
        <v>1284</v>
      </c>
      <c r="AG1430" t="s">
        <v>559</v>
      </c>
      <c r="AH1430" t="s">
        <v>2226</v>
      </c>
      <c r="AI1430" t="s">
        <v>1286</v>
      </c>
      <c r="AJ1430" t="s">
        <v>1286</v>
      </c>
      <c r="AK1430" t="s">
        <v>41</v>
      </c>
      <c r="AL1430" t="s">
        <v>1258</v>
      </c>
      <c r="AM1430" t="s">
        <v>1259</v>
      </c>
      <c r="AN1430" t="s">
        <v>1260</v>
      </c>
      <c r="AO1430" t="s">
        <v>1261</v>
      </c>
      <c r="AP1430" t="s">
        <v>1262</v>
      </c>
      <c r="AQ1430" t="s">
        <v>1263</v>
      </c>
      <c r="AR1430" t="s">
        <v>1264</v>
      </c>
      <c r="AS1430" t="s">
        <v>1586</v>
      </c>
      <c r="AT1430" t="s">
        <v>2227</v>
      </c>
      <c r="AU1430" t="s">
        <v>2228</v>
      </c>
      <c r="AV1430" t="s">
        <v>1016</v>
      </c>
      <c r="AW1430" t="s">
        <v>1017</v>
      </c>
      <c r="AX1430">
        <v>30</v>
      </c>
      <c r="AY1430" t="s">
        <v>2226</v>
      </c>
      <c r="AZ1430">
        <v>5</v>
      </c>
      <c r="BA1430">
        <v>5</v>
      </c>
      <c r="BB1430" t="s">
        <v>1035</v>
      </c>
      <c r="BC1430" t="s">
        <v>1923</v>
      </c>
      <c r="BD1430" t="s">
        <v>1318</v>
      </c>
      <c r="BE1430" t="s">
        <v>77</v>
      </c>
      <c r="BF1430" t="s">
        <v>31</v>
      </c>
      <c r="BG1430" t="s">
        <v>78</v>
      </c>
      <c r="BH1430" t="s">
        <v>32</v>
      </c>
      <c r="BI1430" t="s">
        <v>1270</v>
      </c>
      <c r="BJ1430" t="s">
        <v>1271</v>
      </c>
      <c r="BK1430" s="2">
        <v>0</v>
      </c>
      <c r="BL1430" s="2">
        <v>0</v>
      </c>
      <c r="BM1430" s="2">
        <v>0</v>
      </c>
      <c r="BN1430" s="2">
        <v>144.87440000000001</v>
      </c>
      <c r="BO1430" s="2">
        <v>-7.2424000000000008</v>
      </c>
      <c r="BP1430" s="2">
        <v>0</v>
      </c>
      <c r="BQ1430" s="2">
        <v>137.63200000000001</v>
      </c>
      <c r="BR1430" s="2">
        <v>144.87440000000001</v>
      </c>
      <c r="BS1430" s="2">
        <v>0</v>
      </c>
      <c r="BT1430" s="2">
        <v>0</v>
      </c>
      <c r="BU1430" s="2">
        <v>0</v>
      </c>
      <c r="BV1430" s="2">
        <v>0</v>
      </c>
      <c r="BW1430" s="2">
        <v>0</v>
      </c>
      <c r="BX1430" s="2">
        <v>0</v>
      </c>
      <c r="BY1430" s="2">
        <v>0</v>
      </c>
      <c r="BZ1430" s="2">
        <v>0</v>
      </c>
      <c r="CA1430" s="2">
        <v>0</v>
      </c>
      <c r="CB1430" s="2">
        <v>0</v>
      </c>
      <c r="CC1430" s="2">
        <v>0</v>
      </c>
      <c r="CD1430" s="2">
        <v>0</v>
      </c>
      <c r="CE1430" s="2">
        <v>0</v>
      </c>
      <c r="CF1430" s="2">
        <v>0</v>
      </c>
      <c r="CG1430" s="2">
        <v>0</v>
      </c>
      <c r="CH1430" s="2">
        <v>0</v>
      </c>
      <c r="CI1430" s="2">
        <v>0</v>
      </c>
      <c r="CJ1430" s="2">
        <v>0</v>
      </c>
      <c r="CK1430" t="s">
        <v>1643</v>
      </c>
      <c r="CL1430" t="s">
        <v>2378</v>
      </c>
      <c r="CM1430" t="s">
        <v>2375</v>
      </c>
      <c r="CN1430" t="s">
        <v>1284</v>
      </c>
    </row>
    <row r="1431" spans="1:96" x14ac:dyDescent="0.25">
      <c r="A1431" t="s">
        <v>18</v>
      </c>
      <c r="B1431" t="s">
        <v>2250</v>
      </c>
      <c r="C1431" t="str">
        <f t="shared" si="22"/>
        <v>000002000003-2021-20211101Crea Gestioni</v>
      </c>
      <c r="D1431" t="s">
        <v>1024</v>
      </c>
      <c r="E1431" t="s">
        <v>1025</v>
      </c>
      <c r="F1431" t="s">
        <v>76</v>
      </c>
      <c r="G1431" t="s">
        <v>1367</v>
      </c>
      <c r="H1431" t="s">
        <v>1559</v>
      </c>
      <c r="I1431" t="s">
        <v>2219</v>
      </c>
      <c r="J1431" t="s">
        <v>2220</v>
      </c>
      <c r="K1431" t="s">
        <v>2221</v>
      </c>
      <c r="L1431" t="s">
        <v>2222</v>
      </c>
      <c r="M1431" t="s">
        <v>2223</v>
      </c>
      <c r="N1431" t="s">
        <v>2224</v>
      </c>
      <c r="O1431" t="s">
        <v>1367</v>
      </c>
      <c r="P1431" t="s">
        <v>1343</v>
      </c>
      <c r="Q1431" t="s">
        <v>1884</v>
      </c>
      <c r="R1431" t="s">
        <v>2225</v>
      </c>
      <c r="S1431" t="s">
        <v>1014</v>
      </c>
      <c r="T1431" t="s">
        <v>1015</v>
      </c>
      <c r="U1431" t="s">
        <v>1026</v>
      </c>
      <c r="V1431" t="s">
        <v>1026</v>
      </c>
      <c r="W1431" t="s">
        <v>1025</v>
      </c>
      <c r="X1431" t="s">
        <v>1279</v>
      </c>
      <c r="Y1431" t="s">
        <v>1251</v>
      </c>
      <c r="Z1431" t="s">
        <v>1251</v>
      </c>
      <c r="AA1431" t="s">
        <v>1280</v>
      </c>
      <c r="AB1431" t="s">
        <v>1281</v>
      </c>
      <c r="AC1431" t="s">
        <v>1282</v>
      </c>
      <c r="AD1431" t="s">
        <v>1283</v>
      </c>
      <c r="AE1431" t="s">
        <v>559</v>
      </c>
      <c r="AF1431" t="s">
        <v>1284</v>
      </c>
      <c r="AG1431" t="s">
        <v>559</v>
      </c>
      <c r="AH1431" t="s">
        <v>2226</v>
      </c>
      <c r="AI1431" t="s">
        <v>1286</v>
      </c>
      <c r="AJ1431" t="s">
        <v>1286</v>
      </c>
      <c r="AK1431" t="s">
        <v>41</v>
      </c>
      <c r="AL1431" t="s">
        <v>1258</v>
      </c>
      <c r="AM1431" t="s">
        <v>1259</v>
      </c>
      <c r="AN1431" t="s">
        <v>1260</v>
      </c>
      <c r="AO1431" t="s">
        <v>1261</v>
      </c>
      <c r="AP1431" t="s">
        <v>1262</v>
      </c>
      <c r="AQ1431" t="s">
        <v>1263</v>
      </c>
      <c r="AR1431" t="s">
        <v>1264</v>
      </c>
      <c r="AS1431" t="s">
        <v>1586</v>
      </c>
      <c r="AT1431" t="s">
        <v>2227</v>
      </c>
      <c r="AU1431" t="s">
        <v>2228</v>
      </c>
      <c r="AV1431" t="s">
        <v>1016</v>
      </c>
      <c r="AW1431" t="s">
        <v>1017</v>
      </c>
      <c r="AX1431">
        <v>30</v>
      </c>
      <c r="AY1431" t="s">
        <v>2226</v>
      </c>
      <c r="AZ1431">
        <v>5</v>
      </c>
      <c r="BA1431">
        <v>5</v>
      </c>
      <c r="BB1431" t="s">
        <v>1035</v>
      </c>
      <c r="BC1431" t="s">
        <v>1923</v>
      </c>
      <c r="BD1431" t="s">
        <v>1318</v>
      </c>
      <c r="BE1431" t="s">
        <v>77</v>
      </c>
      <c r="BF1431" t="s">
        <v>31</v>
      </c>
      <c r="BG1431" t="s">
        <v>32</v>
      </c>
      <c r="BH1431" t="s">
        <v>32</v>
      </c>
      <c r="BI1431" t="s">
        <v>1270</v>
      </c>
      <c r="BJ1431" t="s">
        <v>1271</v>
      </c>
      <c r="BK1431" s="2">
        <v>0</v>
      </c>
      <c r="BL1431" s="2">
        <v>0</v>
      </c>
      <c r="BM1431" s="2">
        <v>0</v>
      </c>
      <c r="BN1431" s="2">
        <v>0</v>
      </c>
      <c r="BO1431" s="2">
        <v>0</v>
      </c>
      <c r="BP1431" s="2">
        <v>0</v>
      </c>
      <c r="BQ1431" s="2">
        <v>0</v>
      </c>
      <c r="BR1431" s="2">
        <v>0</v>
      </c>
      <c r="BS1431" s="2">
        <v>0</v>
      </c>
      <c r="BT1431" s="2">
        <v>0</v>
      </c>
      <c r="BU1431" s="2">
        <v>0</v>
      </c>
      <c r="BV1431" s="2">
        <v>0</v>
      </c>
      <c r="BW1431" s="2">
        <v>0</v>
      </c>
      <c r="BX1431" s="2">
        <v>0</v>
      </c>
      <c r="BY1431" s="2">
        <v>0</v>
      </c>
      <c r="BZ1431" s="2">
        <v>0</v>
      </c>
      <c r="CA1431" s="2">
        <v>0</v>
      </c>
      <c r="CB1431" s="2">
        <v>0</v>
      </c>
      <c r="CC1431" s="2">
        <v>0</v>
      </c>
      <c r="CD1431" s="2">
        <v>0</v>
      </c>
      <c r="CE1431" s="2">
        <v>0</v>
      </c>
      <c r="CF1431" s="2">
        <v>0</v>
      </c>
      <c r="CG1431" s="2">
        <v>0</v>
      </c>
      <c r="CH1431" s="2">
        <v>0</v>
      </c>
      <c r="CI1431" s="2">
        <v>0</v>
      </c>
      <c r="CJ1431" s="2">
        <v>0</v>
      </c>
      <c r="CK1431" t="s">
        <v>32</v>
      </c>
      <c r="CL1431" t="s">
        <v>2376</v>
      </c>
      <c r="CM1431" t="s">
        <v>2375</v>
      </c>
      <c r="CN1431" t="s">
        <v>1284</v>
      </c>
    </row>
    <row r="1432" spans="1:96" x14ac:dyDescent="0.25">
      <c r="A1432" t="s">
        <v>18</v>
      </c>
      <c r="B1432" t="s">
        <v>2250</v>
      </c>
      <c r="C1432" t="str">
        <f t="shared" si="22"/>
        <v>000002000003-2021-20211231Campagnano</v>
      </c>
      <c r="D1432" t="s">
        <v>1024</v>
      </c>
      <c r="E1432" t="s">
        <v>1025</v>
      </c>
      <c r="F1432" t="s">
        <v>76</v>
      </c>
      <c r="G1432" t="s">
        <v>1368</v>
      </c>
      <c r="H1432" t="s">
        <v>1559</v>
      </c>
      <c r="I1432" t="s">
        <v>2219</v>
      </c>
      <c r="J1432" t="s">
        <v>2220</v>
      </c>
      <c r="K1432" t="s">
        <v>2221</v>
      </c>
      <c r="L1432" t="s">
        <v>2222</v>
      </c>
      <c r="M1432" t="s">
        <v>2223</v>
      </c>
      <c r="N1432" t="s">
        <v>2224</v>
      </c>
      <c r="O1432" t="s">
        <v>1371</v>
      </c>
      <c r="P1432" t="s">
        <v>1371</v>
      </c>
      <c r="Q1432" t="s">
        <v>1884</v>
      </c>
      <c r="R1432" t="s">
        <v>2225</v>
      </c>
      <c r="S1432" t="s">
        <v>1014</v>
      </c>
      <c r="T1432" t="s">
        <v>1015</v>
      </c>
      <c r="U1432" t="s">
        <v>1026</v>
      </c>
      <c r="V1432" t="s">
        <v>1026</v>
      </c>
      <c r="W1432" t="s">
        <v>1025</v>
      </c>
      <c r="X1432" t="s">
        <v>1305</v>
      </c>
      <c r="Y1432" t="s">
        <v>1251</v>
      </c>
      <c r="Z1432" t="s">
        <v>1251</v>
      </c>
      <c r="AA1432" t="s">
        <v>1280</v>
      </c>
      <c r="AB1432" t="s">
        <v>1281</v>
      </c>
      <c r="AC1432" t="s">
        <v>1282</v>
      </c>
      <c r="AD1432" t="s">
        <v>1282</v>
      </c>
      <c r="AE1432" t="s">
        <v>559</v>
      </c>
      <c r="AF1432" t="s">
        <v>1284</v>
      </c>
      <c r="AG1432" t="s">
        <v>559</v>
      </c>
      <c r="AH1432" t="s">
        <v>2226</v>
      </c>
      <c r="AI1432" t="s">
        <v>1286</v>
      </c>
      <c r="AJ1432" t="s">
        <v>1286</v>
      </c>
      <c r="AK1432" t="s">
        <v>41</v>
      </c>
      <c r="AL1432" t="s">
        <v>1258</v>
      </c>
      <c r="AM1432" t="s">
        <v>1259</v>
      </c>
      <c r="AN1432" t="s">
        <v>1260</v>
      </c>
      <c r="AO1432" t="s">
        <v>1261</v>
      </c>
      <c r="AP1432" t="s">
        <v>1262</v>
      </c>
      <c r="AQ1432" t="s">
        <v>1263</v>
      </c>
      <c r="AR1432" t="s">
        <v>1264</v>
      </c>
      <c r="AS1432" t="s">
        <v>1586</v>
      </c>
      <c r="AT1432" t="s">
        <v>2227</v>
      </c>
      <c r="AU1432" t="s">
        <v>2228</v>
      </c>
      <c r="AV1432" t="s">
        <v>1016</v>
      </c>
      <c r="AW1432" t="s">
        <v>1017</v>
      </c>
      <c r="AX1432">
        <v>30</v>
      </c>
      <c r="AY1432" t="s">
        <v>2226</v>
      </c>
      <c r="AZ1432">
        <v>5</v>
      </c>
      <c r="BA1432">
        <v>5</v>
      </c>
      <c r="BB1432" t="s">
        <v>1035</v>
      </c>
      <c r="BC1432" t="s">
        <v>1923</v>
      </c>
      <c r="BD1432" t="s">
        <v>1318</v>
      </c>
      <c r="BE1432" t="s">
        <v>77</v>
      </c>
      <c r="BF1432" t="s">
        <v>31</v>
      </c>
      <c r="BG1432" t="s">
        <v>78</v>
      </c>
      <c r="BH1432" t="s">
        <v>32</v>
      </c>
      <c r="BI1432" t="s">
        <v>1270</v>
      </c>
      <c r="BJ1432" t="s">
        <v>1271</v>
      </c>
      <c r="BK1432" s="2">
        <v>0</v>
      </c>
      <c r="BL1432" s="2">
        <v>0</v>
      </c>
      <c r="BM1432" s="2">
        <v>0</v>
      </c>
      <c r="BN1432" s="2">
        <v>108.2856</v>
      </c>
      <c r="BO1432" s="2">
        <v>-1.8048</v>
      </c>
      <c r="BP1432" s="2">
        <v>0</v>
      </c>
      <c r="BQ1432" s="2">
        <v>106.4808</v>
      </c>
      <c r="BR1432" s="2">
        <v>108.2856</v>
      </c>
      <c r="BS1432" s="2">
        <v>0</v>
      </c>
      <c r="BT1432" s="2">
        <v>0</v>
      </c>
      <c r="BU1432" s="2">
        <v>0</v>
      </c>
      <c r="BV1432" s="2">
        <v>0</v>
      </c>
      <c r="BW1432" s="2">
        <v>0</v>
      </c>
      <c r="BX1432" s="2">
        <v>0</v>
      </c>
      <c r="BY1432" s="2">
        <v>0</v>
      </c>
      <c r="BZ1432" s="2">
        <v>0</v>
      </c>
      <c r="CA1432" s="2">
        <v>0</v>
      </c>
      <c r="CB1432" s="2">
        <v>0</v>
      </c>
      <c r="CC1432" s="2">
        <v>0</v>
      </c>
      <c r="CD1432" s="2">
        <v>0</v>
      </c>
      <c r="CE1432" s="2">
        <v>0</v>
      </c>
      <c r="CF1432" s="2">
        <v>0</v>
      </c>
      <c r="CG1432" s="2">
        <v>0</v>
      </c>
      <c r="CH1432" s="2">
        <v>0</v>
      </c>
      <c r="CI1432" s="2">
        <v>0</v>
      </c>
      <c r="CJ1432" s="2">
        <v>0</v>
      </c>
      <c r="CK1432" t="s">
        <v>1641</v>
      </c>
      <c r="CL1432" t="s">
        <v>2373</v>
      </c>
      <c r="CM1432" t="s">
        <v>2375</v>
      </c>
      <c r="CN1432" t="s">
        <v>1284</v>
      </c>
    </row>
    <row r="1433" spans="1:96" x14ac:dyDescent="0.25">
      <c r="A1433" t="s">
        <v>18</v>
      </c>
      <c r="B1433" t="s">
        <v>2250</v>
      </c>
      <c r="C1433" t="str">
        <f t="shared" si="22"/>
        <v>000002000003-2021-20211231Crea Gestioni</v>
      </c>
      <c r="D1433" t="s">
        <v>1024</v>
      </c>
      <c r="E1433" t="s">
        <v>1025</v>
      </c>
      <c r="F1433" t="s">
        <v>76</v>
      </c>
      <c r="G1433" t="s">
        <v>1368</v>
      </c>
      <c r="H1433" t="s">
        <v>1559</v>
      </c>
      <c r="I1433" t="s">
        <v>2219</v>
      </c>
      <c r="J1433" t="s">
        <v>2220</v>
      </c>
      <c r="K1433" t="s">
        <v>2221</v>
      </c>
      <c r="L1433" t="s">
        <v>2222</v>
      </c>
      <c r="M1433" t="s">
        <v>2223</v>
      </c>
      <c r="N1433" t="s">
        <v>2224</v>
      </c>
      <c r="O1433" t="s">
        <v>1371</v>
      </c>
      <c r="P1433" t="s">
        <v>1371</v>
      </c>
      <c r="Q1433" t="s">
        <v>1884</v>
      </c>
      <c r="R1433" t="s">
        <v>2225</v>
      </c>
      <c r="S1433" t="s">
        <v>1014</v>
      </c>
      <c r="T1433" t="s">
        <v>1015</v>
      </c>
      <c r="U1433" t="s">
        <v>1026</v>
      </c>
      <c r="V1433" t="s">
        <v>1026</v>
      </c>
      <c r="W1433" t="s">
        <v>1025</v>
      </c>
      <c r="X1433" t="s">
        <v>1279</v>
      </c>
      <c r="Y1433" t="s">
        <v>1251</v>
      </c>
      <c r="Z1433" t="s">
        <v>1251</v>
      </c>
      <c r="AA1433" t="s">
        <v>1280</v>
      </c>
      <c r="AB1433" t="s">
        <v>1281</v>
      </c>
      <c r="AC1433" t="s">
        <v>1282</v>
      </c>
      <c r="AD1433" t="s">
        <v>1282</v>
      </c>
      <c r="AE1433" t="s">
        <v>559</v>
      </c>
      <c r="AF1433" t="s">
        <v>1284</v>
      </c>
      <c r="AG1433" t="s">
        <v>559</v>
      </c>
      <c r="AH1433" t="s">
        <v>2226</v>
      </c>
      <c r="AI1433" t="s">
        <v>1286</v>
      </c>
      <c r="AJ1433" t="s">
        <v>1286</v>
      </c>
      <c r="AK1433" t="s">
        <v>41</v>
      </c>
      <c r="AL1433" t="s">
        <v>1258</v>
      </c>
      <c r="AM1433" t="s">
        <v>1259</v>
      </c>
      <c r="AN1433" t="s">
        <v>1260</v>
      </c>
      <c r="AO1433" t="s">
        <v>1261</v>
      </c>
      <c r="AP1433" t="s">
        <v>1262</v>
      </c>
      <c r="AQ1433" t="s">
        <v>1263</v>
      </c>
      <c r="AR1433" t="s">
        <v>1264</v>
      </c>
      <c r="AS1433" t="s">
        <v>1586</v>
      </c>
      <c r="AT1433" t="s">
        <v>2227</v>
      </c>
      <c r="AU1433" t="s">
        <v>2228</v>
      </c>
      <c r="AV1433" t="s">
        <v>1016</v>
      </c>
      <c r="AW1433" t="s">
        <v>1017</v>
      </c>
      <c r="AX1433">
        <v>30</v>
      </c>
      <c r="AY1433" t="s">
        <v>2226</v>
      </c>
      <c r="AZ1433">
        <v>5</v>
      </c>
      <c r="BA1433">
        <v>5</v>
      </c>
      <c r="BB1433" t="s">
        <v>1035</v>
      </c>
      <c r="BC1433" t="s">
        <v>1923</v>
      </c>
      <c r="BD1433" t="s">
        <v>1318</v>
      </c>
      <c r="BE1433" t="s">
        <v>77</v>
      </c>
      <c r="BF1433" t="s">
        <v>31</v>
      </c>
      <c r="BG1433" t="s">
        <v>78</v>
      </c>
      <c r="BH1433" t="s">
        <v>32</v>
      </c>
      <c r="BI1433" t="s">
        <v>1270</v>
      </c>
      <c r="BJ1433" t="s">
        <v>1271</v>
      </c>
      <c r="BK1433" s="2">
        <v>0</v>
      </c>
      <c r="BL1433" s="2">
        <v>0</v>
      </c>
      <c r="BM1433" s="2">
        <v>0</v>
      </c>
      <c r="BN1433" s="2">
        <v>-902.38</v>
      </c>
      <c r="BO1433" s="2">
        <v>15.04</v>
      </c>
      <c r="BP1433" s="2">
        <v>0</v>
      </c>
      <c r="BQ1433" s="2">
        <v>-887.33999999999992</v>
      </c>
      <c r="BR1433" s="2">
        <v>-902.38</v>
      </c>
      <c r="BS1433" s="2">
        <v>0</v>
      </c>
      <c r="BT1433" s="2">
        <v>0</v>
      </c>
      <c r="BU1433" s="2">
        <v>0</v>
      </c>
      <c r="BV1433" s="2">
        <v>0</v>
      </c>
      <c r="BW1433" s="2">
        <v>0</v>
      </c>
      <c r="BX1433" s="2">
        <v>0</v>
      </c>
      <c r="BY1433" s="2">
        <v>0</v>
      </c>
      <c r="BZ1433" s="2">
        <v>0</v>
      </c>
      <c r="CA1433" s="2">
        <v>0</v>
      </c>
      <c r="CB1433" s="2">
        <v>0</v>
      </c>
      <c r="CC1433" s="2">
        <v>0</v>
      </c>
      <c r="CD1433" s="2">
        <v>0</v>
      </c>
      <c r="CE1433" s="2">
        <v>0</v>
      </c>
      <c r="CF1433" s="2">
        <v>0</v>
      </c>
      <c r="CG1433" s="2">
        <v>0</v>
      </c>
      <c r="CH1433" s="2">
        <v>0</v>
      </c>
      <c r="CI1433" s="2">
        <v>0</v>
      </c>
      <c r="CJ1433" s="2">
        <v>0</v>
      </c>
      <c r="CK1433" t="s">
        <v>1642</v>
      </c>
      <c r="CL1433" t="s">
        <v>2376</v>
      </c>
      <c r="CM1433" t="s">
        <v>2375</v>
      </c>
      <c r="CN1433" t="s">
        <v>1284</v>
      </c>
    </row>
    <row r="1434" spans="1:96" x14ac:dyDescent="0.25">
      <c r="A1434" t="s">
        <v>18</v>
      </c>
      <c r="B1434" t="s">
        <v>2250</v>
      </c>
      <c r="C1434" t="str">
        <f t="shared" si="22"/>
        <v>000002000003-2021-20211231Crea Gestioni</v>
      </c>
      <c r="D1434" t="s">
        <v>1024</v>
      </c>
      <c r="E1434" t="s">
        <v>1025</v>
      </c>
      <c r="F1434" t="s">
        <v>76</v>
      </c>
      <c r="G1434" t="s">
        <v>1368</v>
      </c>
      <c r="H1434" t="s">
        <v>1559</v>
      </c>
      <c r="I1434" t="s">
        <v>2219</v>
      </c>
      <c r="J1434" t="s">
        <v>2220</v>
      </c>
      <c r="K1434" t="s">
        <v>2221</v>
      </c>
      <c r="L1434" t="s">
        <v>2222</v>
      </c>
      <c r="M1434" t="s">
        <v>2223</v>
      </c>
      <c r="N1434" t="s">
        <v>2224</v>
      </c>
      <c r="O1434" t="s">
        <v>1371</v>
      </c>
      <c r="P1434" t="s">
        <v>1371</v>
      </c>
      <c r="Q1434" t="s">
        <v>1884</v>
      </c>
      <c r="R1434" t="s">
        <v>2225</v>
      </c>
      <c r="S1434" t="s">
        <v>1014</v>
      </c>
      <c r="T1434" t="s">
        <v>1015</v>
      </c>
      <c r="U1434" t="s">
        <v>1026</v>
      </c>
      <c r="V1434" t="s">
        <v>1026</v>
      </c>
      <c r="W1434" t="s">
        <v>1025</v>
      </c>
      <c r="X1434" t="s">
        <v>1279</v>
      </c>
      <c r="Y1434" t="s">
        <v>1251</v>
      </c>
      <c r="Z1434" t="s">
        <v>1251</v>
      </c>
      <c r="AA1434" t="s">
        <v>1280</v>
      </c>
      <c r="AB1434" t="s">
        <v>1281</v>
      </c>
      <c r="AC1434" t="s">
        <v>1282</v>
      </c>
      <c r="AD1434" t="s">
        <v>1283</v>
      </c>
      <c r="AE1434" t="s">
        <v>559</v>
      </c>
      <c r="AF1434" t="s">
        <v>1284</v>
      </c>
      <c r="AG1434" t="s">
        <v>559</v>
      </c>
      <c r="AH1434" t="s">
        <v>2226</v>
      </c>
      <c r="AI1434" t="s">
        <v>1286</v>
      </c>
      <c r="AJ1434" t="s">
        <v>1286</v>
      </c>
      <c r="AK1434" t="s">
        <v>41</v>
      </c>
      <c r="AL1434" t="s">
        <v>1258</v>
      </c>
      <c r="AM1434" t="s">
        <v>1259</v>
      </c>
      <c r="AN1434" t="s">
        <v>1260</v>
      </c>
      <c r="AO1434" t="s">
        <v>1261</v>
      </c>
      <c r="AP1434" t="s">
        <v>1262</v>
      </c>
      <c r="AQ1434" t="s">
        <v>1263</v>
      </c>
      <c r="AR1434" t="s">
        <v>1264</v>
      </c>
      <c r="AS1434" t="s">
        <v>1586</v>
      </c>
      <c r="AT1434" t="s">
        <v>2227</v>
      </c>
      <c r="AU1434" t="s">
        <v>2228</v>
      </c>
      <c r="AV1434" t="s">
        <v>1016</v>
      </c>
      <c r="AW1434" t="s">
        <v>1017</v>
      </c>
      <c r="AX1434">
        <v>30</v>
      </c>
      <c r="AY1434" t="s">
        <v>2226</v>
      </c>
      <c r="AZ1434">
        <v>5</v>
      </c>
      <c r="BA1434">
        <v>5</v>
      </c>
      <c r="BB1434" t="s">
        <v>1035</v>
      </c>
      <c r="BC1434" t="s">
        <v>1923</v>
      </c>
      <c r="BD1434" t="s">
        <v>1318</v>
      </c>
      <c r="BE1434" t="s">
        <v>77</v>
      </c>
      <c r="BF1434" t="s">
        <v>31</v>
      </c>
      <c r="BG1434" t="s">
        <v>78</v>
      </c>
      <c r="BH1434" t="s">
        <v>32</v>
      </c>
      <c r="BI1434" t="s">
        <v>1270</v>
      </c>
      <c r="BJ1434" t="s">
        <v>1271</v>
      </c>
      <c r="BK1434" s="2">
        <v>0</v>
      </c>
      <c r="BL1434" s="2">
        <v>0</v>
      </c>
      <c r="BM1434" s="2">
        <v>0</v>
      </c>
      <c r="BN1434" s="2">
        <v>902.38</v>
      </c>
      <c r="BO1434" s="2">
        <v>-15.04</v>
      </c>
      <c r="BP1434" s="2">
        <v>0</v>
      </c>
      <c r="BQ1434" s="2">
        <v>887.34</v>
      </c>
      <c r="BR1434" s="2">
        <v>902.38</v>
      </c>
      <c r="BS1434" s="2">
        <v>0</v>
      </c>
      <c r="BT1434" s="2">
        <v>0</v>
      </c>
      <c r="BU1434" s="2">
        <v>0</v>
      </c>
      <c r="BV1434" s="2">
        <v>0</v>
      </c>
      <c r="BW1434" s="2">
        <v>0</v>
      </c>
      <c r="BX1434" s="2">
        <v>0</v>
      </c>
      <c r="BY1434" s="2">
        <v>0</v>
      </c>
      <c r="BZ1434" s="2">
        <v>0</v>
      </c>
      <c r="CA1434" s="2">
        <v>0</v>
      </c>
      <c r="CB1434" s="2">
        <v>0</v>
      </c>
      <c r="CC1434" s="2">
        <v>0</v>
      </c>
      <c r="CD1434" s="2">
        <v>0</v>
      </c>
      <c r="CE1434" s="2">
        <v>0</v>
      </c>
      <c r="CF1434" s="2">
        <v>0</v>
      </c>
      <c r="CG1434" s="2">
        <v>0</v>
      </c>
      <c r="CH1434" s="2">
        <v>0</v>
      </c>
      <c r="CI1434" s="2">
        <v>0</v>
      </c>
      <c r="CJ1434" s="2">
        <v>0</v>
      </c>
      <c r="CK1434" t="s">
        <v>32</v>
      </c>
      <c r="CL1434" t="s">
        <v>2376</v>
      </c>
      <c r="CM1434" t="s">
        <v>2375</v>
      </c>
      <c r="CN1434" t="s">
        <v>1284</v>
      </c>
    </row>
    <row r="1435" spans="1:96" x14ac:dyDescent="0.25">
      <c r="A1435" t="s">
        <v>18</v>
      </c>
      <c r="B1435" t="s">
        <v>2250</v>
      </c>
      <c r="C1435" t="str">
        <f t="shared" si="22"/>
        <v>000002000003-2021-20211231Termoli</v>
      </c>
      <c r="D1435" t="s">
        <v>1024</v>
      </c>
      <c r="E1435" t="s">
        <v>1025</v>
      </c>
      <c r="F1435" t="s">
        <v>76</v>
      </c>
      <c r="G1435" t="s">
        <v>1368</v>
      </c>
      <c r="H1435" t="s">
        <v>1559</v>
      </c>
      <c r="I1435" t="s">
        <v>2219</v>
      </c>
      <c r="J1435" t="s">
        <v>2220</v>
      </c>
      <c r="K1435" t="s">
        <v>2221</v>
      </c>
      <c r="L1435" t="s">
        <v>2222</v>
      </c>
      <c r="M1435" t="s">
        <v>2223</v>
      </c>
      <c r="N1435" t="s">
        <v>2224</v>
      </c>
      <c r="O1435" t="s">
        <v>1371</v>
      </c>
      <c r="P1435" t="s">
        <v>1371</v>
      </c>
      <c r="Q1435" t="s">
        <v>1884</v>
      </c>
      <c r="R1435" t="s">
        <v>2225</v>
      </c>
      <c r="S1435" t="s">
        <v>1014</v>
      </c>
      <c r="T1435" t="s">
        <v>1015</v>
      </c>
      <c r="U1435" t="s">
        <v>1026</v>
      </c>
      <c r="V1435" t="s">
        <v>1026</v>
      </c>
      <c r="W1435" t="s">
        <v>1025</v>
      </c>
      <c r="X1435" t="s">
        <v>1391</v>
      </c>
      <c r="Y1435" t="s">
        <v>1251</v>
      </c>
      <c r="Z1435" t="s">
        <v>1251</v>
      </c>
      <c r="AA1435" t="s">
        <v>1280</v>
      </c>
      <c r="AB1435" t="s">
        <v>1281</v>
      </c>
      <c r="AC1435" t="s">
        <v>1282</v>
      </c>
      <c r="AD1435" t="s">
        <v>1282</v>
      </c>
      <c r="AE1435" t="s">
        <v>559</v>
      </c>
      <c r="AF1435" t="s">
        <v>1284</v>
      </c>
      <c r="AG1435" t="s">
        <v>559</v>
      </c>
      <c r="AH1435" t="s">
        <v>2226</v>
      </c>
      <c r="AI1435" t="s">
        <v>1286</v>
      </c>
      <c r="AJ1435" t="s">
        <v>1286</v>
      </c>
      <c r="AK1435" t="s">
        <v>41</v>
      </c>
      <c r="AL1435" t="s">
        <v>1258</v>
      </c>
      <c r="AM1435" t="s">
        <v>1259</v>
      </c>
      <c r="AN1435" t="s">
        <v>1260</v>
      </c>
      <c r="AO1435" t="s">
        <v>1261</v>
      </c>
      <c r="AP1435" t="s">
        <v>1262</v>
      </c>
      <c r="AQ1435" t="s">
        <v>1263</v>
      </c>
      <c r="AR1435" t="s">
        <v>1264</v>
      </c>
      <c r="AS1435" t="s">
        <v>1586</v>
      </c>
      <c r="AT1435" t="s">
        <v>2227</v>
      </c>
      <c r="AU1435" t="s">
        <v>2228</v>
      </c>
      <c r="AV1435" t="s">
        <v>1016</v>
      </c>
      <c r="AW1435" t="s">
        <v>1017</v>
      </c>
      <c r="AX1435">
        <v>30</v>
      </c>
      <c r="AY1435" t="s">
        <v>2226</v>
      </c>
      <c r="AZ1435">
        <v>5</v>
      </c>
      <c r="BA1435">
        <v>5</v>
      </c>
      <c r="BB1435" t="s">
        <v>1035</v>
      </c>
      <c r="BC1435" t="s">
        <v>1923</v>
      </c>
      <c r="BD1435" t="s">
        <v>1318</v>
      </c>
      <c r="BE1435" t="s">
        <v>77</v>
      </c>
      <c r="BF1435" t="s">
        <v>31</v>
      </c>
      <c r="BG1435" t="s">
        <v>78</v>
      </c>
      <c r="BH1435" t="s">
        <v>32</v>
      </c>
      <c r="BI1435" t="s">
        <v>1270</v>
      </c>
      <c r="BJ1435" t="s">
        <v>1271</v>
      </c>
      <c r="BK1435" s="2">
        <v>0</v>
      </c>
      <c r="BL1435" s="2">
        <v>0</v>
      </c>
      <c r="BM1435" s="2">
        <v>0</v>
      </c>
      <c r="BN1435" s="2">
        <v>794.09439999999995</v>
      </c>
      <c r="BO1435" s="2">
        <v>-13.235200000000001</v>
      </c>
      <c r="BP1435" s="2">
        <v>0</v>
      </c>
      <c r="BQ1435" s="2">
        <v>780.85919999999987</v>
      </c>
      <c r="BR1435" s="2">
        <v>794.09439999999995</v>
      </c>
      <c r="BS1435" s="2">
        <v>0</v>
      </c>
      <c r="BT1435" s="2">
        <v>0</v>
      </c>
      <c r="BU1435" s="2">
        <v>0</v>
      </c>
      <c r="BV1435" s="2">
        <v>0</v>
      </c>
      <c r="BW1435" s="2">
        <v>0</v>
      </c>
      <c r="BX1435" s="2">
        <v>0</v>
      </c>
      <c r="BY1435" s="2">
        <v>0</v>
      </c>
      <c r="BZ1435" s="2">
        <v>0</v>
      </c>
      <c r="CA1435" s="2">
        <v>0</v>
      </c>
      <c r="CB1435" s="2">
        <v>0</v>
      </c>
      <c r="CC1435" s="2">
        <v>0</v>
      </c>
      <c r="CD1435" s="2">
        <v>0</v>
      </c>
      <c r="CE1435" s="2">
        <v>0</v>
      </c>
      <c r="CF1435" s="2">
        <v>0</v>
      </c>
      <c r="CG1435" s="2">
        <v>0</v>
      </c>
      <c r="CH1435" s="2">
        <v>0</v>
      </c>
      <c r="CI1435" s="2">
        <v>0</v>
      </c>
      <c r="CJ1435" s="2">
        <v>0</v>
      </c>
      <c r="CK1435" t="s">
        <v>1643</v>
      </c>
      <c r="CL1435" t="s">
        <v>2378</v>
      </c>
      <c r="CM1435" t="s">
        <v>2375</v>
      </c>
      <c r="CN1435" t="s">
        <v>1284</v>
      </c>
    </row>
    <row r="1436" spans="1:96" x14ac:dyDescent="0.25">
      <c r="A1436" t="s">
        <v>18</v>
      </c>
      <c r="B1436" t="s">
        <v>2251</v>
      </c>
      <c r="C1436" t="str">
        <f t="shared" si="22"/>
        <v>000002000004-2016-20160509Campagnano</v>
      </c>
      <c r="D1436" t="s">
        <v>1027</v>
      </c>
      <c r="E1436" t="s">
        <v>1028</v>
      </c>
      <c r="F1436" t="s">
        <v>281</v>
      </c>
      <c r="G1436" t="s">
        <v>2218</v>
      </c>
      <c r="H1436" t="s">
        <v>1559</v>
      </c>
      <c r="I1436" t="s">
        <v>2219</v>
      </c>
      <c r="J1436" t="s">
        <v>2220</v>
      </c>
      <c r="K1436" t="s">
        <v>2221</v>
      </c>
      <c r="L1436" t="s">
        <v>2222</v>
      </c>
      <c r="M1436" t="s">
        <v>2223</v>
      </c>
      <c r="N1436" t="s">
        <v>2224</v>
      </c>
      <c r="O1436" t="s">
        <v>2218</v>
      </c>
      <c r="P1436" t="s">
        <v>1343</v>
      </c>
      <c r="Q1436" t="s">
        <v>1884</v>
      </c>
      <c r="R1436" t="s">
        <v>2225</v>
      </c>
      <c r="S1436" t="s">
        <v>1014</v>
      </c>
      <c r="T1436" t="s">
        <v>1015</v>
      </c>
      <c r="U1436" t="s">
        <v>1029</v>
      </c>
      <c r="V1436" t="s">
        <v>1029</v>
      </c>
      <c r="W1436" t="s">
        <v>1028</v>
      </c>
      <c r="X1436" t="s">
        <v>1305</v>
      </c>
      <c r="Y1436" t="s">
        <v>1251</v>
      </c>
      <c r="Z1436" t="s">
        <v>1251</v>
      </c>
      <c r="AA1436" t="s">
        <v>1280</v>
      </c>
      <c r="AB1436" t="s">
        <v>1281</v>
      </c>
      <c r="AC1436" t="s">
        <v>1282</v>
      </c>
      <c r="AD1436" t="s">
        <v>1282</v>
      </c>
      <c r="AE1436" t="s">
        <v>559</v>
      </c>
      <c r="AF1436" t="s">
        <v>1284</v>
      </c>
      <c r="AG1436" t="s">
        <v>559</v>
      </c>
      <c r="AH1436" t="s">
        <v>2226</v>
      </c>
      <c r="AI1436" t="s">
        <v>1286</v>
      </c>
      <c r="AJ1436" t="s">
        <v>1286</v>
      </c>
      <c r="AK1436" t="s">
        <v>41</v>
      </c>
      <c r="AL1436" t="s">
        <v>1258</v>
      </c>
      <c r="AM1436" t="s">
        <v>1259</v>
      </c>
      <c r="AN1436" t="s">
        <v>1260</v>
      </c>
      <c r="AO1436" t="s">
        <v>1261</v>
      </c>
      <c r="AP1436" t="s">
        <v>1262</v>
      </c>
      <c r="AQ1436" t="s">
        <v>1263</v>
      </c>
      <c r="AR1436" t="s">
        <v>1264</v>
      </c>
      <c r="AS1436" t="s">
        <v>1586</v>
      </c>
      <c r="AT1436" t="s">
        <v>2227</v>
      </c>
      <c r="AU1436" t="s">
        <v>2228</v>
      </c>
      <c r="AV1436" t="s">
        <v>1016</v>
      </c>
      <c r="AW1436" t="s">
        <v>1017</v>
      </c>
      <c r="AX1436">
        <v>30</v>
      </c>
      <c r="AY1436" t="s">
        <v>2226</v>
      </c>
      <c r="AZ1436">
        <v>5</v>
      </c>
      <c r="BA1436">
        <v>5</v>
      </c>
      <c r="BB1436" t="s">
        <v>1035</v>
      </c>
      <c r="BC1436" t="s">
        <v>1923</v>
      </c>
      <c r="BD1436" t="s">
        <v>1318</v>
      </c>
      <c r="BE1436" t="s">
        <v>55</v>
      </c>
      <c r="BF1436" t="s">
        <v>56</v>
      </c>
      <c r="BG1436" t="s">
        <v>32</v>
      </c>
      <c r="BH1436" t="s">
        <v>32</v>
      </c>
      <c r="BI1436" t="s">
        <v>1270</v>
      </c>
      <c r="BJ1436" t="s">
        <v>1271</v>
      </c>
      <c r="BK1436" s="2">
        <v>18904.784299986801</v>
      </c>
      <c r="BL1436" s="2">
        <v>-17644.463318515918</v>
      </c>
      <c r="BM1436" s="2">
        <v>1260.320981470886</v>
      </c>
      <c r="BN1436" s="2">
        <v>0</v>
      </c>
      <c r="BO1436" s="2">
        <v>-1260.320981470886</v>
      </c>
      <c r="BP1436" s="2">
        <v>0</v>
      </c>
      <c r="BQ1436" s="2">
        <v>0</v>
      </c>
      <c r="BR1436" s="2">
        <v>0</v>
      </c>
      <c r="BS1436" s="2">
        <v>0</v>
      </c>
      <c r="BT1436" s="2">
        <v>0</v>
      </c>
      <c r="BU1436" s="2">
        <v>0</v>
      </c>
      <c r="BV1436" s="2">
        <v>0</v>
      </c>
      <c r="BW1436" s="2">
        <v>0</v>
      </c>
      <c r="BX1436" s="2">
        <v>0</v>
      </c>
      <c r="BY1436" s="2">
        <v>0</v>
      </c>
      <c r="BZ1436" s="2">
        <v>0</v>
      </c>
      <c r="CA1436" s="2">
        <v>0</v>
      </c>
      <c r="CB1436" s="2">
        <v>0</v>
      </c>
      <c r="CC1436" s="2">
        <v>0</v>
      </c>
      <c r="CD1436" s="2">
        <v>0</v>
      </c>
      <c r="CE1436" s="2">
        <v>0</v>
      </c>
      <c r="CF1436" s="2">
        <v>0</v>
      </c>
      <c r="CG1436" s="2">
        <v>0</v>
      </c>
      <c r="CH1436" s="2">
        <v>0</v>
      </c>
      <c r="CI1436" s="2">
        <v>0</v>
      </c>
      <c r="CJ1436" s="2">
        <v>0</v>
      </c>
      <c r="CK1436" t="s">
        <v>1641</v>
      </c>
      <c r="CL1436" t="s">
        <v>2373</v>
      </c>
      <c r="CM1436" t="s">
        <v>2375</v>
      </c>
      <c r="CN1436" t="s">
        <v>1284</v>
      </c>
      <c r="CO1436" t="s">
        <v>559</v>
      </c>
      <c r="CP1436" t="b">
        <v>1</v>
      </c>
      <c r="CQ1436" t="s">
        <v>2373</v>
      </c>
      <c r="CR1436" t="b">
        <v>1</v>
      </c>
    </row>
    <row r="1437" spans="1:96" x14ac:dyDescent="0.25">
      <c r="A1437" t="s">
        <v>18</v>
      </c>
      <c r="B1437" t="s">
        <v>2251</v>
      </c>
      <c r="C1437" t="str">
        <f t="shared" si="22"/>
        <v>000002000004-2016-20160509Crea Gestioni</v>
      </c>
      <c r="D1437" t="s">
        <v>1027</v>
      </c>
      <c r="E1437" t="s">
        <v>1028</v>
      </c>
      <c r="F1437" t="s">
        <v>281</v>
      </c>
      <c r="G1437" t="s">
        <v>2218</v>
      </c>
      <c r="H1437" t="s">
        <v>1559</v>
      </c>
      <c r="I1437" t="s">
        <v>2219</v>
      </c>
      <c r="J1437" t="s">
        <v>2220</v>
      </c>
      <c r="K1437" t="s">
        <v>2221</v>
      </c>
      <c r="L1437" t="s">
        <v>2222</v>
      </c>
      <c r="M1437" t="s">
        <v>2223</v>
      </c>
      <c r="N1437" t="s">
        <v>2224</v>
      </c>
      <c r="O1437" t="s">
        <v>2218</v>
      </c>
      <c r="P1437" t="s">
        <v>1343</v>
      </c>
      <c r="Q1437" t="s">
        <v>1884</v>
      </c>
      <c r="R1437" t="s">
        <v>2225</v>
      </c>
      <c r="S1437" t="s">
        <v>1014</v>
      </c>
      <c r="T1437" t="s">
        <v>1015</v>
      </c>
      <c r="U1437" t="s">
        <v>1029</v>
      </c>
      <c r="V1437" t="s">
        <v>1029</v>
      </c>
      <c r="W1437" t="s">
        <v>1028</v>
      </c>
      <c r="X1437" t="s">
        <v>1279</v>
      </c>
      <c r="Y1437" t="s">
        <v>1251</v>
      </c>
      <c r="Z1437" t="s">
        <v>1251</v>
      </c>
      <c r="AA1437" t="s">
        <v>1280</v>
      </c>
      <c r="AB1437" t="s">
        <v>1281</v>
      </c>
      <c r="AC1437" t="s">
        <v>1282</v>
      </c>
      <c r="AD1437" t="s">
        <v>1282</v>
      </c>
      <c r="AE1437" t="s">
        <v>559</v>
      </c>
      <c r="AF1437" t="s">
        <v>1284</v>
      </c>
      <c r="AG1437" t="s">
        <v>559</v>
      </c>
      <c r="AH1437" t="s">
        <v>2226</v>
      </c>
      <c r="AI1437" t="s">
        <v>1286</v>
      </c>
      <c r="AJ1437" t="s">
        <v>1286</v>
      </c>
      <c r="AK1437" t="s">
        <v>41</v>
      </c>
      <c r="AL1437" t="s">
        <v>1258</v>
      </c>
      <c r="AM1437" t="s">
        <v>1259</v>
      </c>
      <c r="AN1437" t="s">
        <v>1260</v>
      </c>
      <c r="AO1437" t="s">
        <v>1261</v>
      </c>
      <c r="AP1437" t="s">
        <v>1262</v>
      </c>
      <c r="AQ1437" t="s">
        <v>1263</v>
      </c>
      <c r="AR1437" t="s">
        <v>1264</v>
      </c>
      <c r="AS1437" t="s">
        <v>1586</v>
      </c>
      <c r="AT1437" t="s">
        <v>2227</v>
      </c>
      <c r="AU1437" t="s">
        <v>2228</v>
      </c>
      <c r="AV1437" t="s">
        <v>1016</v>
      </c>
      <c r="AW1437" t="s">
        <v>1017</v>
      </c>
      <c r="AX1437">
        <v>30</v>
      </c>
      <c r="AY1437" t="s">
        <v>2226</v>
      </c>
      <c r="AZ1437">
        <v>5</v>
      </c>
      <c r="BA1437">
        <v>5</v>
      </c>
      <c r="BB1437" t="s">
        <v>1035</v>
      </c>
      <c r="BC1437" t="s">
        <v>1923</v>
      </c>
      <c r="BD1437" t="s">
        <v>1318</v>
      </c>
      <c r="BE1437" t="s">
        <v>55</v>
      </c>
      <c r="BF1437" t="s">
        <v>56</v>
      </c>
      <c r="BG1437" t="s">
        <v>32</v>
      </c>
      <c r="BH1437" t="s">
        <v>32</v>
      </c>
      <c r="BI1437" t="s">
        <v>1270</v>
      </c>
      <c r="BJ1437" t="s">
        <v>1271</v>
      </c>
      <c r="BK1437" s="2">
        <v>-118069.16</v>
      </c>
      <c r="BL1437" s="2">
        <v>110197.87</v>
      </c>
      <c r="BM1437" s="2">
        <v>-7871.29</v>
      </c>
      <c r="BN1437" s="2">
        <v>0</v>
      </c>
      <c r="BO1437" s="2">
        <v>7871.29</v>
      </c>
      <c r="BP1437" s="2">
        <v>0</v>
      </c>
      <c r="BQ1437" s="2">
        <v>0</v>
      </c>
      <c r="BR1437" s="2">
        <v>0</v>
      </c>
      <c r="BS1437" s="2">
        <v>0</v>
      </c>
      <c r="BT1437" s="2">
        <v>0</v>
      </c>
      <c r="BU1437" s="2">
        <v>0</v>
      </c>
      <c r="BV1437" s="2">
        <v>0</v>
      </c>
      <c r="BW1437" s="2">
        <v>0</v>
      </c>
      <c r="BX1437" s="2">
        <v>0</v>
      </c>
      <c r="BY1437" s="2">
        <v>0</v>
      </c>
      <c r="BZ1437" s="2">
        <v>0</v>
      </c>
      <c r="CA1437" s="2">
        <v>0</v>
      </c>
      <c r="CB1437" s="2">
        <v>0</v>
      </c>
      <c r="CC1437" s="2">
        <v>0</v>
      </c>
      <c r="CD1437" s="2">
        <v>0</v>
      </c>
      <c r="CE1437" s="2">
        <v>0</v>
      </c>
      <c r="CF1437" s="2">
        <v>0</v>
      </c>
      <c r="CG1437" s="2">
        <v>0</v>
      </c>
      <c r="CH1437" s="2">
        <v>0</v>
      </c>
      <c r="CI1437" s="2">
        <v>0</v>
      </c>
      <c r="CJ1437" s="2">
        <v>0</v>
      </c>
      <c r="CK1437" t="s">
        <v>1642</v>
      </c>
      <c r="CL1437" t="s">
        <v>2376</v>
      </c>
      <c r="CM1437" t="s">
        <v>2375</v>
      </c>
      <c r="CN1437" t="s">
        <v>1284</v>
      </c>
      <c r="CO1437" t="s">
        <v>559</v>
      </c>
      <c r="CP1437" t="b">
        <v>1</v>
      </c>
      <c r="CQ1437" t="s">
        <v>2376</v>
      </c>
      <c r="CR1437" t="b">
        <v>1</v>
      </c>
    </row>
    <row r="1438" spans="1:96" x14ac:dyDescent="0.25">
      <c r="A1438" t="s">
        <v>18</v>
      </c>
      <c r="B1438" t="s">
        <v>2251</v>
      </c>
      <c r="C1438" t="str">
        <f t="shared" si="22"/>
        <v>000002000004-2016-20160509Crea Gestioni</v>
      </c>
      <c r="D1438" t="s">
        <v>1027</v>
      </c>
      <c r="E1438" t="s">
        <v>1028</v>
      </c>
      <c r="F1438" t="s">
        <v>281</v>
      </c>
      <c r="G1438" t="s">
        <v>2218</v>
      </c>
      <c r="H1438" t="s">
        <v>1559</v>
      </c>
      <c r="I1438" t="s">
        <v>2219</v>
      </c>
      <c r="J1438" t="s">
        <v>2220</v>
      </c>
      <c r="K1438" t="s">
        <v>2221</v>
      </c>
      <c r="L1438" t="s">
        <v>2222</v>
      </c>
      <c r="M1438" t="s">
        <v>2223</v>
      </c>
      <c r="N1438" t="s">
        <v>2224</v>
      </c>
      <c r="O1438" t="s">
        <v>2218</v>
      </c>
      <c r="P1438" t="s">
        <v>1343</v>
      </c>
      <c r="Q1438" t="s">
        <v>1884</v>
      </c>
      <c r="R1438" t="s">
        <v>2225</v>
      </c>
      <c r="S1438" t="s">
        <v>1014</v>
      </c>
      <c r="T1438" t="s">
        <v>1015</v>
      </c>
      <c r="U1438" t="s">
        <v>1029</v>
      </c>
      <c r="V1438" t="s">
        <v>1029</v>
      </c>
      <c r="W1438" t="s">
        <v>1028</v>
      </c>
      <c r="X1438" t="s">
        <v>1279</v>
      </c>
      <c r="Y1438" t="s">
        <v>1251</v>
      </c>
      <c r="Z1438" t="s">
        <v>1251</v>
      </c>
      <c r="AA1438" t="s">
        <v>1280</v>
      </c>
      <c r="AB1438" t="s">
        <v>1281</v>
      </c>
      <c r="AC1438" t="s">
        <v>1282</v>
      </c>
      <c r="AD1438" t="s">
        <v>1283</v>
      </c>
      <c r="AE1438" t="s">
        <v>559</v>
      </c>
      <c r="AF1438" t="s">
        <v>1284</v>
      </c>
      <c r="AG1438" t="s">
        <v>559</v>
      </c>
      <c r="AH1438" t="s">
        <v>2226</v>
      </c>
      <c r="AI1438" t="s">
        <v>1286</v>
      </c>
      <c r="AJ1438" t="s">
        <v>1286</v>
      </c>
      <c r="AK1438" t="s">
        <v>41</v>
      </c>
      <c r="AL1438" t="s">
        <v>1258</v>
      </c>
      <c r="AM1438" t="s">
        <v>1259</v>
      </c>
      <c r="AN1438" t="s">
        <v>1260</v>
      </c>
      <c r="AO1438" t="s">
        <v>1261</v>
      </c>
      <c r="AP1438" t="s">
        <v>1262</v>
      </c>
      <c r="AQ1438" t="s">
        <v>1263</v>
      </c>
      <c r="AR1438" t="s">
        <v>1264</v>
      </c>
      <c r="AS1438" t="s">
        <v>1586</v>
      </c>
      <c r="AT1438" t="s">
        <v>2227</v>
      </c>
      <c r="AU1438" t="s">
        <v>2228</v>
      </c>
      <c r="AV1438" t="s">
        <v>1016</v>
      </c>
      <c r="AW1438" t="s">
        <v>1017</v>
      </c>
      <c r="AX1438">
        <v>30</v>
      </c>
      <c r="AY1438" t="s">
        <v>2226</v>
      </c>
      <c r="AZ1438">
        <v>5</v>
      </c>
      <c r="BA1438">
        <v>5</v>
      </c>
      <c r="BB1438" t="s">
        <v>1035</v>
      </c>
      <c r="BC1438" t="s">
        <v>1923</v>
      </c>
      <c r="BD1438" t="s">
        <v>1318</v>
      </c>
      <c r="BE1438" t="s">
        <v>55</v>
      </c>
      <c r="BF1438" t="s">
        <v>56</v>
      </c>
      <c r="BG1438" t="s">
        <v>32</v>
      </c>
      <c r="BH1438" t="s">
        <v>32</v>
      </c>
      <c r="BI1438" t="s">
        <v>1270</v>
      </c>
      <c r="BJ1438" t="s">
        <v>1271</v>
      </c>
      <c r="BK1438" s="2">
        <v>118069.16</v>
      </c>
      <c r="BL1438" s="2">
        <v>-110197.87</v>
      </c>
      <c r="BM1438" s="2">
        <v>7871.29</v>
      </c>
      <c r="BN1438" s="2">
        <v>0</v>
      </c>
      <c r="BO1438" s="2">
        <v>-7871.29</v>
      </c>
      <c r="BP1438" s="2">
        <v>0</v>
      </c>
      <c r="BQ1438" s="2">
        <v>0</v>
      </c>
      <c r="BR1438" s="2">
        <v>0</v>
      </c>
      <c r="BS1438" s="2">
        <v>0</v>
      </c>
      <c r="BT1438" s="2">
        <v>0</v>
      </c>
      <c r="BU1438" s="2">
        <v>0</v>
      </c>
      <c r="BV1438" s="2">
        <v>0</v>
      </c>
      <c r="BW1438" s="2">
        <v>0</v>
      </c>
      <c r="BX1438" s="2">
        <v>0</v>
      </c>
      <c r="BY1438" s="2">
        <v>0</v>
      </c>
      <c r="BZ1438" s="2">
        <v>0</v>
      </c>
      <c r="CA1438" s="2">
        <v>0</v>
      </c>
      <c r="CB1438" s="2">
        <v>0</v>
      </c>
      <c r="CC1438" s="2">
        <v>0</v>
      </c>
      <c r="CD1438" s="2">
        <v>0</v>
      </c>
      <c r="CE1438" s="2">
        <v>0</v>
      </c>
      <c r="CF1438" s="2">
        <v>0</v>
      </c>
      <c r="CG1438" s="2">
        <v>0</v>
      </c>
      <c r="CH1438" s="2">
        <v>0</v>
      </c>
      <c r="CI1438" s="2">
        <v>0</v>
      </c>
      <c r="CJ1438" s="2">
        <v>0</v>
      </c>
      <c r="CK1438" t="s">
        <v>32</v>
      </c>
      <c r="CL1438" t="s">
        <v>2376</v>
      </c>
      <c r="CM1438" t="s">
        <v>2375</v>
      </c>
      <c r="CN1438" t="s">
        <v>1284</v>
      </c>
      <c r="CO1438" t="s">
        <v>559</v>
      </c>
      <c r="CP1438" t="b">
        <v>1</v>
      </c>
      <c r="CQ1438" t="s">
        <v>2376</v>
      </c>
      <c r="CR1438" t="b">
        <v>1</v>
      </c>
    </row>
    <row r="1439" spans="1:96" x14ac:dyDescent="0.25">
      <c r="A1439" t="s">
        <v>18</v>
      </c>
      <c r="B1439" t="s">
        <v>2251</v>
      </c>
      <c r="C1439" t="str">
        <f t="shared" si="22"/>
        <v>000002000004-2016-20160509Termoli</v>
      </c>
      <c r="D1439" t="s">
        <v>1027</v>
      </c>
      <c r="E1439" t="s">
        <v>1028</v>
      </c>
      <c r="F1439" t="s">
        <v>281</v>
      </c>
      <c r="G1439" t="s">
        <v>2218</v>
      </c>
      <c r="H1439" t="s">
        <v>1559</v>
      </c>
      <c r="I1439" t="s">
        <v>2219</v>
      </c>
      <c r="J1439" t="s">
        <v>2220</v>
      </c>
      <c r="K1439" t="s">
        <v>2221</v>
      </c>
      <c r="L1439" t="s">
        <v>2222</v>
      </c>
      <c r="M1439" t="s">
        <v>2223</v>
      </c>
      <c r="N1439" t="s">
        <v>2224</v>
      </c>
      <c r="O1439" t="s">
        <v>2218</v>
      </c>
      <c r="P1439" t="s">
        <v>1343</v>
      </c>
      <c r="Q1439" t="s">
        <v>1884</v>
      </c>
      <c r="R1439" t="s">
        <v>2225</v>
      </c>
      <c r="S1439" t="s">
        <v>1014</v>
      </c>
      <c r="T1439" t="s">
        <v>1015</v>
      </c>
      <c r="U1439" t="s">
        <v>1029</v>
      </c>
      <c r="V1439" t="s">
        <v>1029</v>
      </c>
      <c r="W1439" t="s">
        <v>1028</v>
      </c>
      <c r="X1439" t="s">
        <v>1391</v>
      </c>
      <c r="Y1439" t="s">
        <v>1251</v>
      </c>
      <c r="Z1439" t="s">
        <v>1251</v>
      </c>
      <c r="AA1439" t="s">
        <v>1280</v>
      </c>
      <c r="AB1439" t="s">
        <v>1281</v>
      </c>
      <c r="AC1439" t="s">
        <v>1282</v>
      </c>
      <c r="AD1439" t="s">
        <v>1282</v>
      </c>
      <c r="AE1439" t="s">
        <v>559</v>
      </c>
      <c r="AF1439" t="s">
        <v>1284</v>
      </c>
      <c r="AG1439" t="s">
        <v>559</v>
      </c>
      <c r="AH1439" t="s">
        <v>2226</v>
      </c>
      <c r="AI1439" t="s">
        <v>1286</v>
      </c>
      <c r="AJ1439" t="s">
        <v>1286</v>
      </c>
      <c r="AK1439" t="s">
        <v>41</v>
      </c>
      <c r="AL1439" t="s">
        <v>1258</v>
      </c>
      <c r="AM1439" t="s">
        <v>1259</v>
      </c>
      <c r="AN1439" t="s">
        <v>1260</v>
      </c>
      <c r="AO1439" t="s">
        <v>1261</v>
      </c>
      <c r="AP1439" t="s">
        <v>1262</v>
      </c>
      <c r="AQ1439" t="s">
        <v>1263</v>
      </c>
      <c r="AR1439" t="s">
        <v>1264</v>
      </c>
      <c r="AS1439" t="s">
        <v>1586</v>
      </c>
      <c r="AT1439" t="s">
        <v>2227</v>
      </c>
      <c r="AU1439" t="s">
        <v>2228</v>
      </c>
      <c r="AV1439" t="s">
        <v>1016</v>
      </c>
      <c r="AW1439" t="s">
        <v>1017</v>
      </c>
      <c r="AX1439">
        <v>30</v>
      </c>
      <c r="AY1439" t="s">
        <v>2226</v>
      </c>
      <c r="AZ1439">
        <v>5</v>
      </c>
      <c r="BA1439">
        <v>5</v>
      </c>
      <c r="BB1439" t="s">
        <v>1035</v>
      </c>
      <c r="BC1439" t="s">
        <v>1923</v>
      </c>
      <c r="BD1439" t="s">
        <v>1318</v>
      </c>
      <c r="BE1439" t="s">
        <v>55</v>
      </c>
      <c r="BF1439" t="s">
        <v>56</v>
      </c>
      <c r="BG1439" t="s">
        <v>32</v>
      </c>
      <c r="BH1439" t="s">
        <v>32</v>
      </c>
      <c r="BI1439" t="s">
        <v>1270</v>
      </c>
      <c r="BJ1439" t="s">
        <v>1271</v>
      </c>
      <c r="BK1439" s="2">
        <v>99164.375700013217</v>
      </c>
      <c r="BL1439" s="2">
        <v>-92553.406681484063</v>
      </c>
      <c r="BM1439" s="2">
        <v>6610.9690185291138</v>
      </c>
      <c r="BN1439" s="2">
        <v>0</v>
      </c>
      <c r="BO1439" s="2">
        <v>-6610.9690185291138</v>
      </c>
      <c r="BP1439" s="2">
        <v>0</v>
      </c>
      <c r="BQ1439" s="2">
        <v>0</v>
      </c>
      <c r="BR1439" s="2">
        <v>0</v>
      </c>
      <c r="BS1439" s="2">
        <v>0</v>
      </c>
      <c r="BT1439" s="2">
        <v>0</v>
      </c>
      <c r="BU1439" s="2">
        <v>0</v>
      </c>
      <c r="BV1439" s="2">
        <v>0</v>
      </c>
      <c r="BW1439" s="2">
        <v>0</v>
      </c>
      <c r="BX1439" s="2">
        <v>0</v>
      </c>
      <c r="BY1439" s="2">
        <v>0</v>
      </c>
      <c r="BZ1439" s="2">
        <v>0</v>
      </c>
      <c r="CA1439" s="2">
        <v>0</v>
      </c>
      <c r="CB1439" s="2">
        <v>0</v>
      </c>
      <c r="CC1439" s="2">
        <v>0</v>
      </c>
      <c r="CD1439" s="2">
        <v>0</v>
      </c>
      <c r="CE1439" s="2">
        <v>0</v>
      </c>
      <c r="CF1439" s="2">
        <v>0</v>
      </c>
      <c r="CG1439" s="2">
        <v>0</v>
      </c>
      <c r="CH1439" s="2">
        <v>0</v>
      </c>
      <c r="CI1439" s="2">
        <v>0</v>
      </c>
      <c r="CJ1439" s="2">
        <v>0</v>
      </c>
      <c r="CK1439" t="s">
        <v>1643</v>
      </c>
      <c r="CL1439" t="s">
        <v>2378</v>
      </c>
      <c r="CM1439" t="s">
        <v>2375</v>
      </c>
      <c r="CN1439" t="s">
        <v>1284</v>
      </c>
      <c r="CO1439" t="s">
        <v>559</v>
      </c>
      <c r="CP1439" t="b">
        <v>1</v>
      </c>
      <c r="CQ1439" t="s">
        <v>2378</v>
      </c>
      <c r="CR1439" t="b">
        <v>1</v>
      </c>
    </row>
    <row r="1440" spans="1:96" x14ac:dyDescent="0.25">
      <c r="A1440" t="s">
        <v>18</v>
      </c>
      <c r="B1440" t="s">
        <v>2252</v>
      </c>
      <c r="C1440" t="str">
        <f t="shared" si="22"/>
        <v>000002000004-2017-20170101Campagnano</v>
      </c>
      <c r="D1440" t="s">
        <v>1027</v>
      </c>
      <c r="E1440" t="s">
        <v>1028</v>
      </c>
      <c r="F1440" t="s">
        <v>68</v>
      </c>
      <c r="G1440" t="s">
        <v>1338</v>
      </c>
      <c r="H1440" t="s">
        <v>1559</v>
      </c>
      <c r="I1440" t="s">
        <v>2219</v>
      </c>
      <c r="J1440" t="s">
        <v>2220</v>
      </c>
      <c r="K1440" t="s">
        <v>2221</v>
      </c>
      <c r="L1440" t="s">
        <v>2222</v>
      </c>
      <c r="M1440" t="s">
        <v>2223</v>
      </c>
      <c r="N1440" t="s">
        <v>2230</v>
      </c>
      <c r="O1440" t="s">
        <v>1338</v>
      </c>
      <c r="P1440" t="s">
        <v>1343</v>
      </c>
      <c r="Q1440" t="s">
        <v>1884</v>
      </c>
      <c r="R1440" t="s">
        <v>2225</v>
      </c>
      <c r="S1440" t="s">
        <v>1014</v>
      </c>
      <c r="T1440" t="s">
        <v>1015</v>
      </c>
      <c r="U1440" t="s">
        <v>1029</v>
      </c>
      <c r="V1440" t="s">
        <v>1029</v>
      </c>
      <c r="W1440" t="s">
        <v>1028</v>
      </c>
      <c r="X1440" t="s">
        <v>1305</v>
      </c>
      <c r="Y1440" t="s">
        <v>1251</v>
      </c>
      <c r="Z1440" t="s">
        <v>1251</v>
      </c>
      <c r="AA1440" t="s">
        <v>1280</v>
      </c>
      <c r="AB1440" t="s">
        <v>1281</v>
      </c>
      <c r="AC1440" t="s">
        <v>1282</v>
      </c>
      <c r="AD1440" t="s">
        <v>1282</v>
      </c>
      <c r="AE1440" t="s">
        <v>559</v>
      </c>
      <c r="AF1440" t="s">
        <v>1284</v>
      </c>
      <c r="AG1440" t="s">
        <v>559</v>
      </c>
      <c r="AH1440" t="s">
        <v>2226</v>
      </c>
      <c r="AI1440" t="s">
        <v>1286</v>
      </c>
      <c r="AJ1440" t="s">
        <v>1286</v>
      </c>
      <c r="AK1440" t="s">
        <v>41</v>
      </c>
      <c r="AL1440" t="s">
        <v>1258</v>
      </c>
      <c r="AM1440" t="s">
        <v>1259</v>
      </c>
      <c r="AN1440" t="s">
        <v>1260</v>
      </c>
      <c r="AO1440" t="s">
        <v>1261</v>
      </c>
      <c r="AP1440" t="s">
        <v>1262</v>
      </c>
      <c r="AQ1440" t="s">
        <v>1263</v>
      </c>
      <c r="AR1440" t="s">
        <v>1264</v>
      </c>
      <c r="AS1440" t="s">
        <v>1586</v>
      </c>
      <c r="AT1440" t="s">
        <v>2227</v>
      </c>
      <c r="AU1440" t="s">
        <v>2228</v>
      </c>
      <c r="AV1440" t="s">
        <v>1016</v>
      </c>
      <c r="AW1440" t="s">
        <v>1017</v>
      </c>
      <c r="AX1440">
        <v>30</v>
      </c>
      <c r="AY1440" t="s">
        <v>2226</v>
      </c>
      <c r="AZ1440">
        <v>5</v>
      </c>
      <c r="BA1440">
        <v>5</v>
      </c>
      <c r="BB1440" t="s">
        <v>1035</v>
      </c>
      <c r="BC1440" t="s">
        <v>1923</v>
      </c>
      <c r="BD1440" t="s">
        <v>1318</v>
      </c>
      <c r="BE1440" t="s">
        <v>55</v>
      </c>
      <c r="BF1440" t="s">
        <v>56</v>
      </c>
      <c r="BG1440" t="s">
        <v>32</v>
      </c>
      <c r="BH1440" t="s">
        <v>32</v>
      </c>
      <c r="BI1440" t="s">
        <v>1270</v>
      </c>
      <c r="BJ1440" t="s">
        <v>1271</v>
      </c>
      <c r="BK1440" s="2">
        <v>12382.78425773514</v>
      </c>
      <c r="BL1440" s="2">
        <v>-10318.98741516659</v>
      </c>
      <c r="BM1440" s="2">
        <v>2063.796842568549</v>
      </c>
      <c r="BN1440" s="2">
        <v>0</v>
      </c>
      <c r="BO1440" s="2">
        <v>-2063.796842568549</v>
      </c>
      <c r="BP1440" s="2">
        <v>0</v>
      </c>
      <c r="BQ1440" s="2">
        <v>0</v>
      </c>
      <c r="BR1440" s="2">
        <v>0</v>
      </c>
      <c r="BS1440" s="2">
        <v>0</v>
      </c>
      <c r="BT1440" s="2">
        <v>0</v>
      </c>
      <c r="BU1440" s="2">
        <v>0</v>
      </c>
      <c r="BV1440" s="2">
        <v>0</v>
      </c>
      <c r="BW1440" s="2">
        <v>0</v>
      </c>
      <c r="BX1440" s="2">
        <v>0</v>
      </c>
      <c r="BY1440" s="2">
        <v>0</v>
      </c>
      <c r="BZ1440" s="2">
        <v>0</v>
      </c>
      <c r="CA1440" s="2">
        <v>0</v>
      </c>
      <c r="CB1440" s="2">
        <v>0</v>
      </c>
      <c r="CC1440" s="2">
        <v>0</v>
      </c>
      <c r="CD1440" s="2">
        <v>0</v>
      </c>
      <c r="CE1440" s="2">
        <v>0</v>
      </c>
      <c r="CF1440" s="2">
        <v>0</v>
      </c>
      <c r="CG1440" s="2">
        <v>0</v>
      </c>
      <c r="CH1440" s="2">
        <v>0</v>
      </c>
      <c r="CI1440" s="2">
        <v>0</v>
      </c>
      <c r="CJ1440" s="2">
        <v>0</v>
      </c>
      <c r="CK1440" t="s">
        <v>1641</v>
      </c>
      <c r="CL1440" t="s">
        <v>2373</v>
      </c>
      <c r="CM1440" t="s">
        <v>2375</v>
      </c>
      <c r="CN1440" t="s">
        <v>1284</v>
      </c>
      <c r="CO1440" t="s">
        <v>559</v>
      </c>
      <c r="CP1440" t="b">
        <v>1</v>
      </c>
      <c r="CQ1440" t="s">
        <v>2373</v>
      </c>
      <c r="CR1440" t="b">
        <v>1</v>
      </c>
    </row>
    <row r="1441" spans="1:96" x14ac:dyDescent="0.25">
      <c r="A1441" t="s">
        <v>18</v>
      </c>
      <c r="B1441" t="s">
        <v>2252</v>
      </c>
      <c r="C1441" t="str">
        <f t="shared" si="22"/>
        <v>000002000004-2017-20170101Crea Gestioni</v>
      </c>
      <c r="D1441" t="s">
        <v>1027</v>
      </c>
      <c r="E1441" t="s">
        <v>1028</v>
      </c>
      <c r="F1441" t="s">
        <v>68</v>
      </c>
      <c r="G1441" t="s">
        <v>1338</v>
      </c>
      <c r="H1441" t="s">
        <v>1559</v>
      </c>
      <c r="I1441" t="s">
        <v>2219</v>
      </c>
      <c r="J1441" t="s">
        <v>2220</v>
      </c>
      <c r="K1441" t="s">
        <v>2221</v>
      </c>
      <c r="L1441" t="s">
        <v>2222</v>
      </c>
      <c r="M1441" t="s">
        <v>2223</v>
      </c>
      <c r="N1441" t="s">
        <v>2230</v>
      </c>
      <c r="O1441" t="s">
        <v>1338</v>
      </c>
      <c r="P1441" t="s">
        <v>1343</v>
      </c>
      <c r="Q1441" t="s">
        <v>1884</v>
      </c>
      <c r="R1441" t="s">
        <v>2225</v>
      </c>
      <c r="S1441" t="s">
        <v>1014</v>
      </c>
      <c r="T1441" t="s">
        <v>1015</v>
      </c>
      <c r="U1441" t="s">
        <v>1029</v>
      </c>
      <c r="V1441" t="s">
        <v>1029</v>
      </c>
      <c r="W1441" t="s">
        <v>1028</v>
      </c>
      <c r="X1441" t="s">
        <v>1279</v>
      </c>
      <c r="Y1441" t="s">
        <v>1251</v>
      </c>
      <c r="Z1441" t="s">
        <v>1251</v>
      </c>
      <c r="AA1441" t="s">
        <v>1280</v>
      </c>
      <c r="AB1441" t="s">
        <v>1281</v>
      </c>
      <c r="AC1441" t="s">
        <v>1282</v>
      </c>
      <c r="AD1441" t="s">
        <v>1282</v>
      </c>
      <c r="AE1441" t="s">
        <v>559</v>
      </c>
      <c r="AF1441" t="s">
        <v>1284</v>
      </c>
      <c r="AG1441" t="s">
        <v>559</v>
      </c>
      <c r="AH1441" t="s">
        <v>2226</v>
      </c>
      <c r="AI1441" t="s">
        <v>1286</v>
      </c>
      <c r="AJ1441" t="s">
        <v>1286</v>
      </c>
      <c r="AK1441" t="s">
        <v>41</v>
      </c>
      <c r="AL1441" t="s">
        <v>1258</v>
      </c>
      <c r="AM1441" t="s">
        <v>1259</v>
      </c>
      <c r="AN1441" t="s">
        <v>1260</v>
      </c>
      <c r="AO1441" t="s">
        <v>1261</v>
      </c>
      <c r="AP1441" t="s">
        <v>1262</v>
      </c>
      <c r="AQ1441" t="s">
        <v>1263</v>
      </c>
      <c r="AR1441" t="s">
        <v>1264</v>
      </c>
      <c r="AS1441" t="s">
        <v>1586</v>
      </c>
      <c r="AT1441" t="s">
        <v>2227</v>
      </c>
      <c r="AU1441" t="s">
        <v>2228</v>
      </c>
      <c r="AV1441" t="s">
        <v>1016</v>
      </c>
      <c r="AW1441" t="s">
        <v>1017</v>
      </c>
      <c r="AX1441">
        <v>30</v>
      </c>
      <c r="AY1441" t="s">
        <v>2226</v>
      </c>
      <c r="AZ1441">
        <v>5</v>
      </c>
      <c r="BA1441">
        <v>5</v>
      </c>
      <c r="BB1441" t="s">
        <v>1035</v>
      </c>
      <c r="BC1441" t="s">
        <v>1923</v>
      </c>
      <c r="BD1441" t="s">
        <v>1318</v>
      </c>
      <c r="BE1441" t="s">
        <v>55</v>
      </c>
      <c r="BF1441" t="s">
        <v>56</v>
      </c>
      <c r="BG1441" t="s">
        <v>32</v>
      </c>
      <c r="BH1441" t="s">
        <v>32</v>
      </c>
      <c r="BI1441" t="s">
        <v>1270</v>
      </c>
      <c r="BJ1441" t="s">
        <v>1271</v>
      </c>
      <c r="BK1441" s="2">
        <v>-77336.239999999991</v>
      </c>
      <c r="BL1441" s="2">
        <v>64446.87</v>
      </c>
      <c r="BM1441" s="2">
        <v>-12889.37</v>
      </c>
      <c r="BN1441" s="2">
        <v>0</v>
      </c>
      <c r="BO1441" s="2">
        <v>12889.37</v>
      </c>
      <c r="BP1441" s="2">
        <v>0</v>
      </c>
      <c r="BQ1441" s="2">
        <v>0</v>
      </c>
      <c r="BR1441" s="2">
        <v>0</v>
      </c>
      <c r="BS1441" s="2">
        <v>0</v>
      </c>
      <c r="BT1441" s="2">
        <v>0</v>
      </c>
      <c r="BU1441" s="2">
        <v>0</v>
      </c>
      <c r="BV1441" s="2">
        <v>0</v>
      </c>
      <c r="BW1441" s="2">
        <v>0</v>
      </c>
      <c r="BX1441" s="2">
        <v>0</v>
      </c>
      <c r="BY1441" s="2">
        <v>0</v>
      </c>
      <c r="BZ1441" s="2">
        <v>0</v>
      </c>
      <c r="CA1441" s="2">
        <v>0</v>
      </c>
      <c r="CB1441" s="2">
        <v>0</v>
      </c>
      <c r="CC1441" s="2">
        <v>0</v>
      </c>
      <c r="CD1441" s="2">
        <v>0</v>
      </c>
      <c r="CE1441" s="2">
        <v>0</v>
      </c>
      <c r="CF1441" s="2">
        <v>0</v>
      </c>
      <c r="CG1441" s="2">
        <v>0</v>
      </c>
      <c r="CH1441" s="2">
        <v>0</v>
      </c>
      <c r="CI1441" s="2">
        <v>0</v>
      </c>
      <c r="CJ1441" s="2">
        <v>0</v>
      </c>
      <c r="CK1441" t="s">
        <v>1642</v>
      </c>
      <c r="CL1441" t="s">
        <v>2376</v>
      </c>
      <c r="CM1441" t="s">
        <v>2375</v>
      </c>
      <c r="CN1441" t="s">
        <v>1284</v>
      </c>
      <c r="CO1441" t="s">
        <v>559</v>
      </c>
      <c r="CP1441" t="b">
        <v>1</v>
      </c>
      <c r="CQ1441" t="s">
        <v>2376</v>
      </c>
      <c r="CR1441" t="b">
        <v>1</v>
      </c>
    </row>
    <row r="1442" spans="1:96" x14ac:dyDescent="0.25">
      <c r="A1442" t="s">
        <v>18</v>
      </c>
      <c r="B1442" t="s">
        <v>2252</v>
      </c>
      <c r="C1442" t="str">
        <f t="shared" si="22"/>
        <v>000002000004-2017-20170101Crea Gestioni</v>
      </c>
      <c r="D1442" t="s">
        <v>1027</v>
      </c>
      <c r="E1442" t="s">
        <v>1028</v>
      </c>
      <c r="F1442" t="s">
        <v>68</v>
      </c>
      <c r="G1442" t="s">
        <v>1338</v>
      </c>
      <c r="H1442" t="s">
        <v>1559</v>
      </c>
      <c r="I1442" t="s">
        <v>2219</v>
      </c>
      <c r="J1442" t="s">
        <v>2220</v>
      </c>
      <c r="K1442" t="s">
        <v>2221</v>
      </c>
      <c r="L1442" t="s">
        <v>2222</v>
      </c>
      <c r="M1442" t="s">
        <v>2223</v>
      </c>
      <c r="N1442" t="s">
        <v>2230</v>
      </c>
      <c r="O1442" t="s">
        <v>1338</v>
      </c>
      <c r="P1442" t="s">
        <v>1343</v>
      </c>
      <c r="Q1442" t="s">
        <v>1884</v>
      </c>
      <c r="R1442" t="s">
        <v>2225</v>
      </c>
      <c r="S1442" t="s">
        <v>1014</v>
      </c>
      <c r="T1442" t="s">
        <v>1015</v>
      </c>
      <c r="U1442" t="s">
        <v>1029</v>
      </c>
      <c r="V1442" t="s">
        <v>1029</v>
      </c>
      <c r="W1442" t="s">
        <v>1028</v>
      </c>
      <c r="X1442" t="s">
        <v>1279</v>
      </c>
      <c r="Y1442" t="s">
        <v>1251</v>
      </c>
      <c r="Z1442" t="s">
        <v>1251</v>
      </c>
      <c r="AA1442" t="s">
        <v>1280</v>
      </c>
      <c r="AB1442" t="s">
        <v>1281</v>
      </c>
      <c r="AC1442" t="s">
        <v>1282</v>
      </c>
      <c r="AD1442" t="s">
        <v>1283</v>
      </c>
      <c r="AE1442" t="s">
        <v>559</v>
      </c>
      <c r="AF1442" t="s">
        <v>1284</v>
      </c>
      <c r="AG1442" t="s">
        <v>559</v>
      </c>
      <c r="AH1442" t="s">
        <v>2226</v>
      </c>
      <c r="AI1442" t="s">
        <v>1286</v>
      </c>
      <c r="AJ1442" t="s">
        <v>1286</v>
      </c>
      <c r="AK1442" t="s">
        <v>41</v>
      </c>
      <c r="AL1442" t="s">
        <v>1258</v>
      </c>
      <c r="AM1442" t="s">
        <v>1259</v>
      </c>
      <c r="AN1442" t="s">
        <v>1260</v>
      </c>
      <c r="AO1442" t="s">
        <v>1261</v>
      </c>
      <c r="AP1442" t="s">
        <v>1262</v>
      </c>
      <c r="AQ1442" t="s">
        <v>1263</v>
      </c>
      <c r="AR1442" t="s">
        <v>1264</v>
      </c>
      <c r="AS1442" t="s">
        <v>1586</v>
      </c>
      <c r="AT1442" t="s">
        <v>2227</v>
      </c>
      <c r="AU1442" t="s">
        <v>2228</v>
      </c>
      <c r="AV1442" t="s">
        <v>1016</v>
      </c>
      <c r="AW1442" t="s">
        <v>1017</v>
      </c>
      <c r="AX1442">
        <v>30</v>
      </c>
      <c r="AY1442" t="s">
        <v>2226</v>
      </c>
      <c r="AZ1442">
        <v>5</v>
      </c>
      <c r="BA1442">
        <v>5</v>
      </c>
      <c r="BB1442" t="s">
        <v>1035</v>
      </c>
      <c r="BC1442" t="s">
        <v>1923</v>
      </c>
      <c r="BD1442" t="s">
        <v>1318</v>
      </c>
      <c r="BE1442" t="s">
        <v>55</v>
      </c>
      <c r="BF1442" t="s">
        <v>56</v>
      </c>
      <c r="BG1442" t="s">
        <v>32</v>
      </c>
      <c r="BH1442" t="s">
        <v>32</v>
      </c>
      <c r="BI1442" t="s">
        <v>1270</v>
      </c>
      <c r="BJ1442" t="s">
        <v>1271</v>
      </c>
      <c r="BK1442" s="2">
        <v>77336.240000000005</v>
      </c>
      <c r="BL1442" s="2">
        <v>-64446.87</v>
      </c>
      <c r="BM1442" s="2">
        <v>12889.37</v>
      </c>
      <c r="BN1442" s="2">
        <v>0</v>
      </c>
      <c r="BO1442" s="2">
        <v>-12889.37</v>
      </c>
      <c r="BP1442" s="2">
        <v>0</v>
      </c>
      <c r="BQ1442" s="2">
        <v>0</v>
      </c>
      <c r="BR1442" s="2">
        <v>0</v>
      </c>
      <c r="BS1442" s="2">
        <v>0</v>
      </c>
      <c r="BT1442" s="2">
        <v>0</v>
      </c>
      <c r="BU1442" s="2">
        <v>0</v>
      </c>
      <c r="BV1442" s="2">
        <v>0</v>
      </c>
      <c r="BW1442" s="2">
        <v>0</v>
      </c>
      <c r="BX1442" s="2">
        <v>0</v>
      </c>
      <c r="BY1442" s="2">
        <v>0</v>
      </c>
      <c r="BZ1442" s="2">
        <v>0</v>
      </c>
      <c r="CA1442" s="2">
        <v>0</v>
      </c>
      <c r="CB1442" s="2">
        <v>0</v>
      </c>
      <c r="CC1442" s="2">
        <v>0</v>
      </c>
      <c r="CD1442" s="2">
        <v>0</v>
      </c>
      <c r="CE1442" s="2">
        <v>0</v>
      </c>
      <c r="CF1442" s="2">
        <v>0</v>
      </c>
      <c r="CG1442" s="2">
        <v>0</v>
      </c>
      <c r="CH1442" s="2">
        <v>0</v>
      </c>
      <c r="CI1442" s="2">
        <v>0</v>
      </c>
      <c r="CJ1442" s="2">
        <v>0</v>
      </c>
      <c r="CK1442" t="s">
        <v>32</v>
      </c>
      <c r="CL1442" t="s">
        <v>2376</v>
      </c>
      <c r="CM1442" t="s">
        <v>2375</v>
      </c>
      <c r="CN1442" t="s">
        <v>1284</v>
      </c>
      <c r="CO1442" t="s">
        <v>559</v>
      </c>
      <c r="CP1442" t="b">
        <v>1</v>
      </c>
      <c r="CQ1442" t="s">
        <v>2376</v>
      </c>
      <c r="CR1442" t="b">
        <v>1</v>
      </c>
    </row>
    <row r="1443" spans="1:96" x14ac:dyDescent="0.25">
      <c r="A1443" t="s">
        <v>18</v>
      </c>
      <c r="B1443" t="s">
        <v>2252</v>
      </c>
      <c r="C1443" t="str">
        <f t="shared" si="22"/>
        <v>000002000004-2017-20170101Termoli</v>
      </c>
      <c r="D1443" t="s">
        <v>1027</v>
      </c>
      <c r="E1443" t="s">
        <v>1028</v>
      </c>
      <c r="F1443" t="s">
        <v>68</v>
      </c>
      <c r="G1443" t="s">
        <v>1338</v>
      </c>
      <c r="H1443" t="s">
        <v>1559</v>
      </c>
      <c r="I1443" t="s">
        <v>2219</v>
      </c>
      <c r="J1443" t="s">
        <v>2220</v>
      </c>
      <c r="K1443" t="s">
        <v>2221</v>
      </c>
      <c r="L1443" t="s">
        <v>2222</v>
      </c>
      <c r="M1443" t="s">
        <v>2223</v>
      </c>
      <c r="N1443" t="s">
        <v>2230</v>
      </c>
      <c r="O1443" t="s">
        <v>1338</v>
      </c>
      <c r="P1443" t="s">
        <v>1343</v>
      </c>
      <c r="Q1443" t="s">
        <v>1884</v>
      </c>
      <c r="R1443" t="s">
        <v>2225</v>
      </c>
      <c r="S1443" t="s">
        <v>1014</v>
      </c>
      <c r="T1443" t="s">
        <v>1015</v>
      </c>
      <c r="U1443" t="s">
        <v>1029</v>
      </c>
      <c r="V1443" t="s">
        <v>1029</v>
      </c>
      <c r="W1443" t="s">
        <v>1028</v>
      </c>
      <c r="X1443" t="s">
        <v>1391</v>
      </c>
      <c r="Y1443" t="s">
        <v>1251</v>
      </c>
      <c r="Z1443" t="s">
        <v>1251</v>
      </c>
      <c r="AA1443" t="s">
        <v>1280</v>
      </c>
      <c r="AB1443" t="s">
        <v>1281</v>
      </c>
      <c r="AC1443" t="s">
        <v>1282</v>
      </c>
      <c r="AD1443" t="s">
        <v>1282</v>
      </c>
      <c r="AE1443" t="s">
        <v>559</v>
      </c>
      <c r="AF1443" t="s">
        <v>1284</v>
      </c>
      <c r="AG1443" t="s">
        <v>559</v>
      </c>
      <c r="AH1443" t="s">
        <v>2226</v>
      </c>
      <c r="AI1443" t="s">
        <v>1286</v>
      </c>
      <c r="AJ1443" t="s">
        <v>1286</v>
      </c>
      <c r="AK1443" t="s">
        <v>41</v>
      </c>
      <c r="AL1443" t="s">
        <v>1258</v>
      </c>
      <c r="AM1443" t="s">
        <v>1259</v>
      </c>
      <c r="AN1443" t="s">
        <v>1260</v>
      </c>
      <c r="AO1443" t="s">
        <v>1261</v>
      </c>
      <c r="AP1443" t="s">
        <v>1262</v>
      </c>
      <c r="AQ1443" t="s">
        <v>1263</v>
      </c>
      <c r="AR1443" t="s">
        <v>1264</v>
      </c>
      <c r="AS1443" t="s">
        <v>1586</v>
      </c>
      <c r="AT1443" t="s">
        <v>2227</v>
      </c>
      <c r="AU1443" t="s">
        <v>2228</v>
      </c>
      <c r="AV1443" t="s">
        <v>1016</v>
      </c>
      <c r="AW1443" t="s">
        <v>1017</v>
      </c>
      <c r="AX1443">
        <v>30</v>
      </c>
      <c r="AY1443" t="s">
        <v>2226</v>
      </c>
      <c r="AZ1443">
        <v>5</v>
      </c>
      <c r="BA1443">
        <v>5</v>
      </c>
      <c r="BB1443" t="s">
        <v>1035</v>
      </c>
      <c r="BC1443" t="s">
        <v>1923</v>
      </c>
      <c r="BD1443" t="s">
        <v>1318</v>
      </c>
      <c r="BE1443" t="s">
        <v>55</v>
      </c>
      <c r="BF1443" t="s">
        <v>56</v>
      </c>
      <c r="BG1443" t="s">
        <v>32</v>
      </c>
      <c r="BH1443" t="s">
        <v>32</v>
      </c>
      <c r="BI1443" t="s">
        <v>1270</v>
      </c>
      <c r="BJ1443" t="s">
        <v>1271</v>
      </c>
      <c r="BK1443" s="2">
        <v>64953.455742264872</v>
      </c>
      <c r="BL1443" s="2">
        <v>-54127.882584833424</v>
      </c>
      <c r="BM1443" s="2">
        <v>10825.57315743145</v>
      </c>
      <c r="BN1443" s="2">
        <v>0</v>
      </c>
      <c r="BO1443" s="2">
        <v>-10825.57315743145</v>
      </c>
      <c r="BP1443" s="2">
        <v>0</v>
      </c>
      <c r="BQ1443" s="2">
        <v>0</v>
      </c>
      <c r="BR1443" s="2">
        <v>0</v>
      </c>
      <c r="BS1443" s="2">
        <v>0</v>
      </c>
      <c r="BT1443" s="2">
        <v>0</v>
      </c>
      <c r="BU1443" s="2">
        <v>0</v>
      </c>
      <c r="BV1443" s="2">
        <v>0</v>
      </c>
      <c r="BW1443" s="2">
        <v>0</v>
      </c>
      <c r="BX1443" s="2">
        <v>0</v>
      </c>
      <c r="BY1443" s="2">
        <v>0</v>
      </c>
      <c r="BZ1443" s="2">
        <v>0</v>
      </c>
      <c r="CA1443" s="2">
        <v>0</v>
      </c>
      <c r="CB1443" s="2">
        <v>0</v>
      </c>
      <c r="CC1443" s="2">
        <v>0</v>
      </c>
      <c r="CD1443" s="2">
        <v>0</v>
      </c>
      <c r="CE1443" s="2">
        <v>0</v>
      </c>
      <c r="CF1443" s="2">
        <v>0</v>
      </c>
      <c r="CG1443" s="2">
        <v>0</v>
      </c>
      <c r="CH1443" s="2">
        <v>0</v>
      </c>
      <c r="CI1443" s="2">
        <v>0</v>
      </c>
      <c r="CJ1443" s="2">
        <v>0</v>
      </c>
      <c r="CK1443" t="s">
        <v>1643</v>
      </c>
      <c r="CL1443" t="s">
        <v>2378</v>
      </c>
      <c r="CM1443" t="s">
        <v>2375</v>
      </c>
      <c r="CN1443" t="s">
        <v>1284</v>
      </c>
      <c r="CO1443" t="s">
        <v>559</v>
      </c>
      <c r="CP1443" t="b">
        <v>1</v>
      </c>
      <c r="CQ1443" t="s">
        <v>2378</v>
      </c>
      <c r="CR1443" t="b">
        <v>1</v>
      </c>
    </row>
    <row r="1444" spans="1:96" x14ac:dyDescent="0.25">
      <c r="A1444" t="s">
        <v>18</v>
      </c>
      <c r="B1444" t="s">
        <v>2253</v>
      </c>
      <c r="C1444" t="str">
        <f t="shared" si="22"/>
        <v>000002000004-2018-20180101Campagnano</v>
      </c>
      <c r="D1444" t="s">
        <v>1027</v>
      </c>
      <c r="E1444" t="s">
        <v>1028</v>
      </c>
      <c r="F1444" t="s">
        <v>75</v>
      </c>
      <c r="G1444" t="s">
        <v>1355</v>
      </c>
      <c r="H1444" t="s">
        <v>1559</v>
      </c>
      <c r="I1444" t="s">
        <v>2219</v>
      </c>
      <c r="J1444" t="s">
        <v>2220</v>
      </c>
      <c r="K1444" t="s">
        <v>2221</v>
      </c>
      <c r="L1444" t="s">
        <v>2222</v>
      </c>
      <c r="M1444" t="s">
        <v>2223</v>
      </c>
      <c r="N1444" t="s">
        <v>2230</v>
      </c>
      <c r="O1444" t="s">
        <v>1355</v>
      </c>
      <c r="P1444" t="s">
        <v>1343</v>
      </c>
      <c r="Q1444" t="s">
        <v>1884</v>
      </c>
      <c r="R1444" t="s">
        <v>2225</v>
      </c>
      <c r="S1444" t="s">
        <v>1014</v>
      </c>
      <c r="T1444" t="s">
        <v>1015</v>
      </c>
      <c r="U1444" t="s">
        <v>1029</v>
      </c>
      <c r="V1444" t="s">
        <v>1029</v>
      </c>
      <c r="W1444" t="s">
        <v>1028</v>
      </c>
      <c r="X1444" t="s">
        <v>1305</v>
      </c>
      <c r="Y1444" t="s">
        <v>1251</v>
      </c>
      <c r="Z1444" t="s">
        <v>1251</v>
      </c>
      <c r="AA1444" t="s">
        <v>1280</v>
      </c>
      <c r="AB1444" t="s">
        <v>1281</v>
      </c>
      <c r="AC1444" t="s">
        <v>1282</v>
      </c>
      <c r="AD1444" t="s">
        <v>1282</v>
      </c>
      <c r="AE1444" t="s">
        <v>559</v>
      </c>
      <c r="AF1444" t="s">
        <v>1284</v>
      </c>
      <c r="AG1444" t="s">
        <v>559</v>
      </c>
      <c r="AH1444" t="s">
        <v>2226</v>
      </c>
      <c r="AI1444" t="s">
        <v>1286</v>
      </c>
      <c r="AJ1444" t="s">
        <v>1286</v>
      </c>
      <c r="AK1444" t="s">
        <v>41</v>
      </c>
      <c r="AL1444" t="s">
        <v>1258</v>
      </c>
      <c r="AM1444" t="s">
        <v>1259</v>
      </c>
      <c r="AN1444" t="s">
        <v>1260</v>
      </c>
      <c r="AO1444" t="s">
        <v>1261</v>
      </c>
      <c r="AP1444" t="s">
        <v>1262</v>
      </c>
      <c r="AQ1444" t="s">
        <v>1263</v>
      </c>
      <c r="AR1444" t="s">
        <v>1264</v>
      </c>
      <c r="AS1444" t="s">
        <v>1586</v>
      </c>
      <c r="AT1444" t="s">
        <v>2227</v>
      </c>
      <c r="AU1444" t="s">
        <v>2228</v>
      </c>
      <c r="AV1444" t="s">
        <v>1016</v>
      </c>
      <c r="AW1444" t="s">
        <v>1017</v>
      </c>
      <c r="AX1444">
        <v>30</v>
      </c>
      <c r="AY1444" t="s">
        <v>2226</v>
      </c>
      <c r="AZ1444">
        <v>5</v>
      </c>
      <c r="BA1444">
        <v>5</v>
      </c>
      <c r="BB1444" t="s">
        <v>1035</v>
      </c>
      <c r="BC1444" t="s">
        <v>1923</v>
      </c>
      <c r="BD1444" t="s">
        <v>1318</v>
      </c>
      <c r="BE1444" t="s">
        <v>55</v>
      </c>
      <c r="BF1444" t="s">
        <v>56</v>
      </c>
      <c r="BG1444" t="s">
        <v>32</v>
      </c>
      <c r="BH1444" t="s">
        <v>32</v>
      </c>
      <c r="BI1444" t="s">
        <v>1270</v>
      </c>
      <c r="BJ1444" t="s">
        <v>1271</v>
      </c>
      <c r="BK1444" s="2">
        <v>4101.0480216539781</v>
      </c>
      <c r="BL1444" s="2">
        <v>-2734.0320144359848</v>
      </c>
      <c r="BM1444" s="2">
        <v>1367.016007217992</v>
      </c>
      <c r="BN1444" s="2">
        <v>0</v>
      </c>
      <c r="BO1444" s="2">
        <v>-683.50880418995666</v>
      </c>
      <c r="BP1444" s="2">
        <v>0</v>
      </c>
      <c r="BQ1444" s="2">
        <v>683.50720302803563</v>
      </c>
      <c r="BR1444" s="2">
        <v>0</v>
      </c>
      <c r="BS1444" s="2">
        <v>0</v>
      </c>
      <c r="BT1444" s="2">
        <v>0</v>
      </c>
      <c r="BU1444" s="2">
        <v>0</v>
      </c>
      <c r="BV1444" s="2">
        <v>0</v>
      </c>
      <c r="BW1444" s="2">
        <v>0</v>
      </c>
      <c r="BX1444" s="2">
        <v>0</v>
      </c>
      <c r="BY1444" s="2">
        <v>0</v>
      </c>
      <c r="BZ1444" s="2">
        <v>0</v>
      </c>
      <c r="CA1444" s="2">
        <v>0</v>
      </c>
      <c r="CB1444" s="2">
        <v>0</v>
      </c>
      <c r="CC1444" s="2">
        <v>0</v>
      </c>
      <c r="CD1444" s="2">
        <v>0</v>
      </c>
      <c r="CE1444" s="2">
        <v>0</v>
      </c>
      <c r="CF1444" s="2">
        <v>0</v>
      </c>
      <c r="CG1444" s="2">
        <v>0</v>
      </c>
      <c r="CH1444" s="2">
        <v>0</v>
      </c>
      <c r="CI1444" s="2">
        <v>0</v>
      </c>
      <c r="CJ1444" s="2">
        <v>0</v>
      </c>
      <c r="CK1444" t="s">
        <v>1641</v>
      </c>
      <c r="CL1444" t="s">
        <v>2373</v>
      </c>
      <c r="CM1444" t="s">
        <v>2375</v>
      </c>
      <c r="CN1444" t="s">
        <v>1284</v>
      </c>
      <c r="CO1444" t="s">
        <v>559</v>
      </c>
      <c r="CP1444" t="b">
        <v>1</v>
      </c>
      <c r="CQ1444" t="s">
        <v>2373</v>
      </c>
      <c r="CR1444" t="b">
        <v>1</v>
      </c>
    </row>
    <row r="1445" spans="1:96" x14ac:dyDescent="0.25">
      <c r="A1445" t="s">
        <v>18</v>
      </c>
      <c r="B1445" t="s">
        <v>2253</v>
      </c>
      <c r="C1445" t="str">
        <f t="shared" si="22"/>
        <v>000002000004-2018-20180101Crea Gestioni</v>
      </c>
      <c r="D1445" t="s">
        <v>1027</v>
      </c>
      <c r="E1445" t="s">
        <v>1028</v>
      </c>
      <c r="F1445" t="s">
        <v>75</v>
      </c>
      <c r="G1445" t="s">
        <v>1355</v>
      </c>
      <c r="H1445" t="s">
        <v>1559</v>
      </c>
      <c r="I1445" t="s">
        <v>2219</v>
      </c>
      <c r="J1445" t="s">
        <v>2220</v>
      </c>
      <c r="K1445" t="s">
        <v>2221</v>
      </c>
      <c r="L1445" t="s">
        <v>2222</v>
      </c>
      <c r="M1445" t="s">
        <v>2223</v>
      </c>
      <c r="N1445" t="s">
        <v>2230</v>
      </c>
      <c r="O1445" t="s">
        <v>1355</v>
      </c>
      <c r="P1445" t="s">
        <v>1343</v>
      </c>
      <c r="Q1445" t="s">
        <v>1884</v>
      </c>
      <c r="R1445" t="s">
        <v>2225</v>
      </c>
      <c r="S1445" t="s">
        <v>1014</v>
      </c>
      <c r="T1445" t="s">
        <v>1015</v>
      </c>
      <c r="U1445" t="s">
        <v>1029</v>
      </c>
      <c r="V1445" t="s">
        <v>1029</v>
      </c>
      <c r="W1445" t="s">
        <v>1028</v>
      </c>
      <c r="X1445" t="s">
        <v>1279</v>
      </c>
      <c r="Y1445" t="s">
        <v>1251</v>
      </c>
      <c r="Z1445" t="s">
        <v>1251</v>
      </c>
      <c r="AA1445" t="s">
        <v>1280</v>
      </c>
      <c r="AB1445" t="s">
        <v>1281</v>
      </c>
      <c r="AC1445" t="s">
        <v>1282</v>
      </c>
      <c r="AD1445" t="s">
        <v>1282</v>
      </c>
      <c r="AE1445" t="s">
        <v>559</v>
      </c>
      <c r="AF1445" t="s">
        <v>1284</v>
      </c>
      <c r="AG1445" t="s">
        <v>559</v>
      </c>
      <c r="AH1445" t="s">
        <v>2226</v>
      </c>
      <c r="AI1445" t="s">
        <v>1286</v>
      </c>
      <c r="AJ1445" t="s">
        <v>1286</v>
      </c>
      <c r="AK1445" t="s">
        <v>41</v>
      </c>
      <c r="AL1445" t="s">
        <v>1258</v>
      </c>
      <c r="AM1445" t="s">
        <v>1259</v>
      </c>
      <c r="AN1445" t="s">
        <v>1260</v>
      </c>
      <c r="AO1445" t="s">
        <v>1261</v>
      </c>
      <c r="AP1445" t="s">
        <v>1262</v>
      </c>
      <c r="AQ1445" t="s">
        <v>1263</v>
      </c>
      <c r="AR1445" t="s">
        <v>1264</v>
      </c>
      <c r="AS1445" t="s">
        <v>1586</v>
      </c>
      <c r="AT1445" t="s">
        <v>2227</v>
      </c>
      <c r="AU1445" t="s">
        <v>2228</v>
      </c>
      <c r="AV1445" t="s">
        <v>1016</v>
      </c>
      <c r="AW1445" t="s">
        <v>1017</v>
      </c>
      <c r="AX1445">
        <v>30</v>
      </c>
      <c r="AY1445" t="s">
        <v>2226</v>
      </c>
      <c r="AZ1445">
        <v>5</v>
      </c>
      <c r="BA1445">
        <v>5</v>
      </c>
      <c r="BB1445" t="s">
        <v>1035</v>
      </c>
      <c r="BC1445" t="s">
        <v>1923</v>
      </c>
      <c r="BD1445" t="s">
        <v>1318</v>
      </c>
      <c r="BE1445" t="s">
        <v>55</v>
      </c>
      <c r="BF1445" t="s">
        <v>56</v>
      </c>
      <c r="BG1445" t="s">
        <v>32</v>
      </c>
      <c r="BH1445" t="s">
        <v>32</v>
      </c>
      <c r="BI1445" t="s">
        <v>1270</v>
      </c>
      <c r="BJ1445" t="s">
        <v>1271</v>
      </c>
      <c r="BK1445" s="2">
        <v>-25612.95</v>
      </c>
      <c r="BL1445" s="2">
        <v>17075.3</v>
      </c>
      <c r="BM1445" s="2">
        <v>-8537.65</v>
      </c>
      <c r="BN1445" s="2">
        <v>0</v>
      </c>
      <c r="BO1445" s="2">
        <v>4268.83</v>
      </c>
      <c r="BP1445" s="2">
        <v>0</v>
      </c>
      <c r="BQ1445" s="2">
        <v>-4268.8200000000006</v>
      </c>
      <c r="BR1445" s="2">
        <v>0</v>
      </c>
      <c r="BS1445" s="2">
        <v>0</v>
      </c>
      <c r="BT1445" s="2">
        <v>0</v>
      </c>
      <c r="BU1445" s="2">
        <v>0</v>
      </c>
      <c r="BV1445" s="2">
        <v>0</v>
      </c>
      <c r="BW1445" s="2">
        <v>0</v>
      </c>
      <c r="BX1445" s="2">
        <v>0</v>
      </c>
      <c r="BY1445" s="2">
        <v>0</v>
      </c>
      <c r="BZ1445" s="2">
        <v>0</v>
      </c>
      <c r="CA1445" s="2">
        <v>0</v>
      </c>
      <c r="CB1445" s="2">
        <v>0</v>
      </c>
      <c r="CC1445" s="2">
        <v>0</v>
      </c>
      <c r="CD1445" s="2">
        <v>0</v>
      </c>
      <c r="CE1445" s="2">
        <v>0</v>
      </c>
      <c r="CF1445" s="2">
        <v>0</v>
      </c>
      <c r="CG1445" s="2">
        <v>0</v>
      </c>
      <c r="CH1445" s="2">
        <v>0</v>
      </c>
      <c r="CI1445" s="2">
        <v>0</v>
      </c>
      <c r="CJ1445" s="2">
        <v>0</v>
      </c>
      <c r="CK1445" t="s">
        <v>1642</v>
      </c>
      <c r="CL1445" t="s">
        <v>2376</v>
      </c>
      <c r="CM1445" t="s">
        <v>2375</v>
      </c>
      <c r="CN1445" t="s">
        <v>1284</v>
      </c>
      <c r="CO1445" t="s">
        <v>559</v>
      </c>
      <c r="CP1445" t="b">
        <v>1</v>
      </c>
      <c r="CQ1445" t="s">
        <v>2376</v>
      </c>
      <c r="CR1445" t="b">
        <v>1</v>
      </c>
    </row>
    <row r="1446" spans="1:96" x14ac:dyDescent="0.25">
      <c r="A1446" t="s">
        <v>18</v>
      </c>
      <c r="B1446" t="s">
        <v>2253</v>
      </c>
      <c r="C1446" t="str">
        <f t="shared" si="22"/>
        <v>000002000004-2018-20180101Crea Gestioni</v>
      </c>
      <c r="D1446" t="s">
        <v>1027</v>
      </c>
      <c r="E1446" t="s">
        <v>1028</v>
      </c>
      <c r="F1446" t="s">
        <v>75</v>
      </c>
      <c r="G1446" t="s">
        <v>1355</v>
      </c>
      <c r="H1446" t="s">
        <v>1559</v>
      </c>
      <c r="I1446" t="s">
        <v>2219</v>
      </c>
      <c r="J1446" t="s">
        <v>2220</v>
      </c>
      <c r="K1446" t="s">
        <v>2221</v>
      </c>
      <c r="L1446" t="s">
        <v>2222</v>
      </c>
      <c r="M1446" t="s">
        <v>2223</v>
      </c>
      <c r="N1446" t="s">
        <v>2230</v>
      </c>
      <c r="O1446" t="s">
        <v>1355</v>
      </c>
      <c r="P1446" t="s">
        <v>1343</v>
      </c>
      <c r="Q1446" t="s">
        <v>1884</v>
      </c>
      <c r="R1446" t="s">
        <v>2225</v>
      </c>
      <c r="S1446" t="s">
        <v>1014</v>
      </c>
      <c r="T1446" t="s">
        <v>1015</v>
      </c>
      <c r="U1446" t="s">
        <v>1029</v>
      </c>
      <c r="V1446" t="s">
        <v>1029</v>
      </c>
      <c r="W1446" t="s">
        <v>1028</v>
      </c>
      <c r="X1446" t="s">
        <v>1279</v>
      </c>
      <c r="Y1446" t="s">
        <v>1251</v>
      </c>
      <c r="Z1446" t="s">
        <v>1251</v>
      </c>
      <c r="AA1446" t="s">
        <v>1280</v>
      </c>
      <c r="AB1446" t="s">
        <v>1281</v>
      </c>
      <c r="AC1446" t="s">
        <v>1282</v>
      </c>
      <c r="AD1446" t="s">
        <v>1283</v>
      </c>
      <c r="AE1446" t="s">
        <v>559</v>
      </c>
      <c r="AF1446" t="s">
        <v>1284</v>
      </c>
      <c r="AG1446" t="s">
        <v>559</v>
      </c>
      <c r="AH1446" t="s">
        <v>2226</v>
      </c>
      <c r="AI1446" t="s">
        <v>1286</v>
      </c>
      <c r="AJ1446" t="s">
        <v>1286</v>
      </c>
      <c r="AK1446" t="s">
        <v>41</v>
      </c>
      <c r="AL1446" t="s">
        <v>1258</v>
      </c>
      <c r="AM1446" t="s">
        <v>1259</v>
      </c>
      <c r="AN1446" t="s">
        <v>1260</v>
      </c>
      <c r="AO1446" t="s">
        <v>1261</v>
      </c>
      <c r="AP1446" t="s">
        <v>1262</v>
      </c>
      <c r="AQ1446" t="s">
        <v>1263</v>
      </c>
      <c r="AR1446" t="s">
        <v>1264</v>
      </c>
      <c r="AS1446" t="s">
        <v>1586</v>
      </c>
      <c r="AT1446" t="s">
        <v>2227</v>
      </c>
      <c r="AU1446" t="s">
        <v>2228</v>
      </c>
      <c r="AV1446" t="s">
        <v>1016</v>
      </c>
      <c r="AW1446" t="s">
        <v>1017</v>
      </c>
      <c r="AX1446">
        <v>30</v>
      </c>
      <c r="AY1446" t="s">
        <v>2226</v>
      </c>
      <c r="AZ1446">
        <v>5</v>
      </c>
      <c r="BA1446">
        <v>5</v>
      </c>
      <c r="BB1446" t="s">
        <v>1035</v>
      </c>
      <c r="BC1446" t="s">
        <v>1923</v>
      </c>
      <c r="BD1446" t="s">
        <v>1318</v>
      </c>
      <c r="BE1446" t="s">
        <v>55</v>
      </c>
      <c r="BF1446" t="s">
        <v>56</v>
      </c>
      <c r="BG1446" t="s">
        <v>32</v>
      </c>
      <c r="BH1446" t="s">
        <v>32</v>
      </c>
      <c r="BI1446" t="s">
        <v>1270</v>
      </c>
      <c r="BJ1446" t="s">
        <v>1271</v>
      </c>
      <c r="BK1446" s="2">
        <v>25612.95</v>
      </c>
      <c r="BL1446" s="2">
        <v>-17075.3</v>
      </c>
      <c r="BM1446" s="2">
        <v>8537.65</v>
      </c>
      <c r="BN1446" s="2">
        <v>0</v>
      </c>
      <c r="BO1446" s="2">
        <v>-4268.83</v>
      </c>
      <c r="BP1446" s="2">
        <v>0</v>
      </c>
      <c r="BQ1446" s="2">
        <v>4268.82</v>
      </c>
      <c r="BR1446" s="2">
        <v>0</v>
      </c>
      <c r="BS1446" s="2">
        <v>0</v>
      </c>
      <c r="BT1446" s="2">
        <v>0</v>
      </c>
      <c r="BU1446" s="2">
        <v>0</v>
      </c>
      <c r="BV1446" s="2">
        <v>0</v>
      </c>
      <c r="BW1446" s="2">
        <v>0</v>
      </c>
      <c r="BX1446" s="2">
        <v>0</v>
      </c>
      <c r="BY1446" s="2">
        <v>0</v>
      </c>
      <c r="BZ1446" s="2">
        <v>0</v>
      </c>
      <c r="CA1446" s="2">
        <v>0</v>
      </c>
      <c r="CB1446" s="2">
        <v>0</v>
      </c>
      <c r="CC1446" s="2">
        <v>0</v>
      </c>
      <c r="CD1446" s="2">
        <v>0</v>
      </c>
      <c r="CE1446" s="2">
        <v>0</v>
      </c>
      <c r="CF1446" s="2">
        <v>0</v>
      </c>
      <c r="CG1446" s="2">
        <v>0</v>
      </c>
      <c r="CH1446" s="2">
        <v>0</v>
      </c>
      <c r="CI1446" s="2">
        <v>0</v>
      </c>
      <c r="CJ1446" s="2">
        <v>0</v>
      </c>
      <c r="CK1446" t="s">
        <v>32</v>
      </c>
      <c r="CL1446" t="s">
        <v>2376</v>
      </c>
      <c r="CM1446" t="s">
        <v>2375</v>
      </c>
      <c r="CN1446" t="s">
        <v>1284</v>
      </c>
      <c r="CO1446" t="s">
        <v>559</v>
      </c>
      <c r="CP1446" t="b">
        <v>1</v>
      </c>
      <c r="CQ1446" t="s">
        <v>2376</v>
      </c>
      <c r="CR1446" t="b">
        <v>1</v>
      </c>
    </row>
    <row r="1447" spans="1:96" x14ac:dyDescent="0.25">
      <c r="A1447" t="s">
        <v>18</v>
      </c>
      <c r="B1447" t="s">
        <v>2253</v>
      </c>
      <c r="C1447" t="str">
        <f t="shared" si="22"/>
        <v>000002000004-2018-20180101Termoli</v>
      </c>
      <c r="D1447" t="s">
        <v>1027</v>
      </c>
      <c r="E1447" t="s">
        <v>1028</v>
      </c>
      <c r="F1447" t="s">
        <v>75</v>
      </c>
      <c r="G1447" t="s">
        <v>1355</v>
      </c>
      <c r="H1447" t="s">
        <v>1559</v>
      </c>
      <c r="I1447" t="s">
        <v>2219</v>
      </c>
      <c r="J1447" t="s">
        <v>2220</v>
      </c>
      <c r="K1447" t="s">
        <v>2221</v>
      </c>
      <c r="L1447" t="s">
        <v>2222</v>
      </c>
      <c r="M1447" t="s">
        <v>2223</v>
      </c>
      <c r="N1447" t="s">
        <v>2230</v>
      </c>
      <c r="O1447" t="s">
        <v>1355</v>
      </c>
      <c r="P1447" t="s">
        <v>1343</v>
      </c>
      <c r="Q1447" t="s">
        <v>1884</v>
      </c>
      <c r="R1447" t="s">
        <v>2225</v>
      </c>
      <c r="S1447" t="s">
        <v>1014</v>
      </c>
      <c r="T1447" t="s">
        <v>1015</v>
      </c>
      <c r="U1447" t="s">
        <v>1029</v>
      </c>
      <c r="V1447" t="s">
        <v>1029</v>
      </c>
      <c r="W1447" t="s">
        <v>1028</v>
      </c>
      <c r="X1447" t="s">
        <v>1391</v>
      </c>
      <c r="Y1447" t="s">
        <v>1251</v>
      </c>
      <c r="Z1447" t="s">
        <v>1251</v>
      </c>
      <c r="AA1447" t="s">
        <v>1280</v>
      </c>
      <c r="AB1447" t="s">
        <v>1281</v>
      </c>
      <c r="AC1447" t="s">
        <v>1282</v>
      </c>
      <c r="AD1447" t="s">
        <v>1282</v>
      </c>
      <c r="AE1447" t="s">
        <v>559</v>
      </c>
      <c r="AF1447" t="s">
        <v>1284</v>
      </c>
      <c r="AG1447" t="s">
        <v>559</v>
      </c>
      <c r="AH1447" t="s">
        <v>2226</v>
      </c>
      <c r="AI1447" t="s">
        <v>1286</v>
      </c>
      <c r="AJ1447" t="s">
        <v>1286</v>
      </c>
      <c r="AK1447" t="s">
        <v>41</v>
      </c>
      <c r="AL1447" t="s">
        <v>1258</v>
      </c>
      <c r="AM1447" t="s">
        <v>1259</v>
      </c>
      <c r="AN1447" t="s">
        <v>1260</v>
      </c>
      <c r="AO1447" t="s">
        <v>1261</v>
      </c>
      <c r="AP1447" t="s">
        <v>1262</v>
      </c>
      <c r="AQ1447" t="s">
        <v>1263</v>
      </c>
      <c r="AR1447" t="s">
        <v>1264</v>
      </c>
      <c r="AS1447" t="s">
        <v>1586</v>
      </c>
      <c r="AT1447" t="s">
        <v>2227</v>
      </c>
      <c r="AU1447" t="s">
        <v>2228</v>
      </c>
      <c r="AV1447" t="s">
        <v>1016</v>
      </c>
      <c r="AW1447" t="s">
        <v>1017</v>
      </c>
      <c r="AX1447">
        <v>30</v>
      </c>
      <c r="AY1447" t="s">
        <v>2226</v>
      </c>
      <c r="AZ1447">
        <v>5</v>
      </c>
      <c r="BA1447">
        <v>5</v>
      </c>
      <c r="BB1447" t="s">
        <v>1035</v>
      </c>
      <c r="BC1447" t="s">
        <v>1923</v>
      </c>
      <c r="BD1447" t="s">
        <v>1318</v>
      </c>
      <c r="BE1447" t="s">
        <v>55</v>
      </c>
      <c r="BF1447" t="s">
        <v>56</v>
      </c>
      <c r="BG1447" t="s">
        <v>32</v>
      </c>
      <c r="BH1447" t="s">
        <v>32</v>
      </c>
      <c r="BI1447" t="s">
        <v>1270</v>
      </c>
      <c r="BJ1447" t="s">
        <v>1271</v>
      </c>
      <c r="BK1447" s="2">
        <v>21511.901978346021</v>
      </c>
      <c r="BL1447" s="2">
        <v>-14341.267985564011</v>
      </c>
      <c r="BM1447" s="2">
        <v>7170.6339927820054</v>
      </c>
      <c r="BN1447" s="2">
        <v>0</v>
      </c>
      <c r="BO1447" s="2">
        <v>-3585.3211958100442</v>
      </c>
      <c r="BP1447" s="2">
        <v>0</v>
      </c>
      <c r="BQ1447" s="2">
        <v>3585.3127969719649</v>
      </c>
      <c r="BR1447" s="2">
        <v>0</v>
      </c>
      <c r="BS1447" s="2">
        <v>0</v>
      </c>
      <c r="BT1447" s="2">
        <v>0</v>
      </c>
      <c r="BU1447" s="2">
        <v>0</v>
      </c>
      <c r="BV1447" s="2">
        <v>0</v>
      </c>
      <c r="BW1447" s="2">
        <v>0</v>
      </c>
      <c r="BX1447" s="2">
        <v>0</v>
      </c>
      <c r="BY1447" s="2">
        <v>0</v>
      </c>
      <c r="BZ1447" s="2">
        <v>0</v>
      </c>
      <c r="CA1447" s="2">
        <v>0</v>
      </c>
      <c r="CB1447" s="2">
        <v>0</v>
      </c>
      <c r="CC1447" s="2">
        <v>0</v>
      </c>
      <c r="CD1447" s="2">
        <v>0</v>
      </c>
      <c r="CE1447" s="2">
        <v>0</v>
      </c>
      <c r="CF1447" s="2">
        <v>0</v>
      </c>
      <c r="CG1447" s="2">
        <v>0</v>
      </c>
      <c r="CH1447" s="2">
        <v>0</v>
      </c>
      <c r="CI1447" s="2">
        <v>0</v>
      </c>
      <c r="CJ1447" s="2">
        <v>0</v>
      </c>
      <c r="CK1447" t="s">
        <v>1643</v>
      </c>
      <c r="CL1447" t="s">
        <v>2378</v>
      </c>
      <c r="CM1447" t="s">
        <v>2375</v>
      </c>
      <c r="CN1447" t="s">
        <v>1284</v>
      </c>
      <c r="CO1447" t="s">
        <v>559</v>
      </c>
      <c r="CP1447" t="b">
        <v>1</v>
      </c>
      <c r="CQ1447" t="s">
        <v>2378</v>
      </c>
      <c r="CR1447" t="b">
        <v>1</v>
      </c>
    </row>
    <row r="1448" spans="1:96" x14ac:dyDescent="0.25">
      <c r="A1448" t="s">
        <v>18</v>
      </c>
      <c r="B1448" t="s">
        <v>2254</v>
      </c>
      <c r="C1448" t="str">
        <f t="shared" si="22"/>
        <v>000002000004-2019-20191031Campagnano</v>
      </c>
      <c r="D1448" t="s">
        <v>1027</v>
      </c>
      <c r="E1448" t="s">
        <v>1028</v>
      </c>
      <c r="F1448" t="s">
        <v>79</v>
      </c>
      <c r="G1448" t="s">
        <v>1399</v>
      </c>
      <c r="H1448" t="s">
        <v>1357</v>
      </c>
      <c r="I1448" t="s">
        <v>2219</v>
      </c>
      <c r="J1448" t="s">
        <v>2220</v>
      </c>
      <c r="K1448" t="s">
        <v>2221</v>
      </c>
      <c r="L1448" t="s">
        <v>2222</v>
      </c>
      <c r="M1448" t="s">
        <v>2223</v>
      </c>
      <c r="N1448" t="s">
        <v>1245</v>
      </c>
      <c r="O1448" t="s">
        <v>1597</v>
      </c>
      <c r="P1448" t="s">
        <v>1597</v>
      </c>
      <c r="Q1448" t="s">
        <v>1884</v>
      </c>
      <c r="R1448" t="s">
        <v>2225</v>
      </c>
      <c r="S1448" t="s">
        <v>1014</v>
      </c>
      <c r="T1448" t="s">
        <v>1015</v>
      </c>
      <c r="U1448" t="s">
        <v>1029</v>
      </c>
      <c r="V1448" t="s">
        <v>1029</v>
      </c>
      <c r="W1448" t="s">
        <v>1028</v>
      </c>
      <c r="X1448" t="s">
        <v>1305</v>
      </c>
      <c r="Y1448" t="s">
        <v>1251</v>
      </c>
      <c r="Z1448" t="s">
        <v>1251</v>
      </c>
      <c r="AA1448" t="s">
        <v>1280</v>
      </c>
      <c r="AB1448" t="s">
        <v>1281</v>
      </c>
      <c r="AC1448" t="s">
        <v>1282</v>
      </c>
      <c r="AD1448" t="s">
        <v>1282</v>
      </c>
      <c r="AE1448" t="s">
        <v>559</v>
      </c>
      <c r="AF1448" t="s">
        <v>1284</v>
      </c>
      <c r="AG1448" t="s">
        <v>559</v>
      </c>
      <c r="AH1448" t="s">
        <v>2226</v>
      </c>
      <c r="AI1448" t="s">
        <v>1286</v>
      </c>
      <c r="AJ1448" t="s">
        <v>1286</v>
      </c>
      <c r="AK1448" t="s">
        <v>41</v>
      </c>
      <c r="AL1448" t="s">
        <v>1258</v>
      </c>
      <c r="AM1448" t="s">
        <v>1259</v>
      </c>
      <c r="AN1448" t="s">
        <v>1260</v>
      </c>
      <c r="AO1448" t="s">
        <v>1261</v>
      </c>
      <c r="AP1448" t="s">
        <v>1262</v>
      </c>
      <c r="AQ1448" t="s">
        <v>1263</v>
      </c>
      <c r="AR1448" t="s">
        <v>1264</v>
      </c>
      <c r="AS1448" t="s">
        <v>1586</v>
      </c>
      <c r="AT1448" t="s">
        <v>2227</v>
      </c>
      <c r="AU1448" t="s">
        <v>2228</v>
      </c>
      <c r="AV1448" t="s">
        <v>1016</v>
      </c>
      <c r="AW1448" t="s">
        <v>1017</v>
      </c>
      <c r="AX1448">
        <v>30</v>
      </c>
      <c r="AY1448" t="s">
        <v>2226</v>
      </c>
      <c r="AZ1448">
        <v>5</v>
      </c>
      <c r="BA1448">
        <v>5</v>
      </c>
      <c r="BB1448" t="s">
        <v>1035</v>
      </c>
      <c r="BC1448" t="s">
        <v>1923</v>
      </c>
      <c r="BD1448" t="s">
        <v>1318</v>
      </c>
      <c r="BE1448" t="s">
        <v>55</v>
      </c>
      <c r="BF1448" t="s">
        <v>56</v>
      </c>
      <c r="BG1448" t="s">
        <v>32</v>
      </c>
      <c r="BH1448" t="s">
        <v>32</v>
      </c>
      <c r="BI1448" t="s">
        <v>1270</v>
      </c>
      <c r="BJ1448" t="s">
        <v>1271</v>
      </c>
      <c r="BK1448" s="2">
        <v>51.992929888649257</v>
      </c>
      <c r="BL1448" s="2">
        <v>-16.463146868535709</v>
      </c>
      <c r="BM1448" s="2">
        <v>35.52978302011357</v>
      </c>
      <c r="BN1448" s="2">
        <v>0</v>
      </c>
      <c r="BO1448" s="2">
        <v>-10.397945512961581</v>
      </c>
      <c r="BP1448" s="2">
        <v>0</v>
      </c>
      <c r="BQ1448" s="2">
        <v>25.131837507151971</v>
      </c>
      <c r="BR1448" s="2">
        <v>0</v>
      </c>
      <c r="BS1448" s="2">
        <v>0</v>
      </c>
      <c r="BT1448" s="2">
        <v>0</v>
      </c>
      <c r="BU1448" s="2">
        <v>0</v>
      </c>
      <c r="BV1448" s="2">
        <v>0</v>
      </c>
      <c r="BW1448" s="2">
        <v>0</v>
      </c>
      <c r="BX1448" s="2">
        <v>0</v>
      </c>
      <c r="BY1448" s="2">
        <v>0</v>
      </c>
      <c r="BZ1448" s="2">
        <v>0</v>
      </c>
      <c r="CA1448" s="2">
        <v>0</v>
      </c>
      <c r="CB1448" s="2">
        <v>0</v>
      </c>
      <c r="CC1448" s="2">
        <v>0</v>
      </c>
      <c r="CD1448" s="2">
        <v>0</v>
      </c>
      <c r="CE1448" s="2">
        <v>0</v>
      </c>
      <c r="CF1448" s="2">
        <v>0</v>
      </c>
      <c r="CG1448" s="2">
        <v>0</v>
      </c>
      <c r="CH1448" s="2">
        <v>0</v>
      </c>
      <c r="CI1448" s="2">
        <v>0</v>
      </c>
      <c r="CJ1448" s="2">
        <v>0</v>
      </c>
      <c r="CK1448" t="s">
        <v>1641</v>
      </c>
      <c r="CL1448" t="s">
        <v>2373</v>
      </c>
      <c r="CM1448" t="s">
        <v>2375</v>
      </c>
      <c r="CN1448" t="s">
        <v>1284</v>
      </c>
      <c r="CO1448" t="s">
        <v>559</v>
      </c>
      <c r="CP1448" t="b">
        <v>1</v>
      </c>
      <c r="CQ1448" t="s">
        <v>2373</v>
      </c>
      <c r="CR1448" t="b">
        <v>1</v>
      </c>
    </row>
    <row r="1449" spans="1:96" x14ac:dyDescent="0.25">
      <c r="A1449" t="s">
        <v>18</v>
      </c>
      <c r="B1449" t="s">
        <v>2254</v>
      </c>
      <c r="C1449" t="str">
        <f t="shared" si="22"/>
        <v>000002000004-2019-20191031Crea Gestioni</v>
      </c>
      <c r="D1449" t="s">
        <v>1027</v>
      </c>
      <c r="E1449" t="s">
        <v>1028</v>
      </c>
      <c r="F1449" t="s">
        <v>79</v>
      </c>
      <c r="G1449" t="s">
        <v>1399</v>
      </c>
      <c r="H1449" t="s">
        <v>1357</v>
      </c>
      <c r="I1449" t="s">
        <v>2219</v>
      </c>
      <c r="J1449" t="s">
        <v>2220</v>
      </c>
      <c r="K1449" t="s">
        <v>2221</v>
      </c>
      <c r="L1449" t="s">
        <v>2222</v>
      </c>
      <c r="M1449" t="s">
        <v>2223</v>
      </c>
      <c r="N1449" t="s">
        <v>1245</v>
      </c>
      <c r="O1449" t="s">
        <v>1597</v>
      </c>
      <c r="P1449" t="s">
        <v>1597</v>
      </c>
      <c r="Q1449" t="s">
        <v>1884</v>
      </c>
      <c r="R1449" t="s">
        <v>2225</v>
      </c>
      <c r="S1449" t="s">
        <v>1014</v>
      </c>
      <c r="T1449" t="s">
        <v>1015</v>
      </c>
      <c r="U1449" t="s">
        <v>1029</v>
      </c>
      <c r="V1449" t="s">
        <v>1029</v>
      </c>
      <c r="W1449" t="s">
        <v>1028</v>
      </c>
      <c r="X1449" t="s">
        <v>1279</v>
      </c>
      <c r="Y1449" t="s">
        <v>1251</v>
      </c>
      <c r="Z1449" t="s">
        <v>1251</v>
      </c>
      <c r="AA1449" t="s">
        <v>1280</v>
      </c>
      <c r="AB1449" t="s">
        <v>1281</v>
      </c>
      <c r="AC1449" t="s">
        <v>1282</v>
      </c>
      <c r="AD1449" t="s">
        <v>1282</v>
      </c>
      <c r="AE1449" t="s">
        <v>559</v>
      </c>
      <c r="AF1449" t="s">
        <v>1284</v>
      </c>
      <c r="AG1449" t="s">
        <v>559</v>
      </c>
      <c r="AH1449" t="s">
        <v>2226</v>
      </c>
      <c r="AI1449" t="s">
        <v>1286</v>
      </c>
      <c r="AJ1449" t="s">
        <v>1286</v>
      </c>
      <c r="AK1449" t="s">
        <v>41</v>
      </c>
      <c r="AL1449" t="s">
        <v>1258</v>
      </c>
      <c r="AM1449" t="s">
        <v>1259</v>
      </c>
      <c r="AN1449" t="s">
        <v>1260</v>
      </c>
      <c r="AO1449" t="s">
        <v>1261</v>
      </c>
      <c r="AP1449" t="s">
        <v>1262</v>
      </c>
      <c r="AQ1449" t="s">
        <v>1263</v>
      </c>
      <c r="AR1449" t="s">
        <v>1264</v>
      </c>
      <c r="AS1449" t="s">
        <v>1586</v>
      </c>
      <c r="AT1449" t="s">
        <v>2227</v>
      </c>
      <c r="AU1449" t="s">
        <v>2228</v>
      </c>
      <c r="AV1449" t="s">
        <v>1016</v>
      </c>
      <c r="AW1449" t="s">
        <v>1017</v>
      </c>
      <c r="AX1449">
        <v>30</v>
      </c>
      <c r="AY1449" t="s">
        <v>2226</v>
      </c>
      <c r="AZ1449">
        <v>5</v>
      </c>
      <c r="BA1449">
        <v>5</v>
      </c>
      <c r="BB1449" t="s">
        <v>1035</v>
      </c>
      <c r="BC1449" t="s">
        <v>1923</v>
      </c>
      <c r="BD1449" t="s">
        <v>1318</v>
      </c>
      <c r="BE1449" t="s">
        <v>55</v>
      </c>
      <c r="BF1449" t="s">
        <v>56</v>
      </c>
      <c r="BG1449" t="s">
        <v>32</v>
      </c>
      <c r="BH1449" t="s">
        <v>32</v>
      </c>
      <c r="BI1449" t="s">
        <v>1270</v>
      </c>
      <c r="BJ1449" t="s">
        <v>1271</v>
      </c>
      <c r="BK1449" s="2">
        <v>-324.72000000000003</v>
      </c>
      <c r="BL1449" s="2">
        <v>102.82</v>
      </c>
      <c r="BM1449" s="2">
        <v>-221.9</v>
      </c>
      <c r="BN1449" s="2">
        <v>0</v>
      </c>
      <c r="BO1449" s="2">
        <v>64.940000000000012</v>
      </c>
      <c r="BP1449" s="2">
        <v>0</v>
      </c>
      <c r="BQ1449" s="2">
        <v>-156.96</v>
      </c>
      <c r="BR1449" s="2">
        <v>0</v>
      </c>
      <c r="BS1449" s="2">
        <v>0</v>
      </c>
      <c r="BT1449" s="2">
        <v>0</v>
      </c>
      <c r="BU1449" s="2">
        <v>0</v>
      </c>
      <c r="BV1449" s="2">
        <v>0</v>
      </c>
      <c r="BW1449" s="2">
        <v>0</v>
      </c>
      <c r="BX1449" s="2">
        <v>0</v>
      </c>
      <c r="BY1449" s="2">
        <v>0</v>
      </c>
      <c r="BZ1449" s="2">
        <v>0</v>
      </c>
      <c r="CA1449" s="2">
        <v>0</v>
      </c>
      <c r="CB1449" s="2">
        <v>0</v>
      </c>
      <c r="CC1449" s="2">
        <v>0</v>
      </c>
      <c r="CD1449" s="2">
        <v>0</v>
      </c>
      <c r="CE1449" s="2">
        <v>0</v>
      </c>
      <c r="CF1449" s="2">
        <v>0</v>
      </c>
      <c r="CG1449" s="2">
        <v>0</v>
      </c>
      <c r="CH1449" s="2">
        <v>0</v>
      </c>
      <c r="CI1449" s="2">
        <v>0</v>
      </c>
      <c r="CJ1449" s="2">
        <v>0</v>
      </c>
      <c r="CK1449" t="s">
        <v>1642</v>
      </c>
      <c r="CL1449" t="s">
        <v>2376</v>
      </c>
      <c r="CM1449" t="s">
        <v>2375</v>
      </c>
      <c r="CN1449" t="s">
        <v>1284</v>
      </c>
      <c r="CO1449" t="s">
        <v>559</v>
      </c>
      <c r="CP1449" t="b">
        <v>1</v>
      </c>
      <c r="CQ1449" t="s">
        <v>2376</v>
      </c>
      <c r="CR1449" t="b">
        <v>1</v>
      </c>
    </row>
    <row r="1450" spans="1:96" x14ac:dyDescent="0.25">
      <c r="A1450" t="s">
        <v>18</v>
      </c>
      <c r="B1450" t="s">
        <v>2254</v>
      </c>
      <c r="C1450" t="str">
        <f t="shared" si="22"/>
        <v>000002000004-2019-20191031Crea Gestioni</v>
      </c>
      <c r="D1450" t="s">
        <v>1027</v>
      </c>
      <c r="E1450" t="s">
        <v>1028</v>
      </c>
      <c r="F1450" t="s">
        <v>79</v>
      </c>
      <c r="G1450" t="s">
        <v>1399</v>
      </c>
      <c r="H1450" t="s">
        <v>1357</v>
      </c>
      <c r="I1450" t="s">
        <v>2219</v>
      </c>
      <c r="J1450" t="s">
        <v>2220</v>
      </c>
      <c r="K1450" t="s">
        <v>2221</v>
      </c>
      <c r="L1450" t="s">
        <v>2222</v>
      </c>
      <c r="M1450" t="s">
        <v>2223</v>
      </c>
      <c r="N1450" t="s">
        <v>1245</v>
      </c>
      <c r="O1450" t="s">
        <v>1597</v>
      </c>
      <c r="P1450" t="s">
        <v>1597</v>
      </c>
      <c r="Q1450" t="s">
        <v>1884</v>
      </c>
      <c r="R1450" t="s">
        <v>2225</v>
      </c>
      <c r="S1450" t="s">
        <v>1014</v>
      </c>
      <c r="T1450" t="s">
        <v>1015</v>
      </c>
      <c r="U1450" t="s">
        <v>1029</v>
      </c>
      <c r="V1450" t="s">
        <v>1029</v>
      </c>
      <c r="W1450" t="s">
        <v>1028</v>
      </c>
      <c r="X1450" t="s">
        <v>1279</v>
      </c>
      <c r="Y1450" t="s">
        <v>1251</v>
      </c>
      <c r="Z1450" t="s">
        <v>1251</v>
      </c>
      <c r="AA1450" t="s">
        <v>1280</v>
      </c>
      <c r="AB1450" t="s">
        <v>1281</v>
      </c>
      <c r="AC1450" t="s">
        <v>1282</v>
      </c>
      <c r="AD1450" t="s">
        <v>1283</v>
      </c>
      <c r="AE1450" t="s">
        <v>559</v>
      </c>
      <c r="AF1450" t="s">
        <v>1284</v>
      </c>
      <c r="AG1450" t="s">
        <v>559</v>
      </c>
      <c r="AH1450" t="s">
        <v>2226</v>
      </c>
      <c r="AI1450" t="s">
        <v>1286</v>
      </c>
      <c r="AJ1450" t="s">
        <v>1286</v>
      </c>
      <c r="AK1450" t="s">
        <v>41</v>
      </c>
      <c r="AL1450" t="s">
        <v>1258</v>
      </c>
      <c r="AM1450" t="s">
        <v>1259</v>
      </c>
      <c r="AN1450" t="s">
        <v>1260</v>
      </c>
      <c r="AO1450" t="s">
        <v>1261</v>
      </c>
      <c r="AP1450" t="s">
        <v>1262</v>
      </c>
      <c r="AQ1450" t="s">
        <v>1263</v>
      </c>
      <c r="AR1450" t="s">
        <v>1264</v>
      </c>
      <c r="AS1450" t="s">
        <v>1586</v>
      </c>
      <c r="AT1450" t="s">
        <v>2227</v>
      </c>
      <c r="AU1450" t="s">
        <v>2228</v>
      </c>
      <c r="AV1450" t="s">
        <v>1016</v>
      </c>
      <c r="AW1450" t="s">
        <v>1017</v>
      </c>
      <c r="AX1450">
        <v>30</v>
      </c>
      <c r="AY1450" t="s">
        <v>2226</v>
      </c>
      <c r="AZ1450">
        <v>5</v>
      </c>
      <c r="BA1450">
        <v>5</v>
      </c>
      <c r="BB1450" t="s">
        <v>1035</v>
      </c>
      <c r="BC1450" t="s">
        <v>1923</v>
      </c>
      <c r="BD1450" t="s">
        <v>1318</v>
      </c>
      <c r="BE1450" t="s">
        <v>55</v>
      </c>
      <c r="BF1450" t="s">
        <v>56</v>
      </c>
      <c r="BG1450" t="s">
        <v>32</v>
      </c>
      <c r="BH1450" t="s">
        <v>32</v>
      </c>
      <c r="BI1450" t="s">
        <v>1270</v>
      </c>
      <c r="BJ1450" t="s">
        <v>1271</v>
      </c>
      <c r="BK1450" s="2">
        <v>324.72000000000003</v>
      </c>
      <c r="BL1450" s="2">
        <v>-102.82</v>
      </c>
      <c r="BM1450" s="2">
        <v>221.9</v>
      </c>
      <c r="BN1450" s="2">
        <v>0</v>
      </c>
      <c r="BO1450" s="2">
        <v>-64.94</v>
      </c>
      <c r="BP1450" s="2">
        <v>0</v>
      </c>
      <c r="BQ1450" s="2">
        <v>156.96</v>
      </c>
      <c r="BR1450" s="2">
        <v>0</v>
      </c>
      <c r="BS1450" s="2">
        <v>0</v>
      </c>
      <c r="BT1450" s="2">
        <v>0</v>
      </c>
      <c r="BU1450" s="2">
        <v>0</v>
      </c>
      <c r="BV1450" s="2">
        <v>0</v>
      </c>
      <c r="BW1450" s="2">
        <v>0</v>
      </c>
      <c r="BX1450" s="2">
        <v>0</v>
      </c>
      <c r="BY1450" s="2">
        <v>0</v>
      </c>
      <c r="BZ1450" s="2">
        <v>0</v>
      </c>
      <c r="CA1450" s="2">
        <v>0</v>
      </c>
      <c r="CB1450" s="2">
        <v>0</v>
      </c>
      <c r="CC1450" s="2">
        <v>0</v>
      </c>
      <c r="CD1450" s="2">
        <v>0</v>
      </c>
      <c r="CE1450" s="2">
        <v>0</v>
      </c>
      <c r="CF1450" s="2">
        <v>0</v>
      </c>
      <c r="CG1450" s="2">
        <v>0</v>
      </c>
      <c r="CH1450" s="2">
        <v>0</v>
      </c>
      <c r="CI1450" s="2">
        <v>0</v>
      </c>
      <c r="CJ1450" s="2">
        <v>0</v>
      </c>
      <c r="CK1450" t="s">
        <v>32</v>
      </c>
      <c r="CL1450" t="s">
        <v>2376</v>
      </c>
      <c r="CM1450" t="s">
        <v>2375</v>
      </c>
      <c r="CN1450" t="s">
        <v>1284</v>
      </c>
      <c r="CO1450" t="s">
        <v>559</v>
      </c>
      <c r="CP1450" t="b">
        <v>1</v>
      </c>
      <c r="CQ1450" t="s">
        <v>2376</v>
      </c>
      <c r="CR1450" t="b">
        <v>1</v>
      </c>
    </row>
    <row r="1451" spans="1:96" x14ac:dyDescent="0.25">
      <c r="A1451" t="s">
        <v>18</v>
      </c>
      <c r="B1451" t="s">
        <v>2254</v>
      </c>
      <c r="C1451" t="str">
        <f t="shared" si="22"/>
        <v>000002000004-2019-20191031Termoli</v>
      </c>
      <c r="D1451" t="s">
        <v>1027</v>
      </c>
      <c r="E1451" t="s">
        <v>1028</v>
      </c>
      <c r="F1451" t="s">
        <v>79</v>
      </c>
      <c r="G1451" t="s">
        <v>1399</v>
      </c>
      <c r="H1451" t="s">
        <v>1357</v>
      </c>
      <c r="I1451" t="s">
        <v>2219</v>
      </c>
      <c r="J1451" t="s">
        <v>2220</v>
      </c>
      <c r="K1451" t="s">
        <v>2221</v>
      </c>
      <c r="L1451" t="s">
        <v>2222</v>
      </c>
      <c r="M1451" t="s">
        <v>2223</v>
      </c>
      <c r="N1451" t="s">
        <v>1245</v>
      </c>
      <c r="O1451" t="s">
        <v>1597</v>
      </c>
      <c r="P1451" t="s">
        <v>1597</v>
      </c>
      <c r="Q1451" t="s">
        <v>1884</v>
      </c>
      <c r="R1451" t="s">
        <v>2225</v>
      </c>
      <c r="S1451" t="s">
        <v>1014</v>
      </c>
      <c r="T1451" t="s">
        <v>1015</v>
      </c>
      <c r="U1451" t="s">
        <v>1029</v>
      </c>
      <c r="V1451" t="s">
        <v>1029</v>
      </c>
      <c r="W1451" t="s">
        <v>1028</v>
      </c>
      <c r="X1451" t="s">
        <v>1391</v>
      </c>
      <c r="Y1451" t="s">
        <v>1251</v>
      </c>
      <c r="Z1451" t="s">
        <v>1251</v>
      </c>
      <c r="AA1451" t="s">
        <v>1280</v>
      </c>
      <c r="AB1451" t="s">
        <v>1281</v>
      </c>
      <c r="AC1451" t="s">
        <v>1282</v>
      </c>
      <c r="AD1451" t="s">
        <v>1282</v>
      </c>
      <c r="AE1451" t="s">
        <v>559</v>
      </c>
      <c r="AF1451" t="s">
        <v>1284</v>
      </c>
      <c r="AG1451" t="s">
        <v>559</v>
      </c>
      <c r="AH1451" t="s">
        <v>2226</v>
      </c>
      <c r="AI1451" t="s">
        <v>1286</v>
      </c>
      <c r="AJ1451" t="s">
        <v>1286</v>
      </c>
      <c r="AK1451" t="s">
        <v>41</v>
      </c>
      <c r="AL1451" t="s">
        <v>1258</v>
      </c>
      <c r="AM1451" t="s">
        <v>1259</v>
      </c>
      <c r="AN1451" t="s">
        <v>1260</v>
      </c>
      <c r="AO1451" t="s">
        <v>1261</v>
      </c>
      <c r="AP1451" t="s">
        <v>1262</v>
      </c>
      <c r="AQ1451" t="s">
        <v>1263</v>
      </c>
      <c r="AR1451" t="s">
        <v>1264</v>
      </c>
      <c r="AS1451" t="s">
        <v>1586</v>
      </c>
      <c r="AT1451" t="s">
        <v>2227</v>
      </c>
      <c r="AU1451" t="s">
        <v>2228</v>
      </c>
      <c r="AV1451" t="s">
        <v>1016</v>
      </c>
      <c r="AW1451" t="s">
        <v>1017</v>
      </c>
      <c r="AX1451">
        <v>30</v>
      </c>
      <c r="AY1451" t="s">
        <v>2226</v>
      </c>
      <c r="AZ1451">
        <v>5</v>
      </c>
      <c r="BA1451">
        <v>5</v>
      </c>
      <c r="BB1451" t="s">
        <v>1035</v>
      </c>
      <c r="BC1451" t="s">
        <v>1923</v>
      </c>
      <c r="BD1451" t="s">
        <v>1318</v>
      </c>
      <c r="BE1451" t="s">
        <v>55</v>
      </c>
      <c r="BF1451" t="s">
        <v>56</v>
      </c>
      <c r="BG1451" t="s">
        <v>32</v>
      </c>
      <c r="BH1451" t="s">
        <v>32</v>
      </c>
      <c r="BI1451" t="s">
        <v>1270</v>
      </c>
      <c r="BJ1451" t="s">
        <v>1271</v>
      </c>
      <c r="BK1451" s="2">
        <v>272.72707011135083</v>
      </c>
      <c r="BL1451" s="2">
        <v>-86.356853131464248</v>
      </c>
      <c r="BM1451" s="2">
        <v>186.37021697988641</v>
      </c>
      <c r="BN1451" s="2">
        <v>0</v>
      </c>
      <c r="BO1451" s="2">
        <v>-54.542054487038413</v>
      </c>
      <c r="BP1451" s="2">
        <v>0</v>
      </c>
      <c r="BQ1451" s="2">
        <v>131.82816249284801</v>
      </c>
      <c r="BR1451" s="2">
        <v>0</v>
      </c>
      <c r="BS1451" s="2">
        <v>0</v>
      </c>
      <c r="BT1451" s="2">
        <v>0</v>
      </c>
      <c r="BU1451" s="2">
        <v>0</v>
      </c>
      <c r="BV1451" s="2">
        <v>0</v>
      </c>
      <c r="BW1451" s="2">
        <v>0</v>
      </c>
      <c r="BX1451" s="2">
        <v>0</v>
      </c>
      <c r="BY1451" s="2">
        <v>0</v>
      </c>
      <c r="BZ1451" s="2">
        <v>0</v>
      </c>
      <c r="CA1451" s="2">
        <v>0</v>
      </c>
      <c r="CB1451" s="2">
        <v>0</v>
      </c>
      <c r="CC1451" s="2">
        <v>0</v>
      </c>
      <c r="CD1451" s="2">
        <v>0</v>
      </c>
      <c r="CE1451" s="2">
        <v>0</v>
      </c>
      <c r="CF1451" s="2">
        <v>0</v>
      </c>
      <c r="CG1451" s="2">
        <v>0</v>
      </c>
      <c r="CH1451" s="2">
        <v>0</v>
      </c>
      <c r="CI1451" s="2">
        <v>0</v>
      </c>
      <c r="CJ1451" s="2">
        <v>0</v>
      </c>
      <c r="CK1451" t="s">
        <v>1643</v>
      </c>
      <c r="CL1451" t="s">
        <v>2378</v>
      </c>
      <c r="CM1451" t="s">
        <v>2375</v>
      </c>
      <c r="CN1451" t="s">
        <v>1284</v>
      </c>
      <c r="CO1451" t="s">
        <v>559</v>
      </c>
      <c r="CP1451" t="b">
        <v>1</v>
      </c>
      <c r="CQ1451" t="s">
        <v>2378</v>
      </c>
      <c r="CR1451" t="b">
        <v>1</v>
      </c>
    </row>
    <row r="1452" spans="1:96" x14ac:dyDescent="0.25">
      <c r="A1452" t="s">
        <v>18</v>
      </c>
      <c r="B1452" t="s">
        <v>2254</v>
      </c>
      <c r="C1452" t="str">
        <f t="shared" si="22"/>
        <v>000002000004-2019-20191031Campagnano</v>
      </c>
      <c r="D1452" t="s">
        <v>1027</v>
      </c>
      <c r="E1452" t="s">
        <v>1028</v>
      </c>
      <c r="F1452" t="s">
        <v>79</v>
      </c>
      <c r="G1452" t="s">
        <v>1399</v>
      </c>
      <c r="H1452" t="s">
        <v>1357</v>
      </c>
      <c r="I1452" t="s">
        <v>2219</v>
      </c>
      <c r="J1452" t="s">
        <v>2220</v>
      </c>
      <c r="K1452" t="s">
        <v>2221</v>
      </c>
      <c r="L1452" t="s">
        <v>2222</v>
      </c>
      <c r="M1452" t="s">
        <v>2223</v>
      </c>
      <c r="N1452" t="s">
        <v>1245</v>
      </c>
      <c r="O1452" t="s">
        <v>1600</v>
      </c>
      <c r="P1452" t="s">
        <v>1600</v>
      </c>
      <c r="Q1452" t="s">
        <v>1884</v>
      </c>
      <c r="R1452" t="s">
        <v>2225</v>
      </c>
      <c r="S1452" t="s">
        <v>1014</v>
      </c>
      <c r="T1452" t="s">
        <v>1015</v>
      </c>
      <c r="U1452" t="s">
        <v>1029</v>
      </c>
      <c r="V1452" t="s">
        <v>1029</v>
      </c>
      <c r="W1452" t="s">
        <v>1028</v>
      </c>
      <c r="X1452" t="s">
        <v>1305</v>
      </c>
      <c r="Y1452" t="s">
        <v>1251</v>
      </c>
      <c r="Z1452" t="s">
        <v>1251</v>
      </c>
      <c r="AA1452" t="s">
        <v>1280</v>
      </c>
      <c r="AB1452" t="s">
        <v>1281</v>
      </c>
      <c r="AC1452" t="s">
        <v>1282</v>
      </c>
      <c r="AD1452" t="s">
        <v>1282</v>
      </c>
      <c r="AE1452" t="s">
        <v>559</v>
      </c>
      <c r="AF1452" t="s">
        <v>1284</v>
      </c>
      <c r="AG1452" t="s">
        <v>559</v>
      </c>
      <c r="AH1452" t="s">
        <v>2226</v>
      </c>
      <c r="AI1452" t="s">
        <v>1286</v>
      </c>
      <c r="AJ1452" t="s">
        <v>1286</v>
      </c>
      <c r="AK1452" t="s">
        <v>41</v>
      </c>
      <c r="AL1452" t="s">
        <v>1258</v>
      </c>
      <c r="AM1452" t="s">
        <v>1259</v>
      </c>
      <c r="AN1452" t="s">
        <v>1260</v>
      </c>
      <c r="AO1452" t="s">
        <v>1261</v>
      </c>
      <c r="AP1452" t="s">
        <v>1262</v>
      </c>
      <c r="AQ1452" t="s">
        <v>1263</v>
      </c>
      <c r="AR1452" t="s">
        <v>1264</v>
      </c>
      <c r="AS1452" t="s">
        <v>1586</v>
      </c>
      <c r="AT1452" t="s">
        <v>2227</v>
      </c>
      <c r="AU1452" t="s">
        <v>2228</v>
      </c>
      <c r="AV1452" t="s">
        <v>1016</v>
      </c>
      <c r="AW1452" t="s">
        <v>1017</v>
      </c>
      <c r="AX1452">
        <v>30</v>
      </c>
      <c r="AY1452" t="s">
        <v>2226</v>
      </c>
      <c r="AZ1452">
        <v>5</v>
      </c>
      <c r="BA1452">
        <v>5</v>
      </c>
      <c r="BB1452" t="s">
        <v>1035</v>
      </c>
      <c r="BC1452" t="s">
        <v>1923</v>
      </c>
      <c r="BD1452" t="s">
        <v>1318</v>
      </c>
      <c r="BE1452" t="s">
        <v>55</v>
      </c>
      <c r="BF1452" t="s">
        <v>56</v>
      </c>
      <c r="BG1452" t="s">
        <v>32</v>
      </c>
      <c r="BH1452" t="s">
        <v>32</v>
      </c>
      <c r="BI1452" t="s">
        <v>1270</v>
      </c>
      <c r="BJ1452" t="s">
        <v>1271</v>
      </c>
      <c r="BK1452" s="2">
        <v>21.064886228599089</v>
      </c>
      <c r="BL1452" s="2">
        <v>-5.2662215571497724</v>
      </c>
      <c r="BM1452" s="2">
        <v>15.798664671449311</v>
      </c>
      <c r="BN1452" s="2">
        <v>0</v>
      </c>
      <c r="BO1452" s="2">
        <v>-4.2126570133356793</v>
      </c>
      <c r="BP1452" s="2">
        <v>0</v>
      </c>
      <c r="BQ1452" s="2">
        <v>11.586007658113649</v>
      </c>
      <c r="BR1452" s="2">
        <v>0</v>
      </c>
      <c r="BS1452" s="2">
        <v>0</v>
      </c>
      <c r="BT1452" s="2">
        <v>0</v>
      </c>
      <c r="BU1452" s="2">
        <v>0</v>
      </c>
      <c r="BV1452" s="2">
        <v>0</v>
      </c>
      <c r="BW1452" s="2">
        <v>0</v>
      </c>
      <c r="BX1452" s="2">
        <v>0</v>
      </c>
      <c r="BY1452" s="2">
        <v>0</v>
      </c>
      <c r="BZ1452" s="2">
        <v>0</v>
      </c>
      <c r="CA1452" s="2">
        <v>0</v>
      </c>
      <c r="CB1452" s="2">
        <v>0</v>
      </c>
      <c r="CC1452" s="2">
        <v>0</v>
      </c>
      <c r="CD1452" s="2">
        <v>0</v>
      </c>
      <c r="CE1452" s="2">
        <v>0</v>
      </c>
      <c r="CF1452" s="2">
        <v>0</v>
      </c>
      <c r="CG1452" s="2">
        <v>0</v>
      </c>
      <c r="CH1452" s="2">
        <v>0</v>
      </c>
      <c r="CI1452" s="2">
        <v>0</v>
      </c>
      <c r="CJ1452" s="2">
        <v>0</v>
      </c>
      <c r="CK1452" t="s">
        <v>1641</v>
      </c>
      <c r="CL1452" t="s">
        <v>2373</v>
      </c>
      <c r="CM1452" t="s">
        <v>2375</v>
      </c>
      <c r="CN1452" t="s">
        <v>1284</v>
      </c>
      <c r="CO1452" t="s">
        <v>559</v>
      </c>
      <c r="CP1452" t="b">
        <v>1</v>
      </c>
      <c r="CQ1452" t="s">
        <v>2373</v>
      </c>
      <c r="CR1452" t="b">
        <v>1</v>
      </c>
    </row>
    <row r="1453" spans="1:96" x14ac:dyDescent="0.25">
      <c r="A1453" t="s">
        <v>18</v>
      </c>
      <c r="B1453" t="s">
        <v>2254</v>
      </c>
      <c r="C1453" t="str">
        <f t="shared" si="22"/>
        <v>000002000004-2019-20191031Crea Gestioni</v>
      </c>
      <c r="D1453" t="s">
        <v>1027</v>
      </c>
      <c r="E1453" t="s">
        <v>1028</v>
      </c>
      <c r="F1453" t="s">
        <v>79</v>
      </c>
      <c r="G1453" t="s">
        <v>1399</v>
      </c>
      <c r="H1453" t="s">
        <v>1357</v>
      </c>
      <c r="I1453" t="s">
        <v>2219</v>
      </c>
      <c r="J1453" t="s">
        <v>2220</v>
      </c>
      <c r="K1453" t="s">
        <v>2221</v>
      </c>
      <c r="L1453" t="s">
        <v>2222</v>
      </c>
      <c r="M1453" t="s">
        <v>2223</v>
      </c>
      <c r="N1453" t="s">
        <v>1245</v>
      </c>
      <c r="O1453" t="s">
        <v>1600</v>
      </c>
      <c r="P1453" t="s">
        <v>1600</v>
      </c>
      <c r="Q1453" t="s">
        <v>1884</v>
      </c>
      <c r="R1453" t="s">
        <v>2225</v>
      </c>
      <c r="S1453" t="s">
        <v>1014</v>
      </c>
      <c r="T1453" t="s">
        <v>1015</v>
      </c>
      <c r="U1453" t="s">
        <v>1029</v>
      </c>
      <c r="V1453" t="s">
        <v>1029</v>
      </c>
      <c r="W1453" t="s">
        <v>1028</v>
      </c>
      <c r="X1453" t="s">
        <v>1279</v>
      </c>
      <c r="Y1453" t="s">
        <v>1251</v>
      </c>
      <c r="Z1453" t="s">
        <v>1251</v>
      </c>
      <c r="AA1453" t="s">
        <v>1280</v>
      </c>
      <c r="AB1453" t="s">
        <v>1281</v>
      </c>
      <c r="AC1453" t="s">
        <v>1282</v>
      </c>
      <c r="AD1453" t="s">
        <v>1282</v>
      </c>
      <c r="AE1453" t="s">
        <v>559</v>
      </c>
      <c r="AF1453" t="s">
        <v>1284</v>
      </c>
      <c r="AG1453" t="s">
        <v>559</v>
      </c>
      <c r="AH1453" t="s">
        <v>2226</v>
      </c>
      <c r="AI1453" t="s">
        <v>1286</v>
      </c>
      <c r="AJ1453" t="s">
        <v>1286</v>
      </c>
      <c r="AK1453" t="s">
        <v>41</v>
      </c>
      <c r="AL1453" t="s">
        <v>1258</v>
      </c>
      <c r="AM1453" t="s">
        <v>1259</v>
      </c>
      <c r="AN1453" t="s">
        <v>1260</v>
      </c>
      <c r="AO1453" t="s">
        <v>1261</v>
      </c>
      <c r="AP1453" t="s">
        <v>1262</v>
      </c>
      <c r="AQ1453" t="s">
        <v>1263</v>
      </c>
      <c r="AR1453" t="s">
        <v>1264</v>
      </c>
      <c r="AS1453" t="s">
        <v>1586</v>
      </c>
      <c r="AT1453" t="s">
        <v>2227</v>
      </c>
      <c r="AU1453" t="s">
        <v>2228</v>
      </c>
      <c r="AV1453" t="s">
        <v>1016</v>
      </c>
      <c r="AW1453" t="s">
        <v>1017</v>
      </c>
      <c r="AX1453">
        <v>30</v>
      </c>
      <c r="AY1453" t="s">
        <v>2226</v>
      </c>
      <c r="AZ1453">
        <v>5</v>
      </c>
      <c r="BA1453">
        <v>5</v>
      </c>
      <c r="BB1453" t="s">
        <v>1035</v>
      </c>
      <c r="BC1453" t="s">
        <v>1923</v>
      </c>
      <c r="BD1453" t="s">
        <v>1318</v>
      </c>
      <c r="BE1453" t="s">
        <v>55</v>
      </c>
      <c r="BF1453" t="s">
        <v>56</v>
      </c>
      <c r="BG1453" t="s">
        <v>32</v>
      </c>
      <c r="BH1453" t="s">
        <v>32</v>
      </c>
      <c r="BI1453" t="s">
        <v>1270</v>
      </c>
      <c r="BJ1453" t="s">
        <v>1271</v>
      </c>
      <c r="BK1453" s="2">
        <v>-131.56</v>
      </c>
      <c r="BL1453" s="2">
        <v>32.89</v>
      </c>
      <c r="BM1453" s="2">
        <v>-98.669999999999987</v>
      </c>
      <c r="BN1453" s="2">
        <v>0</v>
      </c>
      <c r="BO1453" s="2">
        <v>26.31</v>
      </c>
      <c r="BP1453" s="2">
        <v>0</v>
      </c>
      <c r="BQ1453" s="2">
        <v>-72.36</v>
      </c>
      <c r="BR1453" s="2">
        <v>0</v>
      </c>
      <c r="BS1453" s="2">
        <v>0</v>
      </c>
      <c r="BT1453" s="2">
        <v>0</v>
      </c>
      <c r="BU1453" s="2">
        <v>0</v>
      </c>
      <c r="BV1453" s="2">
        <v>0</v>
      </c>
      <c r="BW1453" s="2">
        <v>0</v>
      </c>
      <c r="BX1453" s="2">
        <v>0</v>
      </c>
      <c r="BY1453" s="2">
        <v>0</v>
      </c>
      <c r="BZ1453" s="2">
        <v>0</v>
      </c>
      <c r="CA1453" s="2">
        <v>0</v>
      </c>
      <c r="CB1453" s="2">
        <v>0</v>
      </c>
      <c r="CC1453" s="2">
        <v>0</v>
      </c>
      <c r="CD1453" s="2">
        <v>0</v>
      </c>
      <c r="CE1453" s="2">
        <v>0</v>
      </c>
      <c r="CF1453" s="2">
        <v>0</v>
      </c>
      <c r="CG1453" s="2">
        <v>0</v>
      </c>
      <c r="CH1453" s="2">
        <v>0</v>
      </c>
      <c r="CI1453" s="2">
        <v>0</v>
      </c>
      <c r="CJ1453" s="2">
        <v>0</v>
      </c>
      <c r="CK1453" t="s">
        <v>1642</v>
      </c>
      <c r="CL1453" t="s">
        <v>2376</v>
      </c>
      <c r="CM1453" t="s">
        <v>2375</v>
      </c>
      <c r="CN1453" t="s">
        <v>1284</v>
      </c>
      <c r="CO1453" t="s">
        <v>559</v>
      </c>
      <c r="CP1453" t="b">
        <v>1</v>
      </c>
      <c r="CQ1453" t="s">
        <v>2376</v>
      </c>
      <c r="CR1453" t="b">
        <v>1</v>
      </c>
    </row>
    <row r="1454" spans="1:96" x14ac:dyDescent="0.25">
      <c r="A1454" t="s">
        <v>18</v>
      </c>
      <c r="B1454" t="s">
        <v>2254</v>
      </c>
      <c r="C1454" t="str">
        <f t="shared" si="22"/>
        <v>000002000004-2019-20191031Crea Gestioni</v>
      </c>
      <c r="D1454" t="s">
        <v>1027</v>
      </c>
      <c r="E1454" t="s">
        <v>1028</v>
      </c>
      <c r="F1454" t="s">
        <v>79</v>
      </c>
      <c r="G1454" t="s">
        <v>1399</v>
      </c>
      <c r="H1454" t="s">
        <v>1357</v>
      </c>
      <c r="I1454" t="s">
        <v>2219</v>
      </c>
      <c r="J1454" t="s">
        <v>2220</v>
      </c>
      <c r="K1454" t="s">
        <v>2221</v>
      </c>
      <c r="L1454" t="s">
        <v>2222</v>
      </c>
      <c r="M1454" t="s">
        <v>2223</v>
      </c>
      <c r="N1454" t="s">
        <v>1245</v>
      </c>
      <c r="O1454" t="s">
        <v>1600</v>
      </c>
      <c r="P1454" t="s">
        <v>1600</v>
      </c>
      <c r="Q1454" t="s">
        <v>1884</v>
      </c>
      <c r="R1454" t="s">
        <v>2225</v>
      </c>
      <c r="S1454" t="s">
        <v>1014</v>
      </c>
      <c r="T1454" t="s">
        <v>1015</v>
      </c>
      <c r="U1454" t="s">
        <v>1029</v>
      </c>
      <c r="V1454" t="s">
        <v>1029</v>
      </c>
      <c r="W1454" t="s">
        <v>1028</v>
      </c>
      <c r="X1454" t="s">
        <v>1279</v>
      </c>
      <c r="Y1454" t="s">
        <v>1251</v>
      </c>
      <c r="Z1454" t="s">
        <v>1251</v>
      </c>
      <c r="AA1454" t="s">
        <v>1280</v>
      </c>
      <c r="AB1454" t="s">
        <v>1281</v>
      </c>
      <c r="AC1454" t="s">
        <v>1282</v>
      </c>
      <c r="AD1454" t="s">
        <v>1283</v>
      </c>
      <c r="AE1454" t="s">
        <v>559</v>
      </c>
      <c r="AF1454" t="s">
        <v>1284</v>
      </c>
      <c r="AG1454" t="s">
        <v>559</v>
      </c>
      <c r="AH1454" t="s">
        <v>2226</v>
      </c>
      <c r="AI1454" t="s">
        <v>1286</v>
      </c>
      <c r="AJ1454" t="s">
        <v>1286</v>
      </c>
      <c r="AK1454" t="s">
        <v>41</v>
      </c>
      <c r="AL1454" t="s">
        <v>1258</v>
      </c>
      <c r="AM1454" t="s">
        <v>1259</v>
      </c>
      <c r="AN1454" t="s">
        <v>1260</v>
      </c>
      <c r="AO1454" t="s">
        <v>1261</v>
      </c>
      <c r="AP1454" t="s">
        <v>1262</v>
      </c>
      <c r="AQ1454" t="s">
        <v>1263</v>
      </c>
      <c r="AR1454" t="s">
        <v>1264</v>
      </c>
      <c r="AS1454" t="s">
        <v>1586</v>
      </c>
      <c r="AT1454" t="s">
        <v>2227</v>
      </c>
      <c r="AU1454" t="s">
        <v>2228</v>
      </c>
      <c r="AV1454" t="s">
        <v>1016</v>
      </c>
      <c r="AW1454" t="s">
        <v>1017</v>
      </c>
      <c r="AX1454">
        <v>30</v>
      </c>
      <c r="AY1454" t="s">
        <v>2226</v>
      </c>
      <c r="AZ1454">
        <v>5</v>
      </c>
      <c r="BA1454">
        <v>5</v>
      </c>
      <c r="BB1454" t="s">
        <v>1035</v>
      </c>
      <c r="BC1454" t="s">
        <v>1923</v>
      </c>
      <c r="BD1454" t="s">
        <v>1318</v>
      </c>
      <c r="BE1454" t="s">
        <v>55</v>
      </c>
      <c r="BF1454" t="s">
        <v>56</v>
      </c>
      <c r="BG1454" t="s">
        <v>32</v>
      </c>
      <c r="BH1454" t="s">
        <v>32</v>
      </c>
      <c r="BI1454" t="s">
        <v>1270</v>
      </c>
      <c r="BJ1454" t="s">
        <v>1271</v>
      </c>
      <c r="BK1454" s="2">
        <v>131.56</v>
      </c>
      <c r="BL1454" s="2">
        <v>-32.89</v>
      </c>
      <c r="BM1454" s="2">
        <v>98.67</v>
      </c>
      <c r="BN1454" s="2">
        <v>0</v>
      </c>
      <c r="BO1454" s="2">
        <v>-26.31</v>
      </c>
      <c r="BP1454" s="2">
        <v>0</v>
      </c>
      <c r="BQ1454" s="2">
        <v>72.36</v>
      </c>
      <c r="BR1454" s="2">
        <v>0</v>
      </c>
      <c r="BS1454" s="2">
        <v>0</v>
      </c>
      <c r="BT1454" s="2">
        <v>0</v>
      </c>
      <c r="BU1454" s="2">
        <v>0</v>
      </c>
      <c r="BV1454" s="2">
        <v>0</v>
      </c>
      <c r="BW1454" s="2">
        <v>0</v>
      </c>
      <c r="BX1454" s="2">
        <v>0</v>
      </c>
      <c r="BY1454" s="2">
        <v>0</v>
      </c>
      <c r="BZ1454" s="2">
        <v>0</v>
      </c>
      <c r="CA1454" s="2">
        <v>0</v>
      </c>
      <c r="CB1454" s="2">
        <v>0</v>
      </c>
      <c r="CC1454" s="2">
        <v>0</v>
      </c>
      <c r="CD1454" s="2">
        <v>0</v>
      </c>
      <c r="CE1454" s="2">
        <v>0</v>
      </c>
      <c r="CF1454" s="2">
        <v>0</v>
      </c>
      <c r="CG1454" s="2">
        <v>0</v>
      </c>
      <c r="CH1454" s="2">
        <v>0</v>
      </c>
      <c r="CI1454" s="2">
        <v>0</v>
      </c>
      <c r="CJ1454" s="2">
        <v>0</v>
      </c>
      <c r="CK1454" t="s">
        <v>32</v>
      </c>
      <c r="CL1454" t="s">
        <v>2376</v>
      </c>
      <c r="CM1454" t="s">
        <v>2375</v>
      </c>
      <c r="CN1454" t="s">
        <v>1284</v>
      </c>
      <c r="CO1454" t="s">
        <v>559</v>
      </c>
      <c r="CP1454" t="b">
        <v>1</v>
      </c>
      <c r="CQ1454" t="s">
        <v>2376</v>
      </c>
      <c r="CR1454" t="b">
        <v>1</v>
      </c>
    </row>
    <row r="1455" spans="1:96" x14ac:dyDescent="0.25">
      <c r="A1455" t="s">
        <v>18</v>
      </c>
      <c r="B1455" t="s">
        <v>2254</v>
      </c>
      <c r="C1455" t="str">
        <f t="shared" si="22"/>
        <v>000002000004-2019-20191031Termoli</v>
      </c>
      <c r="D1455" t="s">
        <v>1027</v>
      </c>
      <c r="E1455" t="s">
        <v>1028</v>
      </c>
      <c r="F1455" t="s">
        <v>79</v>
      </c>
      <c r="G1455" t="s">
        <v>1399</v>
      </c>
      <c r="H1455" t="s">
        <v>1357</v>
      </c>
      <c r="I1455" t="s">
        <v>2219</v>
      </c>
      <c r="J1455" t="s">
        <v>2220</v>
      </c>
      <c r="K1455" t="s">
        <v>2221</v>
      </c>
      <c r="L1455" t="s">
        <v>2222</v>
      </c>
      <c r="M1455" t="s">
        <v>2223</v>
      </c>
      <c r="N1455" t="s">
        <v>1245</v>
      </c>
      <c r="O1455" t="s">
        <v>1600</v>
      </c>
      <c r="P1455" t="s">
        <v>1600</v>
      </c>
      <c r="Q1455" t="s">
        <v>1884</v>
      </c>
      <c r="R1455" t="s">
        <v>2225</v>
      </c>
      <c r="S1455" t="s">
        <v>1014</v>
      </c>
      <c r="T1455" t="s">
        <v>1015</v>
      </c>
      <c r="U1455" t="s">
        <v>1029</v>
      </c>
      <c r="V1455" t="s">
        <v>1029</v>
      </c>
      <c r="W1455" t="s">
        <v>1028</v>
      </c>
      <c r="X1455" t="s">
        <v>1391</v>
      </c>
      <c r="Y1455" t="s">
        <v>1251</v>
      </c>
      <c r="Z1455" t="s">
        <v>1251</v>
      </c>
      <c r="AA1455" t="s">
        <v>1280</v>
      </c>
      <c r="AB1455" t="s">
        <v>1281</v>
      </c>
      <c r="AC1455" t="s">
        <v>1282</v>
      </c>
      <c r="AD1455" t="s">
        <v>1282</v>
      </c>
      <c r="AE1455" t="s">
        <v>559</v>
      </c>
      <c r="AF1455" t="s">
        <v>1284</v>
      </c>
      <c r="AG1455" t="s">
        <v>559</v>
      </c>
      <c r="AH1455" t="s">
        <v>2226</v>
      </c>
      <c r="AI1455" t="s">
        <v>1286</v>
      </c>
      <c r="AJ1455" t="s">
        <v>1286</v>
      </c>
      <c r="AK1455" t="s">
        <v>41</v>
      </c>
      <c r="AL1455" t="s">
        <v>1258</v>
      </c>
      <c r="AM1455" t="s">
        <v>1259</v>
      </c>
      <c r="AN1455" t="s">
        <v>1260</v>
      </c>
      <c r="AO1455" t="s">
        <v>1261</v>
      </c>
      <c r="AP1455" t="s">
        <v>1262</v>
      </c>
      <c r="AQ1455" t="s">
        <v>1263</v>
      </c>
      <c r="AR1455" t="s">
        <v>1264</v>
      </c>
      <c r="AS1455" t="s">
        <v>1586</v>
      </c>
      <c r="AT1455" t="s">
        <v>2227</v>
      </c>
      <c r="AU1455" t="s">
        <v>2228</v>
      </c>
      <c r="AV1455" t="s">
        <v>1016</v>
      </c>
      <c r="AW1455" t="s">
        <v>1017</v>
      </c>
      <c r="AX1455">
        <v>30</v>
      </c>
      <c r="AY1455" t="s">
        <v>2226</v>
      </c>
      <c r="AZ1455">
        <v>5</v>
      </c>
      <c r="BA1455">
        <v>5</v>
      </c>
      <c r="BB1455" t="s">
        <v>1035</v>
      </c>
      <c r="BC1455" t="s">
        <v>1923</v>
      </c>
      <c r="BD1455" t="s">
        <v>1318</v>
      </c>
      <c r="BE1455" t="s">
        <v>55</v>
      </c>
      <c r="BF1455" t="s">
        <v>56</v>
      </c>
      <c r="BG1455" t="s">
        <v>32</v>
      </c>
      <c r="BH1455" t="s">
        <v>32</v>
      </c>
      <c r="BI1455" t="s">
        <v>1270</v>
      </c>
      <c r="BJ1455" t="s">
        <v>1271</v>
      </c>
      <c r="BK1455" s="2">
        <v>110.4951137714009</v>
      </c>
      <c r="BL1455" s="2">
        <v>-27.623778442850231</v>
      </c>
      <c r="BM1455" s="2">
        <v>82.871335328550657</v>
      </c>
      <c r="BN1455" s="2">
        <v>0</v>
      </c>
      <c r="BO1455" s="2">
        <v>-22.097342986664319</v>
      </c>
      <c r="BP1455" s="2">
        <v>0</v>
      </c>
      <c r="BQ1455" s="2">
        <v>60.773992341886363</v>
      </c>
      <c r="BR1455" s="2">
        <v>0</v>
      </c>
      <c r="BS1455" s="2">
        <v>0</v>
      </c>
      <c r="BT1455" s="2">
        <v>0</v>
      </c>
      <c r="BU1455" s="2">
        <v>0</v>
      </c>
      <c r="BV1455" s="2">
        <v>0</v>
      </c>
      <c r="BW1455" s="2">
        <v>0</v>
      </c>
      <c r="BX1455" s="2">
        <v>0</v>
      </c>
      <c r="BY1455" s="2">
        <v>0</v>
      </c>
      <c r="BZ1455" s="2">
        <v>0</v>
      </c>
      <c r="CA1455" s="2">
        <v>0</v>
      </c>
      <c r="CB1455" s="2">
        <v>0</v>
      </c>
      <c r="CC1455" s="2">
        <v>0</v>
      </c>
      <c r="CD1455" s="2">
        <v>0</v>
      </c>
      <c r="CE1455" s="2">
        <v>0</v>
      </c>
      <c r="CF1455" s="2">
        <v>0</v>
      </c>
      <c r="CG1455" s="2">
        <v>0</v>
      </c>
      <c r="CH1455" s="2">
        <v>0</v>
      </c>
      <c r="CI1455" s="2">
        <v>0</v>
      </c>
      <c r="CJ1455" s="2">
        <v>0</v>
      </c>
      <c r="CK1455" t="s">
        <v>1643</v>
      </c>
      <c r="CL1455" t="s">
        <v>2378</v>
      </c>
      <c r="CM1455" t="s">
        <v>2375</v>
      </c>
      <c r="CN1455" t="s">
        <v>1284</v>
      </c>
      <c r="CO1455" t="s">
        <v>559</v>
      </c>
      <c r="CP1455" t="b">
        <v>1</v>
      </c>
      <c r="CQ1455" t="s">
        <v>2378</v>
      </c>
      <c r="CR1455" t="b">
        <v>1</v>
      </c>
    </row>
    <row r="1456" spans="1:96" x14ac:dyDescent="0.25">
      <c r="A1456" t="s">
        <v>18</v>
      </c>
      <c r="B1456" t="s">
        <v>2254</v>
      </c>
      <c r="C1456" t="str">
        <f t="shared" si="22"/>
        <v>000002000004-2019-20191130Crea Gestioni</v>
      </c>
      <c r="D1456" t="s">
        <v>1027</v>
      </c>
      <c r="E1456" t="s">
        <v>1028</v>
      </c>
      <c r="F1456" t="s">
        <v>79</v>
      </c>
      <c r="G1456" t="s">
        <v>1601</v>
      </c>
      <c r="H1456" t="s">
        <v>1601</v>
      </c>
      <c r="I1456" t="s">
        <v>2219</v>
      </c>
      <c r="J1456" t="s">
        <v>2220</v>
      </c>
      <c r="K1456" t="s">
        <v>2221</v>
      </c>
      <c r="L1456" t="s">
        <v>2222</v>
      </c>
      <c r="M1456" t="s">
        <v>2223</v>
      </c>
      <c r="N1456" t="s">
        <v>1245</v>
      </c>
      <c r="O1456" t="s">
        <v>1602</v>
      </c>
      <c r="P1456" t="s">
        <v>1602</v>
      </c>
      <c r="Q1456" t="s">
        <v>1884</v>
      </c>
      <c r="R1456" t="s">
        <v>2225</v>
      </c>
      <c r="S1456" t="s">
        <v>1014</v>
      </c>
      <c r="T1456" t="s">
        <v>1015</v>
      </c>
      <c r="U1456" t="s">
        <v>1029</v>
      </c>
      <c r="V1456" t="s">
        <v>1029</v>
      </c>
      <c r="W1456" t="s">
        <v>1028</v>
      </c>
      <c r="X1456" t="s">
        <v>1279</v>
      </c>
      <c r="Y1456" t="s">
        <v>1251</v>
      </c>
      <c r="Z1456" t="s">
        <v>1251</v>
      </c>
      <c r="AA1456" t="s">
        <v>1280</v>
      </c>
      <c r="AB1456" t="s">
        <v>1281</v>
      </c>
      <c r="AC1456" t="s">
        <v>1282</v>
      </c>
      <c r="AD1456" t="s">
        <v>1283</v>
      </c>
      <c r="AE1456" t="s">
        <v>559</v>
      </c>
      <c r="AF1456" t="s">
        <v>1284</v>
      </c>
      <c r="AG1456" t="s">
        <v>559</v>
      </c>
      <c r="AH1456" t="s">
        <v>2226</v>
      </c>
      <c r="AI1456" t="s">
        <v>1286</v>
      </c>
      <c r="AJ1456" t="s">
        <v>1286</v>
      </c>
      <c r="AK1456" t="s">
        <v>41</v>
      </c>
      <c r="AL1456" t="s">
        <v>1258</v>
      </c>
      <c r="AM1456" t="s">
        <v>1259</v>
      </c>
      <c r="AN1456" t="s">
        <v>1260</v>
      </c>
      <c r="AO1456" t="s">
        <v>1261</v>
      </c>
      <c r="AP1456" t="s">
        <v>1262</v>
      </c>
      <c r="AQ1456" t="s">
        <v>1263</v>
      </c>
      <c r="AR1456" t="s">
        <v>1264</v>
      </c>
      <c r="AS1456" t="s">
        <v>1586</v>
      </c>
      <c r="AT1456" t="s">
        <v>2227</v>
      </c>
      <c r="AU1456" t="s">
        <v>2228</v>
      </c>
      <c r="AV1456" t="s">
        <v>1016</v>
      </c>
      <c r="AW1456" t="s">
        <v>1017</v>
      </c>
      <c r="AX1456">
        <v>30</v>
      </c>
      <c r="AY1456" t="s">
        <v>2226</v>
      </c>
      <c r="AZ1456">
        <v>5</v>
      </c>
      <c r="BA1456">
        <v>5</v>
      </c>
      <c r="BB1456" t="s">
        <v>1035</v>
      </c>
      <c r="BC1456" t="s">
        <v>1923</v>
      </c>
      <c r="BD1456" t="s">
        <v>1318</v>
      </c>
      <c r="BE1456" t="s">
        <v>55</v>
      </c>
      <c r="BF1456" t="s">
        <v>31</v>
      </c>
      <c r="BG1456" t="s">
        <v>32</v>
      </c>
      <c r="BH1456" t="s">
        <v>32</v>
      </c>
      <c r="BI1456" t="s">
        <v>1270</v>
      </c>
      <c r="BJ1456" t="s">
        <v>1271</v>
      </c>
      <c r="BK1456" s="2">
        <v>0</v>
      </c>
      <c r="BL1456" s="2">
        <v>0</v>
      </c>
      <c r="BM1456" s="2">
        <v>0</v>
      </c>
      <c r="BN1456" s="2">
        <v>0</v>
      </c>
      <c r="BO1456" s="2">
        <v>0</v>
      </c>
      <c r="BP1456" s="2">
        <v>0</v>
      </c>
      <c r="BQ1456" s="2">
        <v>0</v>
      </c>
      <c r="BR1456" s="2">
        <v>0</v>
      </c>
      <c r="BS1456" s="2">
        <v>0</v>
      </c>
      <c r="BT1456" s="2">
        <v>0</v>
      </c>
      <c r="BU1456" s="2">
        <v>0</v>
      </c>
      <c r="BV1456" s="2">
        <v>0</v>
      </c>
      <c r="BW1456" s="2">
        <v>0</v>
      </c>
      <c r="BX1456" s="2">
        <v>0</v>
      </c>
      <c r="BY1456" s="2">
        <v>0</v>
      </c>
      <c r="BZ1456" s="2">
        <v>0</v>
      </c>
      <c r="CA1456" s="2">
        <v>0</v>
      </c>
      <c r="CB1456" s="2">
        <v>0</v>
      </c>
      <c r="CC1456" s="2">
        <v>0</v>
      </c>
      <c r="CD1456" s="2">
        <v>0</v>
      </c>
      <c r="CE1456" s="2">
        <v>0</v>
      </c>
      <c r="CF1456" s="2">
        <v>0</v>
      </c>
      <c r="CG1456" s="2">
        <v>0</v>
      </c>
      <c r="CH1456" s="2">
        <v>0</v>
      </c>
      <c r="CI1456" s="2">
        <v>0</v>
      </c>
      <c r="CJ1456" s="2">
        <v>0</v>
      </c>
      <c r="CK1456" t="s">
        <v>32</v>
      </c>
      <c r="CL1456" t="s">
        <v>2376</v>
      </c>
      <c r="CM1456" t="s">
        <v>2375</v>
      </c>
      <c r="CN1456" t="s">
        <v>1284</v>
      </c>
      <c r="CO1456" t="s">
        <v>559</v>
      </c>
      <c r="CP1456" t="b">
        <v>1</v>
      </c>
      <c r="CQ1456" t="s">
        <v>2376</v>
      </c>
      <c r="CR1456" t="b">
        <v>1</v>
      </c>
    </row>
    <row r="1457" spans="1:96" x14ac:dyDescent="0.25">
      <c r="A1457" t="s">
        <v>18</v>
      </c>
      <c r="B1457" t="s">
        <v>2254</v>
      </c>
      <c r="C1457" t="str">
        <f t="shared" si="22"/>
        <v>000002000004-2019-20191231Campagnano</v>
      </c>
      <c r="D1457" t="s">
        <v>1027</v>
      </c>
      <c r="E1457" t="s">
        <v>1028</v>
      </c>
      <c r="F1457" t="s">
        <v>79</v>
      </c>
      <c r="G1457" t="s">
        <v>1404</v>
      </c>
      <c r="H1457" t="s">
        <v>1404</v>
      </c>
      <c r="I1457" t="s">
        <v>2219</v>
      </c>
      <c r="J1457" t="s">
        <v>2220</v>
      </c>
      <c r="K1457" t="s">
        <v>2221</v>
      </c>
      <c r="L1457" t="s">
        <v>2222</v>
      </c>
      <c r="M1457" t="s">
        <v>2223</v>
      </c>
      <c r="N1457" t="s">
        <v>1245</v>
      </c>
      <c r="O1457" t="s">
        <v>1405</v>
      </c>
      <c r="P1457" t="s">
        <v>1405</v>
      </c>
      <c r="Q1457" t="s">
        <v>1884</v>
      </c>
      <c r="R1457" t="s">
        <v>2225</v>
      </c>
      <c r="S1457" t="s">
        <v>1014</v>
      </c>
      <c r="T1457" t="s">
        <v>1015</v>
      </c>
      <c r="U1457" t="s">
        <v>1029</v>
      </c>
      <c r="V1457" t="s">
        <v>1029</v>
      </c>
      <c r="W1457" t="s">
        <v>1028</v>
      </c>
      <c r="X1457" t="s">
        <v>1305</v>
      </c>
      <c r="Y1457" t="s">
        <v>1251</v>
      </c>
      <c r="Z1457" t="s">
        <v>1251</v>
      </c>
      <c r="AA1457" t="s">
        <v>1280</v>
      </c>
      <c r="AB1457" t="s">
        <v>1281</v>
      </c>
      <c r="AC1457" t="s">
        <v>1282</v>
      </c>
      <c r="AD1457" t="s">
        <v>1282</v>
      </c>
      <c r="AE1457" t="s">
        <v>559</v>
      </c>
      <c r="AF1457" t="s">
        <v>1284</v>
      </c>
      <c r="AG1457" t="s">
        <v>559</v>
      </c>
      <c r="AH1457" t="s">
        <v>2226</v>
      </c>
      <c r="AI1457" t="s">
        <v>1286</v>
      </c>
      <c r="AJ1457" t="s">
        <v>1286</v>
      </c>
      <c r="AK1457" t="s">
        <v>41</v>
      </c>
      <c r="AL1457" t="s">
        <v>1258</v>
      </c>
      <c r="AM1457" t="s">
        <v>1259</v>
      </c>
      <c r="AN1457" t="s">
        <v>1260</v>
      </c>
      <c r="AO1457" t="s">
        <v>1261</v>
      </c>
      <c r="AP1457" t="s">
        <v>1262</v>
      </c>
      <c r="AQ1457" t="s">
        <v>1263</v>
      </c>
      <c r="AR1457" t="s">
        <v>1264</v>
      </c>
      <c r="AS1457" t="s">
        <v>1586</v>
      </c>
      <c r="AT1457" t="s">
        <v>2227</v>
      </c>
      <c r="AU1457" t="s">
        <v>2228</v>
      </c>
      <c r="AV1457" t="s">
        <v>1016</v>
      </c>
      <c r="AW1457" t="s">
        <v>1017</v>
      </c>
      <c r="AX1457">
        <v>30</v>
      </c>
      <c r="AY1457" t="s">
        <v>2226</v>
      </c>
      <c r="AZ1457">
        <v>5</v>
      </c>
      <c r="BA1457">
        <v>5</v>
      </c>
      <c r="BB1457" t="s">
        <v>1035</v>
      </c>
      <c r="BC1457" t="s">
        <v>1923</v>
      </c>
      <c r="BD1457" t="s">
        <v>1318</v>
      </c>
      <c r="BE1457" t="s">
        <v>55</v>
      </c>
      <c r="BF1457" t="s">
        <v>56</v>
      </c>
      <c r="BG1457" t="s">
        <v>32</v>
      </c>
      <c r="BH1457" t="s">
        <v>32</v>
      </c>
      <c r="BI1457" t="s">
        <v>1270</v>
      </c>
      <c r="BJ1457" t="s">
        <v>1271</v>
      </c>
      <c r="BK1457" s="2">
        <v>21.064886228599089</v>
      </c>
      <c r="BL1457" s="2">
        <v>-4.5633114739668166</v>
      </c>
      <c r="BM1457" s="2">
        <v>16.501574754632291</v>
      </c>
      <c r="BN1457" s="2">
        <v>0</v>
      </c>
      <c r="BO1457" s="2">
        <v>-4.2126570133356793</v>
      </c>
      <c r="BP1457" s="2">
        <v>0</v>
      </c>
      <c r="BQ1457" s="2">
        <v>12.288917741296601</v>
      </c>
      <c r="BR1457" s="2">
        <v>0</v>
      </c>
      <c r="BS1457" s="2">
        <v>0</v>
      </c>
      <c r="BT1457" s="2">
        <v>0</v>
      </c>
      <c r="BU1457" s="2">
        <v>0</v>
      </c>
      <c r="BV1457" s="2">
        <v>0</v>
      </c>
      <c r="BW1457" s="2">
        <v>0</v>
      </c>
      <c r="BX1457" s="2">
        <v>0</v>
      </c>
      <c r="BY1457" s="2">
        <v>0</v>
      </c>
      <c r="BZ1457" s="2">
        <v>0</v>
      </c>
      <c r="CA1457" s="2">
        <v>0</v>
      </c>
      <c r="CB1457" s="2">
        <v>0</v>
      </c>
      <c r="CC1457" s="2">
        <v>0</v>
      </c>
      <c r="CD1457" s="2">
        <v>0</v>
      </c>
      <c r="CE1457" s="2">
        <v>0</v>
      </c>
      <c r="CF1457" s="2">
        <v>0</v>
      </c>
      <c r="CG1457" s="2">
        <v>0</v>
      </c>
      <c r="CH1457" s="2">
        <v>0</v>
      </c>
      <c r="CI1457" s="2">
        <v>0</v>
      </c>
      <c r="CJ1457" s="2">
        <v>0</v>
      </c>
      <c r="CK1457" t="s">
        <v>1641</v>
      </c>
      <c r="CL1457" t="s">
        <v>2373</v>
      </c>
      <c r="CM1457" t="s">
        <v>2375</v>
      </c>
      <c r="CN1457" t="s">
        <v>1284</v>
      </c>
      <c r="CO1457" t="s">
        <v>559</v>
      </c>
      <c r="CP1457" t="b">
        <v>1</v>
      </c>
      <c r="CQ1457" t="s">
        <v>2373</v>
      </c>
      <c r="CR1457" t="b">
        <v>1</v>
      </c>
    </row>
    <row r="1458" spans="1:96" x14ac:dyDescent="0.25">
      <c r="A1458" t="s">
        <v>18</v>
      </c>
      <c r="B1458" t="s">
        <v>2254</v>
      </c>
      <c r="C1458" t="str">
        <f t="shared" si="22"/>
        <v>000002000004-2019-20191231Crea Gestioni</v>
      </c>
      <c r="D1458" t="s">
        <v>1027</v>
      </c>
      <c r="E1458" t="s">
        <v>1028</v>
      </c>
      <c r="F1458" t="s">
        <v>79</v>
      </c>
      <c r="G1458" t="s">
        <v>1404</v>
      </c>
      <c r="H1458" t="s">
        <v>1404</v>
      </c>
      <c r="I1458" t="s">
        <v>2219</v>
      </c>
      <c r="J1458" t="s">
        <v>2220</v>
      </c>
      <c r="K1458" t="s">
        <v>2221</v>
      </c>
      <c r="L1458" t="s">
        <v>2222</v>
      </c>
      <c r="M1458" t="s">
        <v>2223</v>
      </c>
      <c r="N1458" t="s">
        <v>1245</v>
      </c>
      <c r="O1458" t="s">
        <v>1405</v>
      </c>
      <c r="P1458" t="s">
        <v>1405</v>
      </c>
      <c r="Q1458" t="s">
        <v>1884</v>
      </c>
      <c r="R1458" t="s">
        <v>2225</v>
      </c>
      <c r="S1458" t="s">
        <v>1014</v>
      </c>
      <c r="T1458" t="s">
        <v>1015</v>
      </c>
      <c r="U1458" t="s">
        <v>1029</v>
      </c>
      <c r="V1458" t="s">
        <v>1029</v>
      </c>
      <c r="W1458" t="s">
        <v>1028</v>
      </c>
      <c r="X1458" t="s">
        <v>1279</v>
      </c>
      <c r="Y1458" t="s">
        <v>1251</v>
      </c>
      <c r="Z1458" t="s">
        <v>1251</v>
      </c>
      <c r="AA1458" t="s">
        <v>1280</v>
      </c>
      <c r="AB1458" t="s">
        <v>1281</v>
      </c>
      <c r="AC1458" t="s">
        <v>1282</v>
      </c>
      <c r="AD1458" t="s">
        <v>1282</v>
      </c>
      <c r="AE1458" t="s">
        <v>559</v>
      </c>
      <c r="AF1458" t="s">
        <v>1284</v>
      </c>
      <c r="AG1458" t="s">
        <v>559</v>
      </c>
      <c r="AH1458" t="s">
        <v>2226</v>
      </c>
      <c r="AI1458" t="s">
        <v>1286</v>
      </c>
      <c r="AJ1458" t="s">
        <v>1286</v>
      </c>
      <c r="AK1458" t="s">
        <v>41</v>
      </c>
      <c r="AL1458" t="s">
        <v>1258</v>
      </c>
      <c r="AM1458" t="s">
        <v>1259</v>
      </c>
      <c r="AN1458" t="s">
        <v>1260</v>
      </c>
      <c r="AO1458" t="s">
        <v>1261</v>
      </c>
      <c r="AP1458" t="s">
        <v>1262</v>
      </c>
      <c r="AQ1458" t="s">
        <v>1263</v>
      </c>
      <c r="AR1458" t="s">
        <v>1264</v>
      </c>
      <c r="AS1458" t="s">
        <v>1586</v>
      </c>
      <c r="AT1458" t="s">
        <v>2227</v>
      </c>
      <c r="AU1458" t="s">
        <v>2228</v>
      </c>
      <c r="AV1458" t="s">
        <v>1016</v>
      </c>
      <c r="AW1458" t="s">
        <v>1017</v>
      </c>
      <c r="AX1458">
        <v>30</v>
      </c>
      <c r="AY1458" t="s">
        <v>2226</v>
      </c>
      <c r="AZ1458">
        <v>5</v>
      </c>
      <c r="BA1458">
        <v>5</v>
      </c>
      <c r="BB1458" t="s">
        <v>1035</v>
      </c>
      <c r="BC1458" t="s">
        <v>1923</v>
      </c>
      <c r="BD1458" t="s">
        <v>1318</v>
      </c>
      <c r="BE1458" t="s">
        <v>55</v>
      </c>
      <c r="BF1458" t="s">
        <v>56</v>
      </c>
      <c r="BG1458" t="s">
        <v>32</v>
      </c>
      <c r="BH1458" t="s">
        <v>32</v>
      </c>
      <c r="BI1458" t="s">
        <v>1270</v>
      </c>
      <c r="BJ1458" t="s">
        <v>1271</v>
      </c>
      <c r="BK1458" s="2">
        <v>-131.56</v>
      </c>
      <c r="BL1458" s="2">
        <v>28.5</v>
      </c>
      <c r="BM1458" s="2">
        <v>-103.06</v>
      </c>
      <c r="BN1458" s="2">
        <v>0</v>
      </c>
      <c r="BO1458" s="2">
        <v>26.31</v>
      </c>
      <c r="BP1458" s="2">
        <v>0</v>
      </c>
      <c r="BQ1458" s="2">
        <v>-76.75</v>
      </c>
      <c r="BR1458" s="2">
        <v>0</v>
      </c>
      <c r="BS1458" s="2">
        <v>0</v>
      </c>
      <c r="BT1458" s="2">
        <v>0</v>
      </c>
      <c r="BU1458" s="2">
        <v>0</v>
      </c>
      <c r="BV1458" s="2">
        <v>0</v>
      </c>
      <c r="BW1458" s="2">
        <v>0</v>
      </c>
      <c r="BX1458" s="2">
        <v>0</v>
      </c>
      <c r="BY1458" s="2">
        <v>0</v>
      </c>
      <c r="BZ1458" s="2">
        <v>0</v>
      </c>
      <c r="CA1458" s="2">
        <v>0</v>
      </c>
      <c r="CB1458" s="2">
        <v>0</v>
      </c>
      <c r="CC1458" s="2">
        <v>0</v>
      </c>
      <c r="CD1458" s="2">
        <v>0</v>
      </c>
      <c r="CE1458" s="2">
        <v>0</v>
      </c>
      <c r="CF1458" s="2">
        <v>0</v>
      </c>
      <c r="CG1458" s="2">
        <v>0</v>
      </c>
      <c r="CH1458" s="2">
        <v>0</v>
      </c>
      <c r="CI1458" s="2">
        <v>0</v>
      </c>
      <c r="CJ1458" s="2">
        <v>0</v>
      </c>
      <c r="CK1458" t="s">
        <v>1642</v>
      </c>
      <c r="CL1458" t="s">
        <v>2376</v>
      </c>
      <c r="CM1458" t="s">
        <v>2375</v>
      </c>
      <c r="CN1458" t="s">
        <v>1284</v>
      </c>
      <c r="CO1458" t="s">
        <v>559</v>
      </c>
      <c r="CP1458" t="b">
        <v>1</v>
      </c>
      <c r="CQ1458" t="s">
        <v>2376</v>
      </c>
      <c r="CR1458" t="b">
        <v>1</v>
      </c>
    </row>
    <row r="1459" spans="1:96" x14ac:dyDescent="0.25">
      <c r="A1459" t="s">
        <v>18</v>
      </c>
      <c r="B1459" t="s">
        <v>2254</v>
      </c>
      <c r="C1459" t="str">
        <f t="shared" si="22"/>
        <v>000002000004-2019-20191231Crea Gestioni</v>
      </c>
      <c r="D1459" t="s">
        <v>1027</v>
      </c>
      <c r="E1459" t="s">
        <v>1028</v>
      </c>
      <c r="F1459" t="s">
        <v>79</v>
      </c>
      <c r="G1459" t="s">
        <v>1404</v>
      </c>
      <c r="H1459" t="s">
        <v>1404</v>
      </c>
      <c r="I1459" t="s">
        <v>2219</v>
      </c>
      <c r="J1459" t="s">
        <v>2220</v>
      </c>
      <c r="K1459" t="s">
        <v>2221</v>
      </c>
      <c r="L1459" t="s">
        <v>2222</v>
      </c>
      <c r="M1459" t="s">
        <v>2223</v>
      </c>
      <c r="N1459" t="s">
        <v>1245</v>
      </c>
      <c r="O1459" t="s">
        <v>1405</v>
      </c>
      <c r="P1459" t="s">
        <v>1405</v>
      </c>
      <c r="Q1459" t="s">
        <v>1884</v>
      </c>
      <c r="R1459" t="s">
        <v>2225</v>
      </c>
      <c r="S1459" t="s">
        <v>1014</v>
      </c>
      <c r="T1459" t="s">
        <v>1015</v>
      </c>
      <c r="U1459" t="s">
        <v>1029</v>
      </c>
      <c r="V1459" t="s">
        <v>1029</v>
      </c>
      <c r="W1459" t="s">
        <v>1028</v>
      </c>
      <c r="X1459" t="s">
        <v>1279</v>
      </c>
      <c r="Y1459" t="s">
        <v>1251</v>
      </c>
      <c r="Z1459" t="s">
        <v>1251</v>
      </c>
      <c r="AA1459" t="s">
        <v>1280</v>
      </c>
      <c r="AB1459" t="s">
        <v>1281</v>
      </c>
      <c r="AC1459" t="s">
        <v>1282</v>
      </c>
      <c r="AD1459" t="s">
        <v>1283</v>
      </c>
      <c r="AE1459" t="s">
        <v>559</v>
      </c>
      <c r="AF1459" t="s">
        <v>1284</v>
      </c>
      <c r="AG1459" t="s">
        <v>559</v>
      </c>
      <c r="AH1459" t="s">
        <v>2226</v>
      </c>
      <c r="AI1459" t="s">
        <v>1286</v>
      </c>
      <c r="AJ1459" t="s">
        <v>1286</v>
      </c>
      <c r="AK1459" t="s">
        <v>41</v>
      </c>
      <c r="AL1459" t="s">
        <v>1258</v>
      </c>
      <c r="AM1459" t="s">
        <v>1259</v>
      </c>
      <c r="AN1459" t="s">
        <v>1260</v>
      </c>
      <c r="AO1459" t="s">
        <v>1261</v>
      </c>
      <c r="AP1459" t="s">
        <v>1262</v>
      </c>
      <c r="AQ1459" t="s">
        <v>1263</v>
      </c>
      <c r="AR1459" t="s">
        <v>1264</v>
      </c>
      <c r="AS1459" t="s">
        <v>1586</v>
      </c>
      <c r="AT1459" t="s">
        <v>2227</v>
      </c>
      <c r="AU1459" t="s">
        <v>2228</v>
      </c>
      <c r="AV1459" t="s">
        <v>1016</v>
      </c>
      <c r="AW1459" t="s">
        <v>1017</v>
      </c>
      <c r="AX1459">
        <v>30</v>
      </c>
      <c r="AY1459" t="s">
        <v>2226</v>
      </c>
      <c r="AZ1459">
        <v>5</v>
      </c>
      <c r="BA1459">
        <v>5</v>
      </c>
      <c r="BB1459" t="s">
        <v>1035</v>
      </c>
      <c r="BC1459" t="s">
        <v>1923</v>
      </c>
      <c r="BD1459" t="s">
        <v>1318</v>
      </c>
      <c r="BE1459" t="s">
        <v>55</v>
      </c>
      <c r="BF1459" t="s">
        <v>56</v>
      </c>
      <c r="BG1459" t="s">
        <v>32</v>
      </c>
      <c r="BH1459" t="s">
        <v>32</v>
      </c>
      <c r="BI1459" t="s">
        <v>1270</v>
      </c>
      <c r="BJ1459" t="s">
        <v>1271</v>
      </c>
      <c r="BK1459" s="2">
        <v>131.56</v>
      </c>
      <c r="BL1459" s="2">
        <v>-28.5</v>
      </c>
      <c r="BM1459" s="2">
        <v>103.06</v>
      </c>
      <c r="BN1459" s="2">
        <v>0</v>
      </c>
      <c r="BO1459" s="2">
        <v>-26.31</v>
      </c>
      <c r="BP1459" s="2">
        <v>0</v>
      </c>
      <c r="BQ1459" s="2">
        <v>76.75</v>
      </c>
      <c r="BR1459" s="2">
        <v>0</v>
      </c>
      <c r="BS1459" s="2">
        <v>0</v>
      </c>
      <c r="BT1459" s="2">
        <v>0</v>
      </c>
      <c r="BU1459" s="2">
        <v>0</v>
      </c>
      <c r="BV1459" s="2">
        <v>0</v>
      </c>
      <c r="BW1459" s="2">
        <v>0</v>
      </c>
      <c r="BX1459" s="2">
        <v>0</v>
      </c>
      <c r="BY1459" s="2">
        <v>0</v>
      </c>
      <c r="BZ1459" s="2">
        <v>0</v>
      </c>
      <c r="CA1459" s="2">
        <v>0</v>
      </c>
      <c r="CB1459" s="2">
        <v>0</v>
      </c>
      <c r="CC1459" s="2">
        <v>0</v>
      </c>
      <c r="CD1459" s="2">
        <v>0</v>
      </c>
      <c r="CE1459" s="2">
        <v>0</v>
      </c>
      <c r="CF1459" s="2">
        <v>0</v>
      </c>
      <c r="CG1459" s="2">
        <v>0</v>
      </c>
      <c r="CH1459" s="2">
        <v>0</v>
      </c>
      <c r="CI1459" s="2">
        <v>0</v>
      </c>
      <c r="CJ1459" s="2">
        <v>0</v>
      </c>
      <c r="CK1459" t="s">
        <v>32</v>
      </c>
      <c r="CL1459" t="s">
        <v>2376</v>
      </c>
      <c r="CM1459" t="s">
        <v>2375</v>
      </c>
      <c r="CN1459" t="s">
        <v>1284</v>
      </c>
      <c r="CO1459" t="s">
        <v>559</v>
      </c>
      <c r="CP1459" t="b">
        <v>1</v>
      </c>
      <c r="CQ1459" t="s">
        <v>2376</v>
      </c>
      <c r="CR1459" t="b">
        <v>1</v>
      </c>
    </row>
    <row r="1460" spans="1:96" x14ac:dyDescent="0.25">
      <c r="A1460" t="s">
        <v>18</v>
      </c>
      <c r="B1460" t="s">
        <v>2254</v>
      </c>
      <c r="C1460" t="str">
        <f t="shared" si="22"/>
        <v>000002000004-2019-20191231Termoli</v>
      </c>
      <c r="D1460" t="s">
        <v>1027</v>
      </c>
      <c r="E1460" t="s">
        <v>1028</v>
      </c>
      <c r="F1460" t="s">
        <v>79</v>
      </c>
      <c r="G1460" t="s">
        <v>1404</v>
      </c>
      <c r="H1460" t="s">
        <v>1404</v>
      </c>
      <c r="I1460" t="s">
        <v>2219</v>
      </c>
      <c r="J1460" t="s">
        <v>2220</v>
      </c>
      <c r="K1460" t="s">
        <v>2221</v>
      </c>
      <c r="L1460" t="s">
        <v>2222</v>
      </c>
      <c r="M1460" t="s">
        <v>2223</v>
      </c>
      <c r="N1460" t="s">
        <v>1245</v>
      </c>
      <c r="O1460" t="s">
        <v>1405</v>
      </c>
      <c r="P1460" t="s">
        <v>1405</v>
      </c>
      <c r="Q1460" t="s">
        <v>1884</v>
      </c>
      <c r="R1460" t="s">
        <v>2225</v>
      </c>
      <c r="S1460" t="s">
        <v>1014</v>
      </c>
      <c r="T1460" t="s">
        <v>1015</v>
      </c>
      <c r="U1460" t="s">
        <v>1029</v>
      </c>
      <c r="V1460" t="s">
        <v>1029</v>
      </c>
      <c r="W1460" t="s">
        <v>1028</v>
      </c>
      <c r="X1460" t="s">
        <v>1391</v>
      </c>
      <c r="Y1460" t="s">
        <v>1251</v>
      </c>
      <c r="Z1460" t="s">
        <v>1251</v>
      </c>
      <c r="AA1460" t="s">
        <v>1280</v>
      </c>
      <c r="AB1460" t="s">
        <v>1281</v>
      </c>
      <c r="AC1460" t="s">
        <v>1282</v>
      </c>
      <c r="AD1460" t="s">
        <v>1282</v>
      </c>
      <c r="AE1460" t="s">
        <v>559</v>
      </c>
      <c r="AF1460" t="s">
        <v>1284</v>
      </c>
      <c r="AG1460" t="s">
        <v>559</v>
      </c>
      <c r="AH1460" t="s">
        <v>2226</v>
      </c>
      <c r="AI1460" t="s">
        <v>1286</v>
      </c>
      <c r="AJ1460" t="s">
        <v>1286</v>
      </c>
      <c r="AK1460" t="s">
        <v>41</v>
      </c>
      <c r="AL1460" t="s">
        <v>1258</v>
      </c>
      <c r="AM1460" t="s">
        <v>1259</v>
      </c>
      <c r="AN1460" t="s">
        <v>1260</v>
      </c>
      <c r="AO1460" t="s">
        <v>1261</v>
      </c>
      <c r="AP1460" t="s">
        <v>1262</v>
      </c>
      <c r="AQ1460" t="s">
        <v>1263</v>
      </c>
      <c r="AR1460" t="s">
        <v>1264</v>
      </c>
      <c r="AS1460" t="s">
        <v>1586</v>
      </c>
      <c r="AT1460" t="s">
        <v>2227</v>
      </c>
      <c r="AU1460" t="s">
        <v>2228</v>
      </c>
      <c r="AV1460" t="s">
        <v>1016</v>
      </c>
      <c r="AW1460" t="s">
        <v>1017</v>
      </c>
      <c r="AX1460">
        <v>30</v>
      </c>
      <c r="AY1460" t="s">
        <v>2226</v>
      </c>
      <c r="AZ1460">
        <v>5</v>
      </c>
      <c r="BA1460">
        <v>5</v>
      </c>
      <c r="BB1460" t="s">
        <v>1035</v>
      </c>
      <c r="BC1460" t="s">
        <v>1923</v>
      </c>
      <c r="BD1460" t="s">
        <v>1318</v>
      </c>
      <c r="BE1460" t="s">
        <v>55</v>
      </c>
      <c r="BF1460" t="s">
        <v>56</v>
      </c>
      <c r="BG1460" t="s">
        <v>32</v>
      </c>
      <c r="BH1460" t="s">
        <v>32</v>
      </c>
      <c r="BI1460" t="s">
        <v>1270</v>
      </c>
      <c r="BJ1460" t="s">
        <v>1271</v>
      </c>
      <c r="BK1460" s="2">
        <v>110.4951137714009</v>
      </c>
      <c r="BL1460" s="2">
        <v>-23.93668852603318</v>
      </c>
      <c r="BM1460" s="2">
        <v>86.558425245367729</v>
      </c>
      <c r="BN1460" s="2">
        <v>0</v>
      </c>
      <c r="BO1460" s="2">
        <v>-22.097342986664319</v>
      </c>
      <c r="BP1460" s="2">
        <v>0</v>
      </c>
      <c r="BQ1460" s="2">
        <v>64.461082258703399</v>
      </c>
      <c r="BR1460" s="2">
        <v>0</v>
      </c>
      <c r="BS1460" s="2">
        <v>0</v>
      </c>
      <c r="BT1460" s="2">
        <v>0</v>
      </c>
      <c r="BU1460" s="2">
        <v>0</v>
      </c>
      <c r="BV1460" s="2">
        <v>0</v>
      </c>
      <c r="BW1460" s="2">
        <v>0</v>
      </c>
      <c r="BX1460" s="2">
        <v>0</v>
      </c>
      <c r="BY1460" s="2">
        <v>0</v>
      </c>
      <c r="BZ1460" s="2">
        <v>0</v>
      </c>
      <c r="CA1460" s="2">
        <v>0</v>
      </c>
      <c r="CB1460" s="2">
        <v>0</v>
      </c>
      <c r="CC1460" s="2">
        <v>0</v>
      </c>
      <c r="CD1460" s="2">
        <v>0</v>
      </c>
      <c r="CE1460" s="2">
        <v>0</v>
      </c>
      <c r="CF1460" s="2">
        <v>0</v>
      </c>
      <c r="CG1460" s="2">
        <v>0</v>
      </c>
      <c r="CH1460" s="2">
        <v>0</v>
      </c>
      <c r="CI1460" s="2">
        <v>0</v>
      </c>
      <c r="CJ1460" s="2">
        <v>0</v>
      </c>
      <c r="CK1460" t="s">
        <v>1643</v>
      </c>
      <c r="CL1460" t="s">
        <v>2378</v>
      </c>
      <c r="CM1460" t="s">
        <v>2375</v>
      </c>
      <c r="CN1460" t="s">
        <v>1284</v>
      </c>
      <c r="CO1460" t="s">
        <v>559</v>
      </c>
      <c r="CP1460" t="b">
        <v>1</v>
      </c>
      <c r="CQ1460" t="s">
        <v>2378</v>
      </c>
      <c r="CR1460" t="b">
        <v>1</v>
      </c>
    </row>
    <row r="1461" spans="1:96" x14ac:dyDescent="0.25">
      <c r="A1461" t="s">
        <v>18</v>
      </c>
      <c r="B1461" t="s">
        <v>2255</v>
      </c>
      <c r="C1461" t="str">
        <f t="shared" si="22"/>
        <v>000002000004-2020-20200331Campagnano</v>
      </c>
      <c r="D1461" t="s">
        <v>1027</v>
      </c>
      <c r="E1461" t="s">
        <v>1028</v>
      </c>
      <c r="F1461" t="s">
        <v>71</v>
      </c>
      <c r="G1461" t="s">
        <v>1604</v>
      </c>
      <c r="H1461" t="s">
        <v>1559</v>
      </c>
      <c r="I1461" t="s">
        <v>2219</v>
      </c>
      <c r="J1461" t="s">
        <v>2220</v>
      </c>
      <c r="K1461" t="s">
        <v>2221</v>
      </c>
      <c r="L1461" t="s">
        <v>2222</v>
      </c>
      <c r="M1461" t="s">
        <v>2223</v>
      </c>
      <c r="N1461" t="s">
        <v>2224</v>
      </c>
      <c r="O1461" t="s">
        <v>1605</v>
      </c>
      <c r="P1461" t="s">
        <v>1605</v>
      </c>
      <c r="Q1461" t="s">
        <v>1884</v>
      </c>
      <c r="R1461" t="s">
        <v>2225</v>
      </c>
      <c r="S1461" t="s">
        <v>1014</v>
      </c>
      <c r="T1461" t="s">
        <v>1015</v>
      </c>
      <c r="U1461" t="s">
        <v>1029</v>
      </c>
      <c r="V1461" t="s">
        <v>1029</v>
      </c>
      <c r="W1461" t="s">
        <v>1028</v>
      </c>
      <c r="X1461" t="s">
        <v>1305</v>
      </c>
      <c r="Y1461" t="s">
        <v>1251</v>
      </c>
      <c r="Z1461" t="s">
        <v>1251</v>
      </c>
      <c r="AA1461" t="s">
        <v>1280</v>
      </c>
      <c r="AB1461" t="s">
        <v>1281</v>
      </c>
      <c r="AC1461" t="s">
        <v>1282</v>
      </c>
      <c r="AD1461" t="s">
        <v>1282</v>
      </c>
      <c r="AE1461" t="s">
        <v>559</v>
      </c>
      <c r="AF1461" t="s">
        <v>1284</v>
      </c>
      <c r="AG1461" t="s">
        <v>559</v>
      </c>
      <c r="AH1461" t="s">
        <v>2226</v>
      </c>
      <c r="AI1461" t="s">
        <v>1286</v>
      </c>
      <c r="AJ1461" t="s">
        <v>1286</v>
      </c>
      <c r="AK1461" t="s">
        <v>41</v>
      </c>
      <c r="AL1461" t="s">
        <v>1258</v>
      </c>
      <c r="AM1461" t="s">
        <v>1259</v>
      </c>
      <c r="AN1461" t="s">
        <v>1260</v>
      </c>
      <c r="AO1461" t="s">
        <v>1261</v>
      </c>
      <c r="AP1461" t="s">
        <v>1262</v>
      </c>
      <c r="AQ1461" t="s">
        <v>1263</v>
      </c>
      <c r="AR1461" t="s">
        <v>1264</v>
      </c>
      <c r="AS1461" t="s">
        <v>1586</v>
      </c>
      <c r="AT1461" t="s">
        <v>2227</v>
      </c>
      <c r="AU1461" t="s">
        <v>2228</v>
      </c>
      <c r="AV1461" t="s">
        <v>1016</v>
      </c>
      <c r="AW1461" t="s">
        <v>1017</v>
      </c>
      <c r="AX1461">
        <v>30</v>
      </c>
      <c r="AY1461" t="s">
        <v>2226</v>
      </c>
      <c r="AZ1461">
        <v>5</v>
      </c>
      <c r="BA1461">
        <v>5</v>
      </c>
      <c r="BB1461" t="s">
        <v>1016</v>
      </c>
      <c r="BC1461" t="s">
        <v>1923</v>
      </c>
      <c r="BD1461" t="s">
        <v>1318</v>
      </c>
      <c r="BE1461" t="s">
        <v>55</v>
      </c>
      <c r="BF1461" t="s">
        <v>56</v>
      </c>
      <c r="BG1461" t="s">
        <v>32</v>
      </c>
      <c r="BH1461" t="s">
        <v>32</v>
      </c>
      <c r="BI1461" t="s">
        <v>1270</v>
      </c>
      <c r="BJ1461" t="s">
        <v>1271</v>
      </c>
      <c r="BK1461" s="2">
        <v>398.3754905153823</v>
      </c>
      <c r="BL1461" s="2">
        <v>-66.395381365256796</v>
      </c>
      <c r="BM1461" s="2">
        <v>331.98010915012532</v>
      </c>
      <c r="BN1461" s="2">
        <v>0</v>
      </c>
      <c r="BO1461" s="2">
        <v>-79.675418335460549</v>
      </c>
      <c r="BP1461" s="2">
        <v>0</v>
      </c>
      <c r="BQ1461" s="2">
        <v>252.30469081466481</v>
      </c>
      <c r="BR1461" s="2">
        <v>0</v>
      </c>
      <c r="BS1461" s="2">
        <v>0</v>
      </c>
      <c r="BT1461" s="2">
        <v>0</v>
      </c>
      <c r="BU1461" s="2">
        <v>0</v>
      </c>
      <c r="BV1461" s="2">
        <v>0</v>
      </c>
      <c r="BW1461" s="2">
        <v>0</v>
      </c>
      <c r="BX1461" s="2">
        <v>0</v>
      </c>
      <c r="BY1461" s="2">
        <v>0</v>
      </c>
      <c r="BZ1461" s="2">
        <v>0</v>
      </c>
      <c r="CA1461" s="2">
        <v>0</v>
      </c>
      <c r="CB1461" s="2">
        <v>0</v>
      </c>
      <c r="CC1461" s="2">
        <v>0</v>
      </c>
      <c r="CD1461" s="2">
        <v>0</v>
      </c>
      <c r="CE1461" s="2">
        <v>0</v>
      </c>
      <c r="CF1461" s="2">
        <v>0</v>
      </c>
      <c r="CG1461" s="2">
        <v>0</v>
      </c>
      <c r="CH1461" s="2">
        <v>0</v>
      </c>
      <c r="CI1461" s="2">
        <v>0</v>
      </c>
      <c r="CJ1461" s="2">
        <v>0</v>
      </c>
      <c r="CK1461" t="s">
        <v>1641</v>
      </c>
      <c r="CL1461" t="s">
        <v>2373</v>
      </c>
      <c r="CM1461" t="s">
        <v>2375</v>
      </c>
      <c r="CN1461" t="s">
        <v>1284</v>
      </c>
      <c r="CO1461" t="s">
        <v>559</v>
      </c>
      <c r="CP1461" t="b">
        <v>1</v>
      </c>
      <c r="CQ1461" t="s">
        <v>2373</v>
      </c>
      <c r="CR1461" t="b">
        <v>1</v>
      </c>
    </row>
    <row r="1462" spans="1:96" x14ac:dyDescent="0.25">
      <c r="A1462" t="s">
        <v>18</v>
      </c>
      <c r="B1462" t="s">
        <v>2255</v>
      </c>
      <c r="C1462" t="str">
        <f t="shared" si="22"/>
        <v>000002000004-2020-20200331Crea Gestioni</v>
      </c>
      <c r="D1462" t="s">
        <v>1027</v>
      </c>
      <c r="E1462" t="s">
        <v>1028</v>
      </c>
      <c r="F1462" t="s">
        <v>71</v>
      </c>
      <c r="G1462" t="s">
        <v>1604</v>
      </c>
      <c r="H1462" t="s">
        <v>1559</v>
      </c>
      <c r="I1462" t="s">
        <v>2219</v>
      </c>
      <c r="J1462" t="s">
        <v>2220</v>
      </c>
      <c r="K1462" t="s">
        <v>2221</v>
      </c>
      <c r="L1462" t="s">
        <v>2222</v>
      </c>
      <c r="M1462" t="s">
        <v>2223</v>
      </c>
      <c r="N1462" t="s">
        <v>2224</v>
      </c>
      <c r="O1462" t="s">
        <v>1605</v>
      </c>
      <c r="P1462" t="s">
        <v>1605</v>
      </c>
      <c r="Q1462" t="s">
        <v>1884</v>
      </c>
      <c r="R1462" t="s">
        <v>2225</v>
      </c>
      <c r="S1462" t="s">
        <v>1014</v>
      </c>
      <c r="T1462" t="s">
        <v>1015</v>
      </c>
      <c r="U1462" t="s">
        <v>1029</v>
      </c>
      <c r="V1462" t="s">
        <v>1029</v>
      </c>
      <c r="W1462" t="s">
        <v>1028</v>
      </c>
      <c r="X1462" t="s">
        <v>1279</v>
      </c>
      <c r="Y1462" t="s">
        <v>1251</v>
      </c>
      <c r="Z1462" t="s">
        <v>1251</v>
      </c>
      <c r="AA1462" t="s">
        <v>1280</v>
      </c>
      <c r="AB1462" t="s">
        <v>1281</v>
      </c>
      <c r="AC1462" t="s">
        <v>1282</v>
      </c>
      <c r="AD1462" t="s">
        <v>1282</v>
      </c>
      <c r="AE1462" t="s">
        <v>559</v>
      </c>
      <c r="AF1462" t="s">
        <v>1284</v>
      </c>
      <c r="AG1462" t="s">
        <v>559</v>
      </c>
      <c r="AH1462" t="s">
        <v>2226</v>
      </c>
      <c r="AI1462" t="s">
        <v>1286</v>
      </c>
      <c r="AJ1462" t="s">
        <v>1286</v>
      </c>
      <c r="AK1462" t="s">
        <v>41</v>
      </c>
      <c r="AL1462" t="s">
        <v>1258</v>
      </c>
      <c r="AM1462" t="s">
        <v>1259</v>
      </c>
      <c r="AN1462" t="s">
        <v>1260</v>
      </c>
      <c r="AO1462" t="s">
        <v>1261</v>
      </c>
      <c r="AP1462" t="s">
        <v>1262</v>
      </c>
      <c r="AQ1462" t="s">
        <v>1263</v>
      </c>
      <c r="AR1462" t="s">
        <v>1264</v>
      </c>
      <c r="AS1462" t="s">
        <v>1586</v>
      </c>
      <c r="AT1462" t="s">
        <v>2227</v>
      </c>
      <c r="AU1462" t="s">
        <v>2228</v>
      </c>
      <c r="AV1462" t="s">
        <v>1016</v>
      </c>
      <c r="AW1462" t="s">
        <v>1017</v>
      </c>
      <c r="AX1462">
        <v>30</v>
      </c>
      <c r="AY1462" t="s">
        <v>2226</v>
      </c>
      <c r="AZ1462">
        <v>5</v>
      </c>
      <c r="BA1462">
        <v>5</v>
      </c>
      <c r="BB1462" t="s">
        <v>1016</v>
      </c>
      <c r="BC1462" t="s">
        <v>1923</v>
      </c>
      <c r="BD1462" t="s">
        <v>1318</v>
      </c>
      <c r="BE1462" t="s">
        <v>55</v>
      </c>
      <c r="BF1462" t="s">
        <v>56</v>
      </c>
      <c r="BG1462" t="s">
        <v>32</v>
      </c>
      <c r="BH1462" t="s">
        <v>32</v>
      </c>
      <c r="BI1462" t="s">
        <v>1270</v>
      </c>
      <c r="BJ1462" t="s">
        <v>1271</v>
      </c>
      <c r="BK1462" s="2">
        <v>-2488.04</v>
      </c>
      <c r="BL1462" s="2">
        <v>414.67</v>
      </c>
      <c r="BM1462" s="2">
        <v>-2073.37</v>
      </c>
      <c r="BN1462" s="2">
        <v>0</v>
      </c>
      <c r="BO1462" s="2">
        <v>497.61</v>
      </c>
      <c r="BP1462" s="2">
        <v>0</v>
      </c>
      <c r="BQ1462" s="2">
        <v>-1575.76</v>
      </c>
      <c r="BR1462" s="2">
        <v>0</v>
      </c>
      <c r="BS1462" s="2">
        <v>0</v>
      </c>
      <c r="BT1462" s="2">
        <v>0</v>
      </c>
      <c r="BU1462" s="2">
        <v>0</v>
      </c>
      <c r="BV1462" s="2">
        <v>0</v>
      </c>
      <c r="BW1462" s="2">
        <v>0</v>
      </c>
      <c r="BX1462" s="2">
        <v>0</v>
      </c>
      <c r="BY1462" s="2">
        <v>0</v>
      </c>
      <c r="BZ1462" s="2">
        <v>0</v>
      </c>
      <c r="CA1462" s="2">
        <v>0</v>
      </c>
      <c r="CB1462" s="2">
        <v>0</v>
      </c>
      <c r="CC1462" s="2">
        <v>0</v>
      </c>
      <c r="CD1462" s="2">
        <v>0</v>
      </c>
      <c r="CE1462" s="2">
        <v>0</v>
      </c>
      <c r="CF1462" s="2">
        <v>0</v>
      </c>
      <c r="CG1462" s="2">
        <v>0</v>
      </c>
      <c r="CH1462" s="2">
        <v>0</v>
      </c>
      <c r="CI1462" s="2">
        <v>0</v>
      </c>
      <c r="CJ1462" s="2">
        <v>0</v>
      </c>
      <c r="CK1462" t="s">
        <v>1642</v>
      </c>
      <c r="CL1462" t="s">
        <v>2376</v>
      </c>
      <c r="CM1462" t="s">
        <v>2375</v>
      </c>
      <c r="CN1462" t="s">
        <v>1284</v>
      </c>
      <c r="CO1462" t="s">
        <v>559</v>
      </c>
      <c r="CP1462" t="b">
        <v>1</v>
      </c>
      <c r="CQ1462" t="s">
        <v>2376</v>
      </c>
      <c r="CR1462" t="b">
        <v>1</v>
      </c>
    </row>
    <row r="1463" spans="1:96" x14ac:dyDescent="0.25">
      <c r="A1463" t="s">
        <v>18</v>
      </c>
      <c r="B1463" t="s">
        <v>2255</v>
      </c>
      <c r="C1463" t="str">
        <f t="shared" si="22"/>
        <v>000002000004-2020-20200331Crea Gestioni</v>
      </c>
      <c r="D1463" t="s">
        <v>1027</v>
      </c>
      <c r="E1463" t="s">
        <v>1028</v>
      </c>
      <c r="F1463" t="s">
        <v>71</v>
      </c>
      <c r="G1463" t="s">
        <v>1604</v>
      </c>
      <c r="H1463" t="s">
        <v>1559</v>
      </c>
      <c r="I1463" t="s">
        <v>2219</v>
      </c>
      <c r="J1463" t="s">
        <v>2220</v>
      </c>
      <c r="K1463" t="s">
        <v>2221</v>
      </c>
      <c r="L1463" t="s">
        <v>2222</v>
      </c>
      <c r="M1463" t="s">
        <v>2223</v>
      </c>
      <c r="N1463" t="s">
        <v>2224</v>
      </c>
      <c r="O1463" t="s">
        <v>1605</v>
      </c>
      <c r="P1463" t="s">
        <v>1605</v>
      </c>
      <c r="Q1463" t="s">
        <v>1884</v>
      </c>
      <c r="R1463" t="s">
        <v>2225</v>
      </c>
      <c r="S1463" t="s">
        <v>1014</v>
      </c>
      <c r="T1463" t="s">
        <v>1015</v>
      </c>
      <c r="U1463" t="s">
        <v>1029</v>
      </c>
      <c r="V1463" t="s">
        <v>1029</v>
      </c>
      <c r="W1463" t="s">
        <v>1028</v>
      </c>
      <c r="X1463" t="s">
        <v>1279</v>
      </c>
      <c r="Y1463" t="s">
        <v>1251</v>
      </c>
      <c r="Z1463" t="s">
        <v>1251</v>
      </c>
      <c r="AA1463" t="s">
        <v>1280</v>
      </c>
      <c r="AB1463" t="s">
        <v>1281</v>
      </c>
      <c r="AC1463" t="s">
        <v>1282</v>
      </c>
      <c r="AD1463" t="s">
        <v>1283</v>
      </c>
      <c r="AE1463" t="s">
        <v>559</v>
      </c>
      <c r="AF1463" t="s">
        <v>1284</v>
      </c>
      <c r="AG1463" t="s">
        <v>559</v>
      </c>
      <c r="AH1463" t="s">
        <v>2226</v>
      </c>
      <c r="AI1463" t="s">
        <v>1286</v>
      </c>
      <c r="AJ1463" t="s">
        <v>1286</v>
      </c>
      <c r="AK1463" t="s">
        <v>41</v>
      </c>
      <c r="AL1463" t="s">
        <v>1258</v>
      </c>
      <c r="AM1463" t="s">
        <v>1259</v>
      </c>
      <c r="AN1463" t="s">
        <v>1260</v>
      </c>
      <c r="AO1463" t="s">
        <v>1261</v>
      </c>
      <c r="AP1463" t="s">
        <v>1262</v>
      </c>
      <c r="AQ1463" t="s">
        <v>1263</v>
      </c>
      <c r="AR1463" t="s">
        <v>1264</v>
      </c>
      <c r="AS1463" t="s">
        <v>1586</v>
      </c>
      <c r="AT1463" t="s">
        <v>2227</v>
      </c>
      <c r="AU1463" t="s">
        <v>2228</v>
      </c>
      <c r="AV1463" t="s">
        <v>1016</v>
      </c>
      <c r="AW1463" t="s">
        <v>1017</v>
      </c>
      <c r="AX1463">
        <v>30</v>
      </c>
      <c r="AY1463" t="s">
        <v>2226</v>
      </c>
      <c r="AZ1463">
        <v>5</v>
      </c>
      <c r="BA1463">
        <v>5</v>
      </c>
      <c r="BB1463" t="s">
        <v>1016</v>
      </c>
      <c r="BC1463" t="s">
        <v>1923</v>
      </c>
      <c r="BD1463" t="s">
        <v>1318</v>
      </c>
      <c r="BE1463" t="s">
        <v>55</v>
      </c>
      <c r="BF1463" t="s">
        <v>56</v>
      </c>
      <c r="BG1463" t="s">
        <v>32</v>
      </c>
      <c r="BH1463" t="s">
        <v>32</v>
      </c>
      <c r="BI1463" t="s">
        <v>1270</v>
      </c>
      <c r="BJ1463" t="s">
        <v>1271</v>
      </c>
      <c r="BK1463" s="2">
        <v>2488.04</v>
      </c>
      <c r="BL1463" s="2">
        <v>-414.67</v>
      </c>
      <c r="BM1463" s="2">
        <v>2073.37</v>
      </c>
      <c r="BN1463" s="2">
        <v>0</v>
      </c>
      <c r="BO1463" s="2">
        <v>-497.61</v>
      </c>
      <c r="BP1463" s="2">
        <v>0</v>
      </c>
      <c r="BQ1463" s="2">
        <v>1575.76</v>
      </c>
      <c r="BR1463" s="2">
        <v>0</v>
      </c>
      <c r="BS1463" s="2">
        <v>0</v>
      </c>
      <c r="BT1463" s="2">
        <v>0</v>
      </c>
      <c r="BU1463" s="2">
        <v>0</v>
      </c>
      <c r="BV1463" s="2">
        <v>0</v>
      </c>
      <c r="BW1463" s="2">
        <v>0</v>
      </c>
      <c r="BX1463" s="2">
        <v>0</v>
      </c>
      <c r="BY1463" s="2">
        <v>0</v>
      </c>
      <c r="BZ1463" s="2">
        <v>0</v>
      </c>
      <c r="CA1463" s="2">
        <v>0</v>
      </c>
      <c r="CB1463" s="2">
        <v>0</v>
      </c>
      <c r="CC1463" s="2">
        <v>0</v>
      </c>
      <c r="CD1463" s="2">
        <v>0</v>
      </c>
      <c r="CE1463" s="2">
        <v>0</v>
      </c>
      <c r="CF1463" s="2">
        <v>0</v>
      </c>
      <c r="CG1463" s="2">
        <v>0</v>
      </c>
      <c r="CH1463" s="2">
        <v>0</v>
      </c>
      <c r="CI1463" s="2">
        <v>0</v>
      </c>
      <c r="CJ1463" s="2">
        <v>0</v>
      </c>
      <c r="CK1463" t="s">
        <v>32</v>
      </c>
      <c r="CL1463" t="s">
        <v>2376</v>
      </c>
      <c r="CM1463" t="s">
        <v>2375</v>
      </c>
      <c r="CN1463" t="s">
        <v>1284</v>
      </c>
      <c r="CO1463" t="s">
        <v>559</v>
      </c>
      <c r="CP1463" t="b">
        <v>1</v>
      </c>
      <c r="CQ1463" t="s">
        <v>2376</v>
      </c>
      <c r="CR1463" t="b">
        <v>1</v>
      </c>
    </row>
    <row r="1464" spans="1:96" x14ac:dyDescent="0.25">
      <c r="A1464" t="s">
        <v>18</v>
      </c>
      <c r="B1464" t="s">
        <v>2255</v>
      </c>
      <c r="C1464" t="str">
        <f t="shared" si="22"/>
        <v>000002000004-2020-20200331Termoli</v>
      </c>
      <c r="D1464" t="s">
        <v>1027</v>
      </c>
      <c r="E1464" t="s">
        <v>1028</v>
      </c>
      <c r="F1464" t="s">
        <v>71</v>
      </c>
      <c r="G1464" t="s">
        <v>1604</v>
      </c>
      <c r="H1464" t="s">
        <v>1559</v>
      </c>
      <c r="I1464" t="s">
        <v>2219</v>
      </c>
      <c r="J1464" t="s">
        <v>2220</v>
      </c>
      <c r="K1464" t="s">
        <v>2221</v>
      </c>
      <c r="L1464" t="s">
        <v>2222</v>
      </c>
      <c r="M1464" t="s">
        <v>2223</v>
      </c>
      <c r="N1464" t="s">
        <v>2224</v>
      </c>
      <c r="O1464" t="s">
        <v>1605</v>
      </c>
      <c r="P1464" t="s">
        <v>1605</v>
      </c>
      <c r="Q1464" t="s">
        <v>1884</v>
      </c>
      <c r="R1464" t="s">
        <v>2225</v>
      </c>
      <c r="S1464" t="s">
        <v>1014</v>
      </c>
      <c r="T1464" t="s">
        <v>1015</v>
      </c>
      <c r="U1464" t="s">
        <v>1029</v>
      </c>
      <c r="V1464" t="s">
        <v>1029</v>
      </c>
      <c r="W1464" t="s">
        <v>1028</v>
      </c>
      <c r="X1464" t="s">
        <v>1391</v>
      </c>
      <c r="Y1464" t="s">
        <v>1251</v>
      </c>
      <c r="Z1464" t="s">
        <v>1251</v>
      </c>
      <c r="AA1464" t="s">
        <v>1280</v>
      </c>
      <c r="AB1464" t="s">
        <v>1281</v>
      </c>
      <c r="AC1464" t="s">
        <v>1282</v>
      </c>
      <c r="AD1464" t="s">
        <v>1282</v>
      </c>
      <c r="AE1464" t="s">
        <v>559</v>
      </c>
      <c r="AF1464" t="s">
        <v>1284</v>
      </c>
      <c r="AG1464" t="s">
        <v>559</v>
      </c>
      <c r="AH1464" t="s">
        <v>2226</v>
      </c>
      <c r="AI1464" t="s">
        <v>1286</v>
      </c>
      <c r="AJ1464" t="s">
        <v>1286</v>
      </c>
      <c r="AK1464" t="s">
        <v>41</v>
      </c>
      <c r="AL1464" t="s">
        <v>1258</v>
      </c>
      <c r="AM1464" t="s">
        <v>1259</v>
      </c>
      <c r="AN1464" t="s">
        <v>1260</v>
      </c>
      <c r="AO1464" t="s">
        <v>1261</v>
      </c>
      <c r="AP1464" t="s">
        <v>1262</v>
      </c>
      <c r="AQ1464" t="s">
        <v>1263</v>
      </c>
      <c r="AR1464" t="s">
        <v>1264</v>
      </c>
      <c r="AS1464" t="s">
        <v>1586</v>
      </c>
      <c r="AT1464" t="s">
        <v>2227</v>
      </c>
      <c r="AU1464" t="s">
        <v>2228</v>
      </c>
      <c r="AV1464" t="s">
        <v>1016</v>
      </c>
      <c r="AW1464" t="s">
        <v>1017</v>
      </c>
      <c r="AX1464">
        <v>30</v>
      </c>
      <c r="AY1464" t="s">
        <v>2226</v>
      </c>
      <c r="AZ1464">
        <v>5</v>
      </c>
      <c r="BA1464">
        <v>5</v>
      </c>
      <c r="BB1464" t="s">
        <v>1016</v>
      </c>
      <c r="BC1464" t="s">
        <v>1923</v>
      </c>
      <c r="BD1464" t="s">
        <v>1318</v>
      </c>
      <c r="BE1464" t="s">
        <v>55</v>
      </c>
      <c r="BF1464" t="s">
        <v>56</v>
      </c>
      <c r="BG1464" t="s">
        <v>32</v>
      </c>
      <c r="BH1464" t="s">
        <v>32</v>
      </c>
      <c r="BI1464" t="s">
        <v>1270</v>
      </c>
      <c r="BJ1464" t="s">
        <v>1271</v>
      </c>
      <c r="BK1464" s="2">
        <v>2089.6645094846172</v>
      </c>
      <c r="BL1464" s="2">
        <v>-348.27461863474332</v>
      </c>
      <c r="BM1464" s="2">
        <v>1741.3898908498741</v>
      </c>
      <c r="BN1464" s="2">
        <v>0</v>
      </c>
      <c r="BO1464" s="2">
        <v>-417.93458166453939</v>
      </c>
      <c r="BP1464" s="2">
        <v>0</v>
      </c>
      <c r="BQ1464" s="2">
        <v>1323.455309185335</v>
      </c>
      <c r="BR1464" s="2">
        <v>0</v>
      </c>
      <c r="BS1464" s="2">
        <v>0</v>
      </c>
      <c r="BT1464" s="2">
        <v>0</v>
      </c>
      <c r="BU1464" s="2">
        <v>0</v>
      </c>
      <c r="BV1464" s="2">
        <v>0</v>
      </c>
      <c r="BW1464" s="2">
        <v>0</v>
      </c>
      <c r="BX1464" s="2">
        <v>0</v>
      </c>
      <c r="BY1464" s="2">
        <v>0</v>
      </c>
      <c r="BZ1464" s="2">
        <v>0</v>
      </c>
      <c r="CA1464" s="2">
        <v>0</v>
      </c>
      <c r="CB1464" s="2">
        <v>0</v>
      </c>
      <c r="CC1464" s="2">
        <v>0</v>
      </c>
      <c r="CD1464" s="2">
        <v>0</v>
      </c>
      <c r="CE1464" s="2">
        <v>0</v>
      </c>
      <c r="CF1464" s="2">
        <v>0</v>
      </c>
      <c r="CG1464" s="2">
        <v>0</v>
      </c>
      <c r="CH1464" s="2">
        <v>0</v>
      </c>
      <c r="CI1464" s="2">
        <v>0</v>
      </c>
      <c r="CJ1464" s="2">
        <v>0</v>
      </c>
      <c r="CK1464" t="s">
        <v>1643</v>
      </c>
      <c r="CL1464" t="s">
        <v>2378</v>
      </c>
      <c r="CM1464" t="s">
        <v>2375</v>
      </c>
      <c r="CN1464" t="s">
        <v>1284</v>
      </c>
      <c r="CO1464" t="s">
        <v>559</v>
      </c>
      <c r="CP1464" t="b">
        <v>1</v>
      </c>
      <c r="CQ1464" t="s">
        <v>2378</v>
      </c>
      <c r="CR1464" t="b">
        <v>1</v>
      </c>
    </row>
    <row r="1465" spans="1:96" x14ac:dyDescent="0.25">
      <c r="A1465" t="s">
        <v>18</v>
      </c>
      <c r="B1465" t="s">
        <v>2255</v>
      </c>
      <c r="C1465" t="str">
        <f t="shared" si="22"/>
        <v>000002000004-2020-20200430Crea Gestioni</v>
      </c>
      <c r="D1465" t="s">
        <v>1027</v>
      </c>
      <c r="E1465" t="s">
        <v>1028</v>
      </c>
      <c r="F1465" t="s">
        <v>71</v>
      </c>
      <c r="G1465" t="s">
        <v>1408</v>
      </c>
      <c r="H1465" t="s">
        <v>1559</v>
      </c>
      <c r="I1465" t="s">
        <v>2219</v>
      </c>
      <c r="J1465" t="s">
        <v>2220</v>
      </c>
      <c r="K1465" t="s">
        <v>2221</v>
      </c>
      <c r="L1465" t="s">
        <v>2222</v>
      </c>
      <c r="M1465" t="s">
        <v>2223</v>
      </c>
      <c r="N1465" t="s">
        <v>2224</v>
      </c>
      <c r="O1465" t="s">
        <v>1409</v>
      </c>
      <c r="P1465" t="s">
        <v>1409</v>
      </c>
      <c r="Q1465" t="s">
        <v>1884</v>
      </c>
      <c r="R1465" t="s">
        <v>2225</v>
      </c>
      <c r="S1465" t="s">
        <v>1014</v>
      </c>
      <c r="T1465" t="s">
        <v>1015</v>
      </c>
      <c r="U1465" t="s">
        <v>1029</v>
      </c>
      <c r="V1465" t="s">
        <v>1029</v>
      </c>
      <c r="W1465" t="s">
        <v>1028</v>
      </c>
      <c r="X1465" t="s">
        <v>1279</v>
      </c>
      <c r="Y1465" t="s">
        <v>1251</v>
      </c>
      <c r="Z1465" t="s">
        <v>1251</v>
      </c>
      <c r="AA1465" t="s">
        <v>1280</v>
      </c>
      <c r="AB1465" t="s">
        <v>1281</v>
      </c>
      <c r="AC1465" t="s">
        <v>1282</v>
      </c>
      <c r="AD1465" t="s">
        <v>1283</v>
      </c>
      <c r="AE1465" t="s">
        <v>559</v>
      </c>
      <c r="AF1465" t="s">
        <v>1284</v>
      </c>
      <c r="AG1465" t="s">
        <v>559</v>
      </c>
      <c r="AH1465" t="s">
        <v>2226</v>
      </c>
      <c r="AI1465" t="s">
        <v>1286</v>
      </c>
      <c r="AJ1465" t="s">
        <v>1286</v>
      </c>
      <c r="AK1465" t="s">
        <v>41</v>
      </c>
      <c r="AL1465" t="s">
        <v>1258</v>
      </c>
      <c r="AM1465" t="s">
        <v>1259</v>
      </c>
      <c r="AN1465" t="s">
        <v>1260</v>
      </c>
      <c r="AO1465" t="s">
        <v>1261</v>
      </c>
      <c r="AP1465" t="s">
        <v>1262</v>
      </c>
      <c r="AQ1465" t="s">
        <v>1263</v>
      </c>
      <c r="AR1465" t="s">
        <v>1264</v>
      </c>
      <c r="AS1465" t="s">
        <v>1586</v>
      </c>
      <c r="AT1465" t="s">
        <v>2227</v>
      </c>
      <c r="AU1465" t="s">
        <v>2228</v>
      </c>
      <c r="AV1465" t="s">
        <v>1016</v>
      </c>
      <c r="AW1465" t="s">
        <v>1017</v>
      </c>
      <c r="AX1465">
        <v>30</v>
      </c>
      <c r="AY1465" t="s">
        <v>2226</v>
      </c>
      <c r="AZ1465">
        <v>5</v>
      </c>
      <c r="BA1465">
        <v>5</v>
      </c>
      <c r="BB1465" t="s">
        <v>1016</v>
      </c>
      <c r="BC1465" t="s">
        <v>1923</v>
      </c>
      <c r="BD1465" t="s">
        <v>1318</v>
      </c>
      <c r="BE1465" t="s">
        <v>55</v>
      </c>
      <c r="BF1465" t="s">
        <v>31</v>
      </c>
      <c r="BG1465" t="s">
        <v>32</v>
      </c>
      <c r="BH1465" t="s">
        <v>32</v>
      </c>
      <c r="BI1465" t="s">
        <v>1270</v>
      </c>
      <c r="BJ1465" t="s">
        <v>1271</v>
      </c>
      <c r="BK1465" s="2">
        <v>0</v>
      </c>
      <c r="BL1465" s="2">
        <v>0</v>
      </c>
      <c r="BM1465" s="2">
        <v>0</v>
      </c>
      <c r="BN1465" s="2">
        <v>0</v>
      </c>
      <c r="BO1465" s="2">
        <v>0</v>
      </c>
      <c r="BP1465" s="2">
        <v>0</v>
      </c>
      <c r="BQ1465" s="2">
        <v>0</v>
      </c>
      <c r="BR1465" s="2">
        <v>0</v>
      </c>
      <c r="BS1465" s="2">
        <v>0</v>
      </c>
      <c r="BT1465" s="2">
        <v>0</v>
      </c>
      <c r="BU1465" s="2">
        <v>0</v>
      </c>
      <c r="BV1465" s="2">
        <v>0</v>
      </c>
      <c r="BW1465" s="2">
        <v>0</v>
      </c>
      <c r="BX1465" s="2">
        <v>0</v>
      </c>
      <c r="BY1465" s="2">
        <v>0</v>
      </c>
      <c r="BZ1465" s="2">
        <v>0</v>
      </c>
      <c r="CA1465" s="2">
        <v>0</v>
      </c>
      <c r="CB1465" s="2">
        <v>0</v>
      </c>
      <c r="CC1465" s="2">
        <v>0</v>
      </c>
      <c r="CD1465" s="2">
        <v>0</v>
      </c>
      <c r="CE1465" s="2">
        <v>0</v>
      </c>
      <c r="CF1465" s="2">
        <v>0</v>
      </c>
      <c r="CG1465" s="2">
        <v>0</v>
      </c>
      <c r="CH1465" s="2">
        <v>0</v>
      </c>
      <c r="CI1465" s="2">
        <v>0</v>
      </c>
      <c r="CJ1465" s="2">
        <v>0</v>
      </c>
      <c r="CK1465" t="s">
        <v>32</v>
      </c>
      <c r="CL1465" t="s">
        <v>2376</v>
      </c>
      <c r="CM1465" t="s">
        <v>2375</v>
      </c>
      <c r="CN1465" t="s">
        <v>1284</v>
      </c>
      <c r="CO1465" t="s">
        <v>559</v>
      </c>
      <c r="CP1465" t="b">
        <v>1</v>
      </c>
      <c r="CQ1465" t="s">
        <v>2376</v>
      </c>
      <c r="CR1465" t="b">
        <v>1</v>
      </c>
    </row>
    <row r="1466" spans="1:96" x14ac:dyDescent="0.25">
      <c r="A1466" t="s">
        <v>18</v>
      </c>
      <c r="B1466" t="s">
        <v>2255</v>
      </c>
      <c r="C1466" t="str">
        <f t="shared" si="22"/>
        <v>000002000004-2020-20200531Crea Gestioni</v>
      </c>
      <c r="D1466" t="s">
        <v>1027</v>
      </c>
      <c r="E1466" t="s">
        <v>1028</v>
      </c>
      <c r="F1466" t="s">
        <v>71</v>
      </c>
      <c r="G1466" t="s">
        <v>1449</v>
      </c>
      <c r="H1466" t="s">
        <v>1559</v>
      </c>
      <c r="I1466" t="s">
        <v>2219</v>
      </c>
      <c r="J1466" t="s">
        <v>2220</v>
      </c>
      <c r="K1466" t="s">
        <v>2221</v>
      </c>
      <c r="L1466" t="s">
        <v>2222</v>
      </c>
      <c r="M1466" t="s">
        <v>2223</v>
      </c>
      <c r="N1466" t="s">
        <v>2224</v>
      </c>
      <c r="O1466" t="s">
        <v>1450</v>
      </c>
      <c r="P1466" t="s">
        <v>1450</v>
      </c>
      <c r="Q1466" t="s">
        <v>1884</v>
      </c>
      <c r="R1466" t="s">
        <v>2225</v>
      </c>
      <c r="S1466" t="s">
        <v>1014</v>
      </c>
      <c r="T1466" t="s">
        <v>1015</v>
      </c>
      <c r="U1466" t="s">
        <v>1029</v>
      </c>
      <c r="V1466" t="s">
        <v>1029</v>
      </c>
      <c r="W1466" t="s">
        <v>1028</v>
      </c>
      <c r="X1466" t="s">
        <v>1279</v>
      </c>
      <c r="Y1466" t="s">
        <v>1251</v>
      </c>
      <c r="Z1466" t="s">
        <v>1251</v>
      </c>
      <c r="AA1466" t="s">
        <v>1280</v>
      </c>
      <c r="AB1466" t="s">
        <v>1281</v>
      </c>
      <c r="AC1466" t="s">
        <v>1282</v>
      </c>
      <c r="AD1466" t="s">
        <v>1283</v>
      </c>
      <c r="AE1466" t="s">
        <v>559</v>
      </c>
      <c r="AF1466" t="s">
        <v>1284</v>
      </c>
      <c r="AG1466" t="s">
        <v>559</v>
      </c>
      <c r="AH1466" t="s">
        <v>2226</v>
      </c>
      <c r="AI1466" t="s">
        <v>1286</v>
      </c>
      <c r="AJ1466" t="s">
        <v>1286</v>
      </c>
      <c r="AK1466" t="s">
        <v>41</v>
      </c>
      <c r="AL1466" t="s">
        <v>1258</v>
      </c>
      <c r="AM1466" t="s">
        <v>1259</v>
      </c>
      <c r="AN1466" t="s">
        <v>1260</v>
      </c>
      <c r="AO1466" t="s">
        <v>1261</v>
      </c>
      <c r="AP1466" t="s">
        <v>1262</v>
      </c>
      <c r="AQ1466" t="s">
        <v>1263</v>
      </c>
      <c r="AR1466" t="s">
        <v>1264</v>
      </c>
      <c r="AS1466" t="s">
        <v>1586</v>
      </c>
      <c r="AT1466" t="s">
        <v>2227</v>
      </c>
      <c r="AU1466" t="s">
        <v>2228</v>
      </c>
      <c r="AV1466" t="s">
        <v>1016</v>
      </c>
      <c r="AW1466" t="s">
        <v>1017</v>
      </c>
      <c r="AX1466">
        <v>30</v>
      </c>
      <c r="AY1466" t="s">
        <v>2226</v>
      </c>
      <c r="AZ1466">
        <v>5</v>
      </c>
      <c r="BA1466">
        <v>5</v>
      </c>
      <c r="BB1466" t="s">
        <v>1016</v>
      </c>
      <c r="BC1466" t="s">
        <v>1923</v>
      </c>
      <c r="BD1466" t="s">
        <v>1318</v>
      </c>
      <c r="BE1466" t="s">
        <v>55</v>
      </c>
      <c r="BF1466" t="s">
        <v>31</v>
      </c>
      <c r="BG1466" t="s">
        <v>32</v>
      </c>
      <c r="BH1466" t="s">
        <v>32</v>
      </c>
      <c r="BI1466" t="s">
        <v>1270</v>
      </c>
      <c r="BJ1466" t="s">
        <v>1271</v>
      </c>
      <c r="BK1466" s="2">
        <v>0</v>
      </c>
      <c r="BL1466" s="2">
        <v>0</v>
      </c>
      <c r="BM1466" s="2">
        <v>0</v>
      </c>
      <c r="BN1466" s="2">
        <v>0</v>
      </c>
      <c r="BO1466" s="2">
        <v>0</v>
      </c>
      <c r="BP1466" s="2">
        <v>0</v>
      </c>
      <c r="BQ1466" s="2">
        <v>0</v>
      </c>
      <c r="BR1466" s="2">
        <v>0</v>
      </c>
      <c r="BS1466" s="2">
        <v>0</v>
      </c>
      <c r="BT1466" s="2">
        <v>0</v>
      </c>
      <c r="BU1466" s="2">
        <v>0</v>
      </c>
      <c r="BV1466" s="2">
        <v>0</v>
      </c>
      <c r="BW1466" s="2">
        <v>0</v>
      </c>
      <c r="BX1466" s="2">
        <v>0</v>
      </c>
      <c r="BY1466" s="2">
        <v>0</v>
      </c>
      <c r="BZ1466" s="2">
        <v>0</v>
      </c>
      <c r="CA1466" s="2">
        <v>0</v>
      </c>
      <c r="CB1466" s="2">
        <v>0</v>
      </c>
      <c r="CC1466" s="2">
        <v>0</v>
      </c>
      <c r="CD1466" s="2">
        <v>0</v>
      </c>
      <c r="CE1466" s="2">
        <v>0</v>
      </c>
      <c r="CF1466" s="2">
        <v>0</v>
      </c>
      <c r="CG1466" s="2">
        <v>0</v>
      </c>
      <c r="CH1466" s="2">
        <v>0</v>
      </c>
      <c r="CI1466" s="2">
        <v>0</v>
      </c>
      <c r="CJ1466" s="2">
        <v>0</v>
      </c>
      <c r="CK1466" t="s">
        <v>32</v>
      </c>
      <c r="CL1466" t="s">
        <v>2376</v>
      </c>
      <c r="CM1466" t="s">
        <v>2375</v>
      </c>
      <c r="CN1466" t="s">
        <v>1284</v>
      </c>
      <c r="CO1466" t="s">
        <v>559</v>
      </c>
      <c r="CP1466" t="b">
        <v>1</v>
      </c>
      <c r="CQ1466" t="s">
        <v>2376</v>
      </c>
      <c r="CR1466" t="b">
        <v>1</v>
      </c>
    </row>
    <row r="1467" spans="1:96" x14ac:dyDescent="0.25">
      <c r="A1467" t="s">
        <v>18</v>
      </c>
      <c r="B1467" t="s">
        <v>2255</v>
      </c>
      <c r="C1467" t="str">
        <f t="shared" si="22"/>
        <v>000002000004-2020-20200630Campagnano</v>
      </c>
      <c r="D1467" t="s">
        <v>1027</v>
      </c>
      <c r="E1467" t="s">
        <v>1028</v>
      </c>
      <c r="F1467" t="s">
        <v>71</v>
      </c>
      <c r="G1467" t="s">
        <v>1349</v>
      </c>
      <c r="H1467" t="s">
        <v>1559</v>
      </c>
      <c r="I1467" t="s">
        <v>2219</v>
      </c>
      <c r="J1467" t="s">
        <v>2220</v>
      </c>
      <c r="K1467" t="s">
        <v>2221</v>
      </c>
      <c r="L1467" t="s">
        <v>2222</v>
      </c>
      <c r="M1467" t="s">
        <v>2223</v>
      </c>
      <c r="N1467" t="s">
        <v>2224</v>
      </c>
      <c r="O1467" t="s">
        <v>1350</v>
      </c>
      <c r="P1467" t="s">
        <v>1350</v>
      </c>
      <c r="Q1467" t="s">
        <v>1884</v>
      </c>
      <c r="R1467" t="s">
        <v>2225</v>
      </c>
      <c r="S1467" t="s">
        <v>1014</v>
      </c>
      <c r="T1467" t="s">
        <v>1015</v>
      </c>
      <c r="U1467" t="s">
        <v>1029</v>
      </c>
      <c r="V1467" t="s">
        <v>1029</v>
      </c>
      <c r="W1467" t="s">
        <v>1028</v>
      </c>
      <c r="X1467" t="s">
        <v>1305</v>
      </c>
      <c r="Y1467" t="s">
        <v>1251</v>
      </c>
      <c r="Z1467" t="s">
        <v>1251</v>
      </c>
      <c r="AA1467" t="s">
        <v>1280</v>
      </c>
      <c r="AB1467" t="s">
        <v>1281</v>
      </c>
      <c r="AC1467" t="s">
        <v>1282</v>
      </c>
      <c r="AD1467" t="s">
        <v>1282</v>
      </c>
      <c r="AE1467" t="s">
        <v>559</v>
      </c>
      <c r="AF1467" t="s">
        <v>1284</v>
      </c>
      <c r="AG1467" t="s">
        <v>559</v>
      </c>
      <c r="AH1467" t="s">
        <v>2226</v>
      </c>
      <c r="AI1467" t="s">
        <v>1286</v>
      </c>
      <c r="AJ1467" t="s">
        <v>1286</v>
      </c>
      <c r="AK1467" t="s">
        <v>41</v>
      </c>
      <c r="AL1467" t="s">
        <v>1258</v>
      </c>
      <c r="AM1467" t="s">
        <v>1259</v>
      </c>
      <c r="AN1467" t="s">
        <v>1260</v>
      </c>
      <c r="AO1467" t="s">
        <v>1261</v>
      </c>
      <c r="AP1467" t="s">
        <v>1262</v>
      </c>
      <c r="AQ1467" t="s">
        <v>1263</v>
      </c>
      <c r="AR1467" t="s">
        <v>1264</v>
      </c>
      <c r="AS1467" t="s">
        <v>1586</v>
      </c>
      <c r="AT1467" t="s">
        <v>2227</v>
      </c>
      <c r="AU1467" t="s">
        <v>2228</v>
      </c>
      <c r="AV1467" t="s">
        <v>1016</v>
      </c>
      <c r="AW1467" t="s">
        <v>1017</v>
      </c>
      <c r="AX1467">
        <v>30</v>
      </c>
      <c r="AY1467" t="s">
        <v>2226</v>
      </c>
      <c r="AZ1467">
        <v>5</v>
      </c>
      <c r="BA1467">
        <v>5</v>
      </c>
      <c r="BB1467" t="s">
        <v>1016</v>
      </c>
      <c r="BC1467" t="s">
        <v>1923</v>
      </c>
      <c r="BD1467" t="s">
        <v>1318</v>
      </c>
      <c r="BE1467" t="s">
        <v>55</v>
      </c>
      <c r="BF1467" t="s">
        <v>56</v>
      </c>
      <c r="BG1467" t="s">
        <v>32</v>
      </c>
      <c r="BH1467" t="s">
        <v>32</v>
      </c>
      <c r="BI1467" t="s">
        <v>1270</v>
      </c>
      <c r="BJ1467" t="s">
        <v>1271</v>
      </c>
      <c r="BK1467" s="2">
        <v>570.39311914088285</v>
      </c>
      <c r="BL1467" s="2">
        <v>-66.545890585801686</v>
      </c>
      <c r="BM1467" s="2">
        <v>503.84722855508119</v>
      </c>
      <c r="BN1467" s="2">
        <v>0</v>
      </c>
      <c r="BO1467" s="2">
        <v>-114.07798336340829</v>
      </c>
      <c r="BP1467" s="2">
        <v>0</v>
      </c>
      <c r="BQ1467" s="2">
        <v>389.76924519167289</v>
      </c>
      <c r="BR1467" s="2">
        <v>0</v>
      </c>
      <c r="BS1467" s="2">
        <v>0</v>
      </c>
      <c r="BT1467" s="2">
        <v>0</v>
      </c>
      <c r="BU1467" s="2">
        <v>0</v>
      </c>
      <c r="BV1467" s="2">
        <v>0</v>
      </c>
      <c r="BW1467" s="2">
        <v>0</v>
      </c>
      <c r="BX1467" s="2">
        <v>0</v>
      </c>
      <c r="BY1467" s="2">
        <v>0</v>
      </c>
      <c r="BZ1467" s="2">
        <v>0</v>
      </c>
      <c r="CA1467" s="2">
        <v>0</v>
      </c>
      <c r="CB1467" s="2">
        <v>0</v>
      </c>
      <c r="CC1467" s="2">
        <v>0</v>
      </c>
      <c r="CD1467" s="2">
        <v>0</v>
      </c>
      <c r="CE1467" s="2">
        <v>0</v>
      </c>
      <c r="CF1467" s="2">
        <v>0</v>
      </c>
      <c r="CG1467" s="2">
        <v>0</v>
      </c>
      <c r="CH1467" s="2">
        <v>0</v>
      </c>
      <c r="CI1467" s="2">
        <v>0</v>
      </c>
      <c r="CJ1467" s="2">
        <v>0</v>
      </c>
      <c r="CK1467" t="s">
        <v>1641</v>
      </c>
      <c r="CL1467" t="s">
        <v>2373</v>
      </c>
      <c r="CM1467" t="s">
        <v>2375</v>
      </c>
      <c r="CN1467" t="s">
        <v>1284</v>
      </c>
      <c r="CO1467" t="s">
        <v>559</v>
      </c>
      <c r="CP1467" t="b">
        <v>1</v>
      </c>
      <c r="CQ1467" t="s">
        <v>2373</v>
      </c>
      <c r="CR1467" t="b">
        <v>1</v>
      </c>
    </row>
    <row r="1468" spans="1:96" x14ac:dyDescent="0.25">
      <c r="A1468" t="s">
        <v>18</v>
      </c>
      <c r="B1468" t="s">
        <v>2255</v>
      </c>
      <c r="C1468" t="str">
        <f t="shared" si="22"/>
        <v>000002000004-2020-20200630Crea Gestioni</v>
      </c>
      <c r="D1468" t="s">
        <v>1027</v>
      </c>
      <c r="E1468" t="s">
        <v>1028</v>
      </c>
      <c r="F1468" t="s">
        <v>71</v>
      </c>
      <c r="G1468" t="s">
        <v>1349</v>
      </c>
      <c r="H1468" t="s">
        <v>1559</v>
      </c>
      <c r="I1468" t="s">
        <v>2219</v>
      </c>
      <c r="J1468" t="s">
        <v>2220</v>
      </c>
      <c r="K1468" t="s">
        <v>2221</v>
      </c>
      <c r="L1468" t="s">
        <v>2222</v>
      </c>
      <c r="M1468" t="s">
        <v>2223</v>
      </c>
      <c r="N1468" t="s">
        <v>2224</v>
      </c>
      <c r="O1468" t="s">
        <v>1350</v>
      </c>
      <c r="P1468" t="s">
        <v>1350</v>
      </c>
      <c r="Q1468" t="s">
        <v>1884</v>
      </c>
      <c r="R1468" t="s">
        <v>2225</v>
      </c>
      <c r="S1468" t="s">
        <v>1014</v>
      </c>
      <c r="T1468" t="s">
        <v>1015</v>
      </c>
      <c r="U1468" t="s">
        <v>1029</v>
      </c>
      <c r="V1468" t="s">
        <v>1029</v>
      </c>
      <c r="W1468" t="s">
        <v>1028</v>
      </c>
      <c r="X1468" t="s">
        <v>1279</v>
      </c>
      <c r="Y1468" t="s">
        <v>1251</v>
      </c>
      <c r="Z1468" t="s">
        <v>1251</v>
      </c>
      <c r="AA1468" t="s">
        <v>1280</v>
      </c>
      <c r="AB1468" t="s">
        <v>1281</v>
      </c>
      <c r="AC1468" t="s">
        <v>1282</v>
      </c>
      <c r="AD1468" t="s">
        <v>1282</v>
      </c>
      <c r="AE1468" t="s">
        <v>559</v>
      </c>
      <c r="AF1468" t="s">
        <v>1284</v>
      </c>
      <c r="AG1468" t="s">
        <v>559</v>
      </c>
      <c r="AH1468" t="s">
        <v>2226</v>
      </c>
      <c r="AI1468" t="s">
        <v>1286</v>
      </c>
      <c r="AJ1468" t="s">
        <v>1286</v>
      </c>
      <c r="AK1468" t="s">
        <v>41</v>
      </c>
      <c r="AL1468" t="s">
        <v>1258</v>
      </c>
      <c r="AM1468" t="s">
        <v>1259</v>
      </c>
      <c r="AN1468" t="s">
        <v>1260</v>
      </c>
      <c r="AO1468" t="s">
        <v>1261</v>
      </c>
      <c r="AP1468" t="s">
        <v>1262</v>
      </c>
      <c r="AQ1468" t="s">
        <v>1263</v>
      </c>
      <c r="AR1468" t="s">
        <v>1264</v>
      </c>
      <c r="AS1468" t="s">
        <v>1586</v>
      </c>
      <c r="AT1468" t="s">
        <v>2227</v>
      </c>
      <c r="AU1468" t="s">
        <v>2228</v>
      </c>
      <c r="AV1468" t="s">
        <v>1016</v>
      </c>
      <c r="AW1468" t="s">
        <v>1017</v>
      </c>
      <c r="AX1468">
        <v>30</v>
      </c>
      <c r="AY1468" t="s">
        <v>2226</v>
      </c>
      <c r="AZ1468">
        <v>5</v>
      </c>
      <c r="BA1468">
        <v>5</v>
      </c>
      <c r="BB1468" t="s">
        <v>1016</v>
      </c>
      <c r="BC1468" t="s">
        <v>1923</v>
      </c>
      <c r="BD1468" t="s">
        <v>1318</v>
      </c>
      <c r="BE1468" t="s">
        <v>55</v>
      </c>
      <c r="BF1468" t="s">
        <v>56</v>
      </c>
      <c r="BG1468" t="s">
        <v>32</v>
      </c>
      <c r="BH1468" t="s">
        <v>32</v>
      </c>
      <c r="BI1468" t="s">
        <v>1270</v>
      </c>
      <c r="BJ1468" t="s">
        <v>1271</v>
      </c>
      <c r="BK1468" s="2">
        <v>-3562.3700000000008</v>
      </c>
      <c r="BL1468" s="2">
        <v>415.61</v>
      </c>
      <c r="BM1468" s="2">
        <v>-3146.76</v>
      </c>
      <c r="BN1468" s="2">
        <v>0</v>
      </c>
      <c r="BO1468" s="2">
        <v>712.47</v>
      </c>
      <c r="BP1468" s="2">
        <v>0</v>
      </c>
      <c r="BQ1468" s="2">
        <v>-2434.29</v>
      </c>
      <c r="BR1468" s="2">
        <v>0</v>
      </c>
      <c r="BS1468" s="2">
        <v>0</v>
      </c>
      <c r="BT1468" s="2">
        <v>0</v>
      </c>
      <c r="BU1468" s="2">
        <v>0</v>
      </c>
      <c r="BV1468" s="2">
        <v>0</v>
      </c>
      <c r="BW1468" s="2">
        <v>0</v>
      </c>
      <c r="BX1468" s="2">
        <v>0</v>
      </c>
      <c r="BY1468" s="2">
        <v>0</v>
      </c>
      <c r="BZ1468" s="2">
        <v>0</v>
      </c>
      <c r="CA1468" s="2">
        <v>0</v>
      </c>
      <c r="CB1468" s="2">
        <v>0</v>
      </c>
      <c r="CC1468" s="2">
        <v>0</v>
      </c>
      <c r="CD1468" s="2">
        <v>0</v>
      </c>
      <c r="CE1468" s="2">
        <v>0</v>
      </c>
      <c r="CF1468" s="2">
        <v>0</v>
      </c>
      <c r="CG1468" s="2">
        <v>0</v>
      </c>
      <c r="CH1468" s="2">
        <v>0</v>
      </c>
      <c r="CI1468" s="2">
        <v>0</v>
      </c>
      <c r="CJ1468" s="2">
        <v>0</v>
      </c>
      <c r="CK1468" t="s">
        <v>1642</v>
      </c>
      <c r="CL1468" t="s">
        <v>2376</v>
      </c>
      <c r="CM1468" t="s">
        <v>2375</v>
      </c>
      <c r="CN1468" t="s">
        <v>1284</v>
      </c>
      <c r="CO1468" t="s">
        <v>559</v>
      </c>
      <c r="CP1468" t="b">
        <v>1</v>
      </c>
      <c r="CQ1468" t="s">
        <v>2376</v>
      </c>
      <c r="CR1468" t="b">
        <v>1</v>
      </c>
    </row>
    <row r="1469" spans="1:96" x14ac:dyDescent="0.25">
      <c r="A1469" t="s">
        <v>18</v>
      </c>
      <c r="B1469" t="s">
        <v>2255</v>
      </c>
      <c r="C1469" t="str">
        <f t="shared" si="22"/>
        <v>000002000004-2020-20200630Crea Gestioni</v>
      </c>
      <c r="D1469" t="s">
        <v>1027</v>
      </c>
      <c r="E1469" t="s">
        <v>1028</v>
      </c>
      <c r="F1469" t="s">
        <v>71</v>
      </c>
      <c r="G1469" t="s">
        <v>1349</v>
      </c>
      <c r="H1469" t="s">
        <v>1559</v>
      </c>
      <c r="I1469" t="s">
        <v>2219</v>
      </c>
      <c r="J1469" t="s">
        <v>2220</v>
      </c>
      <c r="K1469" t="s">
        <v>2221</v>
      </c>
      <c r="L1469" t="s">
        <v>2222</v>
      </c>
      <c r="M1469" t="s">
        <v>2223</v>
      </c>
      <c r="N1469" t="s">
        <v>2224</v>
      </c>
      <c r="O1469" t="s">
        <v>1350</v>
      </c>
      <c r="P1469" t="s">
        <v>1350</v>
      </c>
      <c r="Q1469" t="s">
        <v>1884</v>
      </c>
      <c r="R1469" t="s">
        <v>2225</v>
      </c>
      <c r="S1469" t="s">
        <v>1014</v>
      </c>
      <c r="T1469" t="s">
        <v>1015</v>
      </c>
      <c r="U1469" t="s">
        <v>1029</v>
      </c>
      <c r="V1469" t="s">
        <v>1029</v>
      </c>
      <c r="W1469" t="s">
        <v>1028</v>
      </c>
      <c r="X1469" t="s">
        <v>1279</v>
      </c>
      <c r="Y1469" t="s">
        <v>1251</v>
      </c>
      <c r="Z1469" t="s">
        <v>1251</v>
      </c>
      <c r="AA1469" t="s">
        <v>1280</v>
      </c>
      <c r="AB1469" t="s">
        <v>1281</v>
      </c>
      <c r="AC1469" t="s">
        <v>1282</v>
      </c>
      <c r="AD1469" t="s">
        <v>1283</v>
      </c>
      <c r="AE1469" t="s">
        <v>559</v>
      </c>
      <c r="AF1469" t="s">
        <v>1284</v>
      </c>
      <c r="AG1469" t="s">
        <v>559</v>
      </c>
      <c r="AH1469" t="s">
        <v>2226</v>
      </c>
      <c r="AI1469" t="s">
        <v>1286</v>
      </c>
      <c r="AJ1469" t="s">
        <v>1286</v>
      </c>
      <c r="AK1469" t="s">
        <v>41</v>
      </c>
      <c r="AL1469" t="s">
        <v>1258</v>
      </c>
      <c r="AM1469" t="s">
        <v>1259</v>
      </c>
      <c r="AN1469" t="s">
        <v>1260</v>
      </c>
      <c r="AO1469" t="s">
        <v>1261</v>
      </c>
      <c r="AP1469" t="s">
        <v>1262</v>
      </c>
      <c r="AQ1469" t="s">
        <v>1263</v>
      </c>
      <c r="AR1469" t="s">
        <v>1264</v>
      </c>
      <c r="AS1469" t="s">
        <v>1586</v>
      </c>
      <c r="AT1469" t="s">
        <v>2227</v>
      </c>
      <c r="AU1469" t="s">
        <v>2228</v>
      </c>
      <c r="AV1469" t="s">
        <v>1016</v>
      </c>
      <c r="AW1469" t="s">
        <v>1017</v>
      </c>
      <c r="AX1469">
        <v>30</v>
      </c>
      <c r="AY1469" t="s">
        <v>2226</v>
      </c>
      <c r="AZ1469">
        <v>5</v>
      </c>
      <c r="BA1469">
        <v>5</v>
      </c>
      <c r="BB1469" t="s">
        <v>1016</v>
      </c>
      <c r="BC1469" t="s">
        <v>1923</v>
      </c>
      <c r="BD1469" t="s">
        <v>1318</v>
      </c>
      <c r="BE1469" t="s">
        <v>55</v>
      </c>
      <c r="BF1469" t="s">
        <v>56</v>
      </c>
      <c r="BG1469" t="s">
        <v>32</v>
      </c>
      <c r="BH1469" t="s">
        <v>32</v>
      </c>
      <c r="BI1469" t="s">
        <v>1270</v>
      </c>
      <c r="BJ1469" t="s">
        <v>1271</v>
      </c>
      <c r="BK1469" s="2">
        <v>3562.37</v>
      </c>
      <c r="BL1469" s="2">
        <v>-415.61</v>
      </c>
      <c r="BM1469" s="2">
        <v>3146.76</v>
      </c>
      <c r="BN1469" s="2">
        <v>0</v>
      </c>
      <c r="BO1469" s="2">
        <v>-712.47</v>
      </c>
      <c r="BP1469" s="2">
        <v>0</v>
      </c>
      <c r="BQ1469" s="2">
        <v>2434.29</v>
      </c>
      <c r="BR1469" s="2">
        <v>0</v>
      </c>
      <c r="BS1469" s="2">
        <v>0</v>
      </c>
      <c r="BT1469" s="2">
        <v>0</v>
      </c>
      <c r="BU1469" s="2">
        <v>0</v>
      </c>
      <c r="BV1469" s="2">
        <v>0</v>
      </c>
      <c r="BW1469" s="2">
        <v>0</v>
      </c>
      <c r="BX1469" s="2">
        <v>0</v>
      </c>
      <c r="BY1469" s="2">
        <v>0</v>
      </c>
      <c r="BZ1469" s="2">
        <v>0</v>
      </c>
      <c r="CA1469" s="2">
        <v>0</v>
      </c>
      <c r="CB1469" s="2">
        <v>0</v>
      </c>
      <c r="CC1469" s="2">
        <v>0</v>
      </c>
      <c r="CD1469" s="2">
        <v>0</v>
      </c>
      <c r="CE1469" s="2">
        <v>0</v>
      </c>
      <c r="CF1469" s="2">
        <v>0</v>
      </c>
      <c r="CG1469" s="2">
        <v>0</v>
      </c>
      <c r="CH1469" s="2">
        <v>0</v>
      </c>
      <c r="CI1469" s="2">
        <v>0</v>
      </c>
      <c r="CJ1469" s="2">
        <v>0</v>
      </c>
      <c r="CK1469" t="s">
        <v>32</v>
      </c>
      <c r="CL1469" t="s">
        <v>2376</v>
      </c>
      <c r="CM1469" t="s">
        <v>2375</v>
      </c>
      <c r="CN1469" t="s">
        <v>1284</v>
      </c>
      <c r="CO1469" t="s">
        <v>559</v>
      </c>
      <c r="CP1469" t="b">
        <v>1</v>
      </c>
      <c r="CQ1469" t="s">
        <v>2376</v>
      </c>
      <c r="CR1469" t="b">
        <v>1</v>
      </c>
    </row>
    <row r="1470" spans="1:96" x14ac:dyDescent="0.25">
      <c r="A1470" t="s">
        <v>18</v>
      </c>
      <c r="B1470" t="s">
        <v>2255</v>
      </c>
      <c r="C1470" t="str">
        <f t="shared" si="22"/>
        <v>000002000004-2020-20200630Termoli</v>
      </c>
      <c r="D1470" t="s">
        <v>1027</v>
      </c>
      <c r="E1470" t="s">
        <v>1028</v>
      </c>
      <c r="F1470" t="s">
        <v>71</v>
      </c>
      <c r="G1470" t="s">
        <v>1349</v>
      </c>
      <c r="H1470" t="s">
        <v>1559</v>
      </c>
      <c r="I1470" t="s">
        <v>2219</v>
      </c>
      <c r="J1470" t="s">
        <v>2220</v>
      </c>
      <c r="K1470" t="s">
        <v>2221</v>
      </c>
      <c r="L1470" t="s">
        <v>2222</v>
      </c>
      <c r="M1470" t="s">
        <v>2223</v>
      </c>
      <c r="N1470" t="s">
        <v>2224</v>
      </c>
      <c r="O1470" t="s">
        <v>1350</v>
      </c>
      <c r="P1470" t="s">
        <v>1350</v>
      </c>
      <c r="Q1470" t="s">
        <v>1884</v>
      </c>
      <c r="R1470" t="s">
        <v>2225</v>
      </c>
      <c r="S1470" t="s">
        <v>1014</v>
      </c>
      <c r="T1470" t="s">
        <v>1015</v>
      </c>
      <c r="U1470" t="s">
        <v>1029</v>
      </c>
      <c r="V1470" t="s">
        <v>1029</v>
      </c>
      <c r="W1470" t="s">
        <v>1028</v>
      </c>
      <c r="X1470" t="s">
        <v>1391</v>
      </c>
      <c r="Y1470" t="s">
        <v>1251</v>
      </c>
      <c r="Z1470" t="s">
        <v>1251</v>
      </c>
      <c r="AA1470" t="s">
        <v>1280</v>
      </c>
      <c r="AB1470" t="s">
        <v>1281</v>
      </c>
      <c r="AC1470" t="s">
        <v>1282</v>
      </c>
      <c r="AD1470" t="s">
        <v>1282</v>
      </c>
      <c r="AE1470" t="s">
        <v>559</v>
      </c>
      <c r="AF1470" t="s">
        <v>1284</v>
      </c>
      <c r="AG1470" t="s">
        <v>559</v>
      </c>
      <c r="AH1470" t="s">
        <v>2226</v>
      </c>
      <c r="AI1470" t="s">
        <v>1286</v>
      </c>
      <c r="AJ1470" t="s">
        <v>1286</v>
      </c>
      <c r="AK1470" t="s">
        <v>41</v>
      </c>
      <c r="AL1470" t="s">
        <v>1258</v>
      </c>
      <c r="AM1470" t="s">
        <v>1259</v>
      </c>
      <c r="AN1470" t="s">
        <v>1260</v>
      </c>
      <c r="AO1470" t="s">
        <v>1261</v>
      </c>
      <c r="AP1470" t="s">
        <v>1262</v>
      </c>
      <c r="AQ1470" t="s">
        <v>1263</v>
      </c>
      <c r="AR1470" t="s">
        <v>1264</v>
      </c>
      <c r="AS1470" t="s">
        <v>1586</v>
      </c>
      <c r="AT1470" t="s">
        <v>2227</v>
      </c>
      <c r="AU1470" t="s">
        <v>2228</v>
      </c>
      <c r="AV1470" t="s">
        <v>1016</v>
      </c>
      <c r="AW1470" t="s">
        <v>1017</v>
      </c>
      <c r="AX1470">
        <v>30</v>
      </c>
      <c r="AY1470" t="s">
        <v>2226</v>
      </c>
      <c r="AZ1470">
        <v>5</v>
      </c>
      <c r="BA1470">
        <v>5</v>
      </c>
      <c r="BB1470" t="s">
        <v>1016</v>
      </c>
      <c r="BC1470" t="s">
        <v>1923</v>
      </c>
      <c r="BD1470" t="s">
        <v>1318</v>
      </c>
      <c r="BE1470" t="s">
        <v>55</v>
      </c>
      <c r="BF1470" t="s">
        <v>56</v>
      </c>
      <c r="BG1470" t="s">
        <v>32</v>
      </c>
      <c r="BH1470" t="s">
        <v>32</v>
      </c>
      <c r="BI1470" t="s">
        <v>1270</v>
      </c>
      <c r="BJ1470" t="s">
        <v>1271</v>
      </c>
      <c r="BK1470" s="2">
        <v>2991.976880859117</v>
      </c>
      <c r="BL1470" s="2">
        <v>-349.0641094141983</v>
      </c>
      <c r="BM1470" s="2">
        <v>2642.9127714449191</v>
      </c>
      <c r="BN1470" s="2">
        <v>0</v>
      </c>
      <c r="BO1470" s="2">
        <v>-598.39201663659173</v>
      </c>
      <c r="BP1470" s="2">
        <v>0</v>
      </c>
      <c r="BQ1470" s="2">
        <v>2044.520754808327</v>
      </c>
      <c r="BR1470" s="2">
        <v>0</v>
      </c>
      <c r="BS1470" s="2">
        <v>0</v>
      </c>
      <c r="BT1470" s="2">
        <v>0</v>
      </c>
      <c r="BU1470" s="2">
        <v>0</v>
      </c>
      <c r="BV1470" s="2">
        <v>0</v>
      </c>
      <c r="BW1470" s="2">
        <v>0</v>
      </c>
      <c r="BX1470" s="2">
        <v>0</v>
      </c>
      <c r="BY1470" s="2">
        <v>0</v>
      </c>
      <c r="BZ1470" s="2">
        <v>0</v>
      </c>
      <c r="CA1470" s="2">
        <v>0</v>
      </c>
      <c r="CB1470" s="2">
        <v>0</v>
      </c>
      <c r="CC1470" s="2">
        <v>0</v>
      </c>
      <c r="CD1470" s="2">
        <v>0</v>
      </c>
      <c r="CE1470" s="2">
        <v>0</v>
      </c>
      <c r="CF1470" s="2">
        <v>0</v>
      </c>
      <c r="CG1470" s="2">
        <v>0</v>
      </c>
      <c r="CH1470" s="2">
        <v>0</v>
      </c>
      <c r="CI1470" s="2">
        <v>0</v>
      </c>
      <c r="CJ1470" s="2">
        <v>0</v>
      </c>
      <c r="CK1470" t="s">
        <v>1643</v>
      </c>
      <c r="CL1470" t="s">
        <v>2378</v>
      </c>
      <c r="CM1470" t="s">
        <v>2375</v>
      </c>
      <c r="CN1470" t="s">
        <v>1284</v>
      </c>
      <c r="CO1470" t="s">
        <v>559</v>
      </c>
      <c r="CP1470" t="b">
        <v>1</v>
      </c>
      <c r="CQ1470" t="s">
        <v>2378</v>
      </c>
      <c r="CR1470" t="b">
        <v>1</v>
      </c>
    </row>
    <row r="1471" spans="1:96" x14ac:dyDescent="0.25">
      <c r="A1471" t="s">
        <v>18</v>
      </c>
      <c r="B1471" t="s">
        <v>2255</v>
      </c>
      <c r="C1471" t="str">
        <f t="shared" si="22"/>
        <v>000002000004-2020-20200831Crea Gestioni</v>
      </c>
      <c r="D1471" t="s">
        <v>1027</v>
      </c>
      <c r="E1471" t="s">
        <v>1028</v>
      </c>
      <c r="F1471" t="s">
        <v>71</v>
      </c>
      <c r="G1471" t="s">
        <v>1432</v>
      </c>
      <c r="H1471" t="s">
        <v>1559</v>
      </c>
      <c r="I1471" t="s">
        <v>2219</v>
      </c>
      <c r="J1471" t="s">
        <v>2220</v>
      </c>
      <c r="K1471" t="s">
        <v>2221</v>
      </c>
      <c r="L1471" t="s">
        <v>2222</v>
      </c>
      <c r="M1471" t="s">
        <v>2223</v>
      </c>
      <c r="N1471" t="s">
        <v>2224</v>
      </c>
      <c r="O1471" t="s">
        <v>1433</v>
      </c>
      <c r="P1471" t="s">
        <v>1433</v>
      </c>
      <c r="Q1471" t="s">
        <v>1884</v>
      </c>
      <c r="R1471" t="s">
        <v>2225</v>
      </c>
      <c r="S1471" t="s">
        <v>1014</v>
      </c>
      <c r="T1471" t="s">
        <v>1015</v>
      </c>
      <c r="U1471" t="s">
        <v>1029</v>
      </c>
      <c r="V1471" t="s">
        <v>1029</v>
      </c>
      <c r="W1471" t="s">
        <v>1028</v>
      </c>
      <c r="X1471" t="s">
        <v>1279</v>
      </c>
      <c r="Y1471" t="s">
        <v>1251</v>
      </c>
      <c r="Z1471" t="s">
        <v>1251</v>
      </c>
      <c r="AA1471" t="s">
        <v>1280</v>
      </c>
      <c r="AB1471" t="s">
        <v>1281</v>
      </c>
      <c r="AC1471" t="s">
        <v>1282</v>
      </c>
      <c r="AD1471" t="s">
        <v>1283</v>
      </c>
      <c r="AE1471" t="s">
        <v>559</v>
      </c>
      <c r="AF1471" t="s">
        <v>1284</v>
      </c>
      <c r="AG1471" t="s">
        <v>559</v>
      </c>
      <c r="AH1471" t="s">
        <v>2226</v>
      </c>
      <c r="AI1471" t="s">
        <v>1286</v>
      </c>
      <c r="AJ1471" t="s">
        <v>1286</v>
      </c>
      <c r="AK1471" t="s">
        <v>41</v>
      </c>
      <c r="AL1471" t="s">
        <v>1258</v>
      </c>
      <c r="AM1471" t="s">
        <v>1259</v>
      </c>
      <c r="AN1471" t="s">
        <v>1260</v>
      </c>
      <c r="AO1471" t="s">
        <v>1261</v>
      </c>
      <c r="AP1471" t="s">
        <v>1262</v>
      </c>
      <c r="AQ1471" t="s">
        <v>1263</v>
      </c>
      <c r="AR1471" t="s">
        <v>1264</v>
      </c>
      <c r="AS1471" t="s">
        <v>1586</v>
      </c>
      <c r="AT1471" t="s">
        <v>2227</v>
      </c>
      <c r="AU1471" t="s">
        <v>2228</v>
      </c>
      <c r="AV1471" t="s">
        <v>1016</v>
      </c>
      <c r="AW1471" t="s">
        <v>1017</v>
      </c>
      <c r="AX1471">
        <v>30</v>
      </c>
      <c r="AY1471" t="s">
        <v>2226</v>
      </c>
      <c r="AZ1471">
        <v>5</v>
      </c>
      <c r="BA1471">
        <v>5</v>
      </c>
      <c r="BB1471" t="s">
        <v>1016</v>
      </c>
      <c r="BC1471" t="s">
        <v>1923</v>
      </c>
      <c r="BD1471" t="s">
        <v>1318</v>
      </c>
      <c r="BE1471" t="s">
        <v>55</v>
      </c>
      <c r="BF1471" t="s">
        <v>31</v>
      </c>
      <c r="BG1471" t="s">
        <v>32</v>
      </c>
      <c r="BH1471" t="s">
        <v>32</v>
      </c>
      <c r="BI1471" t="s">
        <v>1270</v>
      </c>
      <c r="BJ1471" t="s">
        <v>1271</v>
      </c>
      <c r="BK1471" s="2">
        <v>0</v>
      </c>
      <c r="BL1471" s="2">
        <v>0</v>
      </c>
      <c r="BM1471" s="2">
        <v>0</v>
      </c>
      <c r="BN1471" s="2">
        <v>0</v>
      </c>
      <c r="BO1471" s="2">
        <v>0</v>
      </c>
      <c r="BP1471" s="2">
        <v>0</v>
      </c>
      <c r="BQ1471" s="2">
        <v>0</v>
      </c>
      <c r="BR1471" s="2">
        <v>0</v>
      </c>
      <c r="BS1471" s="2">
        <v>0</v>
      </c>
      <c r="BT1471" s="2">
        <v>0</v>
      </c>
      <c r="BU1471" s="2">
        <v>0</v>
      </c>
      <c r="BV1471" s="2">
        <v>0</v>
      </c>
      <c r="BW1471" s="2">
        <v>0</v>
      </c>
      <c r="BX1471" s="2">
        <v>0</v>
      </c>
      <c r="BY1471" s="2">
        <v>0</v>
      </c>
      <c r="BZ1471" s="2">
        <v>0</v>
      </c>
      <c r="CA1471" s="2">
        <v>0</v>
      </c>
      <c r="CB1471" s="2">
        <v>0</v>
      </c>
      <c r="CC1471" s="2">
        <v>0</v>
      </c>
      <c r="CD1471" s="2">
        <v>0</v>
      </c>
      <c r="CE1471" s="2">
        <v>0</v>
      </c>
      <c r="CF1471" s="2">
        <v>0</v>
      </c>
      <c r="CG1471" s="2">
        <v>0</v>
      </c>
      <c r="CH1471" s="2">
        <v>0</v>
      </c>
      <c r="CI1471" s="2">
        <v>0</v>
      </c>
      <c r="CJ1471" s="2">
        <v>0</v>
      </c>
      <c r="CK1471" t="s">
        <v>32</v>
      </c>
      <c r="CL1471" t="s">
        <v>2376</v>
      </c>
      <c r="CM1471" t="s">
        <v>2375</v>
      </c>
      <c r="CN1471" t="s">
        <v>1284</v>
      </c>
      <c r="CO1471" t="s">
        <v>559</v>
      </c>
      <c r="CP1471" t="b">
        <v>1</v>
      </c>
      <c r="CQ1471" t="s">
        <v>2376</v>
      </c>
      <c r="CR1471" t="b">
        <v>1</v>
      </c>
    </row>
    <row r="1472" spans="1:96" x14ac:dyDescent="0.25">
      <c r="A1472" t="s">
        <v>18</v>
      </c>
      <c r="B1472" t="s">
        <v>2255</v>
      </c>
      <c r="C1472" t="str">
        <f t="shared" si="22"/>
        <v>000002000004-2020-20200930Campagnano</v>
      </c>
      <c r="D1472" t="s">
        <v>1027</v>
      </c>
      <c r="E1472" t="s">
        <v>1028</v>
      </c>
      <c r="F1472" t="s">
        <v>71</v>
      </c>
      <c r="G1472" t="s">
        <v>1413</v>
      </c>
      <c r="H1472" t="s">
        <v>1559</v>
      </c>
      <c r="I1472" t="s">
        <v>2219</v>
      </c>
      <c r="J1472" t="s">
        <v>2220</v>
      </c>
      <c r="K1472" t="s">
        <v>2221</v>
      </c>
      <c r="L1472" t="s">
        <v>2222</v>
      </c>
      <c r="M1472" t="s">
        <v>2223</v>
      </c>
      <c r="N1472" t="s">
        <v>2224</v>
      </c>
      <c r="O1472" t="s">
        <v>1414</v>
      </c>
      <c r="P1472" t="s">
        <v>1414</v>
      </c>
      <c r="Q1472" t="s">
        <v>1884</v>
      </c>
      <c r="R1472" t="s">
        <v>2225</v>
      </c>
      <c r="S1472" t="s">
        <v>1014</v>
      </c>
      <c r="T1472" t="s">
        <v>1015</v>
      </c>
      <c r="U1472" t="s">
        <v>1029</v>
      </c>
      <c r="V1472" t="s">
        <v>1029</v>
      </c>
      <c r="W1472" t="s">
        <v>1028</v>
      </c>
      <c r="X1472" t="s">
        <v>1305</v>
      </c>
      <c r="Y1472" t="s">
        <v>1251</v>
      </c>
      <c r="Z1472" t="s">
        <v>1251</v>
      </c>
      <c r="AA1472" t="s">
        <v>1280</v>
      </c>
      <c r="AB1472" t="s">
        <v>1281</v>
      </c>
      <c r="AC1472" t="s">
        <v>1282</v>
      </c>
      <c r="AD1472" t="s">
        <v>1282</v>
      </c>
      <c r="AE1472" t="s">
        <v>559</v>
      </c>
      <c r="AF1472" t="s">
        <v>1284</v>
      </c>
      <c r="AG1472" t="s">
        <v>559</v>
      </c>
      <c r="AH1472" t="s">
        <v>2226</v>
      </c>
      <c r="AI1472" t="s">
        <v>1286</v>
      </c>
      <c r="AJ1472" t="s">
        <v>1286</v>
      </c>
      <c r="AK1472" t="s">
        <v>41</v>
      </c>
      <c r="AL1472" t="s">
        <v>1258</v>
      </c>
      <c r="AM1472" t="s">
        <v>1259</v>
      </c>
      <c r="AN1472" t="s">
        <v>1260</v>
      </c>
      <c r="AO1472" t="s">
        <v>1261</v>
      </c>
      <c r="AP1472" t="s">
        <v>1262</v>
      </c>
      <c r="AQ1472" t="s">
        <v>1263</v>
      </c>
      <c r="AR1472" t="s">
        <v>1264</v>
      </c>
      <c r="AS1472" t="s">
        <v>1586</v>
      </c>
      <c r="AT1472" t="s">
        <v>2227</v>
      </c>
      <c r="AU1472" t="s">
        <v>2228</v>
      </c>
      <c r="AV1472" t="s">
        <v>1016</v>
      </c>
      <c r="AW1472" t="s">
        <v>1017</v>
      </c>
      <c r="AX1472">
        <v>30</v>
      </c>
      <c r="AY1472" t="s">
        <v>2226</v>
      </c>
      <c r="AZ1472">
        <v>5</v>
      </c>
      <c r="BA1472">
        <v>5</v>
      </c>
      <c r="BB1472" t="s">
        <v>1016</v>
      </c>
      <c r="BC1472" t="s">
        <v>1923</v>
      </c>
      <c r="BD1472" t="s">
        <v>1318</v>
      </c>
      <c r="BE1472" t="s">
        <v>55</v>
      </c>
      <c r="BF1472" t="s">
        <v>56</v>
      </c>
      <c r="BG1472" t="s">
        <v>32</v>
      </c>
      <c r="BH1472" t="s">
        <v>32</v>
      </c>
      <c r="BI1472" t="s">
        <v>1270</v>
      </c>
      <c r="BJ1472" t="s">
        <v>1271</v>
      </c>
      <c r="BK1472" s="2">
        <v>1539.44353329519</v>
      </c>
      <c r="BL1472" s="2">
        <v>-102.629675630474</v>
      </c>
      <c r="BM1472" s="2">
        <v>1436.813857664715</v>
      </c>
      <c r="BN1472" s="2">
        <v>0</v>
      </c>
      <c r="BO1472" s="2">
        <v>-307.88902689142202</v>
      </c>
      <c r="BP1472" s="2">
        <v>0</v>
      </c>
      <c r="BQ1472" s="2">
        <v>1128.924830773293</v>
      </c>
      <c r="BR1472" s="2">
        <v>0</v>
      </c>
      <c r="BS1472" s="2">
        <v>0</v>
      </c>
      <c r="BT1472" s="2">
        <v>0</v>
      </c>
      <c r="BU1472" s="2">
        <v>0</v>
      </c>
      <c r="BV1472" s="2">
        <v>0</v>
      </c>
      <c r="BW1472" s="2">
        <v>0</v>
      </c>
      <c r="BX1472" s="2">
        <v>0</v>
      </c>
      <c r="BY1472" s="2">
        <v>0</v>
      </c>
      <c r="BZ1472" s="2">
        <v>0</v>
      </c>
      <c r="CA1472" s="2">
        <v>0</v>
      </c>
      <c r="CB1472" s="2">
        <v>0</v>
      </c>
      <c r="CC1472" s="2">
        <v>0</v>
      </c>
      <c r="CD1472" s="2">
        <v>0</v>
      </c>
      <c r="CE1472" s="2">
        <v>0</v>
      </c>
      <c r="CF1472" s="2">
        <v>0</v>
      </c>
      <c r="CG1472" s="2">
        <v>0</v>
      </c>
      <c r="CH1472" s="2">
        <v>0</v>
      </c>
      <c r="CI1472" s="2">
        <v>0</v>
      </c>
      <c r="CJ1472" s="2">
        <v>0</v>
      </c>
      <c r="CK1472" t="s">
        <v>1641</v>
      </c>
      <c r="CL1472" t="s">
        <v>2373</v>
      </c>
      <c r="CM1472" t="s">
        <v>2375</v>
      </c>
      <c r="CN1472" t="s">
        <v>1284</v>
      </c>
      <c r="CO1472" t="s">
        <v>559</v>
      </c>
      <c r="CP1472" t="b">
        <v>1</v>
      </c>
      <c r="CQ1472" t="s">
        <v>2373</v>
      </c>
      <c r="CR1472" t="b">
        <v>1</v>
      </c>
    </row>
    <row r="1473" spans="1:96" x14ac:dyDescent="0.25">
      <c r="A1473" t="s">
        <v>18</v>
      </c>
      <c r="B1473" t="s">
        <v>2255</v>
      </c>
      <c r="C1473" t="str">
        <f t="shared" si="22"/>
        <v>000002000004-2020-20200930Crea Gestioni</v>
      </c>
      <c r="D1473" t="s">
        <v>1027</v>
      </c>
      <c r="E1473" t="s">
        <v>1028</v>
      </c>
      <c r="F1473" t="s">
        <v>71</v>
      </c>
      <c r="G1473" t="s">
        <v>1413</v>
      </c>
      <c r="H1473" t="s">
        <v>1559</v>
      </c>
      <c r="I1473" t="s">
        <v>2219</v>
      </c>
      <c r="J1473" t="s">
        <v>2220</v>
      </c>
      <c r="K1473" t="s">
        <v>2221</v>
      </c>
      <c r="L1473" t="s">
        <v>2222</v>
      </c>
      <c r="M1473" t="s">
        <v>2223</v>
      </c>
      <c r="N1473" t="s">
        <v>2224</v>
      </c>
      <c r="O1473" t="s">
        <v>1414</v>
      </c>
      <c r="P1473" t="s">
        <v>1414</v>
      </c>
      <c r="Q1473" t="s">
        <v>1884</v>
      </c>
      <c r="R1473" t="s">
        <v>2225</v>
      </c>
      <c r="S1473" t="s">
        <v>1014</v>
      </c>
      <c r="T1473" t="s">
        <v>1015</v>
      </c>
      <c r="U1473" t="s">
        <v>1029</v>
      </c>
      <c r="V1473" t="s">
        <v>1029</v>
      </c>
      <c r="W1473" t="s">
        <v>1028</v>
      </c>
      <c r="X1473" t="s">
        <v>1279</v>
      </c>
      <c r="Y1473" t="s">
        <v>1251</v>
      </c>
      <c r="Z1473" t="s">
        <v>1251</v>
      </c>
      <c r="AA1473" t="s">
        <v>1280</v>
      </c>
      <c r="AB1473" t="s">
        <v>1281</v>
      </c>
      <c r="AC1473" t="s">
        <v>1282</v>
      </c>
      <c r="AD1473" t="s">
        <v>1282</v>
      </c>
      <c r="AE1473" t="s">
        <v>559</v>
      </c>
      <c r="AF1473" t="s">
        <v>1284</v>
      </c>
      <c r="AG1473" t="s">
        <v>559</v>
      </c>
      <c r="AH1473" t="s">
        <v>2226</v>
      </c>
      <c r="AI1473" t="s">
        <v>1286</v>
      </c>
      <c r="AJ1473" t="s">
        <v>1286</v>
      </c>
      <c r="AK1473" t="s">
        <v>41</v>
      </c>
      <c r="AL1473" t="s">
        <v>1258</v>
      </c>
      <c r="AM1473" t="s">
        <v>1259</v>
      </c>
      <c r="AN1473" t="s">
        <v>1260</v>
      </c>
      <c r="AO1473" t="s">
        <v>1261</v>
      </c>
      <c r="AP1473" t="s">
        <v>1262</v>
      </c>
      <c r="AQ1473" t="s">
        <v>1263</v>
      </c>
      <c r="AR1473" t="s">
        <v>1264</v>
      </c>
      <c r="AS1473" t="s">
        <v>1586</v>
      </c>
      <c r="AT1473" t="s">
        <v>2227</v>
      </c>
      <c r="AU1473" t="s">
        <v>2228</v>
      </c>
      <c r="AV1473" t="s">
        <v>1016</v>
      </c>
      <c r="AW1473" t="s">
        <v>1017</v>
      </c>
      <c r="AX1473">
        <v>30</v>
      </c>
      <c r="AY1473" t="s">
        <v>2226</v>
      </c>
      <c r="AZ1473">
        <v>5</v>
      </c>
      <c r="BA1473">
        <v>5</v>
      </c>
      <c r="BB1473" t="s">
        <v>1016</v>
      </c>
      <c r="BC1473" t="s">
        <v>1923</v>
      </c>
      <c r="BD1473" t="s">
        <v>1318</v>
      </c>
      <c r="BE1473" t="s">
        <v>55</v>
      </c>
      <c r="BF1473" t="s">
        <v>56</v>
      </c>
      <c r="BG1473" t="s">
        <v>32</v>
      </c>
      <c r="BH1473" t="s">
        <v>32</v>
      </c>
      <c r="BI1473" t="s">
        <v>1270</v>
      </c>
      <c r="BJ1473" t="s">
        <v>1271</v>
      </c>
      <c r="BK1473" s="2">
        <v>-9614.5400000000009</v>
      </c>
      <c r="BL1473" s="2">
        <v>640.97</v>
      </c>
      <c r="BM1473" s="2">
        <v>-8973.57</v>
      </c>
      <c r="BN1473" s="2">
        <v>0</v>
      </c>
      <c r="BO1473" s="2">
        <v>1922.91</v>
      </c>
      <c r="BP1473" s="2">
        <v>0</v>
      </c>
      <c r="BQ1473" s="2">
        <v>-7050.6600000000017</v>
      </c>
      <c r="BR1473" s="2">
        <v>0</v>
      </c>
      <c r="BS1473" s="2">
        <v>0</v>
      </c>
      <c r="BT1473" s="2">
        <v>0</v>
      </c>
      <c r="BU1473" s="2">
        <v>0</v>
      </c>
      <c r="BV1473" s="2">
        <v>0</v>
      </c>
      <c r="BW1473" s="2">
        <v>0</v>
      </c>
      <c r="BX1473" s="2">
        <v>0</v>
      </c>
      <c r="BY1473" s="2">
        <v>0</v>
      </c>
      <c r="BZ1473" s="2">
        <v>0</v>
      </c>
      <c r="CA1473" s="2">
        <v>0</v>
      </c>
      <c r="CB1473" s="2">
        <v>0</v>
      </c>
      <c r="CC1473" s="2">
        <v>0</v>
      </c>
      <c r="CD1473" s="2">
        <v>0</v>
      </c>
      <c r="CE1473" s="2">
        <v>0</v>
      </c>
      <c r="CF1473" s="2">
        <v>0</v>
      </c>
      <c r="CG1473" s="2">
        <v>0</v>
      </c>
      <c r="CH1473" s="2">
        <v>0</v>
      </c>
      <c r="CI1473" s="2">
        <v>0</v>
      </c>
      <c r="CJ1473" s="2">
        <v>0</v>
      </c>
      <c r="CK1473" t="s">
        <v>1642</v>
      </c>
      <c r="CL1473" t="s">
        <v>2376</v>
      </c>
      <c r="CM1473" t="s">
        <v>2375</v>
      </c>
      <c r="CN1473" t="s">
        <v>1284</v>
      </c>
      <c r="CO1473" t="s">
        <v>559</v>
      </c>
      <c r="CP1473" t="b">
        <v>1</v>
      </c>
      <c r="CQ1473" t="s">
        <v>2376</v>
      </c>
      <c r="CR1473" t="b">
        <v>1</v>
      </c>
    </row>
    <row r="1474" spans="1:96" x14ac:dyDescent="0.25">
      <c r="A1474" t="s">
        <v>18</v>
      </c>
      <c r="B1474" t="s">
        <v>2255</v>
      </c>
      <c r="C1474" t="str">
        <f t="shared" si="22"/>
        <v>000002000004-2020-20200930Crea Gestioni</v>
      </c>
      <c r="D1474" t="s">
        <v>1027</v>
      </c>
      <c r="E1474" t="s">
        <v>1028</v>
      </c>
      <c r="F1474" t="s">
        <v>71</v>
      </c>
      <c r="G1474" t="s">
        <v>1413</v>
      </c>
      <c r="H1474" t="s">
        <v>1559</v>
      </c>
      <c r="I1474" t="s">
        <v>2219</v>
      </c>
      <c r="J1474" t="s">
        <v>2220</v>
      </c>
      <c r="K1474" t="s">
        <v>2221</v>
      </c>
      <c r="L1474" t="s">
        <v>2222</v>
      </c>
      <c r="M1474" t="s">
        <v>2223</v>
      </c>
      <c r="N1474" t="s">
        <v>2224</v>
      </c>
      <c r="O1474" t="s">
        <v>1414</v>
      </c>
      <c r="P1474" t="s">
        <v>1414</v>
      </c>
      <c r="Q1474" t="s">
        <v>1884</v>
      </c>
      <c r="R1474" t="s">
        <v>2225</v>
      </c>
      <c r="S1474" t="s">
        <v>1014</v>
      </c>
      <c r="T1474" t="s">
        <v>1015</v>
      </c>
      <c r="U1474" t="s">
        <v>1029</v>
      </c>
      <c r="V1474" t="s">
        <v>1029</v>
      </c>
      <c r="W1474" t="s">
        <v>1028</v>
      </c>
      <c r="X1474" t="s">
        <v>1279</v>
      </c>
      <c r="Y1474" t="s">
        <v>1251</v>
      </c>
      <c r="Z1474" t="s">
        <v>1251</v>
      </c>
      <c r="AA1474" t="s">
        <v>1280</v>
      </c>
      <c r="AB1474" t="s">
        <v>1281</v>
      </c>
      <c r="AC1474" t="s">
        <v>1282</v>
      </c>
      <c r="AD1474" t="s">
        <v>1283</v>
      </c>
      <c r="AE1474" t="s">
        <v>559</v>
      </c>
      <c r="AF1474" t="s">
        <v>1284</v>
      </c>
      <c r="AG1474" t="s">
        <v>559</v>
      </c>
      <c r="AH1474" t="s">
        <v>2226</v>
      </c>
      <c r="AI1474" t="s">
        <v>1286</v>
      </c>
      <c r="AJ1474" t="s">
        <v>1286</v>
      </c>
      <c r="AK1474" t="s">
        <v>41</v>
      </c>
      <c r="AL1474" t="s">
        <v>1258</v>
      </c>
      <c r="AM1474" t="s">
        <v>1259</v>
      </c>
      <c r="AN1474" t="s">
        <v>1260</v>
      </c>
      <c r="AO1474" t="s">
        <v>1261</v>
      </c>
      <c r="AP1474" t="s">
        <v>1262</v>
      </c>
      <c r="AQ1474" t="s">
        <v>1263</v>
      </c>
      <c r="AR1474" t="s">
        <v>1264</v>
      </c>
      <c r="AS1474" t="s">
        <v>1586</v>
      </c>
      <c r="AT1474" t="s">
        <v>2227</v>
      </c>
      <c r="AU1474" t="s">
        <v>2228</v>
      </c>
      <c r="AV1474" t="s">
        <v>1016</v>
      </c>
      <c r="AW1474" t="s">
        <v>1017</v>
      </c>
      <c r="AX1474">
        <v>30</v>
      </c>
      <c r="AY1474" t="s">
        <v>2226</v>
      </c>
      <c r="AZ1474">
        <v>5</v>
      </c>
      <c r="BA1474">
        <v>5</v>
      </c>
      <c r="BB1474" t="s">
        <v>1016</v>
      </c>
      <c r="BC1474" t="s">
        <v>1923</v>
      </c>
      <c r="BD1474" t="s">
        <v>1318</v>
      </c>
      <c r="BE1474" t="s">
        <v>55</v>
      </c>
      <c r="BF1474" t="s">
        <v>56</v>
      </c>
      <c r="BG1474" t="s">
        <v>32</v>
      </c>
      <c r="BH1474" t="s">
        <v>32</v>
      </c>
      <c r="BI1474" t="s">
        <v>1270</v>
      </c>
      <c r="BJ1474" t="s">
        <v>1271</v>
      </c>
      <c r="BK1474" s="2">
        <v>9614.5400000000009</v>
      </c>
      <c r="BL1474" s="2">
        <v>-640.97</v>
      </c>
      <c r="BM1474" s="2">
        <v>8973.57</v>
      </c>
      <c r="BN1474" s="2">
        <v>0</v>
      </c>
      <c r="BO1474" s="2">
        <v>-1922.91</v>
      </c>
      <c r="BP1474" s="2">
        <v>0</v>
      </c>
      <c r="BQ1474" s="2">
        <v>7050.66</v>
      </c>
      <c r="BR1474" s="2">
        <v>0</v>
      </c>
      <c r="BS1474" s="2">
        <v>0</v>
      </c>
      <c r="BT1474" s="2">
        <v>0</v>
      </c>
      <c r="BU1474" s="2">
        <v>0</v>
      </c>
      <c r="BV1474" s="2">
        <v>0</v>
      </c>
      <c r="BW1474" s="2">
        <v>0</v>
      </c>
      <c r="BX1474" s="2">
        <v>0</v>
      </c>
      <c r="BY1474" s="2">
        <v>0</v>
      </c>
      <c r="BZ1474" s="2">
        <v>0</v>
      </c>
      <c r="CA1474" s="2">
        <v>0</v>
      </c>
      <c r="CB1474" s="2">
        <v>0</v>
      </c>
      <c r="CC1474" s="2">
        <v>0</v>
      </c>
      <c r="CD1474" s="2">
        <v>0</v>
      </c>
      <c r="CE1474" s="2">
        <v>0</v>
      </c>
      <c r="CF1474" s="2">
        <v>0</v>
      </c>
      <c r="CG1474" s="2">
        <v>0</v>
      </c>
      <c r="CH1474" s="2">
        <v>0</v>
      </c>
      <c r="CI1474" s="2">
        <v>0</v>
      </c>
      <c r="CJ1474" s="2">
        <v>0</v>
      </c>
      <c r="CK1474" t="s">
        <v>32</v>
      </c>
      <c r="CL1474" t="s">
        <v>2376</v>
      </c>
      <c r="CM1474" t="s">
        <v>2375</v>
      </c>
      <c r="CN1474" t="s">
        <v>1284</v>
      </c>
      <c r="CO1474" t="s">
        <v>559</v>
      </c>
      <c r="CP1474" t="b">
        <v>1</v>
      </c>
      <c r="CQ1474" t="s">
        <v>2376</v>
      </c>
      <c r="CR1474" t="b">
        <v>1</v>
      </c>
    </row>
    <row r="1475" spans="1:96" x14ac:dyDescent="0.25">
      <c r="A1475" t="s">
        <v>18</v>
      </c>
      <c r="B1475" t="s">
        <v>2255</v>
      </c>
      <c r="C1475" t="str">
        <f t="shared" ref="C1475:C1538" si="23">+B1475&amp;"-"&amp;G1475&amp;CL1475</f>
        <v>000002000004-2020-20200930Termoli</v>
      </c>
      <c r="D1475" t="s">
        <v>1027</v>
      </c>
      <c r="E1475" t="s">
        <v>1028</v>
      </c>
      <c r="F1475" t="s">
        <v>71</v>
      </c>
      <c r="G1475" t="s">
        <v>1413</v>
      </c>
      <c r="H1475" t="s">
        <v>1559</v>
      </c>
      <c r="I1475" t="s">
        <v>2219</v>
      </c>
      <c r="J1475" t="s">
        <v>2220</v>
      </c>
      <c r="K1475" t="s">
        <v>2221</v>
      </c>
      <c r="L1475" t="s">
        <v>2222</v>
      </c>
      <c r="M1475" t="s">
        <v>2223</v>
      </c>
      <c r="N1475" t="s">
        <v>2224</v>
      </c>
      <c r="O1475" t="s">
        <v>1414</v>
      </c>
      <c r="P1475" t="s">
        <v>1414</v>
      </c>
      <c r="Q1475" t="s">
        <v>1884</v>
      </c>
      <c r="R1475" t="s">
        <v>2225</v>
      </c>
      <c r="S1475" t="s">
        <v>1014</v>
      </c>
      <c r="T1475" t="s">
        <v>1015</v>
      </c>
      <c r="U1475" t="s">
        <v>1029</v>
      </c>
      <c r="V1475" t="s">
        <v>1029</v>
      </c>
      <c r="W1475" t="s">
        <v>1028</v>
      </c>
      <c r="X1475" t="s">
        <v>1391</v>
      </c>
      <c r="Y1475" t="s">
        <v>1251</v>
      </c>
      <c r="Z1475" t="s">
        <v>1251</v>
      </c>
      <c r="AA1475" t="s">
        <v>1280</v>
      </c>
      <c r="AB1475" t="s">
        <v>1281</v>
      </c>
      <c r="AC1475" t="s">
        <v>1282</v>
      </c>
      <c r="AD1475" t="s">
        <v>1282</v>
      </c>
      <c r="AE1475" t="s">
        <v>559</v>
      </c>
      <c r="AF1475" t="s">
        <v>1284</v>
      </c>
      <c r="AG1475" t="s">
        <v>559</v>
      </c>
      <c r="AH1475" t="s">
        <v>2226</v>
      </c>
      <c r="AI1475" t="s">
        <v>1286</v>
      </c>
      <c r="AJ1475" t="s">
        <v>1286</v>
      </c>
      <c r="AK1475" t="s">
        <v>41</v>
      </c>
      <c r="AL1475" t="s">
        <v>1258</v>
      </c>
      <c r="AM1475" t="s">
        <v>1259</v>
      </c>
      <c r="AN1475" t="s">
        <v>1260</v>
      </c>
      <c r="AO1475" t="s">
        <v>1261</v>
      </c>
      <c r="AP1475" t="s">
        <v>1262</v>
      </c>
      <c r="AQ1475" t="s">
        <v>1263</v>
      </c>
      <c r="AR1475" t="s">
        <v>1264</v>
      </c>
      <c r="AS1475" t="s">
        <v>1586</v>
      </c>
      <c r="AT1475" t="s">
        <v>2227</v>
      </c>
      <c r="AU1475" t="s">
        <v>2228</v>
      </c>
      <c r="AV1475" t="s">
        <v>1016</v>
      </c>
      <c r="AW1475" t="s">
        <v>1017</v>
      </c>
      <c r="AX1475">
        <v>30</v>
      </c>
      <c r="AY1475" t="s">
        <v>2226</v>
      </c>
      <c r="AZ1475">
        <v>5</v>
      </c>
      <c r="BA1475">
        <v>5</v>
      </c>
      <c r="BB1475" t="s">
        <v>1016</v>
      </c>
      <c r="BC1475" t="s">
        <v>1923</v>
      </c>
      <c r="BD1475" t="s">
        <v>1318</v>
      </c>
      <c r="BE1475" t="s">
        <v>55</v>
      </c>
      <c r="BF1475" t="s">
        <v>56</v>
      </c>
      <c r="BG1475" t="s">
        <v>32</v>
      </c>
      <c r="BH1475" t="s">
        <v>32</v>
      </c>
      <c r="BI1475" t="s">
        <v>1270</v>
      </c>
      <c r="BJ1475" t="s">
        <v>1271</v>
      </c>
      <c r="BK1475" s="2">
        <v>8075.096466704812</v>
      </c>
      <c r="BL1475" s="2">
        <v>-538.340324369526</v>
      </c>
      <c r="BM1475" s="2">
        <v>7536.7561423352836</v>
      </c>
      <c r="BN1475" s="2">
        <v>0</v>
      </c>
      <c r="BO1475" s="2">
        <v>-1615.0209731085779</v>
      </c>
      <c r="BP1475" s="2">
        <v>0</v>
      </c>
      <c r="BQ1475" s="2">
        <v>5921.7351692267084</v>
      </c>
      <c r="BR1475" s="2">
        <v>0</v>
      </c>
      <c r="BS1475" s="2">
        <v>0</v>
      </c>
      <c r="BT1475" s="2">
        <v>0</v>
      </c>
      <c r="BU1475" s="2">
        <v>0</v>
      </c>
      <c r="BV1475" s="2">
        <v>0</v>
      </c>
      <c r="BW1475" s="2">
        <v>0</v>
      </c>
      <c r="BX1475" s="2">
        <v>0</v>
      </c>
      <c r="BY1475" s="2">
        <v>0</v>
      </c>
      <c r="BZ1475" s="2">
        <v>0</v>
      </c>
      <c r="CA1475" s="2">
        <v>0</v>
      </c>
      <c r="CB1475" s="2">
        <v>0</v>
      </c>
      <c r="CC1475" s="2">
        <v>0</v>
      </c>
      <c r="CD1475" s="2">
        <v>0</v>
      </c>
      <c r="CE1475" s="2">
        <v>0</v>
      </c>
      <c r="CF1475" s="2">
        <v>0</v>
      </c>
      <c r="CG1475" s="2">
        <v>0</v>
      </c>
      <c r="CH1475" s="2">
        <v>0</v>
      </c>
      <c r="CI1475" s="2">
        <v>0</v>
      </c>
      <c r="CJ1475" s="2">
        <v>0</v>
      </c>
      <c r="CK1475" t="s">
        <v>1643</v>
      </c>
      <c r="CL1475" t="s">
        <v>2378</v>
      </c>
      <c r="CM1475" t="s">
        <v>2375</v>
      </c>
      <c r="CN1475" t="s">
        <v>1284</v>
      </c>
      <c r="CO1475" t="s">
        <v>559</v>
      </c>
      <c r="CP1475" t="b">
        <v>1</v>
      </c>
      <c r="CQ1475" t="s">
        <v>2378</v>
      </c>
      <c r="CR1475" t="b">
        <v>1</v>
      </c>
    </row>
    <row r="1476" spans="1:96" x14ac:dyDescent="0.25">
      <c r="A1476" t="s">
        <v>18</v>
      </c>
      <c r="B1476" t="s">
        <v>2255</v>
      </c>
      <c r="C1476" t="str">
        <f t="shared" si="23"/>
        <v>000002000004-2020-20201031Crea Gestioni</v>
      </c>
      <c r="D1476" t="s">
        <v>1027</v>
      </c>
      <c r="E1476" t="s">
        <v>1028</v>
      </c>
      <c r="F1476" t="s">
        <v>71</v>
      </c>
      <c r="G1476" t="s">
        <v>1361</v>
      </c>
      <c r="H1476" t="s">
        <v>1559</v>
      </c>
      <c r="I1476" t="s">
        <v>2219</v>
      </c>
      <c r="J1476" t="s">
        <v>2220</v>
      </c>
      <c r="K1476" t="s">
        <v>2221</v>
      </c>
      <c r="L1476" t="s">
        <v>2222</v>
      </c>
      <c r="M1476" t="s">
        <v>2223</v>
      </c>
      <c r="N1476" t="s">
        <v>2224</v>
      </c>
      <c r="O1476" t="s">
        <v>1362</v>
      </c>
      <c r="P1476" t="s">
        <v>1362</v>
      </c>
      <c r="Q1476" t="s">
        <v>1884</v>
      </c>
      <c r="R1476" t="s">
        <v>2225</v>
      </c>
      <c r="S1476" t="s">
        <v>1014</v>
      </c>
      <c r="T1476" t="s">
        <v>1015</v>
      </c>
      <c r="U1476" t="s">
        <v>1029</v>
      </c>
      <c r="V1476" t="s">
        <v>1029</v>
      </c>
      <c r="W1476" t="s">
        <v>1028</v>
      </c>
      <c r="X1476" t="s">
        <v>1279</v>
      </c>
      <c r="Y1476" t="s">
        <v>1251</v>
      </c>
      <c r="Z1476" t="s">
        <v>1251</v>
      </c>
      <c r="AA1476" t="s">
        <v>1280</v>
      </c>
      <c r="AB1476" t="s">
        <v>1281</v>
      </c>
      <c r="AC1476" t="s">
        <v>1282</v>
      </c>
      <c r="AD1476" t="s">
        <v>1283</v>
      </c>
      <c r="AE1476" t="s">
        <v>559</v>
      </c>
      <c r="AF1476" t="s">
        <v>1284</v>
      </c>
      <c r="AG1476" t="s">
        <v>559</v>
      </c>
      <c r="AH1476" t="s">
        <v>2226</v>
      </c>
      <c r="AI1476" t="s">
        <v>1286</v>
      </c>
      <c r="AJ1476" t="s">
        <v>1286</v>
      </c>
      <c r="AK1476" t="s">
        <v>41</v>
      </c>
      <c r="AL1476" t="s">
        <v>1258</v>
      </c>
      <c r="AM1476" t="s">
        <v>1259</v>
      </c>
      <c r="AN1476" t="s">
        <v>1260</v>
      </c>
      <c r="AO1476" t="s">
        <v>1261</v>
      </c>
      <c r="AP1476" t="s">
        <v>1262</v>
      </c>
      <c r="AQ1476" t="s">
        <v>1263</v>
      </c>
      <c r="AR1476" t="s">
        <v>1264</v>
      </c>
      <c r="AS1476" t="s">
        <v>1586</v>
      </c>
      <c r="AT1476" t="s">
        <v>2227</v>
      </c>
      <c r="AU1476" t="s">
        <v>2228</v>
      </c>
      <c r="AV1476" t="s">
        <v>1016</v>
      </c>
      <c r="AW1476" t="s">
        <v>1017</v>
      </c>
      <c r="AX1476">
        <v>30</v>
      </c>
      <c r="AY1476" t="s">
        <v>2226</v>
      </c>
      <c r="AZ1476">
        <v>5</v>
      </c>
      <c r="BA1476">
        <v>5</v>
      </c>
      <c r="BB1476" t="s">
        <v>1016</v>
      </c>
      <c r="BC1476" t="s">
        <v>1923</v>
      </c>
      <c r="BD1476" t="s">
        <v>1318</v>
      </c>
      <c r="BE1476" t="s">
        <v>55</v>
      </c>
      <c r="BF1476" t="s">
        <v>31</v>
      </c>
      <c r="BG1476" t="s">
        <v>32</v>
      </c>
      <c r="BH1476" t="s">
        <v>32</v>
      </c>
      <c r="BI1476" t="s">
        <v>1270</v>
      </c>
      <c r="BJ1476" t="s">
        <v>1271</v>
      </c>
      <c r="BK1476" s="2">
        <v>0</v>
      </c>
      <c r="BL1476" s="2">
        <v>0</v>
      </c>
      <c r="BM1476" s="2">
        <v>0</v>
      </c>
      <c r="BN1476" s="2">
        <v>0</v>
      </c>
      <c r="BO1476" s="2">
        <v>0</v>
      </c>
      <c r="BP1476" s="2">
        <v>0</v>
      </c>
      <c r="BQ1476" s="2">
        <v>0</v>
      </c>
      <c r="BR1476" s="2">
        <v>0</v>
      </c>
      <c r="BS1476" s="2">
        <v>0</v>
      </c>
      <c r="BT1476" s="2">
        <v>0</v>
      </c>
      <c r="BU1476" s="2">
        <v>0</v>
      </c>
      <c r="BV1476" s="2">
        <v>0</v>
      </c>
      <c r="BW1476" s="2">
        <v>0</v>
      </c>
      <c r="BX1476" s="2">
        <v>0</v>
      </c>
      <c r="BY1476" s="2">
        <v>0</v>
      </c>
      <c r="BZ1476" s="2">
        <v>0</v>
      </c>
      <c r="CA1476" s="2">
        <v>0</v>
      </c>
      <c r="CB1476" s="2">
        <v>0</v>
      </c>
      <c r="CC1476" s="2">
        <v>0</v>
      </c>
      <c r="CD1476" s="2">
        <v>0</v>
      </c>
      <c r="CE1476" s="2">
        <v>0</v>
      </c>
      <c r="CF1476" s="2">
        <v>0</v>
      </c>
      <c r="CG1476" s="2">
        <v>0</v>
      </c>
      <c r="CH1476" s="2">
        <v>0</v>
      </c>
      <c r="CI1476" s="2">
        <v>0</v>
      </c>
      <c r="CJ1476" s="2">
        <v>0</v>
      </c>
      <c r="CK1476" t="s">
        <v>32</v>
      </c>
      <c r="CL1476" t="s">
        <v>2376</v>
      </c>
      <c r="CM1476" t="s">
        <v>2375</v>
      </c>
      <c r="CN1476" t="s">
        <v>1284</v>
      </c>
      <c r="CO1476" t="s">
        <v>559</v>
      </c>
      <c r="CP1476" t="b">
        <v>1</v>
      </c>
      <c r="CQ1476" t="s">
        <v>2376</v>
      </c>
      <c r="CR1476" t="b">
        <v>1</v>
      </c>
    </row>
    <row r="1477" spans="1:96" x14ac:dyDescent="0.25">
      <c r="A1477" t="s">
        <v>18</v>
      </c>
      <c r="B1477" t="s">
        <v>2255</v>
      </c>
      <c r="C1477" t="str">
        <f t="shared" si="23"/>
        <v>000002000004-2020-20201130Crea Gestioni</v>
      </c>
      <c r="D1477" t="s">
        <v>1027</v>
      </c>
      <c r="E1477" t="s">
        <v>1028</v>
      </c>
      <c r="F1477" t="s">
        <v>71</v>
      </c>
      <c r="G1477" t="s">
        <v>1444</v>
      </c>
      <c r="H1477" t="s">
        <v>1559</v>
      </c>
      <c r="I1477" t="s">
        <v>2219</v>
      </c>
      <c r="J1477" t="s">
        <v>2220</v>
      </c>
      <c r="K1477" t="s">
        <v>2221</v>
      </c>
      <c r="L1477" t="s">
        <v>2222</v>
      </c>
      <c r="M1477" t="s">
        <v>2223</v>
      </c>
      <c r="N1477" t="s">
        <v>2224</v>
      </c>
      <c r="O1477" t="s">
        <v>1445</v>
      </c>
      <c r="P1477" t="s">
        <v>1445</v>
      </c>
      <c r="Q1477" t="s">
        <v>1884</v>
      </c>
      <c r="R1477" t="s">
        <v>2225</v>
      </c>
      <c r="S1477" t="s">
        <v>1014</v>
      </c>
      <c r="T1477" t="s">
        <v>1015</v>
      </c>
      <c r="U1477" t="s">
        <v>1029</v>
      </c>
      <c r="V1477" t="s">
        <v>1029</v>
      </c>
      <c r="W1477" t="s">
        <v>1028</v>
      </c>
      <c r="X1477" t="s">
        <v>1279</v>
      </c>
      <c r="Y1477" t="s">
        <v>1251</v>
      </c>
      <c r="Z1477" t="s">
        <v>1251</v>
      </c>
      <c r="AA1477" t="s">
        <v>1280</v>
      </c>
      <c r="AB1477" t="s">
        <v>1281</v>
      </c>
      <c r="AC1477" t="s">
        <v>1282</v>
      </c>
      <c r="AD1477" t="s">
        <v>1283</v>
      </c>
      <c r="AE1477" t="s">
        <v>559</v>
      </c>
      <c r="AF1477" t="s">
        <v>1284</v>
      </c>
      <c r="AG1477" t="s">
        <v>559</v>
      </c>
      <c r="AH1477" t="s">
        <v>2226</v>
      </c>
      <c r="AI1477" t="s">
        <v>1286</v>
      </c>
      <c r="AJ1477" t="s">
        <v>1286</v>
      </c>
      <c r="AK1477" t="s">
        <v>41</v>
      </c>
      <c r="AL1477" t="s">
        <v>1258</v>
      </c>
      <c r="AM1477" t="s">
        <v>1259</v>
      </c>
      <c r="AN1477" t="s">
        <v>1260</v>
      </c>
      <c r="AO1477" t="s">
        <v>1261</v>
      </c>
      <c r="AP1477" t="s">
        <v>1262</v>
      </c>
      <c r="AQ1477" t="s">
        <v>1263</v>
      </c>
      <c r="AR1477" t="s">
        <v>1264</v>
      </c>
      <c r="AS1477" t="s">
        <v>1586</v>
      </c>
      <c r="AT1477" t="s">
        <v>2227</v>
      </c>
      <c r="AU1477" t="s">
        <v>2228</v>
      </c>
      <c r="AV1477" t="s">
        <v>1016</v>
      </c>
      <c r="AW1477" t="s">
        <v>1017</v>
      </c>
      <c r="AX1477">
        <v>30</v>
      </c>
      <c r="AY1477" t="s">
        <v>2226</v>
      </c>
      <c r="AZ1477">
        <v>5</v>
      </c>
      <c r="BA1477">
        <v>5</v>
      </c>
      <c r="BB1477" t="s">
        <v>1016</v>
      </c>
      <c r="BC1477" t="s">
        <v>1923</v>
      </c>
      <c r="BD1477" t="s">
        <v>1318</v>
      </c>
      <c r="BE1477" t="s">
        <v>55</v>
      </c>
      <c r="BF1477" t="s">
        <v>31</v>
      </c>
      <c r="BG1477" t="s">
        <v>32</v>
      </c>
      <c r="BH1477" t="s">
        <v>32</v>
      </c>
      <c r="BI1477" t="s">
        <v>1270</v>
      </c>
      <c r="BJ1477" t="s">
        <v>1271</v>
      </c>
      <c r="BK1477" s="2">
        <v>0</v>
      </c>
      <c r="BL1477" s="2">
        <v>0</v>
      </c>
      <c r="BM1477" s="2">
        <v>0</v>
      </c>
      <c r="BN1477" s="2">
        <v>0</v>
      </c>
      <c r="BO1477" s="2">
        <v>0</v>
      </c>
      <c r="BP1477" s="2">
        <v>0</v>
      </c>
      <c r="BQ1477" s="2">
        <v>0</v>
      </c>
      <c r="BR1477" s="2">
        <v>0</v>
      </c>
      <c r="BS1477" s="2">
        <v>0</v>
      </c>
      <c r="BT1477" s="2">
        <v>0</v>
      </c>
      <c r="BU1477" s="2">
        <v>0</v>
      </c>
      <c r="BV1477" s="2">
        <v>0</v>
      </c>
      <c r="BW1477" s="2">
        <v>0</v>
      </c>
      <c r="BX1477" s="2">
        <v>0</v>
      </c>
      <c r="BY1477" s="2">
        <v>0</v>
      </c>
      <c r="BZ1477" s="2">
        <v>0</v>
      </c>
      <c r="CA1477" s="2">
        <v>0</v>
      </c>
      <c r="CB1477" s="2">
        <v>0</v>
      </c>
      <c r="CC1477" s="2">
        <v>0</v>
      </c>
      <c r="CD1477" s="2">
        <v>0</v>
      </c>
      <c r="CE1477" s="2">
        <v>0</v>
      </c>
      <c r="CF1477" s="2">
        <v>0</v>
      </c>
      <c r="CG1477" s="2">
        <v>0</v>
      </c>
      <c r="CH1477" s="2">
        <v>0</v>
      </c>
      <c r="CI1477" s="2">
        <v>0</v>
      </c>
      <c r="CJ1477" s="2">
        <v>0</v>
      </c>
      <c r="CK1477" t="s">
        <v>32</v>
      </c>
      <c r="CL1477" t="s">
        <v>2376</v>
      </c>
      <c r="CM1477" t="s">
        <v>2375</v>
      </c>
      <c r="CN1477" t="s">
        <v>1284</v>
      </c>
      <c r="CO1477" t="s">
        <v>559</v>
      </c>
      <c r="CP1477" t="b">
        <v>1</v>
      </c>
      <c r="CQ1477" t="s">
        <v>2376</v>
      </c>
      <c r="CR1477" t="b">
        <v>1</v>
      </c>
    </row>
    <row r="1478" spans="1:96" x14ac:dyDescent="0.25">
      <c r="A1478" t="s">
        <v>18</v>
      </c>
      <c r="B1478" t="s">
        <v>2255</v>
      </c>
      <c r="C1478" t="str">
        <f t="shared" si="23"/>
        <v>000002000004-2020-20201231Campagnano</v>
      </c>
      <c r="D1478" t="s">
        <v>1027</v>
      </c>
      <c r="E1478" t="s">
        <v>1028</v>
      </c>
      <c r="F1478" t="s">
        <v>71</v>
      </c>
      <c r="G1478" t="s">
        <v>1363</v>
      </c>
      <c r="H1478" t="s">
        <v>1559</v>
      </c>
      <c r="I1478" t="s">
        <v>2219</v>
      </c>
      <c r="J1478" t="s">
        <v>2220</v>
      </c>
      <c r="K1478" t="s">
        <v>2221</v>
      </c>
      <c r="L1478" t="s">
        <v>2222</v>
      </c>
      <c r="M1478" t="s">
        <v>2223</v>
      </c>
      <c r="N1478" t="s">
        <v>2224</v>
      </c>
      <c r="O1478" t="s">
        <v>1364</v>
      </c>
      <c r="P1478" t="s">
        <v>1364</v>
      </c>
      <c r="Q1478" t="s">
        <v>1884</v>
      </c>
      <c r="R1478" t="s">
        <v>2225</v>
      </c>
      <c r="S1478" t="s">
        <v>1014</v>
      </c>
      <c r="T1478" t="s">
        <v>1015</v>
      </c>
      <c r="U1478" t="s">
        <v>1029</v>
      </c>
      <c r="V1478" t="s">
        <v>1029</v>
      </c>
      <c r="W1478" t="s">
        <v>1028</v>
      </c>
      <c r="X1478" t="s">
        <v>1305</v>
      </c>
      <c r="Y1478" t="s">
        <v>1251</v>
      </c>
      <c r="Z1478" t="s">
        <v>1251</v>
      </c>
      <c r="AA1478" t="s">
        <v>1280</v>
      </c>
      <c r="AB1478" t="s">
        <v>1281</v>
      </c>
      <c r="AC1478" t="s">
        <v>1282</v>
      </c>
      <c r="AD1478" t="s">
        <v>1282</v>
      </c>
      <c r="AE1478" t="s">
        <v>559</v>
      </c>
      <c r="AF1478" t="s">
        <v>1284</v>
      </c>
      <c r="AG1478" t="s">
        <v>559</v>
      </c>
      <c r="AH1478" t="s">
        <v>2226</v>
      </c>
      <c r="AI1478" t="s">
        <v>1286</v>
      </c>
      <c r="AJ1478" t="s">
        <v>1286</v>
      </c>
      <c r="AK1478" t="s">
        <v>41</v>
      </c>
      <c r="AL1478" t="s">
        <v>1258</v>
      </c>
      <c r="AM1478" t="s">
        <v>1259</v>
      </c>
      <c r="AN1478" t="s">
        <v>1260</v>
      </c>
      <c r="AO1478" t="s">
        <v>1261</v>
      </c>
      <c r="AP1478" t="s">
        <v>1262</v>
      </c>
      <c r="AQ1478" t="s">
        <v>1263</v>
      </c>
      <c r="AR1478" t="s">
        <v>1264</v>
      </c>
      <c r="AS1478" t="s">
        <v>1586</v>
      </c>
      <c r="AT1478" t="s">
        <v>2227</v>
      </c>
      <c r="AU1478" t="s">
        <v>2228</v>
      </c>
      <c r="AV1478" t="s">
        <v>1016</v>
      </c>
      <c r="AW1478" t="s">
        <v>1017</v>
      </c>
      <c r="AX1478">
        <v>30</v>
      </c>
      <c r="AY1478" t="s">
        <v>2226</v>
      </c>
      <c r="AZ1478">
        <v>5</v>
      </c>
      <c r="BA1478">
        <v>5</v>
      </c>
      <c r="BB1478" t="s">
        <v>1035</v>
      </c>
      <c r="BC1478" t="s">
        <v>1923</v>
      </c>
      <c r="BD1478" t="s">
        <v>1318</v>
      </c>
      <c r="BE1478" t="s">
        <v>55</v>
      </c>
      <c r="BF1478" t="s">
        <v>56</v>
      </c>
      <c r="BG1478" t="s">
        <v>32</v>
      </c>
      <c r="BH1478" t="s">
        <v>32</v>
      </c>
      <c r="BI1478" t="s">
        <v>1270</v>
      </c>
      <c r="BJ1478" t="s">
        <v>1271</v>
      </c>
      <c r="BK1478" s="2">
        <v>610.30688349984598</v>
      </c>
      <c r="BL1478" s="2">
        <v>-10.17218168214427</v>
      </c>
      <c r="BM1478" s="2">
        <v>600.13470181770163</v>
      </c>
      <c r="BN1478" s="2">
        <v>0</v>
      </c>
      <c r="BO1478" s="2">
        <v>-122.0613766999692</v>
      </c>
      <c r="BP1478" s="2">
        <v>0</v>
      </c>
      <c r="BQ1478" s="2">
        <v>478.07332511773251</v>
      </c>
      <c r="BR1478" s="2">
        <v>0</v>
      </c>
      <c r="BS1478" s="2">
        <v>0</v>
      </c>
      <c r="BT1478" s="2">
        <v>0</v>
      </c>
      <c r="BU1478" s="2">
        <v>0</v>
      </c>
      <c r="BV1478" s="2">
        <v>0</v>
      </c>
      <c r="BW1478" s="2">
        <v>0</v>
      </c>
      <c r="BX1478" s="2">
        <v>0</v>
      </c>
      <c r="BY1478" s="2">
        <v>0</v>
      </c>
      <c r="BZ1478" s="2">
        <v>0</v>
      </c>
      <c r="CA1478" s="2">
        <v>0</v>
      </c>
      <c r="CB1478" s="2">
        <v>0</v>
      </c>
      <c r="CC1478" s="2">
        <v>0</v>
      </c>
      <c r="CD1478" s="2">
        <v>0</v>
      </c>
      <c r="CE1478" s="2">
        <v>0</v>
      </c>
      <c r="CF1478" s="2">
        <v>0</v>
      </c>
      <c r="CG1478" s="2">
        <v>0</v>
      </c>
      <c r="CH1478" s="2">
        <v>0</v>
      </c>
      <c r="CI1478" s="2">
        <v>0</v>
      </c>
      <c r="CJ1478" s="2">
        <v>0</v>
      </c>
      <c r="CK1478" t="s">
        <v>1641</v>
      </c>
      <c r="CL1478" t="s">
        <v>2373</v>
      </c>
      <c r="CM1478" t="s">
        <v>2375</v>
      </c>
      <c r="CN1478" t="s">
        <v>1284</v>
      </c>
      <c r="CO1478" t="s">
        <v>559</v>
      </c>
      <c r="CP1478" t="b">
        <v>1</v>
      </c>
      <c r="CQ1478" t="s">
        <v>2373</v>
      </c>
      <c r="CR1478" t="b">
        <v>1</v>
      </c>
    </row>
    <row r="1479" spans="1:96" x14ac:dyDescent="0.25">
      <c r="A1479" t="s">
        <v>18</v>
      </c>
      <c r="B1479" t="s">
        <v>2255</v>
      </c>
      <c r="C1479" t="str">
        <f t="shared" si="23"/>
        <v>000002000004-2020-20201231Crea Gestioni</v>
      </c>
      <c r="D1479" t="s">
        <v>1027</v>
      </c>
      <c r="E1479" t="s">
        <v>1028</v>
      </c>
      <c r="F1479" t="s">
        <v>71</v>
      </c>
      <c r="G1479" t="s">
        <v>1363</v>
      </c>
      <c r="H1479" t="s">
        <v>1559</v>
      </c>
      <c r="I1479" t="s">
        <v>2219</v>
      </c>
      <c r="J1479" t="s">
        <v>2220</v>
      </c>
      <c r="K1479" t="s">
        <v>2221</v>
      </c>
      <c r="L1479" t="s">
        <v>2222</v>
      </c>
      <c r="M1479" t="s">
        <v>2223</v>
      </c>
      <c r="N1479" t="s">
        <v>2224</v>
      </c>
      <c r="O1479" t="s">
        <v>1364</v>
      </c>
      <c r="P1479" t="s">
        <v>1364</v>
      </c>
      <c r="Q1479" t="s">
        <v>1884</v>
      </c>
      <c r="R1479" t="s">
        <v>2225</v>
      </c>
      <c r="S1479" t="s">
        <v>1014</v>
      </c>
      <c r="T1479" t="s">
        <v>1015</v>
      </c>
      <c r="U1479" t="s">
        <v>1029</v>
      </c>
      <c r="V1479" t="s">
        <v>1029</v>
      </c>
      <c r="W1479" t="s">
        <v>1028</v>
      </c>
      <c r="X1479" t="s">
        <v>1279</v>
      </c>
      <c r="Y1479" t="s">
        <v>1251</v>
      </c>
      <c r="Z1479" t="s">
        <v>1251</v>
      </c>
      <c r="AA1479" t="s">
        <v>1280</v>
      </c>
      <c r="AB1479" t="s">
        <v>1281</v>
      </c>
      <c r="AC1479" t="s">
        <v>1282</v>
      </c>
      <c r="AD1479" t="s">
        <v>1282</v>
      </c>
      <c r="AE1479" t="s">
        <v>559</v>
      </c>
      <c r="AF1479" t="s">
        <v>1284</v>
      </c>
      <c r="AG1479" t="s">
        <v>559</v>
      </c>
      <c r="AH1479" t="s">
        <v>2226</v>
      </c>
      <c r="AI1479" t="s">
        <v>1286</v>
      </c>
      <c r="AJ1479" t="s">
        <v>1286</v>
      </c>
      <c r="AK1479" t="s">
        <v>41</v>
      </c>
      <c r="AL1479" t="s">
        <v>1258</v>
      </c>
      <c r="AM1479" t="s">
        <v>1259</v>
      </c>
      <c r="AN1479" t="s">
        <v>1260</v>
      </c>
      <c r="AO1479" t="s">
        <v>1261</v>
      </c>
      <c r="AP1479" t="s">
        <v>1262</v>
      </c>
      <c r="AQ1479" t="s">
        <v>1263</v>
      </c>
      <c r="AR1479" t="s">
        <v>1264</v>
      </c>
      <c r="AS1479" t="s">
        <v>1586</v>
      </c>
      <c r="AT1479" t="s">
        <v>2227</v>
      </c>
      <c r="AU1479" t="s">
        <v>2228</v>
      </c>
      <c r="AV1479" t="s">
        <v>1016</v>
      </c>
      <c r="AW1479" t="s">
        <v>1017</v>
      </c>
      <c r="AX1479">
        <v>30</v>
      </c>
      <c r="AY1479" t="s">
        <v>2226</v>
      </c>
      <c r="AZ1479">
        <v>5</v>
      </c>
      <c r="BA1479">
        <v>5</v>
      </c>
      <c r="BB1479" t="s">
        <v>1035</v>
      </c>
      <c r="BC1479" t="s">
        <v>1923</v>
      </c>
      <c r="BD1479" t="s">
        <v>1318</v>
      </c>
      <c r="BE1479" t="s">
        <v>55</v>
      </c>
      <c r="BF1479" t="s">
        <v>56</v>
      </c>
      <c r="BG1479" t="s">
        <v>32</v>
      </c>
      <c r="BH1479" t="s">
        <v>32</v>
      </c>
      <c r="BI1479" t="s">
        <v>1270</v>
      </c>
      <c r="BJ1479" t="s">
        <v>1271</v>
      </c>
      <c r="BK1479" s="2">
        <v>-3811.65</v>
      </c>
      <c r="BL1479" s="2">
        <v>63.53</v>
      </c>
      <c r="BM1479" s="2">
        <v>-3748.12</v>
      </c>
      <c r="BN1479" s="2">
        <v>0</v>
      </c>
      <c r="BO1479" s="2">
        <v>762.32999999999993</v>
      </c>
      <c r="BP1479" s="2">
        <v>0</v>
      </c>
      <c r="BQ1479" s="2">
        <v>-2985.79</v>
      </c>
      <c r="BR1479" s="2">
        <v>0</v>
      </c>
      <c r="BS1479" s="2">
        <v>0</v>
      </c>
      <c r="BT1479" s="2">
        <v>0</v>
      </c>
      <c r="BU1479" s="2">
        <v>0</v>
      </c>
      <c r="BV1479" s="2">
        <v>0</v>
      </c>
      <c r="BW1479" s="2">
        <v>0</v>
      </c>
      <c r="BX1479" s="2">
        <v>0</v>
      </c>
      <c r="BY1479" s="2">
        <v>0</v>
      </c>
      <c r="BZ1479" s="2">
        <v>0</v>
      </c>
      <c r="CA1479" s="2">
        <v>0</v>
      </c>
      <c r="CB1479" s="2">
        <v>0</v>
      </c>
      <c r="CC1479" s="2">
        <v>0</v>
      </c>
      <c r="CD1479" s="2">
        <v>0</v>
      </c>
      <c r="CE1479" s="2">
        <v>0</v>
      </c>
      <c r="CF1479" s="2">
        <v>0</v>
      </c>
      <c r="CG1479" s="2">
        <v>0</v>
      </c>
      <c r="CH1479" s="2">
        <v>0</v>
      </c>
      <c r="CI1479" s="2">
        <v>0</v>
      </c>
      <c r="CJ1479" s="2">
        <v>0</v>
      </c>
      <c r="CK1479" t="s">
        <v>1642</v>
      </c>
      <c r="CL1479" t="s">
        <v>2376</v>
      </c>
      <c r="CM1479" t="s">
        <v>2375</v>
      </c>
      <c r="CN1479" t="s">
        <v>1284</v>
      </c>
      <c r="CO1479" t="s">
        <v>559</v>
      </c>
      <c r="CP1479" t="b">
        <v>1</v>
      </c>
      <c r="CQ1479" t="s">
        <v>2376</v>
      </c>
      <c r="CR1479" t="b">
        <v>1</v>
      </c>
    </row>
    <row r="1480" spans="1:96" x14ac:dyDescent="0.25">
      <c r="A1480" t="s">
        <v>18</v>
      </c>
      <c r="B1480" t="s">
        <v>2255</v>
      </c>
      <c r="C1480" t="str">
        <f t="shared" si="23"/>
        <v>000002000004-2020-20201231Crea Gestioni</v>
      </c>
      <c r="D1480" t="s">
        <v>1027</v>
      </c>
      <c r="E1480" t="s">
        <v>1028</v>
      </c>
      <c r="F1480" t="s">
        <v>71</v>
      </c>
      <c r="G1480" t="s">
        <v>1363</v>
      </c>
      <c r="H1480" t="s">
        <v>1559</v>
      </c>
      <c r="I1480" t="s">
        <v>2219</v>
      </c>
      <c r="J1480" t="s">
        <v>2220</v>
      </c>
      <c r="K1480" t="s">
        <v>2221</v>
      </c>
      <c r="L1480" t="s">
        <v>2222</v>
      </c>
      <c r="M1480" t="s">
        <v>2223</v>
      </c>
      <c r="N1480" t="s">
        <v>2224</v>
      </c>
      <c r="O1480" t="s">
        <v>1364</v>
      </c>
      <c r="P1480" t="s">
        <v>1364</v>
      </c>
      <c r="Q1480" t="s">
        <v>1884</v>
      </c>
      <c r="R1480" t="s">
        <v>2225</v>
      </c>
      <c r="S1480" t="s">
        <v>1014</v>
      </c>
      <c r="T1480" t="s">
        <v>1015</v>
      </c>
      <c r="U1480" t="s">
        <v>1029</v>
      </c>
      <c r="V1480" t="s">
        <v>1029</v>
      </c>
      <c r="W1480" t="s">
        <v>1028</v>
      </c>
      <c r="X1480" t="s">
        <v>1279</v>
      </c>
      <c r="Y1480" t="s">
        <v>1251</v>
      </c>
      <c r="Z1480" t="s">
        <v>1251</v>
      </c>
      <c r="AA1480" t="s">
        <v>1280</v>
      </c>
      <c r="AB1480" t="s">
        <v>1281</v>
      </c>
      <c r="AC1480" t="s">
        <v>1282</v>
      </c>
      <c r="AD1480" t="s">
        <v>1283</v>
      </c>
      <c r="AE1480" t="s">
        <v>559</v>
      </c>
      <c r="AF1480" t="s">
        <v>1284</v>
      </c>
      <c r="AG1480" t="s">
        <v>559</v>
      </c>
      <c r="AH1480" t="s">
        <v>2226</v>
      </c>
      <c r="AI1480" t="s">
        <v>1286</v>
      </c>
      <c r="AJ1480" t="s">
        <v>1286</v>
      </c>
      <c r="AK1480" t="s">
        <v>41</v>
      </c>
      <c r="AL1480" t="s">
        <v>1258</v>
      </c>
      <c r="AM1480" t="s">
        <v>1259</v>
      </c>
      <c r="AN1480" t="s">
        <v>1260</v>
      </c>
      <c r="AO1480" t="s">
        <v>1261</v>
      </c>
      <c r="AP1480" t="s">
        <v>1262</v>
      </c>
      <c r="AQ1480" t="s">
        <v>1263</v>
      </c>
      <c r="AR1480" t="s">
        <v>1264</v>
      </c>
      <c r="AS1480" t="s">
        <v>1586</v>
      </c>
      <c r="AT1480" t="s">
        <v>2227</v>
      </c>
      <c r="AU1480" t="s">
        <v>2228</v>
      </c>
      <c r="AV1480" t="s">
        <v>1016</v>
      </c>
      <c r="AW1480" t="s">
        <v>1017</v>
      </c>
      <c r="AX1480">
        <v>30</v>
      </c>
      <c r="AY1480" t="s">
        <v>2226</v>
      </c>
      <c r="AZ1480">
        <v>5</v>
      </c>
      <c r="BA1480">
        <v>5</v>
      </c>
      <c r="BB1480" t="s">
        <v>1035</v>
      </c>
      <c r="BC1480" t="s">
        <v>1923</v>
      </c>
      <c r="BD1480" t="s">
        <v>1318</v>
      </c>
      <c r="BE1480" t="s">
        <v>55</v>
      </c>
      <c r="BF1480" t="s">
        <v>56</v>
      </c>
      <c r="BG1480" t="s">
        <v>32</v>
      </c>
      <c r="BH1480" t="s">
        <v>32</v>
      </c>
      <c r="BI1480" t="s">
        <v>1270</v>
      </c>
      <c r="BJ1480" t="s">
        <v>1271</v>
      </c>
      <c r="BK1480" s="2">
        <v>3811.65</v>
      </c>
      <c r="BL1480" s="2">
        <v>-63.53</v>
      </c>
      <c r="BM1480" s="2">
        <v>3748.12</v>
      </c>
      <c r="BN1480" s="2">
        <v>0</v>
      </c>
      <c r="BO1480" s="2">
        <v>-762.33</v>
      </c>
      <c r="BP1480" s="2">
        <v>0</v>
      </c>
      <c r="BQ1480" s="2">
        <v>2985.79</v>
      </c>
      <c r="BR1480" s="2">
        <v>0</v>
      </c>
      <c r="BS1480" s="2">
        <v>0</v>
      </c>
      <c r="BT1480" s="2">
        <v>0</v>
      </c>
      <c r="BU1480" s="2">
        <v>0</v>
      </c>
      <c r="BV1480" s="2">
        <v>0</v>
      </c>
      <c r="BW1480" s="2">
        <v>0</v>
      </c>
      <c r="BX1480" s="2">
        <v>0</v>
      </c>
      <c r="BY1480" s="2">
        <v>0</v>
      </c>
      <c r="BZ1480" s="2">
        <v>0</v>
      </c>
      <c r="CA1480" s="2">
        <v>0</v>
      </c>
      <c r="CB1480" s="2">
        <v>0</v>
      </c>
      <c r="CC1480" s="2">
        <v>0</v>
      </c>
      <c r="CD1480" s="2">
        <v>0</v>
      </c>
      <c r="CE1480" s="2">
        <v>0</v>
      </c>
      <c r="CF1480" s="2">
        <v>0</v>
      </c>
      <c r="CG1480" s="2">
        <v>0</v>
      </c>
      <c r="CH1480" s="2">
        <v>0</v>
      </c>
      <c r="CI1480" s="2">
        <v>0</v>
      </c>
      <c r="CJ1480" s="2">
        <v>0</v>
      </c>
      <c r="CK1480" t="s">
        <v>32</v>
      </c>
      <c r="CL1480" t="s">
        <v>2376</v>
      </c>
      <c r="CM1480" t="s">
        <v>2375</v>
      </c>
      <c r="CN1480" t="s">
        <v>1284</v>
      </c>
      <c r="CO1480" t="s">
        <v>559</v>
      </c>
      <c r="CP1480" t="b">
        <v>1</v>
      </c>
      <c r="CQ1480" t="s">
        <v>2376</v>
      </c>
      <c r="CR1480" t="b">
        <v>1</v>
      </c>
    </row>
    <row r="1481" spans="1:96" x14ac:dyDescent="0.25">
      <c r="A1481" t="s">
        <v>18</v>
      </c>
      <c r="B1481" t="s">
        <v>2255</v>
      </c>
      <c r="C1481" t="str">
        <f t="shared" si="23"/>
        <v>000002000004-2020-20201231Termoli</v>
      </c>
      <c r="D1481" t="s">
        <v>1027</v>
      </c>
      <c r="E1481" t="s">
        <v>1028</v>
      </c>
      <c r="F1481" t="s">
        <v>71</v>
      </c>
      <c r="G1481" t="s">
        <v>1363</v>
      </c>
      <c r="H1481" t="s">
        <v>1559</v>
      </c>
      <c r="I1481" t="s">
        <v>2219</v>
      </c>
      <c r="J1481" t="s">
        <v>2220</v>
      </c>
      <c r="K1481" t="s">
        <v>2221</v>
      </c>
      <c r="L1481" t="s">
        <v>2222</v>
      </c>
      <c r="M1481" t="s">
        <v>2223</v>
      </c>
      <c r="N1481" t="s">
        <v>2224</v>
      </c>
      <c r="O1481" t="s">
        <v>1364</v>
      </c>
      <c r="P1481" t="s">
        <v>1364</v>
      </c>
      <c r="Q1481" t="s">
        <v>1884</v>
      </c>
      <c r="R1481" t="s">
        <v>2225</v>
      </c>
      <c r="S1481" t="s">
        <v>1014</v>
      </c>
      <c r="T1481" t="s">
        <v>1015</v>
      </c>
      <c r="U1481" t="s">
        <v>1029</v>
      </c>
      <c r="V1481" t="s">
        <v>1029</v>
      </c>
      <c r="W1481" t="s">
        <v>1028</v>
      </c>
      <c r="X1481" t="s">
        <v>1391</v>
      </c>
      <c r="Y1481" t="s">
        <v>1251</v>
      </c>
      <c r="Z1481" t="s">
        <v>1251</v>
      </c>
      <c r="AA1481" t="s">
        <v>1280</v>
      </c>
      <c r="AB1481" t="s">
        <v>1281</v>
      </c>
      <c r="AC1481" t="s">
        <v>1282</v>
      </c>
      <c r="AD1481" t="s">
        <v>1282</v>
      </c>
      <c r="AE1481" t="s">
        <v>559</v>
      </c>
      <c r="AF1481" t="s">
        <v>1284</v>
      </c>
      <c r="AG1481" t="s">
        <v>559</v>
      </c>
      <c r="AH1481" t="s">
        <v>2226</v>
      </c>
      <c r="AI1481" t="s">
        <v>1286</v>
      </c>
      <c r="AJ1481" t="s">
        <v>1286</v>
      </c>
      <c r="AK1481" t="s">
        <v>41</v>
      </c>
      <c r="AL1481" t="s">
        <v>1258</v>
      </c>
      <c r="AM1481" t="s">
        <v>1259</v>
      </c>
      <c r="AN1481" t="s">
        <v>1260</v>
      </c>
      <c r="AO1481" t="s">
        <v>1261</v>
      </c>
      <c r="AP1481" t="s">
        <v>1262</v>
      </c>
      <c r="AQ1481" t="s">
        <v>1263</v>
      </c>
      <c r="AR1481" t="s">
        <v>1264</v>
      </c>
      <c r="AS1481" t="s">
        <v>1586</v>
      </c>
      <c r="AT1481" t="s">
        <v>2227</v>
      </c>
      <c r="AU1481" t="s">
        <v>2228</v>
      </c>
      <c r="AV1481" t="s">
        <v>1016</v>
      </c>
      <c r="AW1481" t="s">
        <v>1017</v>
      </c>
      <c r="AX1481">
        <v>30</v>
      </c>
      <c r="AY1481" t="s">
        <v>2226</v>
      </c>
      <c r="AZ1481">
        <v>5</v>
      </c>
      <c r="BA1481">
        <v>5</v>
      </c>
      <c r="BB1481" t="s">
        <v>1035</v>
      </c>
      <c r="BC1481" t="s">
        <v>1923</v>
      </c>
      <c r="BD1481" t="s">
        <v>1318</v>
      </c>
      <c r="BE1481" t="s">
        <v>55</v>
      </c>
      <c r="BF1481" t="s">
        <v>56</v>
      </c>
      <c r="BG1481" t="s">
        <v>32</v>
      </c>
      <c r="BH1481" t="s">
        <v>32</v>
      </c>
      <c r="BI1481" t="s">
        <v>1270</v>
      </c>
      <c r="BJ1481" t="s">
        <v>1271</v>
      </c>
      <c r="BK1481" s="2">
        <v>3201.3431165001562</v>
      </c>
      <c r="BL1481" s="2">
        <v>-53.357818317855731</v>
      </c>
      <c r="BM1481" s="2">
        <v>3147.9852981822992</v>
      </c>
      <c r="BN1481" s="2">
        <v>0</v>
      </c>
      <c r="BO1481" s="2">
        <v>-640.26862330003087</v>
      </c>
      <c r="BP1481" s="2">
        <v>0</v>
      </c>
      <c r="BQ1481" s="2">
        <v>2507.7166748822669</v>
      </c>
      <c r="BR1481" s="2">
        <v>0</v>
      </c>
      <c r="BS1481" s="2">
        <v>0</v>
      </c>
      <c r="BT1481" s="2">
        <v>0</v>
      </c>
      <c r="BU1481" s="2">
        <v>0</v>
      </c>
      <c r="BV1481" s="2">
        <v>0</v>
      </c>
      <c r="BW1481" s="2">
        <v>0</v>
      </c>
      <c r="BX1481" s="2">
        <v>0</v>
      </c>
      <c r="BY1481" s="2">
        <v>0</v>
      </c>
      <c r="BZ1481" s="2">
        <v>0</v>
      </c>
      <c r="CA1481" s="2">
        <v>0</v>
      </c>
      <c r="CB1481" s="2">
        <v>0</v>
      </c>
      <c r="CC1481" s="2">
        <v>0</v>
      </c>
      <c r="CD1481" s="2">
        <v>0</v>
      </c>
      <c r="CE1481" s="2">
        <v>0</v>
      </c>
      <c r="CF1481" s="2">
        <v>0</v>
      </c>
      <c r="CG1481" s="2">
        <v>0</v>
      </c>
      <c r="CH1481" s="2">
        <v>0</v>
      </c>
      <c r="CI1481" s="2">
        <v>0</v>
      </c>
      <c r="CJ1481" s="2">
        <v>0</v>
      </c>
      <c r="CK1481" t="s">
        <v>1643</v>
      </c>
      <c r="CL1481" t="s">
        <v>2378</v>
      </c>
      <c r="CM1481" t="s">
        <v>2375</v>
      </c>
      <c r="CN1481" t="s">
        <v>1284</v>
      </c>
      <c r="CO1481" t="s">
        <v>559</v>
      </c>
      <c r="CP1481" t="b">
        <v>1</v>
      </c>
      <c r="CQ1481" t="s">
        <v>2378</v>
      </c>
      <c r="CR1481" t="b">
        <v>1</v>
      </c>
    </row>
    <row r="1482" spans="1:96" x14ac:dyDescent="0.25">
      <c r="A1482" t="s">
        <v>18</v>
      </c>
      <c r="B1482" t="s">
        <v>2256</v>
      </c>
      <c r="C1482" t="str">
        <f t="shared" si="23"/>
        <v>000002000004-2021-20210228Crea Gestioni</v>
      </c>
      <c r="D1482" t="s">
        <v>1027</v>
      </c>
      <c r="E1482" t="s">
        <v>1028</v>
      </c>
      <c r="F1482" t="s">
        <v>76</v>
      </c>
      <c r="G1482" t="s">
        <v>1435</v>
      </c>
      <c r="H1482" t="s">
        <v>1559</v>
      </c>
      <c r="I1482" t="s">
        <v>2219</v>
      </c>
      <c r="J1482" t="s">
        <v>2220</v>
      </c>
      <c r="K1482" t="s">
        <v>2221</v>
      </c>
      <c r="L1482" t="s">
        <v>2222</v>
      </c>
      <c r="M1482" t="s">
        <v>2223</v>
      </c>
      <c r="N1482" t="s">
        <v>2224</v>
      </c>
      <c r="O1482" t="s">
        <v>1417</v>
      </c>
      <c r="P1482" t="s">
        <v>1417</v>
      </c>
      <c r="Q1482" t="s">
        <v>1884</v>
      </c>
      <c r="R1482" t="s">
        <v>2225</v>
      </c>
      <c r="S1482" t="s">
        <v>1014</v>
      </c>
      <c r="T1482" t="s">
        <v>1015</v>
      </c>
      <c r="U1482" t="s">
        <v>1029</v>
      </c>
      <c r="V1482" t="s">
        <v>1029</v>
      </c>
      <c r="W1482" t="s">
        <v>1028</v>
      </c>
      <c r="X1482" t="s">
        <v>1279</v>
      </c>
      <c r="Y1482" t="s">
        <v>1251</v>
      </c>
      <c r="Z1482" t="s">
        <v>1251</v>
      </c>
      <c r="AA1482" t="s">
        <v>1280</v>
      </c>
      <c r="AB1482" t="s">
        <v>1281</v>
      </c>
      <c r="AC1482" t="s">
        <v>1282</v>
      </c>
      <c r="AD1482" t="s">
        <v>1283</v>
      </c>
      <c r="AE1482" t="s">
        <v>559</v>
      </c>
      <c r="AF1482" t="s">
        <v>1284</v>
      </c>
      <c r="AG1482" t="s">
        <v>559</v>
      </c>
      <c r="AH1482" t="s">
        <v>2226</v>
      </c>
      <c r="AI1482" t="s">
        <v>1286</v>
      </c>
      <c r="AJ1482" t="s">
        <v>1286</v>
      </c>
      <c r="AK1482" t="s">
        <v>41</v>
      </c>
      <c r="AL1482" t="s">
        <v>1258</v>
      </c>
      <c r="AM1482" t="s">
        <v>1259</v>
      </c>
      <c r="AN1482" t="s">
        <v>1260</v>
      </c>
      <c r="AO1482" t="s">
        <v>1261</v>
      </c>
      <c r="AP1482" t="s">
        <v>1262</v>
      </c>
      <c r="AQ1482" t="s">
        <v>1263</v>
      </c>
      <c r="AR1482" t="s">
        <v>1264</v>
      </c>
      <c r="AS1482" t="s">
        <v>1586</v>
      </c>
      <c r="AT1482" t="s">
        <v>2227</v>
      </c>
      <c r="AU1482" t="s">
        <v>2228</v>
      </c>
      <c r="AV1482" t="s">
        <v>1016</v>
      </c>
      <c r="AW1482" t="s">
        <v>1017</v>
      </c>
      <c r="AX1482">
        <v>30</v>
      </c>
      <c r="AY1482" t="s">
        <v>2226</v>
      </c>
      <c r="AZ1482">
        <v>5</v>
      </c>
      <c r="BA1482">
        <v>5</v>
      </c>
      <c r="BB1482" t="s">
        <v>1035</v>
      </c>
      <c r="BC1482" t="s">
        <v>1923</v>
      </c>
      <c r="BD1482" t="s">
        <v>1318</v>
      </c>
      <c r="BE1482" t="s">
        <v>77</v>
      </c>
      <c r="BF1482" t="s">
        <v>31</v>
      </c>
      <c r="BG1482" t="s">
        <v>32</v>
      </c>
      <c r="BH1482" t="s">
        <v>32</v>
      </c>
      <c r="BI1482" t="s">
        <v>1270</v>
      </c>
      <c r="BJ1482" t="s">
        <v>1271</v>
      </c>
      <c r="BK1482" s="2">
        <v>0</v>
      </c>
      <c r="BL1482" s="2">
        <v>0</v>
      </c>
      <c r="BM1482" s="2">
        <v>0</v>
      </c>
      <c r="BN1482" s="2">
        <v>0</v>
      </c>
      <c r="BO1482" s="2">
        <v>0</v>
      </c>
      <c r="BP1482" s="2">
        <v>0</v>
      </c>
      <c r="BQ1482" s="2">
        <v>0</v>
      </c>
      <c r="BR1482" s="2">
        <v>0</v>
      </c>
      <c r="BS1482" s="2">
        <v>0</v>
      </c>
      <c r="BT1482" s="2">
        <v>0</v>
      </c>
      <c r="BU1482" s="2">
        <v>0</v>
      </c>
      <c r="BV1482" s="2">
        <v>0</v>
      </c>
      <c r="BW1482" s="2">
        <v>0</v>
      </c>
      <c r="BX1482" s="2">
        <v>0</v>
      </c>
      <c r="BY1482" s="2">
        <v>0</v>
      </c>
      <c r="BZ1482" s="2">
        <v>0</v>
      </c>
      <c r="CA1482" s="2">
        <v>0</v>
      </c>
      <c r="CB1482" s="2">
        <v>0</v>
      </c>
      <c r="CC1482" s="2">
        <v>0</v>
      </c>
      <c r="CD1482" s="2">
        <v>0</v>
      </c>
      <c r="CE1482" s="2">
        <v>0</v>
      </c>
      <c r="CF1482" s="2">
        <v>0</v>
      </c>
      <c r="CG1482" s="2">
        <v>0</v>
      </c>
      <c r="CH1482" s="2">
        <v>0</v>
      </c>
      <c r="CI1482" s="2">
        <v>0</v>
      </c>
      <c r="CJ1482" s="2">
        <v>0</v>
      </c>
      <c r="CK1482" t="s">
        <v>32</v>
      </c>
      <c r="CL1482" t="s">
        <v>2376</v>
      </c>
      <c r="CM1482" t="s">
        <v>2375</v>
      </c>
      <c r="CN1482" t="s">
        <v>1284</v>
      </c>
    </row>
    <row r="1483" spans="1:96" x14ac:dyDescent="0.25">
      <c r="A1483" t="s">
        <v>18</v>
      </c>
      <c r="B1483" t="s">
        <v>2256</v>
      </c>
      <c r="C1483" t="str">
        <f t="shared" si="23"/>
        <v>000002000004-2021-20210331Crea Gestioni</v>
      </c>
      <c r="D1483" t="s">
        <v>1027</v>
      </c>
      <c r="E1483" t="s">
        <v>1028</v>
      </c>
      <c r="F1483" t="s">
        <v>76</v>
      </c>
      <c r="G1483" t="s">
        <v>1418</v>
      </c>
      <c r="H1483" t="s">
        <v>1559</v>
      </c>
      <c r="I1483" t="s">
        <v>2219</v>
      </c>
      <c r="J1483" t="s">
        <v>2220</v>
      </c>
      <c r="K1483" t="s">
        <v>2221</v>
      </c>
      <c r="L1483" t="s">
        <v>2222</v>
      </c>
      <c r="M1483" t="s">
        <v>2223</v>
      </c>
      <c r="N1483" t="s">
        <v>2224</v>
      </c>
      <c r="O1483" t="s">
        <v>1419</v>
      </c>
      <c r="P1483" t="s">
        <v>1419</v>
      </c>
      <c r="Q1483" t="s">
        <v>1884</v>
      </c>
      <c r="R1483" t="s">
        <v>2225</v>
      </c>
      <c r="S1483" t="s">
        <v>1014</v>
      </c>
      <c r="T1483" t="s">
        <v>1015</v>
      </c>
      <c r="U1483" t="s">
        <v>1029</v>
      </c>
      <c r="V1483" t="s">
        <v>1029</v>
      </c>
      <c r="W1483" t="s">
        <v>1028</v>
      </c>
      <c r="X1483" t="s">
        <v>1279</v>
      </c>
      <c r="Y1483" t="s">
        <v>1251</v>
      </c>
      <c r="Z1483" t="s">
        <v>1251</v>
      </c>
      <c r="AA1483" t="s">
        <v>1280</v>
      </c>
      <c r="AB1483" t="s">
        <v>1281</v>
      </c>
      <c r="AC1483" t="s">
        <v>1282</v>
      </c>
      <c r="AD1483" t="s">
        <v>1283</v>
      </c>
      <c r="AE1483" t="s">
        <v>559</v>
      </c>
      <c r="AF1483" t="s">
        <v>1284</v>
      </c>
      <c r="AG1483" t="s">
        <v>559</v>
      </c>
      <c r="AH1483" t="s">
        <v>2226</v>
      </c>
      <c r="AI1483" t="s">
        <v>1286</v>
      </c>
      <c r="AJ1483" t="s">
        <v>1286</v>
      </c>
      <c r="AK1483" t="s">
        <v>41</v>
      </c>
      <c r="AL1483" t="s">
        <v>1258</v>
      </c>
      <c r="AM1483" t="s">
        <v>1259</v>
      </c>
      <c r="AN1483" t="s">
        <v>1260</v>
      </c>
      <c r="AO1483" t="s">
        <v>1261</v>
      </c>
      <c r="AP1483" t="s">
        <v>1262</v>
      </c>
      <c r="AQ1483" t="s">
        <v>1263</v>
      </c>
      <c r="AR1483" t="s">
        <v>1264</v>
      </c>
      <c r="AS1483" t="s">
        <v>1586</v>
      </c>
      <c r="AT1483" t="s">
        <v>2227</v>
      </c>
      <c r="AU1483" t="s">
        <v>2228</v>
      </c>
      <c r="AV1483" t="s">
        <v>1016</v>
      </c>
      <c r="AW1483" t="s">
        <v>1017</v>
      </c>
      <c r="AX1483">
        <v>30</v>
      </c>
      <c r="AY1483" t="s">
        <v>2226</v>
      </c>
      <c r="AZ1483">
        <v>5</v>
      </c>
      <c r="BA1483">
        <v>5</v>
      </c>
      <c r="BB1483" t="s">
        <v>1035</v>
      </c>
      <c r="BC1483" t="s">
        <v>1923</v>
      </c>
      <c r="BD1483" t="s">
        <v>1318</v>
      </c>
      <c r="BE1483" t="s">
        <v>77</v>
      </c>
      <c r="BF1483" t="s">
        <v>31</v>
      </c>
      <c r="BG1483" t="s">
        <v>32</v>
      </c>
      <c r="BH1483" t="s">
        <v>32</v>
      </c>
      <c r="BI1483" t="s">
        <v>1270</v>
      </c>
      <c r="BJ1483" t="s">
        <v>1271</v>
      </c>
      <c r="BK1483" s="2">
        <v>0</v>
      </c>
      <c r="BL1483" s="2">
        <v>0</v>
      </c>
      <c r="BM1483" s="2">
        <v>0</v>
      </c>
      <c r="BN1483" s="2">
        <v>0</v>
      </c>
      <c r="BO1483" s="2">
        <v>0</v>
      </c>
      <c r="BP1483" s="2">
        <v>0</v>
      </c>
      <c r="BQ1483" s="2">
        <v>0</v>
      </c>
      <c r="BR1483" s="2">
        <v>0</v>
      </c>
      <c r="BS1483" s="2">
        <v>0</v>
      </c>
      <c r="BT1483" s="2">
        <v>0</v>
      </c>
      <c r="BU1483" s="2">
        <v>0</v>
      </c>
      <c r="BV1483" s="2">
        <v>0</v>
      </c>
      <c r="BW1483" s="2">
        <v>0</v>
      </c>
      <c r="BX1483" s="2">
        <v>0</v>
      </c>
      <c r="BY1483" s="2">
        <v>0</v>
      </c>
      <c r="BZ1483" s="2">
        <v>0</v>
      </c>
      <c r="CA1483" s="2">
        <v>0</v>
      </c>
      <c r="CB1483" s="2">
        <v>0</v>
      </c>
      <c r="CC1483" s="2">
        <v>0</v>
      </c>
      <c r="CD1483" s="2">
        <v>0</v>
      </c>
      <c r="CE1483" s="2">
        <v>0</v>
      </c>
      <c r="CF1483" s="2">
        <v>0</v>
      </c>
      <c r="CG1483" s="2">
        <v>0</v>
      </c>
      <c r="CH1483" s="2">
        <v>0</v>
      </c>
      <c r="CI1483" s="2">
        <v>0</v>
      </c>
      <c r="CJ1483" s="2">
        <v>0</v>
      </c>
      <c r="CK1483" t="s">
        <v>32</v>
      </c>
      <c r="CL1483" t="s">
        <v>2376</v>
      </c>
      <c r="CM1483" t="s">
        <v>2375</v>
      </c>
      <c r="CN1483" t="s">
        <v>1284</v>
      </c>
    </row>
    <row r="1484" spans="1:96" x14ac:dyDescent="0.25">
      <c r="A1484" t="s">
        <v>18</v>
      </c>
      <c r="B1484" t="s">
        <v>2256</v>
      </c>
      <c r="C1484" t="str">
        <f t="shared" si="23"/>
        <v>000002000004-2021-20210601Campagnano</v>
      </c>
      <c r="D1484" t="s">
        <v>1027</v>
      </c>
      <c r="E1484" t="s">
        <v>1028</v>
      </c>
      <c r="F1484" t="s">
        <v>76</v>
      </c>
      <c r="G1484" t="s">
        <v>1424</v>
      </c>
      <c r="H1484" t="s">
        <v>1559</v>
      </c>
      <c r="I1484" t="s">
        <v>2219</v>
      </c>
      <c r="J1484" t="s">
        <v>2220</v>
      </c>
      <c r="K1484" t="s">
        <v>2221</v>
      </c>
      <c r="L1484" t="s">
        <v>2222</v>
      </c>
      <c r="M1484" t="s">
        <v>2223</v>
      </c>
      <c r="N1484" t="s">
        <v>2224</v>
      </c>
      <c r="O1484" t="s">
        <v>1424</v>
      </c>
      <c r="P1484" t="s">
        <v>1343</v>
      </c>
      <c r="Q1484" t="s">
        <v>1884</v>
      </c>
      <c r="R1484" t="s">
        <v>2225</v>
      </c>
      <c r="S1484" t="s">
        <v>1014</v>
      </c>
      <c r="T1484" t="s">
        <v>1015</v>
      </c>
      <c r="U1484" t="s">
        <v>1029</v>
      </c>
      <c r="V1484" t="s">
        <v>1029</v>
      </c>
      <c r="W1484" t="s">
        <v>1028</v>
      </c>
      <c r="X1484" t="s">
        <v>1305</v>
      </c>
      <c r="Y1484" t="s">
        <v>1251</v>
      </c>
      <c r="Z1484" t="s">
        <v>1251</v>
      </c>
      <c r="AA1484" t="s">
        <v>1280</v>
      </c>
      <c r="AB1484" t="s">
        <v>1281</v>
      </c>
      <c r="AC1484" t="s">
        <v>1282</v>
      </c>
      <c r="AD1484" t="s">
        <v>1282</v>
      </c>
      <c r="AE1484" t="s">
        <v>559</v>
      </c>
      <c r="AF1484" t="s">
        <v>1284</v>
      </c>
      <c r="AG1484" t="s">
        <v>559</v>
      </c>
      <c r="AH1484" t="s">
        <v>2226</v>
      </c>
      <c r="AI1484" t="s">
        <v>1286</v>
      </c>
      <c r="AJ1484" t="s">
        <v>1286</v>
      </c>
      <c r="AK1484" t="s">
        <v>41</v>
      </c>
      <c r="AL1484" t="s">
        <v>1258</v>
      </c>
      <c r="AM1484" t="s">
        <v>1259</v>
      </c>
      <c r="AN1484" t="s">
        <v>1260</v>
      </c>
      <c r="AO1484" t="s">
        <v>1261</v>
      </c>
      <c r="AP1484" t="s">
        <v>1262</v>
      </c>
      <c r="AQ1484" t="s">
        <v>1263</v>
      </c>
      <c r="AR1484" t="s">
        <v>1264</v>
      </c>
      <c r="AS1484" t="s">
        <v>1586</v>
      </c>
      <c r="AT1484" t="s">
        <v>2227</v>
      </c>
      <c r="AU1484" t="s">
        <v>2228</v>
      </c>
      <c r="AV1484" t="s">
        <v>1016</v>
      </c>
      <c r="AW1484" t="s">
        <v>1017</v>
      </c>
      <c r="AX1484">
        <v>30</v>
      </c>
      <c r="AY1484" t="s">
        <v>2226</v>
      </c>
      <c r="AZ1484">
        <v>5</v>
      </c>
      <c r="BA1484">
        <v>5</v>
      </c>
      <c r="BB1484" t="s">
        <v>1035</v>
      </c>
      <c r="BC1484" t="s">
        <v>1923</v>
      </c>
      <c r="BD1484" t="s">
        <v>1318</v>
      </c>
      <c r="BE1484" t="s">
        <v>77</v>
      </c>
      <c r="BF1484" t="s">
        <v>31</v>
      </c>
      <c r="BG1484" t="s">
        <v>78</v>
      </c>
      <c r="BH1484" t="s">
        <v>32</v>
      </c>
      <c r="BI1484" t="s">
        <v>1270</v>
      </c>
      <c r="BJ1484" t="s">
        <v>1271</v>
      </c>
      <c r="BK1484" s="2">
        <v>0</v>
      </c>
      <c r="BL1484" s="2">
        <v>0</v>
      </c>
      <c r="BM1484" s="2">
        <v>0</v>
      </c>
      <c r="BN1484" s="2">
        <v>40.157140970907989</v>
      </c>
      <c r="BO1484" s="2">
        <v>-4.6849997799392646</v>
      </c>
      <c r="BP1484" s="2">
        <v>0</v>
      </c>
      <c r="BQ1484" s="2">
        <v>35.472141190968699</v>
      </c>
      <c r="BR1484" s="2">
        <v>40.157140970907989</v>
      </c>
      <c r="BS1484" s="2">
        <v>0</v>
      </c>
      <c r="BT1484" s="2">
        <v>0</v>
      </c>
      <c r="BU1484" s="2">
        <v>0</v>
      </c>
      <c r="BV1484" s="2">
        <v>0</v>
      </c>
      <c r="BW1484" s="2">
        <v>0</v>
      </c>
      <c r="BX1484" s="2">
        <v>0</v>
      </c>
      <c r="BY1484" s="2">
        <v>0</v>
      </c>
      <c r="BZ1484" s="2">
        <v>0</v>
      </c>
      <c r="CA1484" s="2">
        <v>0</v>
      </c>
      <c r="CB1484" s="2">
        <v>0</v>
      </c>
      <c r="CC1484" s="2">
        <v>0</v>
      </c>
      <c r="CD1484" s="2">
        <v>0</v>
      </c>
      <c r="CE1484" s="2">
        <v>0</v>
      </c>
      <c r="CF1484" s="2">
        <v>0</v>
      </c>
      <c r="CG1484" s="2">
        <v>0</v>
      </c>
      <c r="CH1484" s="2">
        <v>0</v>
      </c>
      <c r="CI1484" s="2">
        <v>0</v>
      </c>
      <c r="CJ1484" s="2">
        <v>0</v>
      </c>
      <c r="CK1484" t="s">
        <v>1641</v>
      </c>
      <c r="CL1484" t="s">
        <v>2373</v>
      </c>
      <c r="CM1484" t="s">
        <v>2375</v>
      </c>
      <c r="CN1484" t="s">
        <v>1284</v>
      </c>
    </row>
    <row r="1485" spans="1:96" x14ac:dyDescent="0.25">
      <c r="A1485" t="s">
        <v>18</v>
      </c>
      <c r="B1485" t="s">
        <v>2256</v>
      </c>
      <c r="C1485" t="str">
        <f t="shared" si="23"/>
        <v>000002000004-2021-20210601Crea Gestioni</v>
      </c>
      <c r="D1485" t="s">
        <v>1027</v>
      </c>
      <c r="E1485" t="s">
        <v>1028</v>
      </c>
      <c r="F1485" t="s">
        <v>76</v>
      </c>
      <c r="G1485" t="s">
        <v>1424</v>
      </c>
      <c r="H1485" t="s">
        <v>1559</v>
      </c>
      <c r="I1485" t="s">
        <v>2219</v>
      </c>
      <c r="J1485" t="s">
        <v>2220</v>
      </c>
      <c r="K1485" t="s">
        <v>2221</v>
      </c>
      <c r="L1485" t="s">
        <v>2222</v>
      </c>
      <c r="M1485" t="s">
        <v>2223</v>
      </c>
      <c r="N1485" t="s">
        <v>2224</v>
      </c>
      <c r="O1485" t="s">
        <v>1424</v>
      </c>
      <c r="P1485" t="s">
        <v>1343</v>
      </c>
      <c r="Q1485" t="s">
        <v>1884</v>
      </c>
      <c r="R1485" t="s">
        <v>2225</v>
      </c>
      <c r="S1485" t="s">
        <v>1014</v>
      </c>
      <c r="T1485" t="s">
        <v>1015</v>
      </c>
      <c r="U1485" t="s">
        <v>1029</v>
      </c>
      <c r="V1485" t="s">
        <v>1029</v>
      </c>
      <c r="W1485" t="s">
        <v>1028</v>
      </c>
      <c r="X1485" t="s">
        <v>1279</v>
      </c>
      <c r="Y1485" t="s">
        <v>1251</v>
      </c>
      <c r="Z1485" t="s">
        <v>1251</v>
      </c>
      <c r="AA1485" t="s">
        <v>1280</v>
      </c>
      <c r="AB1485" t="s">
        <v>1281</v>
      </c>
      <c r="AC1485" t="s">
        <v>1282</v>
      </c>
      <c r="AD1485" t="s">
        <v>1282</v>
      </c>
      <c r="AE1485" t="s">
        <v>559</v>
      </c>
      <c r="AF1485" t="s">
        <v>1284</v>
      </c>
      <c r="AG1485" t="s">
        <v>559</v>
      </c>
      <c r="AH1485" t="s">
        <v>2226</v>
      </c>
      <c r="AI1485" t="s">
        <v>1286</v>
      </c>
      <c r="AJ1485" t="s">
        <v>1286</v>
      </c>
      <c r="AK1485" t="s">
        <v>41</v>
      </c>
      <c r="AL1485" t="s">
        <v>1258</v>
      </c>
      <c r="AM1485" t="s">
        <v>1259</v>
      </c>
      <c r="AN1485" t="s">
        <v>1260</v>
      </c>
      <c r="AO1485" t="s">
        <v>1261</v>
      </c>
      <c r="AP1485" t="s">
        <v>1262</v>
      </c>
      <c r="AQ1485" t="s">
        <v>1263</v>
      </c>
      <c r="AR1485" t="s">
        <v>1264</v>
      </c>
      <c r="AS1485" t="s">
        <v>1586</v>
      </c>
      <c r="AT1485" t="s">
        <v>2227</v>
      </c>
      <c r="AU1485" t="s">
        <v>2228</v>
      </c>
      <c r="AV1485" t="s">
        <v>1016</v>
      </c>
      <c r="AW1485" t="s">
        <v>1017</v>
      </c>
      <c r="AX1485">
        <v>30</v>
      </c>
      <c r="AY1485" t="s">
        <v>2226</v>
      </c>
      <c r="AZ1485">
        <v>5</v>
      </c>
      <c r="BA1485">
        <v>5</v>
      </c>
      <c r="BB1485" t="s">
        <v>1035</v>
      </c>
      <c r="BC1485" t="s">
        <v>1923</v>
      </c>
      <c r="BD1485" t="s">
        <v>1318</v>
      </c>
      <c r="BE1485" t="s">
        <v>77</v>
      </c>
      <c r="BF1485" t="s">
        <v>31</v>
      </c>
      <c r="BG1485" t="s">
        <v>78</v>
      </c>
      <c r="BH1485" t="s">
        <v>32</v>
      </c>
      <c r="BI1485" t="s">
        <v>1270</v>
      </c>
      <c r="BJ1485" t="s">
        <v>1271</v>
      </c>
      <c r="BK1485" s="2">
        <v>0</v>
      </c>
      <c r="BL1485" s="2">
        <v>0</v>
      </c>
      <c r="BM1485" s="2">
        <v>0</v>
      </c>
      <c r="BN1485" s="2">
        <v>-250.8</v>
      </c>
      <c r="BO1485" s="2">
        <v>29.26</v>
      </c>
      <c r="BP1485" s="2">
        <v>0</v>
      </c>
      <c r="BQ1485" s="2">
        <v>-221.54</v>
      </c>
      <c r="BR1485" s="2">
        <v>-250.8</v>
      </c>
      <c r="BS1485" s="2">
        <v>0</v>
      </c>
      <c r="BT1485" s="2">
        <v>0</v>
      </c>
      <c r="BU1485" s="2">
        <v>0</v>
      </c>
      <c r="BV1485" s="2">
        <v>0</v>
      </c>
      <c r="BW1485" s="2">
        <v>0</v>
      </c>
      <c r="BX1485" s="2">
        <v>0</v>
      </c>
      <c r="BY1485" s="2">
        <v>0</v>
      </c>
      <c r="BZ1485" s="2">
        <v>0</v>
      </c>
      <c r="CA1485" s="2">
        <v>0</v>
      </c>
      <c r="CB1485" s="2">
        <v>0</v>
      </c>
      <c r="CC1485" s="2">
        <v>0</v>
      </c>
      <c r="CD1485" s="2">
        <v>0</v>
      </c>
      <c r="CE1485" s="2">
        <v>0</v>
      </c>
      <c r="CF1485" s="2">
        <v>0</v>
      </c>
      <c r="CG1485" s="2">
        <v>0</v>
      </c>
      <c r="CH1485" s="2">
        <v>0</v>
      </c>
      <c r="CI1485" s="2">
        <v>0</v>
      </c>
      <c r="CJ1485" s="2">
        <v>0</v>
      </c>
      <c r="CK1485" t="s">
        <v>1642</v>
      </c>
      <c r="CL1485" t="s">
        <v>2376</v>
      </c>
      <c r="CM1485" t="s">
        <v>2375</v>
      </c>
      <c r="CN1485" t="s">
        <v>1284</v>
      </c>
    </row>
    <row r="1486" spans="1:96" x14ac:dyDescent="0.25">
      <c r="A1486" t="s">
        <v>18</v>
      </c>
      <c r="B1486" t="s">
        <v>2256</v>
      </c>
      <c r="C1486" t="str">
        <f t="shared" si="23"/>
        <v>000002000004-2021-20210601Crea Gestioni</v>
      </c>
      <c r="D1486" t="s">
        <v>1027</v>
      </c>
      <c r="E1486" t="s">
        <v>1028</v>
      </c>
      <c r="F1486" t="s">
        <v>76</v>
      </c>
      <c r="G1486" t="s">
        <v>1424</v>
      </c>
      <c r="H1486" t="s">
        <v>1559</v>
      </c>
      <c r="I1486" t="s">
        <v>2219</v>
      </c>
      <c r="J1486" t="s">
        <v>2220</v>
      </c>
      <c r="K1486" t="s">
        <v>2221</v>
      </c>
      <c r="L1486" t="s">
        <v>2222</v>
      </c>
      <c r="M1486" t="s">
        <v>2223</v>
      </c>
      <c r="N1486" t="s">
        <v>2224</v>
      </c>
      <c r="O1486" t="s">
        <v>1424</v>
      </c>
      <c r="P1486" t="s">
        <v>1343</v>
      </c>
      <c r="Q1486" t="s">
        <v>1884</v>
      </c>
      <c r="R1486" t="s">
        <v>2225</v>
      </c>
      <c r="S1486" t="s">
        <v>1014</v>
      </c>
      <c r="T1486" t="s">
        <v>1015</v>
      </c>
      <c r="U1486" t="s">
        <v>1029</v>
      </c>
      <c r="V1486" t="s">
        <v>1029</v>
      </c>
      <c r="W1486" t="s">
        <v>1028</v>
      </c>
      <c r="X1486" t="s">
        <v>1279</v>
      </c>
      <c r="Y1486" t="s">
        <v>1251</v>
      </c>
      <c r="Z1486" t="s">
        <v>1251</v>
      </c>
      <c r="AA1486" t="s">
        <v>1280</v>
      </c>
      <c r="AB1486" t="s">
        <v>1281</v>
      </c>
      <c r="AC1486" t="s">
        <v>1282</v>
      </c>
      <c r="AD1486" t="s">
        <v>1283</v>
      </c>
      <c r="AE1486" t="s">
        <v>559</v>
      </c>
      <c r="AF1486" t="s">
        <v>1284</v>
      </c>
      <c r="AG1486" t="s">
        <v>559</v>
      </c>
      <c r="AH1486" t="s">
        <v>2226</v>
      </c>
      <c r="AI1486" t="s">
        <v>1286</v>
      </c>
      <c r="AJ1486" t="s">
        <v>1286</v>
      </c>
      <c r="AK1486" t="s">
        <v>41</v>
      </c>
      <c r="AL1486" t="s">
        <v>1258</v>
      </c>
      <c r="AM1486" t="s">
        <v>1259</v>
      </c>
      <c r="AN1486" t="s">
        <v>1260</v>
      </c>
      <c r="AO1486" t="s">
        <v>1261</v>
      </c>
      <c r="AP1486" t="s">
        <v>1262</v>
      </c>
      <c r="AQ1486" t="s">
        <v>1263</v>
      </c>
      <c r="AR1486" t="s">
        <v>1264</v>
      </c>
      <c r="AS1486" t="s">
        <v>1586</v>
      </c>
      <c r="AT1486" t="s">
        <v>2227</v>
      </c>
      <c r="AU1486" t="s">
        <v>2228</v>
      </c>
      <c r="AV1486" t="s">
        <v>1016</v>
      </c>
      <c r="AW1486" t="s">
        <v>1017</v>
      </c>
      <c r="AX1486">
        <v>30</v>
      </c>
      <c r="AY1486" t="s">
        <v>2226</v>
      </c>
      <c r="AZ1486">
        <v>5</v>
      </c>
      <c r="BA1486">
        <v>5</v>
      </c>
      <c r="BB1486" t="s">
        <v>1035</v>
      </c>
      <c r="BC1486" t="s">
        <v>1923</v>
      </c>
      <c r="BD1486" t="s">
        <v>1318</v>
      </c>
      <c r="BE1486" t="s">
        <v>77</v>
      </c>
      <c r="BF1486" t="s">
        <v>31</v>
      </c>
      <c r="BG1486" t="s">
        <v>78</v>
      </c>
      <c r="BH1486" t="s">
        <v>32</v>
      </c>
      <c r="BI1486" t="s">
        <v>1270</v>
      </c>
      <c r="BJ1486" t="s">
        <v>1271</v>
      </c>
      <c r="BK1486" s="2">
        <v>0</v>
      </c>
      <c r="BL1486" s="2">
        <v>0</v>
      </c>
      <c r="BM1486" s="2">
        <v>0</v>
      </c>
      <c r="BN1486" s="2">
        <v>250.8</v>
      </c>
      <c r="BO1486" s="2">
        <v>-29.26</v>
      </c>
      <c r="BP1486" s="2">
        <v>0</v>
      </c>
      <c r="BQ1486" s="2">
        <v>221.54</v>
      </c>
      <c r="BR1486" s="2">
        <v>250.8</v>
      </c>
      <c r="BS1486" s="2">
        <v>0</v>
      </c>
      <c r="BT1486" s="2">
        <v>0</v>
      </c>
      <c r="BU1486" s="2">
        <v>0</v>
      </c>
      <c r="BV1486" s="2">
        <v>0</v>
      </c>
      <c r="BW1486" s="2">
        <v>0</v>
      </c>
      <c r="BX1486" s="2">
        <v>0</v>
      </c>
      <c r="BY1486" s="2">
        <v>0</v>
      </c>
      <c r="BZ1486" s="2">
        <v>0</v>
      </c>
      <c r="CA1486" s="2">
        <v>0</v>
      </c>
      <c r="CB1486" s="2">
        <v>0</v>
      </c>
      <c r="CC1486" s="2">
        <v>0</v>
      </c>
      <c r="CD1486" s="2">
        <v>0</v>
      </c>
      <c r="CE1486" s="2">
        <v>0</v>
      </c>
      <c r="CF1486" s="2">
        <v>0</v>
      </c>
      <c r="CG1486" s="2">
        <v>0</v>
      </c>
      <c r="CH1486" s="2">
        <v>0</v>
      </c>
      <c r="CI1486" s="2">
        <v>0</v>
      </c>
      <c r="CJ1486" s="2">
        <v>0</v>
      </c>
      <c r="CK1486" t="s">
        <v>32</v>
      </c>
      <c r="CL1486" t="s">
        <v>2376</v>
      </c>
      <c r="CM1486" t="s">
        <v>2375</v>
      </c>
      <c r="CN1486" t="s">
        <v>1284</v>
      </c>
    </row>
    <row r="1487" spans="1:96" x14ac:dyDescent="0.25">
      <c r="A1487" t="s">
        <v>18</v>
      </c>
      <c r="B1487" t="s">
        <v>2256</v>
      </c>
      <c r="C1487" t="str">
        <f t="shared" si="23"/>
        <v>000002000004-2021-20210601Termoli</v>
      </c>
      <c r="D1487" t="s">
        <v>1027</v>
      </c>
      <c r="E1487" t="s">
        <v>1028</v>
      </c>
      <c r="F1487" t="s">
        <v>76</v>
      </c>
      <c r="G1487" t="s">
        <v>1424</v>
      </c>
      <c r="H1487" t="s">
        <v>1559</v>
      </c>
      <c r="I1487" t="s">
        <v>2219</v>
      </c>
      <c r="J1487" t="s">
        <v>2220</v>
      </c>
      <c r="K1487" t="s">
        <v>2221</v>
      </c>
      <c r="L1487" t="s">
        <v>2222</v>
      </c>
      <c r="M1487" t="s">
        <v>2223</v>
      </c>
      <c r="N1487" t="s">
        <v>2224</v>
      </c>
      <c r="O1487" t="s">
        <v>1424</v>
      </c>
      <c r="P1487" t="s">
        <v>1343</v>
      </c>
      <c r="Q1487" t="s">
        <v>1884</v>
      </c>
      <c r="R1487" t="s">
        <v>2225</v>
      </c>
      <c r="S1487" t="s">
        <v>1014</v>
      </c>
      <c r="T1487" t="s">
        <v>1015</v>
      </c>
      <c r="U1487" t="s">
        <v>1029</v>
      </c>
      <c r="V1487" t="s">
        <v>1029</v>
      </c>
      <c r="W1487" t="s">
        <v>1028</v>
      </c>
      <c r="X1487" t="s">
        <v>1391</v>
      </c>
      <c r="Y1487" t="s">
        <v>1251</v>
      </c>
      <c r="Z1487" t="s">
        <v>1251</v>
      </c>
      <c r="AA1487" t="s">
        <v>1280</v>
      </c>
      <c r="AB1487" t="s">
        <v>1281</v>
      </c>
      <c r="AC1487" t="s">
        <v>1282</v>
      </c>
      <c r="AD1487" t="s">
        <v>1282</v>
      </c>
      <c r="AE1487" t="s">
        <v>559</v>
      </c>
      <c r="AF1487" t="s">
        <v>1284</v>
      </c>
      <c r="AG1487" t="s">
        <v>559</v>
      </c>
      <c r="AH1487" t="s">
        <v>2226</v>
      </c>
      <c r="AI1487" t="s">
        <v>1286</v>
      </c>
      <c r="AJ1487" t="s">
        <v>1286</v>
      </c>
      <c r="AK1487" t="s">
        <v>41</v>
      </c>
      <c r="AL1487" t="s">
        <v>1258</v>
      </c>
      <c r="AM1487" t="s">
        <v>1259</v>
      </c>
      <c r="AN1487" t="s">
        <v>1260</v>
      </c>
      <c r="AO1487" t="s">
        <v>1261</v>
      </c>
      <c r="AP1487" t="s">
        <v>1262</v>
      </c>
      <c r="AQ1487" t="s">
        <v>1263</v>
      </c>
      <c r="AR1487" t="s">
        <v>1264</v>
      </c>
      <c r="AS1487" t="s">
        <v>1586</v>
      </c>
      <c r="AT1487" t="s">
        <v>2227</v>
      </c>
      <c r="AU1487" t="s">
        <v>2228</v>
      </c>
      <c r="AV1487" t="s">
        <v>1016</v>
      </c>
      <c r="AW1487" t="s">
        <v>1017</v>
      </c>
      <c r="AX1487">
        <v>30</v>
      </c>
      <c r="AY1487" t="s">
        <v>2226</v>
      </c>
      <c r="AZ1487">
        <v>5</v>
      </c>
      <c r="BA1487">
        <v>5</v>
      </c>
      <c r="BB1487" t="s">
        <v>1035</v>
      </c>
      <c r="BC1487" t="s">
        <v>1923</v>
      </c>
      <c r="BD1487" t="s">
        <v>1318</v>
      </c>
      <c r="BE1487" t="s">
        <v>77</v>
      </c>
      <c r="BF1487" t="s">
        <v>31</v>
      </c>
      <c r="BG1487" t="s">
        <v>78</v>
      </c>
      <c r="BH1487" t="s">
        <v>32</v>
      </c>
      <c r="BI1487" t="s">
        <v>1270</v>
      </c>
      <c r="BJ1487" t="s">
        <v>1271</v>
      </c>
      <c r="BK1487" s="2">
        <v>0</v>
      </c>
      <c r="BL1487" s="2">
        <v>0</v>
      </c>
      <c r="BM1487" s="2">
        <v>0</v>
      </c>
      <c r="BN1487" s="2">
        <v>210.64285902909199</v>
      </c>
      <c r="BO1487" s="2">
        <v>-24.57500022006073</v>
      </c>
      <c r="BP1487" s="2">
        <v>0</v>
      </c>
      <c r="BQ1487" s="2">
        <v>186.06785880903129</v>
      </c>
      <c r="BR1487" s="2">
        <v>210.64285902909199</v>
      </c>
      <c r="BS1487" s="2">
        <v>0</v>
      </c>
      <c r="BT1487" s="2">
        <v>0</v>
      </c>
      <c r="BU1487" s="2">
        <v>0</v>
      </c>
      <c r="BV1487" s="2">
        <v>0</v>
      </c>
      <c r="BW1487" s="2">
        <v>0</v>
      </c>
      <c r="BX1487" s="2">
        <v>0</v>
      </c>
      <c r="BY1487" s="2">
        <v>0</v>
      </c>
      <c r="BZ1487" s="2">
        <v>0</v>
      </c>
      <c r="CA1487" s="2">
        <v>0</v>
      </c>
      <c r="CB1487" s="2">
        <v>0</v>
      </c>
      <c r="CC1487" s="2">
        <v>0</v>
      </c>
      <c r="CD1487" s="2">
        <v>0</v>
      </c>
      <c r="CE1487" s="2">
        <v>0</v>
      </c>
      <c r="CF1487" s="2">
        <v>0</v>
      </c>
      <c r="CG1487" s="2">
        <v>0</v>
      </c>
      <c r="CH1487" s="2">
        <v>0</v>
      </c>
      <c r="CI1487" s="2">
        <v>0</v>
      </c>
      <c r="CJ1487" s="2">
        <v>0</v>
      </c>
      <c r="CK1487" t="s">
        <v>1643</v>
      </c>
      <c r="CL1487" t="s">
        <v>2378</v>
      </c>
      <c r="CM1487" t="s">
        <v>2375</v>
      </c>
      <c r="CN1487" t="s">
        <v>1284</v>
      </c>
    </row>
    <row r="1488" spans="1:96" x14ac:dyDescent="0.25">
      <c r="A1488" t="s">
        <v>18</v>
      </c>
      <c r="B1488" t="s">
        <v>2256</v>
      </c>
      <c r="C1488" t="str">
        <f t="shared" si="23"/>
        <v>000002000004-2021-20211101Crea Gestioni</v>
      </c>
      <c r="D1488" t="s">
        <v>1027</v>
      </c>
      <c r="E1488" t="s">
        <v>1028</v>
      </c>
      <c r="F1488" t="s">
        <v>76</v>
      </c>
      <c r="G1488" t="s">
        <v>1367</v>
      </c>
      <c r="H1488" t="s">
        <v>1559</v>
      </c>
      <c r="I1488" t="s">
        <v>2219</v>
      </c>
      <c r="J1488" t="s">
        <v>2220</v>
      </c>
      <c r="K1488" t="s">
        <v>2221</v>
      </c>
      <c r="L1488" t="s">
        <v>2222</v>
      </c>
      <c r="M1488" t="s">
        <v>2223</v>
      </c>
      <c r="N1488" t="s">
        <v>2224</v>
      </c>
      <c r="O1488" t="s">
        <v>1367</v>
      </c>
      <c r="P1488" t="s">
        <v>1343</v>
      </c>
      <c r="Q1488" t="s">
        <v>1884</v>
      </c>
      <c r="R1488" t="s">
        <v>2225</v>
      </c>
      <c r="S1488" t="s">
        <v>1014</v>
      </c>
      <c r="T1488" t="s">
        <v>1015</v>
      </c>
      <c r="U1488" t="s">
        <v>1029</v>
      </c>
      <c r="V1488" t="s">
        <v>1029</v>
      </c>
      <c r="W1488" t="s">
        <v>1028</v>
      </c>
      <c r="X1488" t="s">
        <v>1279</v>
      </c>
      <c r="Y1488" t="s">
        <v>1251</v>
      </c>
      <c r="Z1488" t="s">
        <v>1251</v>
      </c>
      <c r="AA1488" t="s">
        <v>1280</v>
      </c>
      <c r="AB1488" t="s">
        <v>1281</v>
      </c>
      <c r="AC1488" t="s">
        <v>1282</v>
      </c>
      <c r="AD1488" t="s">
        <v>1283</v>
      </c>
      <c r="AE1488" t="s">
        <v>559</v>
      </c>
      <c r="AF1488" t="s">
        <v>1284</v>
      </c>
      <c r="AG1488" t="s">
        <v>559</v>
      </c>
      <c r="AH1488" t="s">
        <v>2226</v>
      </c>
      <c r="AI1488" t="s">
        <v>1286</v>
      </c>
      <c r="AJ1488" t="s">
        <v>1286</v>
      </c>
      <c r="AK1488" t="s">
        <v>41</v>
      </c>
      <c r="AL1488" t="s">
        <v>1258</v>
      </c>
      <c r="AM1488" t="s">
        <v>1259</v>
      </c>
      <c r="AN1488" t="s">
        <v>1260</v>
      </c>
      <c r="AO1488" t="s">
        <v>1261</v>
      </c>
      <c r="AP1488" t="s">
        <v>1262</v>
      </c>
      <c r="AQ1488" t="s">
        <v>1263</v>
      </c>
      <c r="AR1488" t="s">
        <v>1264</v>
      </c>
      <c r="AS1488" t="s">
        <v>1586</v>
      </c>
      <c r="AT1488" t="s">
        <v>2227</v>
      </c>
      <c r="AU1488" t="s">
        <v>2228</v>
      </c>
      <c r="AV1488" t="s">
        <v>1016</v>
      </c>
      <c r="AW1488" t="s">
        <v>1017</v>
      </c>
      <c r="AX1488">
        <v>30</v>
      </c>
      <c r="AY1488" t="s">
        <v>2226</v>
      </c>
      <c r="AZ1488">
        <v>5</v>
      </c>
      <c r="BA1488">
        <v>5</v>
      </c>
      <c r="BB1488" t="s">
        <v>1035</v>
      </c>
      <c r="BC1488" t="s">
        <v>1923</v>
      </c>
      <c r="BD1488" t="s">
        <v>1318</v>
      </c>
      <c r="BE1488" t="s">
        <v>77</v>
      </c>
      <c r="BF1488" t="s">
        <v>31</v>
      </c>
      <c r="BG1488" t="s">
        <v>32</v>
      </c>
      <c r="BH1488" t="s">
        <v>32</v>
      </c>
      <c r="BI1488" t="s">
        <v>1270</v>
      </c>
      <c r="BJ1488" t="s">
        <v>1271</v>
      </c>
      <c r="BK1488" s="2">
        <v>0</v>
      </c>
      <c r="BL1488" s="2">
        <v>0</v>
      </c>
      <c r="BM1488" s="2">
        <v>0</v>
      </c>
      <c r="BN1488" s="2">
        <v>0</v>
      </c>
      <c r="BO1488" s="2">
        <v>0</v>
      </c>
      <c r="BP1488" s="2">
        <v>0</v>
      </c>
      <c r="BQ1488" s="2">
        <v>0</v>
      </c>
      <c r="BR1488" s="2">
        <v>0</v>
      </c>
      <c r="BS1488" s="2">
        <v>0</v>
      </c>
      <c r="BT1488" s="2">
        <v>0</v>
      </c>
      <c r="BU1488" s="2">
        <v>0</v>
      </c>
      <c r="BV1488" s="2">
        <v>0</v>
      </c>
      <c r="BW1488" s="2">
        <v>0</v>
      </c>
      <c r="BX1488" s="2">
        <v>0</v>
      </c>
      <c r="BY1488" s="2">
        <v>0</v>
      </c>
      <c r="BZ1488" s="2">
        <v>0</v>
      </c>
      <c r="CA1488" s="2">
        <v>0</v>
      </c>
      <c r="CB1488" s="2">
        <v>0</v>
      </c>
      <c r="CC1488" s="2">
        <v>0</v>
      </c>
      <c r="CD1488" s="2">
        <v>0</v>
      </c>
      <c r="CE1488" s="2">
        <v>0</v>
      </c>
      <c r="CF1488" s="2">
        <v>0</v>
      </c>
      <c r="CG1488" s="2">
        <v>0</v>
      </c>
      <c r="CH1488" s="2">
        <v>0</v>
      </c>
      <c r="CI1488" s="2">
        <v>0</v>
      </c>
      <c r="CJ1488" s="2">
        <v>0</v>
      </c>
      <c r="CK1488" t="s">
        <v>32</v>
      </c>
      <c r="CL1488" t="s">
        <v>2376</v>
      </c>
      <c r="CM1488" t="s">
        <v>2375</v>
      </c>
      <c r="CN1488" t="s">
        <v>1284</v>
      </c>
    </row>
    <row r="1489" spans="1:96" x14ac:dyDescent="0.25">
      <c r="A1489" t="s">
        <v>18</v>
      </c>
      <c r="B1489" t="s">
        <v>2256</v>
      </c>
      <c r="C1489" t="str">
        <f t="shared" si="23"/>
        <v>000002000004-2021-20211231Campagnano</v>
      </c>
      <c r="D1489" t="s">
        <v>1027</v>
      </c>
      <c r="E1489" t="s">
        <v>1028</v>
      </c>
      <c r="F1489" t="s">
        <v>76</v>
      </c>
      <c r="G1489" t="s">
        <v>1368</v>
      </c>
      <c r="H1489" t="s">
        <v>1559</v>
      </c>
      <c r="I1489" t="s">
        <v>2219</v>
      </c>
      <c r="J1489" t="s">
        <v>2220</v>
      </c>
      <c r="K1489" t="s">
        <v>2221</v>
      </c>
      <c r="L1489" t="s">
        <v>2222</v>
      </c>
      <c r="M1489" t="s">
        <v>2223</v>
      </c>
      <c r="N1489" t="s">
        <v>2224</v>
      </c>
      <c r="O1489" t="s">
        <v>1371</v>
      </c>
      <c r="P1489" t="s">
        <v>1371</v>
      </c>
      <c r="Q1489" t="s">
        <v>1884</v>
      </c>
      <c r="R1489" t="s">
        <v>2225</v>
      </c>
      <c r="S1489" t="s">
        <v>1014</v>
      </c>
      <c r="T1489" t="s">
        <v>1015</v>
      </c>
      <c r="U1489" t="s">
        <v>1029</v>
      </c>
      <c r="V1489" t="s">
        <v>1029</v>
      </c>
      <c r="W1489" t="s">
        <v>1028</v>
      </c>
      <c r="X1489" t="s">
        <v>1305</v>
      </c>
      <c r="Y1489" t="s">
        <v>1251</v>
      </c>
      <c r="Z1489" t="s">
        <v>1251</v>
      </c>
      <c r="AA1489" t="s">
        <v>1280</v>
      </c>
      <c r="AB1489" t="s">
        <v>1281</v>
      </c>
      <c r="AC1489" t="s">
        <v>1282</v>
      </c>
      <c r="AD1489" t="s">
        <v>1282</v>
      </c>
      <c r="AE1489" t="s">
        <v>559</v>
      </c>
      <c r="AF1489" t="s">
        <v>1284</v>
      </c>
      <c r="AG1489" t="s">
        <v>559</v>
      </c>
      <c r="AH1489" t="s">
        <v>2226</v>
      </c>
      <c r="AI1489" t="s">
        <v>1286</v>
      </c>
      <c r="AJ1489" t="s">
        <v>1286</v>
      </c>
      <c r="AK1489" t="s">
        <v>41</v>
      </c>
      <c r="AL1489" t="s">
        <v>1258</v>
      </c>
      <c r="AM1489" t="s">
        <v>1259</v>
      </c>
      <c r="AN1489" t="s">
        <v>1260</v>
      </c>
      <c r="AO1489" t="s">
        <v>1261</v>
      </c>
      <c r="AP1489" t="s">
        <v>1262</v>
      </c>
      <c r="AQ1489" t="s">
        <v>1263</v>
      </c>
      <c r="AR1489" t="s">
        <v>1264</v>
      </c>
      <c r="AS1489" t="s">
        <v>1586</v>
      </c>
      <c r="AT1489" t="s">
        <v>2227</v>
      </c>
      <c r="AU1489" t="s">
        <v>2228</v>
      </c>
      <c r="AV1489" t="s">
        <v>1016</v>
      </c>
      <c r="AW1489" t="s">
        <v>1017</v>
      </c>
      <c r="AX1489">
        <v>30</v>
      </c>
      <c r="AY1489" t="s">
        <v>2226</v>
      </c>
      <c r="AZ1489">
        <v>5</v>
      </c>
      <c r="BA1489">
        <v>5</v>
      </c>
      <c r="BB1489" t="s">
        <v>1035</v>
      </c>
      <c r="BC1489" t="s">
        <v>1923</v>
      </c>
      <c r="BD1489" t="s">
        <v>1318</v>
      </c>
      <c r="BE1489" t="s">
        <v>77</v>
      </c>
      <c r="BF1489" t="s">
        <v>31</v>
      </c>
      <c r="BG1489" t="s">
        <v>78</v>
      </c>
      <c r="BH1489" t="s">
        <v>32</v>
      </c>
      <c r="BI1489" t="s">
        <v>1270</v>
      </c>
      <c r="BJ1489" t="s">
        <v>1271</v>
      </c>
      <c r="BK1489" s="2">
        <v>0</v>
      </c>
      <c r="BL1489" s="2">
        <v>0</v>
      </c>
      <c r="BM1489" s="2">
        <v>0</v>
      </c>
      <c r="BN1489" s="2">
        <v>211.3533735310946</v>
      </c>
      <c r="BO1489" s="2">
        <v>-3.522556225518243</v>
      </c>
      <c r="BP1489" s="2">
        <v>0</v>
      </c>
      <c r="BQ1489" s="2">
        <v>207.8308173055764</v>
      </c>
      <c r="BR1489" s="2">
        <v>211.3533735310946</v>
      </c>
      <c r="BS1489" s="2">
        <v>0</v>
      </c>
      <c r="BT1489" s="2">
        <v>0</v>
      </c>
      <c r="BU1489" s="2">
        <v>0</v>
      </c>
      <c r="BV1489" s="2">
        <v>0</v>
      </c>
      <c r="BW1489" s="2">
        <v>0</v>
      </c>
      <c r="BX1489" s="2">
        <v>0</v>
      </c>
      <c r="BY1489" s="2">
        <v>0</v>
      </c>
      <c r="BZ1489" s="2">
        <v>0</v>
      </c>
      <c r="CA1489" s="2">
        <v>0</v>
      </c>
      <c r="CB1489" s="2">
        <v>0</v>
      </c>
      <c r="CC1489" s="2">
        <v>0</v>
      </c>
      <c r="CD1489" s="2">
        <v>0</v>
      </c>
      <c r="CE1489" s="2">
        <v>0</v>
      </c>
      <c r="CF1489" s="2">
        <v>0</v>
      </c>
      <c r="CG1489" s="2">
        <v>0</v>
      </c>
      <c r="CH1489" s="2">
        <v>0</v>
      </c>
      <c r="CI1489" s="2">
        <v>0</v>
      </c>
      <c r="CJ1489" s="2">
        <v>0</v>
      </c>
      <c r="CK1489" t="s">
        <v>1641</v>
      </c>
      <c r="CL1489" t="s">
        <v>2373</v>
      </c>
      <c r="CM1489" t="s">
        <v>2375</v>
      </c>
      <c r="CN1489" t="s">
        <v>1284</v>
      </c>
    </row>
    <row r="1490" spans="1:96" x14ac:dyDescent="0.25">
      <c r="A1490" t="s">
        <v>18</v>
      </c>
      <c r="B1490" t="s">
        <v>2256</v>
      </c>
      <c r="C1490" t="str">
        <f t="shared" si="23"/>
        <v>000002000004-2021-20211231Crea Gestioni</v>
      </c>
      <c r="D1490" t="s">
        <v>1027</v>
      </c>
      <c r="E1490" t="s">
        <v>1028</v>
      </c>
      <c r="F1490" t="s">
        <v>76</v>
      </c>
      <c r="G1490" t="s">
        <v>1368</v>
      </c>
      <c r="H1490" t="s">
        <v>1559</v>
      </c>
      <c r="I1490" t="s">
        <v>2219</v>
      </c>
      <c r="J1490" t="s">
        <v>2220</v>
      </c>
      <c r="K1490" t="s">
        <v>2221</v>
      </c>
      <c r="L1490" t="s">
        <v>2222</v>
      </c>
      <c r="M1490" t="s">
        <v>2223</v>
      </c>
      <c r="N1490" t="s">
        <v>2224</v>
      </c>
      <c r="O1490" t="s">
        <v>1371</v>
      </c>
      <c r="P1490" t="s">
        <v>1371</v>
      </c>
      <c r="Q1490" t="s">
        <v>1884</v>
      </c>
      <c r="R1490" t="s">
        <v>2225</v>
      </c>
      <c r="S1490" t="s">
        <v>1014</v>
      </c>
      <c r="T1490" t="s">
        <v>1015</v>
      </c>
      <c r="U1490" t="s">
        <v>1029</v>
      </c>
      <c r="V1490" t="s">
        <v>1029</v>
      </c>
      <c r="W1490" t="s">
        <v>1028</v>
      </c>
      <c r="X1490" t="s">
        <v>1279</v>
      </c>
      <c r="Y1490" t="s">
        <v>1251</v>
      </c>
      <c r="Z1490" t="s">
        <v>1251</v>
      </c>
      <c r="AA1490" t="s">
        <v>1280</v>
      </c>
      <c r="AB1490" t="s">
        <v>1281</v>
      </c>
      <c r="AC1490" t="s">
        <v>1282</v>
      </c>
      <c r="AD1490" t="s">
        <v>1282</v>
      </c>
      <c r="AE1490" t="s">
        <v>559</v>
      </c>
      <c r="AF1490" t="s">
        <v>1284</v>
      </c>
      <c r="AG1490" t="s">
        <v>559</v>
      </c>
      <c r="AH1490" t="s">
        <v>2226</v>
      </c>
      <c r="AI1490" t="s">
        <v>1286</v>
      </c>
      <c r="AJ1490" t="s">
        <v>1286</v>
      </c>
      <c r="AK1490" t="s">
        <v>41</v>
      </c>
      <c r="AL1490" t="s">
        <v>1258</v>
      </c>
      <c r="AM1490" t="s">
        <v>1259</v>
      </c>
      <c r="AN1490" t="s">
        <v>1260</v>
      </c>
      <c r="AO1490" t="s">
        <v>1261</v>
      </c>
      <c r="AP1490" t="s">
        <v>1262</v>
      </c>
      <c r="AQ1490" t="s">
        <v>1263</v>
      </c>
      <c r="AR1490" t="s">
        <v>1264</v>
      </c>
      <c r="AS1490" t="s">
        <v>1586</v>
      </c>
      <c r="AT1490" t="s">
        <v>2227</v>
      </c>
      <c r="AU1490" t="s">
        <v>2228</v>
      </c>
      <c r="AV1490" t="s">
        <v>1016</v>
      </c>
      <c r="AW1490" t="s">
        <v>1017</v>
      </c>
      <c r="AX1490">
        <v>30</v>
      </c>
      <c r="AY1490" t="s">
        <v>2226</v>
      </c>
      <c r="AZ1490">
        <v>5</v>
      </c>
      <c r="BA1490">
        <v>5</v>
      </c>
      <c r="BB1490" t="s">
        <v>1035</v>
      </c>
      <c r="BC1490" t="s">
        <v>1923</v>
      </c>
      <c r="BD1490" t="s">
        <v>1318</v>
      </c>
      <c r="BE1490" t="s">
        <v>77</v>
      </c>
      <c r="BF1490" t="s">
        <v>31</v>
      </c>
      <c r="BG1490" t="s">
        <v>78</v>
      </c>
      <c r="BH1490" t="s">
        <v>32</v>
      </c>
      <c r="BI1490" t="s">
        <v>1270</v>
      </c>
      <c r="BJ1490" t="s">
        <v>1271</v>
      </c>
      <c r="BK1490" s="2">
        <v>0</v>
      </c>
      <c r="BL1490" s="2">
        <v>0</v>
      </c>
      <c r="BM1490" s="2">
        <v>0</v>
      </c>
      <c r="BN1490" s="2">
        <v>-1320</v>
      </c>
      <c r="BO1490" s="2">
        <v>22</v>
      </c>
      <c r="BP1490" s="2">
        <v>0</v>
      </c>
      <c r="BQ1490" s="2">
        <v>-1298</v>
      </c>
      <c r="BR1490" s="2">
        <v>-1320</v>
      </c>
      <c r="BS1490" s="2">
        <v>0</v>
      </c>
      <c r="BT1490" s="2">
        <v>0</v>
      </c>
      <c r="BU1490" s="2">
        <v>0</v>
      </c>
      <c r="BV1490" s="2">
        <v>0</v>
      </c>
      <c r="BW1490" s="2">
        <v>0</v>
      </c>
      <c r="BX1490" s="2">
        <v>0</v>
      </c>
      <c r="BY1490" s="2">
        <v>0</v>
      </c>
      <c r="BZ1490" s="2">
        <v>0</v>
      </c>
      <c r="CA1490" s="2">
        <v>0</v>
      </c>
      <c r="CB1490" s="2">
        <v>0</v>
      </c>
      <c r="CC1490" s="2">
        <v>0</v>
      </c>
      <c r="CD1490" s="2">
        <v>0</v>
      </c>
      <c r="CE1490" s="2">
        <v>0</v>
      </c>
      <c r="CF1490" s="2">
        <v>0</v>
      </c>
      <c r="CG1490" s="2">
        <v>0</v>
      </c>
      <c r="CH1490" s="2">
        <v>0</v>
      </c>
      <c r="CI1490" s="2">
        <v>0</v>
      </c>
      <c r="CJ1490" s="2">
        <v>0</v>
      </c>
      <c r="CK1490" t="s">
        <v>1642</v>
      </c>
      <c r="CL1490" t="s">
        <v>2376</v>
      </c>
      <c r="CM1490" t="s">
        <v>2375</v>
      </c>
      <c r="CN1490" t="s">
        <v>1284</v>
      </c>
    </row>
    <row r="1491" spans="1:96" x14ac:dyDescent="0.25">
      <c r="A1491" t="s">
        <v>18</v>
      </c>
      <c r="B1491" t="s">
        <v>2256</v>
      </c>
      <c r="C1491" t="str">
        <f t="shared" si="23"/>
        <v>000002000004-2021-20211231Crea Gestioni</v>
      </c>
      <c r="D1491" t="s">
        <v>1027</v>
      </c>
      <c r="E1491" t="s">
        <v>1028</v>
      </c>
      <c r="F1491" t="s">
        <v>76</v>
      </c>
      <c r="G1491" t="s">
        <v>1368</v>
      </c>
      <c r="H1491" t="s">
        <v>1559</v>
      </c>
      <c r="I1491" t="s">
        <v>2219</v>
      </c>
      <c r="J1491" t="s">
        <v>2220</v>
      </c>
      <c r="K1491" t="s">
        <v>2221</v>
      </c>
      <c r="L1491" t="s">
        <v>2222</v>
      </c>
      <c r="M1491" t="s">
        <v>2223</v>
      </c>
      <c r="N1491" t="s">
        <v>2224</v>
      </c>
      <c r="O1491" t="s">
        <v>1371</v>
      </c>
      <c r="P1491" t="s">
        <v>1371</v>
      </c>
      <c r="Q1491" t="s">
        <v>1884</v>
      </c>
      <c r="R1491" t="s">
        <v>2225</v>
      </c>
      <c r="S1491" t="s">
        <v>1014</v>
      </c>
      <c r="T1491" t="s">
        <v>1015</v>
      </c>
      <c r="U1491" t="s">
        <v>1029</v>
      </c>
      <c r="V1491" t="s">
        <v>1029</v>
      </c>
      <c r="W1491" t="s">
        <v>1028</v>
      </c>
      <c r="X1491" t="s">
        <v>1279</v>
      </c>
      <c r="Y1491" t="s">
        <v>1251</v>
      </c>
      <c r="Z1491" t="s">
        <v>1251</v>
      </c>
      <c r="AA1491" t="s">
        <v>1280</v>
      </c>
      <c r="AB1491" t="s">
        <v>1281</v>
      </c>
      <c r="AC1491" t="s">
        <v>1282</v>
      </c>
      <c r="AD1491" t="s">
        <v>1283</v>
      </c>
      <c r="AE1491" t="s">
        <v>559</v>
      </c>
      <c r="AF1491" t="s">
        <v>1284</v>
      </c>
      <c r="AG1491" t="s">
        <v>559</v>
      </c>
      <c r="AH1491" t="s">
        <v>2226</v>
      </c>
      <c r="AI1491" t="s">
        <v>1286</v>
      </c>
      <c r="AJ1491" t="s">
        <v>1286</v>
      </c>
      <c r="AK1491" t="s">
        <v>41</v>
      </c>
      <c r="AL1491" t="s">
        <v>1258</v>
      </c>
      <c r="AM1491" t="s">
        <v>1259</v>
      </c>
      <c r="AN1491" t="s">
        <v>1260</v>
      </c>
      <c r="AO1491" t="s">
        <v>1261</v>
      </c>
      <c r="AP1491" t="s">
        <v>1262</v>
      </c>
      <c r="AQ1491" t="s">
        <v>1263</v>
      </c>
      <c r="AR1491" t="s">
        <v>1264</v>
      </c>
      <c r="AS1491" t="s">
        <v>1586</v>
      </c>
      <c r="AT1491" t="s">
        <v>2227</v>
      </c>
      <c r="AU1491" t="s">
        <v>2228</v>
      </c>
      <c r="AV1491" t="s">
        <v>1016</v>
      </c>
      <c r="AW1491" t="s">
        <v>1017</v>
      </c>
      <c r="AX1491">
        <v>30</v>
      </c>
      <c r="AY1491" t="s">
        <v>2226</v>
      </c>
      <c r="AZ1491">
        <v>5</v>
      </c>
      <c r="BA1491">
        <v>5</v>
      </c>
      <c r="BB1491" t="s">
        <v>1035</v>
      </c>
      <c r="BC1491" t="s">
        <v>1923</v>
      </c>
      <c r="BD1491" t="s">
        <v>1318</v>
      </c>
      <c r="BE1491" t="s">
        <v>77</v>
      </c>
      <c r="BF1491" t="s">
        <v>31</v>
      </c>
      <c r="BG1491" t="s">
        <v>78</v>
      </c>
      <c r="BH1491" t="s">
        <v>32</v>
      </c>
      <c r="BI1491" t="s">
        <v>1270</v>
      </c>
      <c r="BJ1491" t="s">
        <v>1271</v>
      </c>
      <c r="BK1491" s="2">
        <v>0</v>
      </c>
      <c r="BL1491" s="2">
        <v>0</v>
      </c>
      <c r="BM1491" s="2">
        <v>0</v>
      </c>
      <c r="BN1491" s="2">
        <v>1320</v>
      </c>
      <c r="BO1491" s="2">
        <v>-22</v>
      </c>
      <c r="BP1491" s="2">
        <v>0</v>
      </c>
      <c r="BQ1491" s="2">
        <v>1298</v>
      </c>
      <c r="BR1491" s="2">
        <v>1320</v>
      </c>
      <c r="BS1491" s="2">
        <v>0</v>
      </c>
      <c r="BT1491" s="2">
        <v>0</v>
      </c>
      <c r="BU1491" s="2">
        <v>0</v>
      </c>
      <c r="BV1491" s="2">
        <v>0</v>
      </c>
      <c r="BW1491" s="2">
        <v>0</v>
      </c>
      <c r="BX1491" s="2">
        <v>0</v>
      </c>
      <c r="BY1491" s="2">
        <v>0</v>
      </c>
      <c r="BZ1491" s="2">
        <v>0</v>
      </c>
      <c r="CA1491" s="2">
        <v>0</v>
      </c>
      <c r="CB1491" s="2">
        <v>0</v>
      </c>
      <c r="CC1491" s="2">
        <v>0</v>
      </c>
      <c r="CD1491" s="2">
        <v>0</v>
      </c>
      <c r="CE1491" s="2">
        <v>0</v>
      </c>
      <c r="CF1491" s="2">
        <v>0</v>
      </c>
      <c r="CG1491" s="2">
        <v>0</v>
      </c>
      <c r="CH1491" s="2">
        <v>0</v>
      </c>
      <c r="CI1491" s="2">
        <v>0</v>
      </c>
      <c r="CJ1491" s="2">
        <v>0</v>
      </c>
      <c r="CK1491" t="s">
        <v>32</v>
      </c>
      <c r="CL1491" t="s">
        <v>2376</v>
      </c>
      <c r="CM1491" t="s">
        <v>2375</v>
      </c>
      <c r="CN1491" t="s">
        <v>1284</v>
      </c>
    </row>
    <row r="1492" spans="1:96" x14ac:dyDescent="0.25">
      <c r="A1492" t="s">
        <v>18</v>
      </c>
      <c r="B1492" t="s">
        <v>2256</v>
      </c>
      <c r="C1492" t="str">
        <f t="shared" si="23"/>
        <v>000002000004-2021-20211231Termoli</v>
      </c>
      <c r="D1492" t="s">
        <v>1027</v>
      </c>
      <c r="E1492" t="s">
        <v>1028</v>
      </c>
      <c r="F1492" t="s">
        <v>76</v>
      </c>
      <c r="G1492" t="s">
        <v>1368</v>
      </c>
      <c r="H1492" t="s">
        <v>1559</v>
      </c>
      <c r="I1492" t="s">
        <v>2219</v>
      </c>
      <c r="J1492" t="s">
        <v>2220</v>
      </c>
      <c r="K1492" t="s">
        <v>2221</v>
      </c>
      <c r="L1492" t="s">
        <v>2222</v>
      </c>
      <c r="M1492" t="s">
        <v>2223</v>
      </c>
      <c r="N1492" t="s">
        <v>2224</v>
      </c>
      <c r="O1492" t="s">
        <v>1371</v>
      </c>
      <c r="P1492" t="s">
        <v>1371</v>
      </c>
      <c r="Q1492" t="s">
        <v>1884</v>
      </c>
      <c r="R1492" t="s">
        <v>2225</v>
      </c>
      <c r="S1492" t="s">
        <v>1014</v>
      </c>
      <c r="T1492" t="s">
        <v>1015</v>
      </c>
      <c r="U1492" t="s">
        <v>1029</v>
      </c>
      <c r="V1492" t="s">
        <v>1029</v>
      </c>
      <c r="W1492" t="s">
        <v>1028</v>
      </c>
      <c r="X1492" t="s">
        <v>1391</v>
      </c>
      <c r="Y1492" t="s">
        <v>1251</v>
      </c>
      <c r="Z1492" t="s">
        <v>1251</v>
      </c>
      <c r="AA1492" t="s">
        <v>1280</v>
      </c>
      <c r="AB1492" t="s">
        <v>1281</v>
      </c>
      <c r="AC1492" t="s">
        <v>1282</v>
      </c>
      <c r="AD1492" t="s">
        <v>1282</v>
      </c>
      <c r="AE1492" t="s">
        <v>559</v>
      </c>
      <c r="AF1492" t="s">
        <v>1284</v>
      </c>
      <c r="AG1492" t="s">
        <v>559</v>
      </c>
      <c r="AH1492" t="s">
        <v>2226</v>
      </c>
      <c r="AI1492" t="s">
        <v>1286</v>
      </c>
      <c r="AJ1492" t="s">
        <v>1286</v>
      </c>
      <c r="AK1492" t="s">
        <v>41</v>
      </c>
      <c r="AL1492" t="s">
        <v>1258</v>
      </c>
      <c r="AM1492" t="s">
        <v>1259</v>
      </c>
      <c r="AN1492" t="s">
        <v>1260</v>
      </c>
      <c r="AO1492" t="s">
        <v>1261</v>
      </c>
      <c r="AP1492" t="s">
        <v>1262</v>
      </c>
      <c r="AQ1492" t="s">
        <v>1263</v>
      </c>
      <c r="AR1492" t="s">
        <v>1264</v>
      </c>
      <c r="AS1492" t="s">
        <v>1586</v>
      </c>
      <c r="AT1492" t="s">
        <v>2227</v>
      </c>
      <c r="AU1492" t="s">
        <v>2228</v>
      </c>
      <c r="AV1492" t="s">
        <v>1016</v>
      </c>
      <c r="AW1492" t="s">
        <v>1017</v>
      </c>
      <c r="AX1492">
        <v>30</v>
      </c>
      <c r="AY1492" t="s">
        <v>2226</v>
      </c>
      <c r="AZ1492">
        <v>5</v>
      </c>
      <c r="BA1492">
        <v>5</v>
      </c>
      <c r="BB1492" t="s">
        <v>1035</v>
      </c>
      <c r="BC1492" t="s">
        <v>1923</v>
      </c>
      <c r="BD1492" t="s">
        <v>1318</v>
      </c>
      <c r="BE1492" t="s">
        <v>77</v>
      </c>
      <c r="BF1492" t="s">
        <v>31</v>
      </c>
      <c r="BG1492" t="s">
        <v>78</v>
      </c>
      <c r="BH1492" t="s">
        <v>32</v>
      </c>
      <c r="BI1492" t="s">
        <v>1270</v>
      </c>
      <c r="BJ1492" t="s">
        <v>1271</v>
      </c>
      <c r="BK1492" s="2">
        <v>0</v>
      </c>
      <c r="BL1492" s="2">
        <v>0</v>
      </c>
      <c r="BM1492" s="2">
        <v>0</v>
      </c>
      <c r="BN1492" s="2">
        <v>1108.646626468905</v>
      </c>
      <c r="BO1492" s="2">
        <v>-18.477443774481749</v>
      </c>
      <c r="BP1492" s="2">
        <v>0</v>
      </c>
      <c r="BQ1492" s="2">
        <v>1090.1691826944229</v>
      </c>
      <c r="BR1492" s="2">
        <v>1108.646626468905</v>
      </c>
      <c r="BS1492" s="2">
        <v>0</v>
      </c>
      <c r="BT1492" s="2">
        <v>0</v>
      </c>
      <c r="BU1492" s="2">
        <v>0</v>
      </c>
      <c r="BV1492" s="2">
        <v>0</v>
      </c>
      <c r="BW1492" s="2">
        <v>0</v>
      </c>
      <c r="BX1492" s="2">
        <v>0</v>
      </c>
      <c r="BY1492" s="2">
        <v>0</v>
      </c>
      <c r="BZ1492" s="2">
        <v>0</v>
      </c>
      <c r="CA1492" s="2">
        <v>0</v>
      </c>
      <c r="CB1492" s="2">
        <v>0</v>
      </c>
      <c r="CC1492" s="2">
        <v>0</v>
      </c>
      <c r="CD1492" s="2">
        <v>0</v>
      </c>
      <c r="CE1492" s="2">
        <v>0</v>
      </c>
      <c r="CF1492" s="2">
        <v>0</v>
      </c>
      <c r="CG1492" s="2">
        <v>0</v>
      </c>
      <c r="CH1492" s="2">
        <v>0</v>
      </c>
      <c r="CI1492" s="2">
        <v>0</v>
      </c>
      <c r="CJ1492" s="2">
        <v>0</v>
      </c>
      <c r="CK1492" t="s">
        <v>1643</v>
      </c>
      <c r="CL1492" t="s">
        <v>2378</v>
      </c>
      <c r="CM1492" t="s">
        <v>2375</v>
      </c>
      <c r="CN1492" t="s">
        <v>1284</v>
      </c>
    </row>
    <row r="1493" spans="1:96" x14ac:dyDescent="0.25">
      <c r="A1493" t="s">
        <v>18</v>
      </c>
      <c r="B1493" t="s">
        <v>2257</v>
      </c>
      <c r="C1493" t="str">
        <f t="shared" si="23"/>
        <v>000002000005-2016-20160401Campagnano</v>
      </c>
      <c r="D1493" t="s">
        <v>1030</v>
      </c>
      <c r="E1493" t="s">
        <v>1031</v>
      </c>
      <c r="F1493" t="s">
        <v>281</v>
      </c>
      <c r="G1493" t="s">
        <v>2258</v>
      </c>
      <c r="H1493" t="s">
        <v>1559</v>
      </c>
      <c r="I1493" t="s">
        <v>2219</v>
      </c>
      <c r="J1493" t="s">
        <v>2220</v>
      </c>
      <c r="K1493" t="s">
        <v>2221</v>
      </c>
      <c r="L1493" t="s">
        <v>2222</v>
      </c>
      <c r="M1493" t="s">
        <v>2223</v>
      </c>
      <c r="N1493" t="s">
        <v>2224</v>
      </c>
      <c r="O1493" t="s">
        <v>2258</v>
      </c>
      <c r="P1493" t="s">
        <v>1343</v>
      </c>
      <c r="Q1493" t="s">
        <v>1884</v>
      </c>
      <c r="R1493" t="s">
        <v>2225</v>
      </c>
      <c r="S1493" t="s">
        <v>1014</v>
      </c>
      <c r="T1493" t="s">
        <v>1015</v>
      </c>
      <c r="U1493" t="s">
        <v>1032</v>
      </c>
      <c r="V1493" t="s">
        <v>1032</v>
      </c>
      <c r="W1493" t="s">
        <v>1031</v>
      </c>
      <c r="X1493" t="s">
        <v>1305</v>
      </c>
      <c r="Y1493" t="s">
        <v>1251</v>
      </c>
      <c r="Z1493" t="s">
        <v>1251</v>
      </c>
      <c r="AA1493" t="s">
        <v>1280</v>
      </c>
      <c r="AB1493" t="s">
        <v>1281</v>
      </c>
      <c r="AC1493" t="s">
        <v>1282</v>
      </c>
      <c r="AD1493" t="s">
        <v>1282</v>
      </c>
      <c r="AE1493" t="s">
        <v>559</v>
      </c>
      <c r="AF1493" t="s">
        <v>1284</v>
      </c>
      <c r="AG1493" t="s">
        <v>559</v>
      </c>
      <c r="AH1493" t="s">
        <v>2226</v>
      </c>
      <c r="AI1493" t="s">
        <v>1286</v>
      </c>
      <c r="AJ1493" t="s">
        <v>1286</v>
      </c>
      <c r="AK1493" t="s">
        <v>41</v>
      </c>
      <c r="AL1493" t="s">
        <v>1258</v>
      </c>
      <c r="AM1493" t="s">
        <v>1259</v>
      </c>
      <c r="AN1493" t="s">
        <v>1260</v>
      </c>
      <c r="AO1493" t="s">
        <v>1261</v>
      </c>
      <c r="AP1493" t="s">
        <v>1262</v>
      </c>
      <c r="AQ1493" t="s">
        <v>1263</v>
      </c>
      <c r="AR1493" t="s">
        <v>1264</v>
      </c>
      <c r="AS1493" t="s">
        <v>1586</v>
      </c>
      <c r="AT1493" t="s">
        <v>2227</v>
      </c>
      <c r="AU1493" t="s">
        <v>2228</v>
      </c>
      <c r="AV1493" t="s">
        <v>1016</v>
      </c>
      <c r="AW1493" t="s">
        <v>1017</v>
      </c>
      <c r="AX1493">
        <v>30</v>
      </c>
      <c r="AY1493" t="s">
        <v>2226</v>
      </c>
      <c r="AZ1493">
        <v>5</v>
      </c>
      <c r="BA1493">
        <v>5</v>
      </c>
      <c r="BB1493" t="s">
        <v>1035</v>
      </c>
      <c r="BC1493" t="s">
        <v>1923</v>
      </c>
      <c r="BD1493" t="s">
        <v>1318</v>
      </c>
      <c r="BE1493" t="s">
        <v>55</v>
      </c>
      <c r="BF1493" t="s">
        <v>56</v>
      </c>
      <c r="BG1493" t="s">
        <v>32</v>
      </c>
      <c r="BH1493" t="s">
        <v>32</v>
      </c>
      <c r="BI1493" t="s">
        <v>1270</v>
      </c>
      <c r="BJ1493" t="s">
        <v>1271</v>
      </c>
      <c r="BK1493" s="2">
        <v>851.56996170943137</v>
      </c>
      <c r="BL1493" s="2">
        <v>-808.99186391444061</v>
      </c>
      <c r="BM1493" s="2">
        <v>42.578097794991443</v>
      </c>
      <c r="BN1493" s="2">
        <v>0</v>
      </c>
      <c r="BO1493" s="2">
        <v>-42.578097794991443</v>
      </c>
      <c r="BP1493" s="2">
        <v>0</v>
      </c>
      <c r="BQ1493" s="2">
        <v>0</v>
      </c>
      <c r="BR1493" s="2">
        <v>0</v>
      </c>
      <c r="BS1493" s="2">
        <v>0</v>
      </c>
      <c r="BT1493" s="2">
        <v>0</v>
      </c>
      <c r="BU1493" s="2">
        <v>0</v>
      </c>
      <c r="BV1493" s="2">
        <v>0</v>
      </c>
      <c r="BW1493" s="2">
        <v>0</v>
      </c>
      <c r="BX1493" s="2">
        <v>0</v>
      </c>
      <c r="BY1493" s="2">
        <v>0</v>
      </c>
      <c r="BZ1493" s="2">
        <v>0</v>
      </c>
      <c r="CA1493" s="2">
        <v>0</v>
      </c>
      <c r="CB1493" s="2">
        <v>0</v>
      </c>
      <c r="CC1493" s="2">
        <v>0</v>
      </c>
      <c r="CD1493" s="2">
        <v>0</v>
      </c>
      <c r="CE1493" s="2">
        <v>0</v>
      </c>
      <c r="CF1493" s="2">
        <v>0</v>
      </c>
      <c r="CG1493" s="2">
        <v>0</v>
      </c>
      <c r="CH1493" s="2">
        <v>0</v>
      </c>
      <c r="CI1493" s="2">
        <v>0</v>
      </c>
      <c r="CJ1493" s="2">
        <v>0</v>
      </c>
      <c r="CK1493" t="s">
        <v>1641</v>
      </c>
      <c r="CL1493" t="s">
        <v>2373</v>
      </c>
      <c r="CM1493" t="s">
        <v>2375</v>
      </c>
      <c r="CN1493" t="s">
        <v>1284</v>
      </c>
      <c r="CO1493" t="s">
        <v>559</v>
      </c>
      <c r="CP1493" t="b">
        <v>1</v>
      </c>
      <c r="CQ1493" t="s">
        <v>2373</v>
      </c>
      <c r="CR1493" t="b">
        <v>1</v>
      </c>
    </row>
    <row r="1494" spans="1:96" x14ac:dyDescent="0.25">
      <c r="A1494" t="s">
        <v>18</v>
      </c>
      <c r="B1494" t="s">
        <v>2257</v>
      </c>
      <c r="C1494" t="str">
        <f t="shared" si="23"/>
        <v>000002000005-2016-20160401Crea Gestioni</v>
      </c>
      <c r="D1494" t="s">
        <v>1030</v>
      </c>
      <c r="E1494" t="s">
        <v>1031</v>
      </c>
      <c r="F1494" t="s">
        <v>281</v>
      </c>
      <c r="G1494" t="s">
        <v>2258</v>
      </c>
      <c r="H1494" t="s">
        <v>1559</v>
      </c>
      <c r="I1494" t="s">
        <v>2219</v>
      </c>
      <c r="J1494" t="s">
        <v>2220</v>
      </c>
      <c r="K1494" t="s">
        <v>2221</v>
      </c>
      <c r="L1494" t="s">
        <v>2222</v>
      </c>
      <c r="M1494" t="s">
        <v>2223</v>
      </c>
      <c r="N1494" t="s">
        <v>2224</v>
      </c>
      <c r="O1494" t="s">
        <v>2258</v>
      </c>
      <c r="P1494" t="s">
        <v>1343</v>
      </c>
      <c r="Q1494" t="s">
        <v>1884</v>
      </c>
      <c r="R1494" t="s">
        <v>2225</v>
      </c>
      <c r="S1494" t="s">
        <v>1014</v>
      </c>
      <c r="T1494" t="s">
        <v>1015</v>
      </c>
      <c r="U1494" t="s">
        <v>1032</v>
      </c>
      <c r="V1494" t="s">
        <v>1032</v>
      </c>
      <c r="W1494" t="s">
        <v>1031</v>
      </c>
      <c r="X1494" t="s">
        <v>1279</v>
      </c>
      <c r="Y1494" t="s">
        <v>1251</v>
      </c>
      <c r="Z1494" t="s">
        <v>1251</v>
      </c>
      <c r="AA1494" t="s">
        <v>1280</v>
      </c>
      <c r="AB1494" t="s">
        <v>1281</v>
      </c>
      <c r="AC1494" t="s">
        <v>1282</v>
      </c>
      <c r="AD1494" t="s">
        <v>1282</v>
      </c>
      <c r="AE1494" t="s">
        <v>559</v>
      </c>
      <c r="AF1494" t="s">
        <v>1284</v>
      </c>
      <c r="AG1494" t="s">
        <v>559</v>
      </c>
      <c r="AH1494" t="s">
        <v>2226</v>
      </c>
      <c r="AI1494" t="s">
        <v>1286</v>
      </c>
      <c r="AJ1494" t="s">
        <v>1286</v>
      </c>
      <c r="AK1494" t="s">
        <v>41</v>
      </c>
      <c r="AL1494" t="s">
        <v>1258</v>
      </c>
      <c r="AM1494" t="s">
        <v>1259</v>
      </c>
      <c r="AN1494" t="s">
        <v>1260</v>
      </c>
      <c r="AO1494" t="s">
        <v>1261</v>
      </c>
      <c r="AP1494" t="s">
        <v>1262</v>
      </c>
      <c r="AQ1494" t="s">
        <v>1263</v>
      </c>
      <c r="AR1494" t="s">
        <v>1264</v>
      </c>
      <c r="AS1494" t="s">
        <v>1586</v>
      </c>
      <c r="AT1494" t="s">
        <v>2227</v>
      </c>
      <c r="AU1494" t="s">
        <v>2228</v>
      </c>
      <c r="AV1494" t="s">
        <v>1016</v>
      </c>
      <c r="AW1494" t="s">
        <v>1017</v>
      </c>
      <c r="AX1494">
        <v>30</v>
      </c>
      <c r="AY1494" t="s">
        <v>2226</v>
      </c>
      <c r="AZ1494">
        <v>5</v>
      </c>
      <c r="BA1494">
        <v>5</v>
      </c>
      <c r="BB1494" t="s">
        <v>1035</v>
      </c>
      <c r="BC1494" t="s">
        <v>1923</v>
      </c>
      <c r="BD1494" t="s">
        <v>1318</v>
      </c>
      <c r="BE1494" t="s">
        <v>55</v>
      </c>
      <c r="BF1494" t="s">
        <v>56</v>
      </c>
      <c r="BG1494" t="s">
        <v>32</v>
      </c>
      <c r="BH1494" t="s">
        <v>32</v>
      </c>
      <c r="BI1494" t="s">
        <v>1270</v>
      </c>
      <c r="BJ1494" t="s">
        <v>1271</v>
      </c>
      <c r="BK1494" s="2">
        <v>-5318.45</v>
      </c>
      <c r="BL1494" s="2">
        <v>5052.53</v>
      </c>
      <c r="BM1494" s="2">
        <v>-265.92</v>
      </c>
      <c r="BN1494" s="2">
        <v>0</v>
      </c>
      <c r="BO1494" s="2">
        <v>265.92</v>
      </c>
      <c r="BP1494" s="2">
        <v>0</v>
      </c>
      <c r="BQ1494" s="2">
        <v>0</v>
      </c>
      <c r="BR1494" s="2">
        <v>0</v>
      </c>
      <c r="BS1494" s="2">
        <v>0</v>
      </c>
      <c r="BT1494" s="2">
        <v>0</v>
      </c>
      <c r="BU1494" s="2">
        <v>0</v>
      </c>
      <c r="BV1494" s="2">
        <v>0</v>
      </c>
      <c r="BW1494" s="2">
        <v>0</v>
      </c>
      <c r="BX1494" s="2">
        <v>0</v>
      </c>
      <c r="BY1494" s="2">
        <v>0</v>
      </c>
      <c r="BZ1494" s="2">
        <v>0</v>
      </c>
      <c r="CA1494" s="2">
        <v>0</v>
      </c>
      <c r="CB1494" s="2">
        <v>0</v>
      </c>
      <c r="CC1494" s="2">
        <v>0</v>
      </c>
      <c r="CD1494" s="2">
        <v>0</v>
      </c>
      <c r="CE1494" s="2">
        <v>0</v>
      </c>
      <c r="CF1494" s="2">
        <v>0</v>
      </c>
      <c r="CG1494" s="2">
        <v>0</v>
      </c>
      <c r="CH1494" s="2">
        <v>0</v>
      </c>
      <c r="CI1494" s="2">
        <v>0</v>
      </c>
      <c r="CJ1494" s="2">
        <v>0</v>
      </c>
      <c r="CK1494" t="s">
        <v>1642</v>
      </c>
      <c r="CL1494" t="s">
        <v>2376</v>
      </c>
      <c r="CM1494" t="s">
        <v>2375</v>
      </c>
      <c r="CN1494" t="s">
        <v>1284</v>
      </c>
      <c r="CO1494" t="s">
        <v>559</v>
      </c>
      <c r="CP1494" t="b">
        <v>1</v>
      </c>
      <c r="CQ1494" t="s">
        <v>2376</v>
      </c>
      <c r="CR1494" t="b">
        <v>1</v>
      </c>
    </row>
    <row r="1495" spans="1:96" x14ac:dyDescent="0.25">
      <c r="A1495" t="s">
        <v>18</v>
      </c>
      <c r="B1495" t="s">
        <v>2257</v>
      </c>
      <c r="C1495" t="str">
        <f t="shared" si="23"/>
        <v>000002000005-2016-20160401Crea Gestioni</v>
      </c>
      <c r="D1495" t="s">
        <v>1030</v>
      </c>
      <c r="E1495" t="s">
        <v>1031</v>
      </c>
      <c r="F1495" t="s">
        <v>281</v>
      </c>
      <c r="G1495" t="s">
        <v>2258</v>
      </c>
      <c r="H1495" t="s">
        <v>1559</v>
      </c>
      <c r="I1495" t="s">
        <v>2219</v>
      </c>
      <c r="J1495" t="s">
        <v>2220</v>
      </c>
      <c r="K1495" t="s">
        <v>2221</v>
      </c>
      <c r="L1495" t="s">
        <v>2222</v>
      </c>
      <c r="M1495" t="s">
        <v>2223</v>
      </c>
      <c r="N1495" t="s">
        <v>2224</v>
      </c>
      <c r="O1495" t="s">
        <v>2258</v>
      </c>
      <c r="P1495" t="s">
        <v>1343</v>
      </c>
      <c r="Q1495" t="s">
        <v>1884</v>
      </c>
      <c r="R1495" t="s">
        <v>2225</v>
      </c>
      <c r="S1495" t="s">
        <v>1014</v>
      </c>
      <c r="T1495" t="s">
        <v>1015</v>
      </c>
      <c r="U1495" t="s">
        <v>1032</v>
      </c>
      <c r="V1495" t="s">
        <v>1032</v>
      </c>
      <c r="W1495" t="s">
        <v>1031</v>
      </c>
      <c r="X1495" t="s">
        <v>1279</v>
      </c>
      <c r="Y1495" t="s">
        <v>1251</v>
      </c>
      <c r="Z1495" t="s">
        <v>1251</v>
      </c>
      <c r="AA1495" t="s">
        <v>1280</v>
      </c>
      <c r="AB1495" t="s">
        <v>1281</v>
      </c>
      <c r="AC1495" t="s">
        <v>1282</v>
      </c>
      <c r="AD1495" t="s">
        <v>1283</v>
      </c>
      <c r="AE1495" t="s">
        <v>559</v>
      </c>
      <c r="AF1495" t="s">
        <v>1284</v>
      </c>
      <c r="AG1495" t="s">
        <v>559</v>
      </c>
      <c r="AH1495" t="s">
        <v>2226</v>
      </c>
      <c r="AI1495" t="s">
        <v>1286</v>
      </c>
      <c r="AJ1495" t="s">
        <v>1286</v>
      </c>
      <c r="AK1495" t="s">
        <v>41</v>
      </c>
      <c r="AL1495" t="s">
        <v>1258</v>
      </c>
      <c r="AM1495" t="s">
        <v>1259</v>
      </c>
      <c r="AN1495" t="s">
        <v>1260</v>
      </c>
      <c r="AO1495" t="s">
        <v>1261</v>
      </c>
      <c r="AP1495" t="s">
        <v>1262</v>
      </c>
      <c r="AQ1495" t="s">
        <v>1263</v>
      </c>
      <c r="AR1495" t="s">
        <v>1264</v>
      </c>
      <c r="AS1495" t="s">
        <v>1586</v>
      </c>
      <c r="AT1495" t="s">
        <v>2227</v>
      </c>
      <c r="AU1495" t="s">
        <v>2228</v>
      </c>
      <c r="AV1495" t="s">
        <v>1016</v>
      </c>
      <c r="AW1495" t="s">
        <v>1017</v>
      </c>
      <c r="AX1495">
        <v>30</v>
      </c>
      <c r="AY1495" t="s">
        <v>2226</v>
      </c>
      <c r="AZ1495">
        <v>5</v>
      </c>
      <c r="BA1495">
        <v>5</v>
      </c>
      <c r="BB1495" t="s">
        <v>1035</v>
      </c>
      <c r="BC1495" t="s">
        <v>1923</v>
      </c>
      <c r="BD1495" t="s">
        <v>1318</v>
      </c>
      <c r="BE1495" t="s">
        <v>55</v>
      </c>
      <c r="BF1495" t="s">
        <v>56</v>
      </c>
      <c r="BG1495" t="s">
        <v>32</v>
      </c>
      <c r="BH1495" t="s">
        <v>32</v>
      </c>
      <c r="BI1495" t="s">
        <v>1270</v>
      </c>
      <c r="BJ1495" t="s">
        <v>1271</v>
      </c>
      <c r="BK1495" s="2">
        <v>5318.45</v>
      </c>
      <c r="BL1495" s="2">
        <v>-5052.53</v>
      </c>
      <c r="BM1495" s="2">
        <v>265.92</v>
      </c>
      <c r="BN1495" s="2">
        <v>0</v>
      </c>
      <c r="BO1495" s="2">
        <v>-265.92</v>
      </c>
      <c r="BP1495" s="2">
        <v>0</v>
      </c>
      <c r="BQ1495" s="2">
        <v>0</v>
      </c>
      <c r="BR1495" s="2">
        <v>0</v>
      </c>
      <c r="BS1495" s="2">
        <v>0</v>
      </c>
      <c r="BT1495" s="2">
        <v>0</v>
      </c>
      <c r="BU1495" s="2">
        <v>0</v>
      </c>
      <c r="BV1495" s="2">
        <v>0</v>
      </c>
      <c r="BW1495" s="2">
        <v>0</v>
      </c>
      <c r="BX1495" s="2">
        <v>0</v>
      </c>
      <c r="BY1495" s="2">
        <v>0</v>
      </c>
      <c r="BZ1495" s="2">
        <v>0</v>
      </c>
      <c r="CA1495" s="2">
        <v>0</v>
      </c>
      <c r="CB1495" s="2">
        <v>0</v>
      </c>
      <c r="CC1495" s="2">
        <v>0</v>
      </c>
      <c r="CD1495" s="2">
        <v>0</v>
      </c>
      <c r="CE1495" s="2">
        <v>0</v>
      </c>
      <c r="CF1495" s="2">
        <v>0</v>
      </c>
      <c r="CG1495" s="2">
        <v>0</v>
      </c>
      <c r="CH1495" s="2">
        <v>0</v>
      </c>
      <c r="CI1495" s="2">
        <v>0</v>
      </c>
      <c r="CJ1495" s="2">
        <v>0</v>
      </c>
      <c r="CK1495" t="s">
        <v>32</v>
      </c>
      <c r="CL1495" t="s">
        <v>2376</v>
      </c>
      <c r="CM1495" t="s">
        <v>2375</v>
      </c>
      <c r="CN1495" t="s">
        <v>1284</v>
      </c>
      <c r="CO1495" t="s">
        <v>559</v>
      </c>
      <c r="CP1495" t="b">
        <v>1</v>
      </c>
      <c r="CQ1495" t="s">
        <v>2376</v>
      </c>
      <c r="CR1495" t="b">
        <v>1</v>
      </c>
    </row>
    <row r="1496" spans="1:96" x14ac:dyDescent="0.25">
      <c r="A1496" t="s">
        <v>18</v>
      </c>
      <c r="B1496" t="s">
        <v>2257</v>
      </c>
      <c r="C1496" t="str">
        <f t="shared" si="23"/>
        <v>000002000005-2016-20160401Termoli</v>
      </c>
      <c r="D1496" t="s">
        <v>1030</v>
      </c>
      <c r="E1496" t="s">
        <v>1031</v>
      </c>
      <c r="F1496" t="s">
        <v>281</v>
      </c>
      <c r="G1496" t="s">
        <v>2258</v>
      </c>
      <c r="H1496" t="s">
        <v>1559</v>
      </c>
      <c r="I1496" t="s">
        <v>2219</v>
      </c>
      <c r="J1496" t="s">
        <v>2220</v>
      </c>
      <c r="K1496" t="s">
        <v>2221</v>
      </c>
      <c r="L1496" t="s">
        <v>2222</v>
      </c>
      <c r="M1496" t="s">
        <v>2223</v>
      </c>
      <c r="N1496" t="s">
        <v>2224</v>
      </c>
      <c r="O1496" t="s">
        <v>2258</v>
      </c>
      <c r="P1496" t="s">
        <v>1343</v>
      </c>
      <c r="Q1496" t="s">
        <v>1884</v>
      </c>
      <c r="R1496" t="s">
        <v>2225</v>
      </c>
      <c r="S1496" t="s">
        <v>1014</v>
      </c>
      <c r="T1496" t="s">
        <v>1015</v>
      </c>
      <c r="U1496" t="s">
        <v>1032</v>
      </c>
      <c r="V1496" t="s">
        <v>1032</v>
      </c>
      <c r="W1496" t="s">
        <v>1031</v>
      </c>
      <c r="X1496" t="s">
        <v>1391</v>
      </c>
      <c r="Y1496" t="s">
        <v>1251</v>
      </c>
      <c r="Z1496" t="s">
        <v>1251</v>
      </c>
      <c r="AA1496" t="s">
        <v>1280</v>
      </c>
      <c r="AB1496" t="s">
        <v>1281</v>
      </c>
      <c r="AC1496" t="s">
        <v>1282</v>
      </c>
      <c r="AD1496" t="s">
        <v>1282</v>
      </c>
      <c r="AE1496" t="s">
        <v>559</v>
      </c>
      <c r="AF1496" t="s">
        <v>1284</v>
      </c>
      <c r="AG1496" t="s">
        <v>559</v>
      </c>
      <c r="AH1496" t="s">
        <v>2226</v>
      </c>
      <c r="AI1496" t="s">
        <v>1286</v>
      </c>
      <c r="AJ1496" t="s">
        <v>1286</v>
      </c>
      <c r="AK1496" t="s">
        <v>41</v>
      </c>
      <c r="AL1496" t="s">
        <v>1258</v>
      </c>
      <c r="AM1496" t="s">
        <v>1259</v>
      </c>
      <c r="AN1496" t="s">
        <v>1260</v>
      </c>
      <c r="AO1496" t="s">
        <v>1261</v>
      </c>
      <c r="AP1496" t="s">
        <v>1262</v>
      </c>
      <c r="AQ1496" t="s">
        <v>1263</v>
      </c>
      <c r="AR1496" t="s">
        <v>1264</v>
      </c>
      <c r="AS1496" t="s">
        <v>1586</v>
      </c>
      <c r="AT1496" t="s">
        <v>2227</v>
      </c>
      <c r="AU1496" t="s">
        <v>2228</v>
      </c>
      <c r="AV1496" t="s">
        <v>1016</v>
      </c>
      <c r="AW1496" t="s">
        <v>1017</v>
      </c>
      <c r="AX1496">
        <v>30</v>
      </c>
      <c r="AY1496" t="s">
        <v>2226</v>
      </c>
      <c r="AZ1496">
        <v>5</v>
      </c>
      <c r="BA1496">
        <v>5</v>
      </c>
      <c r="BB1496" t="s">
        <v>1035</v>
      </c>
      <c r="BC1496" t="s">
        <v>1923</v>
      </c>
      <c r="BD1496" t="s">
        <v>1318</v>
      </c>
      <c r="BE1496" t="s">
        <v>55</v>
      </c>
      <c r="BF1496" t="s">
        <v>56</v>
      </c>
      <c r="BG1496" t="s">
        <v>32</v>
      </c>
      <c r="BH1496" t="s">
        <v>32</v>
      </c>
      <c r="BI1496" t="s">
        <v>1270</v>
      </c>
      <c r="BJ1496" t="s">
        <v>1271</v>
      </c>
      <c r="BK1496" s="2">
        <v>4466.8800382905683</v>
      </c>
      <c r="BL1496" s="2">
        <v>-4243.5381360855599</v>
      </c>
      <c r="BM1496" s="2">
        <v>223.34190220500861</v>
      </c>
      <c r="BN1496" s="2">
        <v>0</v>
      </c>
      <c r="BO1496" s="2">
        <v>-223.34190220500861</v>
      </c>
      <c r="BP1496" s="2">
        <v>0</v>
      </c>
      <c r="BQ1496" s="2">
        <v>0</v>
      </c>
      <c r="BR1496" s="2">
        <v>0</v>
      </c>
      <c r="BS1496" s="2">
        <v>0</v>
      </c>
      <c r="BT1496" s="2">
        <v>0</v>
      </c>
      <c r="BU1496" s="2">
        <v>0</v>
      </c>
      <c r="BV1496" s="2">
        <v>0</v>
      </c>
      <c r="BW1496" s="2">
        <v>0</v>
      </c>
      <c r="BX1496" s="2">
        <v>0</v>
      </c>
      <c r="BY1496" s="2">
        <v>0</v>
      </c>
      <c r="BZ1496" s="2">
        <v>0</v>
      </c>
      <c r="CA1496" s="2">
        <v>0</v>
      </c>
      <c r="CB1496" s="2">
        <v>0</v>
      </c>
      <c r="CC1496" s="2">
        <v>0</v>
      </c>
      <c r="CD1496" s="2">
        <v>0</v>
      </c>
      <c r="CE1496" s="2">
        <v>0</v>
      </c>
      <c r="CF1496" s="2">
        <v>0</v>
      </c>
      <c r="CG1496" s="2">
        <v>0</v>
      </c>
      <c r="CH1496" s="2">
        <v>0</v>
      </c>
      <c r="CI1496" s="2">
        <v>0</v>
      </c>
      <c r="CJ1496" s="2">
        <v>0</v>
      </c>
      <c r="CK1496" t="s">
        <v>1643</v>
      </c>
      <c r="CL1496" t="s">
        <v>2378</v>
      </c>
      <c r="CM1496" t="s">
        <v>2375</v>
      </c>
      <c r="CN1496" t="s">
        <v>1284</v>
      </c>
      <c r="CO1496" t="s">
        <v>559</v>
      </c>
      <c r="CP1496" t="b">
        <v>1</v>
      </c>
      <c r="CQ1496" t="s">
        <v>2378</v>
      </c>
      <c r="CR1496" t="b">
        <v>1</v>
      </c>
    </row>
    <row r="1497" spans="1:96" x14ac:dyDescent="0.25">
      <c r="A1497" t="s">
        <v>18</v>
      </c>
      <c r="B1497" t="s">
        <v>2259</v>
      </c>
      <c r="C1497" t="str">
        <f t="shared" si="23"/>
        <v>000002000005-2017-20170101Campagnano</v>
      </c>
      <c r="D1497" t="s">
        <v>1030</v>
      </c>
      <c r="E1497" t="s">
        <v>1031</v>
      </c>
      <c r="F1497" t="s">
        <v>68</v>
      </c>
      <c r="G1497" t="s">
        <v>1338</v>
      </c>
      <c r="H1497" t="s">
        <v>1559</v>
      </c>
      <c r="I1497" t="s">
        <v>2219</v>
      </c>
      <c r="J1497" t="s">
        <v>2220</v>
      </c>
      <c r="K1497" t="s">
        <v>2221</v>
      </c>
      <c r="L1497" t="s">
        <v>2222</v>
      </c>
      <c r="M1497" t="s">
        <v>2223</v>
      </c>
      <c r="N1497" t="s">
        <v>2230</v>
      </c>
      <c r="O1497" t="s">
        <v>1338</v>
      </c>
      <c r="P1497" t="s">
        <v>1343</v>
      </c>
      <c r="Q1497" t="s">
        <v>1884</v>
      </c>
      <c r="R1497" t="s">
        <v>2225</v>
      </c>
      <c r="S1497" t="s">
        <v>1014</v>
      </c>
      <c r="T1497" t="s">
        <v>1015</v>
      </c>
      <c r="U1497" t="s">
        <v>1032</v>
      </c>
      <c r="V1497" t="s">
        <v>1032</v>
      </c>
      <c r="W1497" t="s">
        <v>1031</v>
      </c>
      <c r="X1497" t="s">
        <v>1305</v>
      </c>
      <c r="Y1497" t="s">
        <v>1251</v>
      </c>
      <c r="Z1497" t="s">
        <v>1251</v>
      </c>
      <c r="AA1497" t="s">
        <v>1280</v>
      </c>
      <c r="AB1497" t="s">
        <v>1281</v>
      </c>
      <c r="AC1497" t="s">
        <v>1282</v>
      </c>
      <c r="AD1497" t="s">
        <v>1282</v>
      </c>
      <c r="AE1497" t="s">
        <v>559</v>
      </c>
      <c r="AF1497" t="s">
        <v>1284</v>
      </c>
      <c r="AG1497" t="s">
        <v>559</v>
      </c>
      <c r="AH1497" t="s">
        <v>2226</v>
      </c>
      <c r="AI1497" t="s">
        <v>1286</v>
      </c>
      <c r="AJ1497" t="s">
        <v>1286</v>
      </c>
      <c r="AK1497" t="s">
        <v>41</v>
      </c>
      <c r="AL1497" t="s">
        <v>1258</v>
      </c>
      <c r="AM1497" t="s">
        <v>1259</v>
      </c>
      <c r="AN1497" t="s">
        <v>1260</v>
      </c>
      <c r="AO1497" t="s">
        <v>1261</v>
      </c>
      <c r="AP1497" t="s">
        <v>1262</v>
      </c>
      <c r="AQ1497" t="s">
        <v>1263</v>
      </c>
      <c r="AR1497" t="s">
        <v>1264</v>
      </c>
      <c r="AS1497" t="s">
        <v>1586</v>
      </c>
      <c r="AT1497" t="s">
        <v>2227</v>
      </c>
      <c r="AU1497" t="s">
        <v>2228</v>
      </c>
      <c r="AV1497" t="s">
        <v>1016</v>
      </c>
      <c r="AW1497" t="s">
        <v>1017</v>
      </c>
      <c r="AX1497">
        <v>30</v>
      </c>
      <c r="AY1497" t="s">
        <v>2226</v>
      </c>
      <c r="AZ1497">
        <v>5</v>
      </c>
      <c r="BA1497">
        <v>5</v>
      </c>
      <c r="BB1497" t="s">
        <v>1035</v>
      </c>
      <c r="BC1497" t="s">
        <v>1923</v>
      </c>
      <c r="BD1497" t="s">
        <v>1318</v>
      </c>
      <c r="BE1497" t="s">
        <v>55</v>
      </c>
      <c r="BF1497" t="s">
        <v>56</v>
      </c>
      <c r="BG1497" t="s">
        <v>32</v>
      </c>
      <c r="BH1497" t="s">
        <v>32</v>
      </c>
      <c r="BI1497" t="s">
        <v>1270</v>
      </c>
      <c r="BJ1497" t="s">
        <v>1271</v>
      </c>
      <c r="BK1497" s="2">
        <v>343.00731129791819</v>
      </c>
      <c r="BL1497" s="2">
        <v>-285.8394260815985</v>
      </c>
      <c r="BM1497" s="2">
        <v>57.167885216319682</v>
      </c>
      <c r="BN1497" s="2">
        <v>0</v>
      </c>
      <c r="BO1497" s="2">
        <v>-57.167885216319682</v>
      </c>
      <c r="BP1497" s="2">
        <v>0</v>
      </c>
      <c r="BQ1497" s="2">
        <v>0</v>
      </c>
      <c r="BR1497" s="2">
        <v>0</v>
      </c>
      <c r="BS1497" s="2">
        <v>0</v>
      </c>
      <c r="BT1497" s="2">
        <v>0</v>
      </c>
      <c r="BU1497" s="2">
        <v>0</v>
      </c>
      <c r="BV1497" s="2">
        <v>0</v>
      </c>
      <c r="BW1497" s="2">
        <v>0</v>
      </c>
      <c r="BX1497" s="2">
        <v>0</v>
      </c>
      <c r="BY1497" s="2">
        <v>0</v>
      </c>
      <c r="BZ1497" s="2">
        <v>0</v>
      </c>
      <c r="CA1497" s="2">
        <v>0</v>
      </c>
      <c r="CB1497" s="2">
        <v>0</v>
      </c>
      <c r="CC1497" s="2">
        <v>0</v>
      </c>
      <c r="CD1497" s="2">
        <v>0</v>
      </c>
      <c r="CE1497" s="2">
        <v>0</v>
      </c>
      <c r="CF1497" s="2">
        <v>0</v>
      </c>
      <c r="CG1497" s="2">
        <v>0</v>
      </c>
      <c r="CH1497" s="2">
        <v>0</v>
      </c>
      <c r="CI1497" s="2">
        <v>0</v>
      </c>
      <c r="CJ1497" s="2">
        <v>0</v>
      </c>
      <c r="CK1497" t="s">
        <v>1641</v>
      </c>
      <c r="CL1497" t="s">
        <v>2373</v>
      </c>
      <c r="CM1497" t="s">
        <v>2375</v>
      </c>
      <c r="CN1497" t="s">
        <v>1284</v>
      </c>
      <c r="CO1497" t="s">
        <v>559</v>
      </c>
      <c r="CP1497" t="b">
        <v>1</v>
      </c>
      <c r="CQ1497" t="s">
        <v>2373</v>
      </c>
      <c r="CR1497" t="b">
        <v>1</v>
      </c>
    </row>
    <row r="1498" spans="1:96" x14ac:dyDescent="0.25">
      <c r="A1498" t="s">
        <v>18</v>
      </c>
      <c r="B1498" t="s">
        <v>2259</v>
      </c>
      <c r="C1498" t="str">
        <f t="shared" si="23"/>
        <v>000002000005-2017-20170101Crea Gestioni</v>
      </c>
      <c r="D1498" t="s">
        <v>1030</v>
      </c>
      <c r="E1498" t="s">
        <v>1031</v>
      </c>
      <c r="F1498" t="s">
        <v>68</v>
      </c>
      <c r="G1498" t="s">
        <v>1338</v>
      </c>
      <c r="H1498" t="s">
        <v>1559</v>
      </c>
      <c r="I1498" t="s">
        <v>2219</v>
      </c>
      <c r="J1498" t="s">
        <v>2220</v>
      </c>
      <c r="K1498" t="s">
        <v>2221</v>
      </c>
      <c r="L1498" t="s">
        <v>2222</v>
      </c>
      <c r="M1498" t="s">
        <v>2223</v>
      </c>
      <c r="N1498" t="s">
        <v>2230</v>
      </c>
      <c r="O1498" t="s">
        <v>1338</v>
      </c>
      <c r="P1498" t="s">
        <v>1343</v>
      </c>
      <c r="Q1498" t="s">
        <v>1884</v>
      </c>
      <c r="R1498" t="s">
        <v>2225</v>
      </c>
      <c r="S1498" t="s">
        <v>1014</v>
      </c>
      <c r="T1498" t="s">
        <v>1015</v>
      </c>
      <c r="U1498" t="s">
        <v>1032</v>
      </c>
      <c r="V1498" t="s">
        <v>1032</v>
      </c>
      <c r="W1498" t="s">
        <v>1031</v>
      </c>
      <c r="X1498" t="s">
        <v>1279</v>
      </c>
      <c r="Y1498" t="s">
        <v>1251</v>
      </c>
      <c r="Z1498" t="s">
        <v>1251</v>
      </c>
      <c r="AA1498" t="s">
        <v>1280</v>
      </c>
      <c r="AB1498" t="s">
        <v>1281</v>
      </c>
      <c r="AC1498" t="s">
        <v>1282</v>
      </c>
      <c r="AD1498" t="s">
        <v>1282</v>
      </c>
      <c r="AE1498" t="s">
        <v>559</v>
      </c>
      <c r="AF1498" t="s">
        <v>1284</v>
      </c>
      <c r="AG1498" t="s">
        <v>559</v>
      </c>
      <c r="AH1498" t="s">
        <v>2226</v>
      </c>
      <c r="AI1498" t="s">
        <v>1286</v>
      </c>
      <c r="AJ1498" t="s">
        <v>1286</v>
      </c>
      <c r="AK1498" t="s">
        <v>41</v>
      </c>
      <c r="AL1498" t="s">
        <v>1258</v>
      </c>
      <c r="AM1498" t="s">
        <v>1259</v>
      </c>
      <c r="AN1498" t="s">
        <v>1260</v>
      </c>
      <c r="AO1498" t="s">
        <v>1261</v>
      </c>
      <c r="AP1498" t="s">
        <v>1262</v>
      </c>
      <c r="AQ1498" t="s">
        <v>1263</v>
      </c>
      <c r="AR1498" t="s">
        <v>1264</v>
      </c>
      <c r="AS1498" t="s">
        <v>1586</v>
      </c>
      <c r="AT1498" t="s">
        <v>2227</v>
      </c>
      <c r="AU1498" t="s">
        <v>2228</v>
      </c>
      <c r="AV1498" t="s">
        <v>1016</v>
      </c>
      <c r="AW1498" t="s">
        <v>1017</v>
      </c>
      <c r="AX1498">
        <v>30</v>
      </c>
      <c r="AY1498" t="s">
        <v>2226</v>
      </c>
      <c r="AZ1498">
        <v>5</v>
      </c>
      <c r="BA1498">
        <v>5</v>
      </c>
      <c r="BB1498" t="s">
        <v>1035</v>
      </c>
      <c r="BC1498" t="s">
        <v>1923</v>
      </c>
      <c r="BD1498" t="s">
        <v>1318</v>
      </c>
      <c r="BE1498" t="s">
        <v>55</v>
      </c>
      <c r="BF1498" t="s">
        <v>56</v>
      </c>
      <c r="BG1498" t="s">
        <v>32</v>
      </c>
      <c r="BH1498" t="s">
        <v>32</v>
      </c>
      <c r="BI1498" t="s">
        <v>1270</v>
      </c>
      <c r="BJ1498" t="s">
        <v>1271</v>
      </c>
      <c r="BK1498" s="2">
        <v>-2142.2399999999998</v>
      </c>
      <c r="BL1498" s="2">
        <v>1785.2</v>
      </c>
      <c r="BM1498" s="2">
        <v>-357.04</v>
      </c>
      <c r="BN1498" s="2">
        <v>0</v>
      </c>
      <c r="BO1498" s="2">
        <v>357.04</v>
      </c>
      <c r="BP1498" s="2">
        <v>0</v>
      </c>
      <c r="BQ1498" s="2">
        <v>0</v>
      </c>
      <c r="BR1498" s="2">
        <v>0</v>
      </c>
      <c r="BS1498" s="2">
        <v>0</v>
      </c>
      <c r="BT1498" s="2">
        <v>0</v>
      </c>
      <c r="BU1498" s="2">
        <v>0</v>
      </c>
      <c r="BV1498" s="2">
        <v>0</v>
      </c>
      <c r="BW1498" s="2">
        <v>0</v>
      </c>
      <c r="BX1498" s="2">
        <v>0</v>
      </c>
      <c r="BY1498" s="2">
        <v>0</v>
      </c>
      <c r="BZ1498" s="2">
        <v>0</v>
      </c>
      <c r="CA1498" s="2">
        <v>0</v>
      </c>
      <c r="CB1498" s="2">
        <v>0</v>
      </c>
      <c r="CC1498" s="2">
        <v>0</v>
      </c>
      <c r="CD1498" s="2">
        <v>0</v>
      </c>
      <c r="CE1498" s="2">
        <v>0</v>
      </c>
      <c r="CF1498" s="2">
        <v>0</v>
      </c>
      <c r="CG1498" s="2">
        <v>0</v>
      </c>
      <c r="CH1498" s="2">
        <v>0</v>
      </c>
      <c r="CI1498" s="2">
        <v>0</v>
      </c>
      <c r="CJ1498" s="2">
        <v>0</v>
      </c>
      <c r="CK1498" t="s">
        <v>1642</v>
      </c>
      <c r="CL1498" t="s">
        <v>2376</v>
      </c>
      <c r="CM1498" t="s">
        <v>2375</v>
      </c>
      <c r="CN1498" t="s">
        <v>1284</v>
      </c>
      <c r="CO1498" t="s">
        <v>559</v>
      </c>
      <c r="CP1498" t="b">
        <v>1</v>
      </c>
      <c r="CQ1498" t="s">
        <v>2376</v>
      </c>
      <c r="CR1498" t="b">
        <v>1</v>
      </c>
    </row>
    <row r="1499" spans="1:96" x14ac:dyDescent="0.25">
      <c r="A1499" t="s">
        <v>18</v>
      </c>
      <c r="B1499" t="s">
        <v>2259</v>
      </c>
      <c r="C1499" t="str">
        <f t="shared" si="23"/>
        <v>000002000005-2017-20170101Crea Gestioni</v>
      </c>
      <c r="D1499" t="s">
        <v>1030</v>
      </c>
      <c r="E1499" t="s">
        <v>1031</v>
      </c>
      <c r="F1499" t="s">
        <v>68</v>
      </c>
      <c r="G1499" t="s">
        <v>1338</v>
      </c>
      <c r="H1499" t="s">
        <v>1559</v>
      </c>
      <c r="I1499" t="s">
        <v>2219</v>
      </c>
      <c r="J1499" t="s">
        <v>2220</v>
      </c>
      <c r="K1499" t="s">
        <v>2221</v>
      </c>
      <c r="L1499" t="s">
        <v>2222</v>
      </c>
      <c r="M1499" t="s">
        <v>2223</v>
      </c>
      <c r="N1499" t="s">
        <v>2230</v>
      </c>
      <c r="O1499" t="s">
        <v>1338</v>
      </c>
      <c r="P1499" t="s">
        <v>1343</v>
      </c>
      <c r="Q1499" t="s">
        <v>1884</v>
      </c>
      <c r="R1499" t="s">
        <v>2225</v>
      </c>
      <c r="S1499" t="s">
        <v>1014</v>
      </c>
      <c r="T1499" t="s">
        <v>1015</v>
      </c>
      <c r="U1499" t="s">
        <v>1032</v>
      </c>
      <c r="V1499" t="s">
        <v>1032</v>
      </c>
      <c r="W1499" t="s">
        <v>1031</v>
      </c>
      <c r="X1499" t="s">
        <v>1279</v>
      </c>
      <c r="Y1499" t="s">
        <v>1251</v>
      </c>
      <c r="Z1499" t="s">
        <v>1251</v>
      </c>
      <c r="AA1499" t="s">
        <v>1280</v>
      </c>
      <c r="AB1499" t="s">
        <v>1281</v>
      </c>
      <c r="AC1499" t="s">
        <v>1282</v>
      </c>
      <c r="AD1499" t="s">
        <v>1283</v>
      </c>
      <c r="AE1499" t="s">
        <v>559</v>
      </c>
      <c r="AF1499" t="s">
        <v>1284</v>
      </c>
      <c r="AG1499" t="s">
        <v>559</v>
      </c>
      <c r="AH1499" t="s">
        <v>2226</v>
      </c>
      <c r="AI1499" t="s">
        <v>1286</v>
      </c>
      <c r="AJ1499" t="s">
        <v>1286</v>
      </c>
      <c r="AK1499" t="s">
        <v>41</v>
      </c>
      <c r="AL1499" t="s">
        <v>1258</v>
      </c>
      <c r="AM1499" t="s">
        <v>1259</v>
      </c>
      <c r="AN1499" t="s">
        <v>1260</v>
      </c>
      <c r="AO1499" t="s">
        <v>1261</v>
      </c>
      <c r="AP1499" t="s">
        <v>1262</v>
      </c>
      <c r="AQ1499" t="s">
        <v>1263</v>
      </c>
      <c r="AR1499" t="s">
        <v>1264</v>
      </c>
      <c r="AS1499" t="s">
        <v>1586</v>
      </c>
      <c r="AT1499" t="s">
        <v>2227</v>
      </c>
      <c r="AU1499" t="s">
        <v>2228</v>
      </c>
      <c r="AV1499" t="s">
        <v>1016</v>
      </c>
      <c r="AW1499" t="s">
        <v>1017</v>
      </c>
      <c r="AX1499">
        <v>30</v>
      </c>
      <c r="AY1499" t="s">
        <v>2226</v>
      </c>
      <c r="AZ1499">
        <v>5</v>
      </c>
      <c r="BA1499">
        <v>5</v>
      </c>
      <c r="BB1499" t="s">
        <v>1035</v>
      </c>
      <c r="BC1499" t="s">
        <v>1923</v>
      </c>
      <c r="BD1499" t="s">
        <v>1318</v>
      </c>
      <c r="BE1499" t="s">
        <v>55</v>
      </c>
      <c r="BF1499" t="s">
        <v>56</v>
      </c>
      <c r="BG1499" t="s">
        <v>32</v>
      </c>
      <c r="BH1499" t="s">
        <v>32</v>
      </c>
      <c r="BI1499" t="s">
        <v>1270</v>
      </c>
      <c r="BJ1499" t="s">
        <v>1271</v>
      </c>
      <c r="BK1499" s="2">
        <v>2142.2399999999998</v>
      </c>
      <c r="BL1499" s="2">
        <v>-1785.2</v>
      </c>
      <c r="BM1499" s="2">
        <v>357.04</v>
      </c>
      <c r="BN1499" s="2">
        <v>0</v>
      </c>
      <c r="BO1499" s="2">
        <v>-357.04</v>
      </c>
      <c r="BP1499" s="2">
        <v>0</v>
      </c>
      <c r="BQ1499" s="2">
        <v>0</v>
      </c>
      <c r="BR1499" s="2">
        <v>0</v>
      </c>
      <c r="BS1499" s="2">
        <v>0</v>
      </c>
      <c r="BT1499" s="2">
        <v>0</v>
      </c>
      <c r="BU1499" s="2">
        <v>0</v>
      </c>
      <c r="BV1499" s="2">
        <v>0</v>
      </c>
      <c r="BW1499" s="2">
        <v>0</v>
      </c>
      <c r="BX1499" s="2">
        <v>0</v>
      </c>
      <c r="BY1499" s="2">
        <v>0</v>
      </c>
      <c r="BZ1499" s="2">
        <v>0</v>
      </c>
      <c r="CA1499" s="2">
        <v>0</v>
      </c>
      <c r="CB1499" s="2">
        <v>0</v>
      </c>
      <c r="CC1499" s="2">
        <v>0</v>
      </c>
      <c r="CD1499" s="2">
        <v>0</v>
      </c>
      <c r="CE1499" s="2">
        <v>0</v>
      </c>
      <c r="CF1499" s="2">
        <v>0</v>
      </c>
      <c r="CG1499" s="2">
        <v>0</v>
      </c>
      <c r="CH1499" s="2">
        <v>0</v>
      </c>
      <c r="CI1499" s="2">
        <v>0</v>
      </c>
      <c r="CJ1499" s="2">
        <v>0</v>
      </c>
      <c r="CK1499" t="s">
        <v>32</v>
      </c>
      <c r="CL1499" t="s">
        <v>2376</v>
      </c>
      <c r="CM1499" t="s">
        <v>2375</v>
      </c>
      <c r="CN1499" t="s">
        <v>1284</v>
      </c>
      <c r="CO1499" t="s">
        <v>559</v>
      </c>
      <c r="CP1499" t="b">
        <v>1</v>
      </c>
      <c r="CQ1499" t="s">
        <v>2376</v>
      </c>
      <c r="CR1499" t="b">
        <v>1</v>
      </c>
    </row>
    <row r="1500" spans="1:96" x14ac:dyDescent="0.25">
      <c r="A1500" t="s">
        <v>18</v>
      </c>
      <c r="B1500" t="s">
        <v>2259</v>
      </c>
      <c r="C1500" t="str">
        <f t="shared" si="23"/>
        <v>000002000005-2017-20170101Termoli</v>
      </c>
      <c r="D1500" t="s">
        <v>1030</v>
      </c>
      <c r="E1500" t="s">
        <v>1031</v>
      </c>
      <c r="F1500" t="s">
        <v>68</v>
      </c>
      <c r="G1500" t="s">
        <v>1338</v>
      </c>
      <c r="H1500" t="s">
        <v>1559</v>
      </c>
      <c r="I1500" t="s">
        <v>2219</v>
      </c>
      <c r="J1500" t="s">
        <v>2220</v>
      </c>
      <c r="K1500" t="s">
        <v>2221</v>
      </c>
      <c r="L1500" t="s">
        <v>2222</v>
      </c>
      <c r="M1500" t="s">
        <v>2223</v>
      </c>
      <c r="N1500" t="s">
        <v>2230</v>
      </c>
      <c r="O1500" t="s">
        <v>1338</v>
      </c>
      <c r="P1500" t="s">
        <v>1343</v>
      </c>
      <c r="Q1500" t="s">
        <v>1884</v>
      </c>
      <c r="R1500" t="s">
        <v>2225</v>
      </c>
      <c r="S1500" t="s">
        <v>1014</v>
      </c>
      <c r="T1500" t="s">
        <v>1015</v>
      </c>
      <c r="U1500" t="s">
        <v>1032</v>
      </c>
      <c r="V1500" t="s">
        <v>1032</v>
      </c>
      <c r="W1500" t="s">
        <v>1031</v>
      </c>
      <c r="X1500" t="s">
        <v>1391</v>
      </c>
      <c r="Y1500" t="s">
        <v>1251</v>
      </c>
      <c r="Z1500" t="s">
        <v>1251</v>
      </c>
      <c r="AA1500" t="s">
        <v>1280</v>
      </c>
      <c r="AB1500" t="s">
        <v>1281</v>
      </c>
      <c r="AC1500" t="s">
        <v>1282</v>
      </c>
      <c r="AD1500" t="s">
        <v>1282</v>
      </c>
      <c r="AE1500" t="s">
        <v>559</v>
      </c>
      <c r="AF1500" t="s">
        <v>1284</v>
      </c>
      <c r="AG1500" t="s">
        <v>559</v>
      </c>
      <c r="AH1500" t="s">
        <v>2226</v>
      </c>
      <c r="AI1500" t="s">
        <v>1286</v>
      </c>
      <c r="AJ1500" t="s">
        <v>1286</v>
      </c>
      <c r="AK1500" t="s">
        <v>41</v>
      </c>
      <c r="AL1500" t="s">
        <v>1258</v>
      </c>
      <c r="AM1500" t="s">
        <v>1259</v>
      </c>
      <c r="AN1500" t="s">
        <v>1260</v>
      </c>
      <c r="AO1500" t="s">
        <v>1261</v>
      </c>
      <c r="AP1500" t="s">
        <v>1262</v>
      </c>
      <c r="AQ1500" t="s">
        <v>1263</v>
      </c>
      <c r="AR1500" t="s">
        <v>1264</v>
      </c>
      <c r="AS1500" t="s">
        <v>1586</v>
      </c>
      <c r="AT1500" t="s">
        <v>2227</v>
      </c>
      <c r="AU1500" t="s">
        <v>2228</v>
      </c>
      <c r="AV1500" t="s">
        <v>1016</v>
      </c>
      <c r="AW1500" t="s">
        <v>1017</v>
      </c>
      <c r="AX1500">
        <v>30</v>
      </c>
      <c r="AY1500" t="s">
        <v>2226</v>
      </c>
      <c r="AZ1500">
        <v>5</v>
      </c>
      <c r="BA1500">
        <v>5</v>
      </c>
      <c r="BB1500" t="s">
        <v>1035</v>
      </c>
      <c r="BC1500" t="s">
        <v>1923</v>
      </c>
      <c r="BD1500" t="s">
        <v>1318</v>
      </c>
      <c r="BE1500" t="s">
        <v>55</v>
      </c>
      <c r="BF1500" t="s">
        <v>56</v>
      </c>
      <c r="BG1500" t="s">
        <v>32</v>
      </c>
      <c r="BH1500" t="s">
        <v>32</v>
      </c>
      <c r="BI1500" t="s">
        <v>1270</v>
      </c>
      <c r="BJ1500" t="s">
        <v>1271</v>
      </c>
      <c r="BK1500" s="2">
        <v>1799.232688702082</v>
      </c>
      <c r="BL1500" s="2">
        <v>-1499.3605739184011</v>
      </c>
      <c r="BM1500" s="2">
        <v>299.87211478368027</v>
      </c>
      <c r="BN1500" s="2">
        <v>0</v>
      </c>
      <c r="BO1500" s="2">
        <v>-299.87211478368027</v>
      </c>
      <c r="BP1500" s="2">
        <v>0</v>
      </c>
      <c r="BQ1500" s="2">
        <v>0</v>
      </c>
      <c r="BR1500" s="2">
        <v>0</v>
      </c>
      <c r="BS1500" s="2">
        <v>0</v>
      </c>
      <c r="BT1500" s="2">
        <v>0</v>
      </c>
      <c r="BU1500" s="2">
        <v>0</v>
      </c>
      <c r="BV1500" s="2">
        <v>0</v>
      </c>
      <c r="BW1500" s="2">
        <v>0</v>
      </c>
      <c r="BX1500" s="2">
        <v>0</v>
      </c>
      <c r="BY1500" s="2">
        <v>0</v>
      </c>
      <c r="BZ1500" s="2">
        <v>0</v>
      </c>
      <c r="CA1500" s="2">
        <v>0</v>
      </c>
      <c r="CB1500" s="2">
        <v>0</v>
      </c>
      <c r="CC1500" s="2">
        <v>0</v>
      </c>
      <c r="CD1500" s="2">
        <v>0</v>
      </c>
      <c r="CE1500" s="2">
        <v>0</v>
      </c>
      <c r="CF1500" s="2">
        <v>0</v>
      </c>
      <c r="CG1500" s="2">
        <v>0</v>
      </c>
      <c r="CH1500" s="2">
        <v>0</v>
      </c>
      <c r="CI1500" s="2">
        <v>0</v>
      </c>
      <c r="CJ1500" s="2">
        <v>0</v>
      </c>
      <c r="CK1500" t="s">
        <v>1643</v>
      </c>
      <c r="CL1500" t="s">
        <v>2378</v>
      </c>
      <c r="CM1500" t="s">
        <v>2375</v>
      </c>
      <c r="CN1500" t="s">
        <v>1284</v>
      </c>
      <c r="CO1500" t="s">
        <v>559</v>
      </c>
      <c r="CP1500" t="b">
        <v>1</v>
      </c>
      <c r="CQ1500" t="s">
        <v>2378</v>
      </c>
      <c r="CR1500" t="b">
        <v>1</v>
      </c>
    </row>
    <row r="1501" spans="1:96" x14ac:dyDescent="0.25">
      <c r="A1501" t="s">
        <v>18</v>
      </c>
      <c r="B1501" t="s">
        <v>2260</v>
      </c>
      <c r="C1501" t="str">
        <f t="shared" si="23"/>
        <v>000002000005-2018-20180101Campagnano</v>
      </c>
      <c r="D1501" t="s">
        <v>1030</v>
      </c>
      <c r="E1501" t="s">
        <v>1031</v>
      </c>
      <c r="F1501" t="s">
        <v>75</v>
      </c>
      <c r="G1501" t="s">
        <v>1355</v>
      </c>
      <c r="H1501" t="s">
        <v>1559</v>
      </c>
      <c r="I1501" t="s">
        <v>2219</v>
      </c>
      <c r="J1501" t="s">
        <v>2220</v>
      </c>
      <c r="K1501" t="s">
        <v>2221</v>
      </c>
      <c r="L1501" t="s">
        <v>2222</v>
      </c>
      <c r="M1501" t="s">
        <v>2223</v>
      </c>
      <c r="N1501" t="s">
        <v>2230</v>
      </c>
      <c r="O1501" t="s">
        <v>1355</v>
      </c>
      <c r="P1501" t="s">
        <v>1343</v>
      </c>
      <c r="Q1501" t="s">
        <v>1884</v>
      </c>
      <c r="R1501" t="s">
        <v>2225</v>
      </c>
      <c r="S1501" t="s">
        <v>1014</v>
      </c>
      <c r="T1501" t="s">
        <v>1015</v>
      </c>
      <c r="U1501" t="s">
        <v>1032</v>
      </c>
      <c r="V1501" t="s">
        <v>1032</v>
      </c>
      <c r="W1501" t="s">
        <v>1031</v>
      </c>
      <c r="X1501" t="s">
        <v>1305</v>
      </c>
      <c r="Y1501" t="s">
        <v>1251</v>
      </c>
      <c r="Z1501" t="s">
        <v>1251</v>
      </c>
      <c r="AA1501" t="s">
        <v>1280</v>
      </c>
      <c r="AB1501" t="s">
        <v>1281</v>
      </c>
      <c r="AC1501" t="s">
        <v>1282</v>
      </c>
      <c r="AD1501" t="s">
        <v>1282</v>
      </c>
      <c r="AE1501" t="s">
        <v>559</v>
      </c>
      <c r="AF1501" t="s">
        <v>1284</v>
      </c>
      <c r="AG1501" t="s">
        <v>559</v>
      </c>
      <c r="AH1501" t="s">
        <v>2226</v>
      </c>
      <c r="AI1501" t="s">
        <v>1286</v>
      </c>
      <c r="AJ1501" t="s">
        <v>1286</v>
      </c>
      <c r="AK1501" t="s">
        <v>41</v>
      </c>
      <c r="AL1501" t="s">
        <v>1258</v>
      </c>
      <c r="AM1501" t="s">
        <v>1259</v>
      </c>
      <c r="AN1501" t="s">
        <v>1260</v>
      </c>
      <c r="AO1501" t="s">
        <v>1261</v>
      </c>
      <c r="AP1501" t="s">
        <v>1262</v>
      </c>
      <c r="AQ1501" t="s">
        <v>1263</v>
      </c>
      <c r="AR1501" t="s">
        <v>1264</v>
      </c>
      <c r="AS1501" t="s">
        <v>1586</v>
      </c>
      <c r="AT1501" t="s">
        <v>2227</v>
      </c>
      <c r="AU1501" t="s">
        <v>2228</v>
      </c>
      <c r="AV1501" t="s">
        <v>1016</v>
      </c>
      <c r="AW1501" t="s">
        <v>1017</v>
      </c>
      <c r="AX1501">
        <v>30</v>
      </c>
      <c r="AY1501" t="s">
        <v>2226</v>
      </c>
      <c r="AZ1501">
        <v>5</v>
      </c>
      <c r="BA1501">
        <v>5</v>
      </c>
      <c r="BB1501" t="s">
        <v>1035</v>
      </c>
      <c r="BC1501" t="s">
        <v>1923</v>
      </c>
      <c r="BD1501" t="s">
        <v>1318</v>
      </c>
      <c r="BE1501" t="s">
        <v>55</v>
      </c>
      <c r="BF1501" t="s">
        <v>56</v>
      </c>
      <c r="BG1501" t="s">
        <v>32</v>
      </c>
      <c r="BH1501" t="s">
        <v>32</v>
      </c>
      <c r="BI1501" t="s">
        <v>1270</v>
      </c>
      <c r="BJ1501" t="s">
        <v>1271</v>
      </c>
      <c r="BK1501" s="2">
        <v>116.9792887636988</v>
      </c>
      <c r="BL1501" s="2">
        <v>-77.986192509132536</v>
      </c>
      <c r="BM1501" s="2">
        <v>38.993096254566261</v>
      </c>
      <c r="BN1501" s="2">
        <v>0</v>
      </c>
      <c r="BO1501" s="2">
        <v>-19.497348708243479</v>
      </c>
      <c r="BP1501" s="2">
        <v>0</v>
      </c>
      <c r="BQ1501" s="2">
        <v>19.495747546322779</v>
      </c>
      <c r="BR1501" s="2">
        <v>0</v>
      </c>
      <c r="BS1501" s="2">
        <v>0</v>
      </c>
      <c r="BT1501" s="2">
        <v>0</v>
      </c>
      <c r="BU1501" s="2">
        <v>0</v>
      </c>
      <c r="BV1501" s="2">
        <v>0</v>
      </c>
      <c r="BW1501" s="2">
        <v>0</v>
      </c>
      <c r="BX1501" s="2">
        <v>0</v>
      </c>
      <c r="BY1501" s="2">
        <v>0</v>
      </c>
      <c r="BZ1501" s="2">
        <v>0</v>
      </c>
      <c r="CA1501" s="2">
        <v>0</v>
      </c>
      <c r="CB1501" s="2">
        <v>0</v>
      </c>
      <c r="CC1501" s="2">
        <v>0</v>
      </c>
      <c r="CD1501" s="2">
        <v>0</v>
      </c>
      <c r="CE1501" s="2">
        <v>0</v>
      </c>
      <c r="CF1501" s="2">
        <v>0</v>
      </c>
      <c r="CG1501" s="2">
        <v>0</v>
      </c>
      <c r="CH1501" s="2">
        <v>0</v>
      </c>
      <c r="CI1501" s="2">
        <v>0</v>
      </c>
      <c r="CJ1501" s="2">
        <v>0</v>
      </c>
      <c r="CK1501" t="s">
        <v>1641</v>
      </c>
      <c r="CL1501" t="s">
        <v>2373</v>
      </c>
      <c r="CM1501" t="s">
        <v>2375</v>
      </c>
      <c r="CN1501" t="s">
        <v>1284</v>
      </c>
      <c r="CO1501" t="s">
        <v>559</v>
      </c>
      <c r="CP1501" t="b">
        <v>1</v>
      </c>
      <c r="CQ1501" t="s">
        <v>2373</v>
      </c>
      <c r="CR1501" t="b">
        <v>1</v>
      </c>
    </row>
    <row r="1502" spans="1:96" x14ac:dyDescent="0.25">
      <c r="A1502" t="s">
        <v>18</v>
      </c>
      <c r="B1502" t="s">
        <v>2260</v>
      </c>
      <c r="C1502" t="str">
        <f t="shared" si="23"/>
        <v>000002000005-2018-20180101Crea Gestioni</v>
      </c>
      <c r="D1502" t="s">
        <v>1030</v>
      </c>
      <c r="E1502" t="s">
        <v>1031</v>
      </c>
      <c r="F1502" t="s">
        <v>75</v>
      </c>
      <c r="G1502" t="s">
        <v>1355</v>
      </c>
      <c r="H1502" t="s">
        <v>1559</v>
      </c>
      <c r="I1502" t="s">
        <v>2219</v>
      </c>
      <c r="J1502" t="s">
        <v>2220</v>
      </c>
      <c r="K1502" t="s">
        <v>2221</v>
      </c>
      <c r="L1502" t="s">
        <v>2222</v>
      </c>
      <c r="M1502" t="s">
        <v>2223</v>
      </c>
      <c r="N1502" t="s">
        <v>2230</v>
      </c>
      <c r="O1502" t="s">
        <v>1355</v>
      </c>
      <c r="P1502" t="s">
        <v>1343</v>
      </c>
      <c r="Q1502" t="s">
        <v>1884</v>
      </c>
      <c r="R1502" t="s">
        <v>2225</v>
      </c>
      <c r="S1502" t="s">
        <v>1014</v>
      </c>
      <c r="T1502" t="s">
        <v>1015</v>
      </c>
      <c r="U1502" t="s">
        <v>1032</v>
      </c>
      <c r="V1502" t="s">
        <v>1032</v>
      </c>
      <c r="W1502" t="s">
        <v>1031</v>
      </c>
      <c r="X1502" t="s">
        <v>1279</v>
      </c>
      <c r="Y1502" t="s">
        <v>1251</v>
      </c>
      <c r="Z1502" t="s">
        <v>1251</v>
      </c>
      <c r="AA1502" t="s">
        <v>1280</v>
      </c>
      <c r="AB1502" t="s">
        <v>1281</v>
      </c>
      <c r="AC1502" t="s">
        <v>1282</v>
      </c>
      <c r="AD1502" t="s">
        <v>1282</v>
      </c>
      <c r="AE1502" t="s">
        <v>559</v>
      </c>
      <c r="AF1502" t="s">
        <v>1284</v>
      </c>
      <c r="AG1502" t="s">
        <v>559</v>
      </c>
      <c r="AH1502" t="s">
        <v>2226</v>
      </c>
      <c r="AI1502" t="s">
        <v>1286</v>
      </c>
      <c r="AJ1502" t="s">
        <v>1286</v>
      </c>
      <c r="AK1502" t="s">
        <v>41</v>
      </c>
      <c r="AL1502" t="s">
        <v>1258</v>
      </c>
      <c r="AM1502" t="s">
        <v>1259</v>
      </c>
      <c r="AN1502" t="s">
        <v>1260</v>
      </c>
      <c r="AO1502" t="s">
        <v>1261</v>
      </c>
      <c r="AP1502" t="s">
        <v>1262</v>
      </c>
      <c r="AQ1502" t="s">
        <v>1263</v>
      </c>
      <c r="AR1502" t="s">
        <v>1264</v>
      </c>
      <c r="AS1502" t="s">
        <v>1586</v>
      </c>
      <c r="AT1502" t="s">
        <v>2227</v>
      </c>
      <c r="AU1502" t="s">
        <v>2228</v>
      </c>
      <c r="AV1502" t="s">
        <v>1016</v>
      </c>
      <c r="AW1502" t="s">
        <v>1017</v>
      </c>
      <c r="AX1502">
        <v>30</v>
      </c>
      <c r="AY1502" t="s">
        <v>2226</v>
      </c>
      <c r="AZ1502">
        <v>5</v>
      </c>
      <c r="BA1502">
        <v>5</v>
      </c>
      <c r="BB1502" t="s">
        <v>1035</v>
      </c>
      <c r="BC1502" t="s">
        <v>1923</v>
      </c>
      <c r="BD1502" t="s">
        <v>1318</v>
      </c>
      <c r="BE1502" t="s">
        <v>55</v>
      </c>
      <c r="BF1502" t="s">
        <v>56</v>
      </c>
      <c r="BG1502" t="s">
        <v>32</v>
      </c>
      <c r="BH1502" t="s">
        <v>32</v>
      </c>
      <c r="BI1502" t="s">
        <v>1270</v>
      </c>
      <c r="BJ1502" t="s">
        <v>1271</v>
      </c>
      <c r="BK1502" s="2">
        <v>-730.59</v>
      </c>
      <c r="BL1502" s="2">
        <v>487.06</v>
      </c>
      <c r="BM1502" s="2">
        <v>-243.53</v>
      </c>
      <c r="BN1502" s="2">
        <v>0</v>
      </c>
      <c r="BO1502" s="2">
        <v>121.77</v>
      </c>
      <c r="BP1502" s="2">
        <v>0</v>
      </c>
      <c r="BQ1502" s="2">
        <v>-121.76</v>
      </c>
      <c r="BR1502" s="2">
        <v>0</v>
      </c>
      <c r="BS1502" s="2">
        <v>0</v>
      </c>
      <c r="BT1502" s="2">
        <v>0</v>
      </c>
      <c r="BU1502" s="2">
        <v>0</v>
      </c>
      <c r="BV1502" s="2">
        <v>0</v>
      </c>
      <c r="BW1502" s="2">
        <v>0</v>
      </c>
      <c r="BX1502" s="2">
        <v>0</v>
      </c>
      <c r="BY1502" s="2">
        <v>0</v>
      </c>
      <c r="BZ1502" s="2">
        <v>0</v>
      </c>
      <c r="CA1502" s="2">
        <v>0</v>
      </c>
      <c r="CB1502" s="2">
        <v>0</v>
      </c>
      <c r="CC1502" s="2">
        <v>0</v>
      </c>
      <c r="CD1502" s="2">
        <v>0</v>
      </c>
      <c r="CE1502" s="2">
        <v>0</v>
      </c>
      <c r="CF1502" s="2">
        <v>0</v>
      </c>
      <c r="CG1502" s="2">
        <v>0</v>
      </c>
      <c r="CH1502" s="2">
        <v>0</v>
      </c>
      <c r="CI1502" s="2">
        <v>0</v>
      </c>
      <c r="CJ1502" s="2">
        <v>0</v>
      </c>
      <c r="CK1502" t="s">
        <v>1642</v>
      </c>
      <c r="CL1502" t="s">
        <v>2376</v>
      </c>
      <c r="CM1502" t="s">
        <v>2375</v>
      </c>
      <c r="CN1502" t="s">
        <v>1284</v>
      </c>
      <c r="CO1502" t="s">
        <v>559</v>
      </c>
      <c r="CP1502" t="b">
        <v>1</v>
      </c>
      <c r="CQ1502" t="s">
        <v>2376</v>
      </c>
      <c r="CR1502" t="b">
        <v>1</v>
      </c>
    </row>
    <row r="1503" spans="1:96" x14ac:dyDescent="0.25">
      <c r="A1503" t="s">
        <v>18</v>
      </c>
      <c r="B1503" t="s">
        <v>2260</v>
      </c>
      <c r="C1503" t="str">
        <f t="shared" si="23"/>
        <v>000002000005-2018-20180101Crea Gestioni</v>
      </c>
      <c r="D1503" t="s">
        <v>1030</v>
      </c>
      <c r="E1503" t="s">
        <v>1031</v>
      </c>
      <c r="F1503" t="s">
        <v>75</v>
      </c>
      <c r="G1503" t="s">
        <v>1355</v>
      </c>
      <c r="H1503" t="s">
        <v>1559</v>
      </c>
      <c r="I1503" t="s">
        <v>2219</v>
      </c>
      <c r="J1503" t="s">
        <v>2220</v>
      </c>
      <c r="K1503" t="s">
        <v>2221</v>
      </c>
      <c r="L1503" t="s">
        <v>2222</v>
      </c>
      <c r="M1503" t="s">
        <v>2223</v>
      </c>
      <c r="N1503" t="s">
        <v>2230</v>
      </c>
      <c r="O1503" t="s">
        <v>1355</v>
      </c>
      <c r="P1503" t="s">
        <v>1343</v>
      </c>
      <c r="Q1503" t="s">
        <v>1884</v>
      </c>
      <c r="R1503" t="s">
        <v>2225</v>
      </c>
      <c r="S1503" t="s">
        <v>1014</v>
      </c>
      <c r="T1503" t="s">
        <v>1015</v>
      </c>
      <c r="U1503" t="s">
        <v>1032</v>
      </c>
      <c r="V1503" t="s">
        <v>1032</v>
      </c>
      <c r="W1503" t="s">
        <v>1031</v>
      </c>
      <c r="X1503" t="s">
        <v>1279</v>
      </c>
      <c r="Y1503" t="s">
        <v>1251</v>
      </c>
      <c r="Z1503" t="s">
        <v>1251</v>
      </c>
      <c r="AA1503" t="s">
        <v>1280</v>
      </c>
      <c r="AB1503" t="s">
        <v>1281</v>
      </c>
      <c r="AC1503" t="s">
        <v>1282</v>
      </c>
      <c r="AD1503" t="s">
        <v>1283</v>
      </c>
      <c r="AE1503" t="s">
        <v>559</v>
      </c>
      <c r="AF1503" t="s">
        <v>1284</v>
      </c>
      <c r="AG1503" t="s">
        <v>559</v>
      </c>
      <c r="AH1503" t="s">
        <v>2226</v>
      </c>
      <c r="AI1503" t="s">
        <v>1286</v>
      </c>
      <c r="AJ1503" t="s">
        <v>1286</v>
      </c>
      <c r="AK1503" t="s">
        <v>41</v>
      </c>
      <c r="AL1503" t="s">
        <v>1258</v>
      </c>
      <c r="AM1503" t="s">
        <v>1259</v>
      </c>
      <c r="AN1503" t="s">
        <v>1260</v>
      </c>
      <c r="AO1503" t="s">
        <v>1261</v>
      </c>
      <c r="AP1503" t="s">
        <v>1262</v>
      </c>
      <c r="AQ1503" t="s">
        <v>1263</v>
      </c>
      <c r="AR1503" t="s">
        <v>1264</v>
      </c>
      <c r="AS1503" t="s">
        <v>1586</v>
      </c>
      <c r="AT1503" t="s">
        <v>2227</v>
      </c>
      <c r="AU1503" t="s">
        <v>2228</v>
      </c>
      <c r="AV1503" t="s">
        <v>1016</v>
      </c>
      <c r="AW1503" t="s">
        <v>1017</v>
      </c>
      <c r="AX1503">
        <v>30</v>
      </c>
      <c r="AY1503" t="s">
        <v>2226</v>
      </c>
      <c r="AZ1503">
        <v>5</v>
      </c>
      <c r="BA1503">
        <v>5</v>
      </c>
      <c r="BB1503" t="s">
        <v>1035</v>
      </c>
      <c r="BC1503" t="s">
        <v>1923</v>
      </c>
      <c r="BD1503" t="s">
        <v>1318</v>
      </c>
      <c r="BE1503" t="s">
        <v>55</v>
      </c>
      <c r="BF1503" t="s">
        <v>56</v>
      </c>
      <c r="BG1503" t="s">
        <v>32</v>
      </c>
      <c r="BH1503" t="s">
        <v>32</v>
      </c>
      <c r="BI1503" t="s">
        <v>1270</v>
      </c>
      <c r="BJ1503" t="s">
        <v>1271</v>
      </c>
      <c r="BK1503" s="2">
        <v>730.59</v>
      </c>
      <c r="BL1503" s="2">
        <v>-487.06</v>
      </c>
      <c r="BM1503" s="2">
        <v>243.53</v>
      </c>
      <c r="BN1503" s="2">
        <v>0</v>
      </c>
      <c r="BO1503" s="2">
        <v>-121.77</v>
      </c>
      <c r="BP1503" s="2">
        <v>0</v>
      </c>
      <c r="BQ1503" s="2">
        <v>121.76</v>
      </c>
      <c r="BR1503" s="2">
        <v>0</v>
      </c>
      <c r="BS1503" s="2">
        <v>0</v>
      </c>
      <c r="BT1503" s="2">
        <v>0</v>
      </c>
      <c r="BU1503" s="2">
        <v>0</v>
      </c>
      <c r="BV1503" s="2">
        <v>0</v>
      </c>
      <c r="BW1503" s="2">
        <v>0</v>
      </c>
      <c r="BX1503" s="2">
        <v>0</v>
      </c>
      <c r="BY1503" s="2">
        <v>0</v>
      </c>
      <c r="BZ1503" s="2">
        <v>0</v>
      </c>
      <c r="CA1503" s="2">
        <v>0</v>
      </c>
      <c r="CB1503" s="2">
        <v>0</v>
      </c>
      <c r="CC1503" s="2">
        <v>0</v>
      </c>
      <c r="CD1503" s="2">
        <v>0</v>
      </c>
      <c r="CE1503" s="2">
        <v>0</v>
      </c>
      <c r="CF1503" s="2">
        <v>0</v>
      </c>
      <c r="CG1503" s="2">
        <v>0</v>
      </c>
      <c r="CH1503" s="2">
        <v>0</v>
      </c>
      <c r="CI1503" s="2">
        <v>0</v>
      </c>
      <c r="CJ1503" s="2">
        <v>0</v>
      </c>
      <c r="CK1503" t="s">
        <v>32</v>
      </c>
      <c r="CL1503" t="s">
        <v>2376</v>
      </c>
      <c r="CM1503" t="s">
        <v>2375</v>
      </c>
      <c r="CN1503" t="s">
        <v>1284</v>
      </c>
      <c r="CO1503" t="s">
        <v>559</v>
      </c>
      <c r="CP1503" t="b">
        <v>1</v>
      </c>
      <c r="CQ1503" t="s">
        <v>2376</v>
      </c>
      <c r="CR1503" t="b">
        <v>1</v>
      </c>
    </row>
    <row r="1504" spans="1:96" x14ac:dyDescent="0.25">
      <c r="A1504" t="s">
        <v>18</v>
      </c>
      <c r="B1504" t="s">
        <v>2260</v>
      </c>
      <c r="C1504" t="str">
        <f t="shared" si="23"/>
        <v>000002000005-2018-20180101Termoli</v>
      </c>
      <c r="D1504" t="s">
        <v>1030</v>
      </c>
      <c r="E1504" t="s">
        <v>1031</v>
      </c>
      <c r="F1504" t="s">
        <v>75</v>
      </c>
      <c r="G1504" t="s">
        <v>1355</v>
      </c>
      <c r="H1504" t="s">
        <v>1559</v>
      </c>
      <c r="I1504" t="s">
        <v>2219</v>
      </c>
      <c r="J1504" t="s">
        <v>2220</v>
      </c>
      <c r="K1504" t="s">
        <v>2221</v>
      </c>
      <c r="L1504" t="s">
        <v>2222</v>
      </c>
      <c r="M1504" t="s">
        <v>2223</v>
      </c>
      <c r="N1504" t="s">
        <v>2230</v>
      </c>
      <c r="O1504" t="s">
        <v>1355</v>
      </c>
      <c r="P1504" t="s">
        <v>1343</v>
      </c>
      <c r="Q1504" t="s">
        <v>1884</v>
      </c>
      <c r="R1504" t="s">
        <v>2225</v>
      </c>
      <c r="S1504" t="s">
        <v>1014</v>
      </c>
      <c r="T1504" t="s">
        <v>1015</v>
      </c>
      <c r="U1504" t="s">
        <v>1032</v>
      </c>
      <c r="V1504" t="s">
        <v>1032</v>
      </c>
      <c r="W1504" t="s">
        <v>1031</v>
      </c>
      <c r="X1504" t="s">
        <v>1391</v>
      </c>
      <c r="Y1504" t="s">
        <v>1251</v>
      </c>
      <c r="Z1504" t="s">
        <v>1251</v>
      </c>
      <c r="AA1504" t="s">
        <v>1280</v>
      </c>
      <c r="AB1504" t="s">
        <v>1281</v>
      </c>
      <c r="AC1504" t="s">
        <v>1282</v>
      </c>
      <c r="AD1504" t="s">
        <v>1282</v>
      </c>
      <c r="AE1504" t="s">
        <v>559</v>
      </c>
      <c r="AF1504" t="s">
        <v>1284</v>
      </c>
      <c r="AG1504" t="s">
        <v>559</v>
      </c>
      <c r="AH1504" t="s">
        <v>2226</v>
      </c>
      <c r="AI1504" t="s">
        <v>1286</v>
      </c>
      <c r="AJ1504" t="s">
        <v>1286</v>
      </c>
      <c r="AK1504" t="s">
        <v>41</v>
      </c>
      <c r="AL1504" t="s">
        <v>1258</v>
      </c>
      <c r="AM1504" t="s">
        <v>1259</v>
      </c>
      <c r="AN1504" t="s">
        <v>1260</v>
      </c>
      <c r="AO1504" t="s">
        <v>1261</v>
      </c>
      <c r="AP1504" t="s">
        <v>1262</v>
      </c>
      <c r="AQ1504" t="s">
        <v>1263</v>
      </c>
      <c r="AR1504" t="s">
        <v>1264</v>
      </c>
      <c r="AS1504" t="s">
        <v>1586</v>
      </c>
      <c r="AT1504" t="s">
        <v>2227</v>
      </c>
      <c r="AU1504" t="s">
        <v>2228</v>
      </c>
      <c r="AV1504" t="s">
        <v>1016</v>
      </c>
      <c r="AW1504" t="s">
        <v>1017</v>
      </c>
      <c r="AX1504">
        <v>30</v>
      </c>
      <c r="AY1504" t="s">
        <v>2226</v>
      </c>
      <c r="AZ1504">
        <v>5</v>
      </c>
      <c r="BA1504">
        <v>5</v>
      </c>
      <c r="BB1504" t="s">
        <v>1035</v>
      </c>
      <c r="BC1504" t="s">
        <v>1923</v>
      </c>
      <c r="BD1504" t="s">
        <v>1318</v>
      </c>
      <c r="BE1504" t="s">
        <v>55</v>
      </c>
      <c r="BF1504" t="s">
        <v>56</v>
      </c>
      <c r="BG1504" t="s">
        <v>32</v>
      </c>
      <c r="BH1504" t="s">
        <v>32</v>
      </c>
      <c r="BI1504" t="s">
        <v>1270</v>
      </c>
      <c r="BJ1504" t="s">
        <v>1271</v>
      </c>
      <c r="BK1504" s="2">
        <v>613.61071123630143</v>
      </c>
      <c r="BL1504" s="2">
        <v>-409.07380749086752</v>
      </c>
      <c r="BM1504" s="2">
        <v>204.53690374543379</v>
      </c>
      <c r="BN1504" s="2">
        <v>0</v>
      </c>
      <c r="BO1504" s="2">
        <v>-102.2726512917565</v>
      </c>
      <c r="BP1504" s="2">
        <v>0</v>
      </c>
      <c r="BQ1504" s="2">
        <v>102.2642524536772</v>
      </c>
      <c r="BR1504" s="2">
        <v>0</v>
      </c>
      <c r="BS1504" s="2">
        <v>0</v>
      </c>
      <c r="BT1504" s="2">
        <v>0</v>
      </c>
      <c r="BU1504" s="2">
        <v>0</v>
      </c>
      <c r="BV1504" s="2">
        <v>0</v>
      </c>
      <c r="BW1504" s="2">
        <v>0</v>
      </c>
      <c r="BX1504" s="2">
        <v>0</v>
      </c>
      <c r="BY1504" s="2">
        <v>0</v>
      </c>
      <c r="BZ1504" s="2">
        <v>0</v>
      </c>
      <c r="CA1504" s="2">
        <v>0</v>
      </c>
      <c r="CB1504" s="2">
        <v>0</v>
      </c>
      <c r="CC1504" s="2">
        <v>0</v>
      </c>
      <c r="CD1504" s="2">
        <v>0</v>
      </c>
      <c r="CE1504" s="2">
        <v>0</v>
      </c>
      <c r="CF1504" s="2">
        <v>0</v>
      </c>
      <c r="CG1504" s="2">
        <v>0</v>
      </c>
      <c r="CH1504" s="2">
        <v>0</v>
      </c>
      <c r="CI1504" s="2">
        <v>0</v>
      </c>
      <c r="CJ1504" s="2">
        <v>0</v>
      </c>
      <c r="CK1504" t="s">
        <v>1643</v>
      </c>
      <c r="CL1504" t="s">
        <v>2378</v>
      </c>
      <c r="CM1504" t="s">
        <v>2375</v>
      </c>
      <c r="CN1504" t="s">
        <v>1284</v>
      </c>
      <c r="CO1504" t="s">
        <v>559</v>
      </c>
      <c r="CP1504" t="b">
        <v>1</v>
      </c>
      <c r="CQ1504" t="s">
        <v>2378</v>
      </c>
      <c r="CR1504" t="b">
        <v>1</v>
      </c>
    </row>
    <row r="1505" spans="1:96" x14ac:dyDescent="0.25">
      <c r="A1505" t="s">
        <v>18</v>
      </c>
      <c r="B1505" t="s">
        <v>2261</v>
      </c>
      <c r="C1505" t="str">
        <f t="shared" si="23"/>
        <v>000002000005-2019-20191031Campagnano</v>
      </c>
      <c r="D1505" t="s">
        <v>1030</v>
      </c>
      <c r="E1505" t="s">
        <v>1031</v>
      </c>
      <c r="F1505" t="s">
        <v>79</v>
      </c>
      <c r="G1505" t="s">
        <v>1399</v>
      </c>
      <c r="H1505" t="s">
        <v>1357</v>
      </c>
      <c r="I1505" t="s">
        <v>2219</v>
      </c>
      <c r="J1505" t="s">
        <v>2220</v>
      </c>
      <c r="K1505" t="s">
        <v>2221</v>
      </c>
      <c r="L1505" t="s">
        <v>2222</v>
      </c>
      <c r="M1505" t="s">
        <v>2223</v>
      </c>
      <c r="N1505" t="s">
        <v>1245</v>
      </c>
      <c r="O1505" t="s">
        <v>1597</v>
      </c>
      <c r="P1505" t="s">
        <v>1597</v>
      </c>
      <c r="Q1505" t="s">
        <v>1884</v>
      </c>
      <c r="R1505" t="s">
        <v>2225</v>
      </c>
      <c r="S1505" t="s">
        <v>1014</v>
      </c>
      <c r="T1505" t="s">
        <v>1015</v>
      </c>
      <c r="U1505" t="s">
        <v>1032</v>
      </c>
      <c r="V1505" t="s">
        <v>1032</v>
      </c>
      <c r="W1505" t="s">
        <v>1031</v>
      </c>
      <c r="X1505" t="s">
        <v>1305</v>
      </c>
      <c r="Y1505" t="s">
        <v>1251</v>
      </c>
      <c r="Z1505" t="s">
        <v>1251</v>
      </c>
      <c r="AA1505" t="s">
        <v>1280</v>
      </c>
      <c r="AB1505" t="s">
        <v>1281</v>
      </c>
      <c r="AC1505" t="s">
        <v>1282</v>
      </c>
      <c r="AD1505" t="s">
        <v>1282</v>
      </c>
      <c r="AE1505" t="s">
        <v>559</v>
      </c>
      <c r="AF1505" t="s">
        <v>1284</v>
      </c>
      <c r="AG1505" t="s">
        <v>559</v>
      </c>
      <c r="AH1505" t="s">
        <v>2226</v>
      </c>
      <c r="AI1505" t="s">
        <v>1286</v>
      </c>
      <c r="AJ1505" t="s">
        <v>1286</v>
      </c>
      <c r="AK1505" t="s">
        <v>41</v>
      </c>
      <c r="AL1505" t="s">
        <v>1258</v>
      </c>
      <c r="AM1505" t="s">
        <v>1259</v>
      </c>
      <c r="AN1505" t="s">
        <v>1260</v>
      </c>
      <c r="AO1505" t="s">
        <v>1261</v>
      </c>
      <c r="AP1505" t="s">
        <v>1262</v>
      </c>
      <c r="AQ1505" t="s">
        <v>1263</v>
      </c>
      <c r="AR1505" t="s">
        <v>1264</v>
      </c>
      <c r="AS1505" t="s">
        <v>1586</v>
      </c>
      <c r="AT1505" t="s">
        <v>2227</v>
      </c>
      <c r="AU1505" t="s">
        <v>2228</v>
      </c>
      <c r="AV1505" t="s">
        <v>1016</v>
      </c>
      <c r="AW1505" t="s">
        <v>1017</v>
      </c>
      <c r="AX1505">
        <v>30</v>
      </c>
      <c r="AY1505" t="s">
        <v>2226</v>
      </c>
      <c r="AZ1505">
        <v>5</v>
      </c>
      <c r="BA1505">
        <v>5</v>
      </c>
      <c r="BB1505" t="s">
        <v>1035</v>
      </c>
      <c r="BC1505" t="s">
        <v>1923</v>
      </c>
      <c r="BD1505" t="s">
        <v>1318</v>
      </c>
      <c r="BE1505" t="s">
        <v>55</v>
      </c>
      <c r="BF1505" t="s">
        <v>56</v>
      </c>
      <c r="BG1505" t="s">
        <v>32</v>
      </c>
      <c r="BH1505" t="s">
        <v>32</v>
      </c>
      <c r="BI1505" t="s">
        <v>1270</v>
      </c>
      <c r="BJ1505" t="s">
        <v>1271</v>
      </c>
      <c r="BK1505" s="2">
        <v>18.15717618062585</v>
      </c>
      <c r="BL1505" s="2">
        <v>-5.7497724571981879</v>
      </c>
      <c r="BM1505" s="2">
        <v>12.40740372342766</v>
      </c>
      <c r="BN1505" s="2">
        <v>0</v>
      </c>
      <c r="BO1505" s="2">
        <v>-3.6314352361251712</v>
      </c>
      <c r="BP1505" s="2">
        <v>0</v>
      </c>
      <c r="BQ1505" s="2">
        <v>8.7759684873024977</v>
      </c>
      <c r="BR1505" s="2">
        <v>0</v>
      </c>
      <c r="BS1505" s="2">
        <v>0</v>
      </c>
      <c r="BT1505" s="2">
        <v>0</v>
      </c>
      <c r="BU1505" s="2">
        <v>0</v>
      </c>
      <c r="BV1505" s="2">
        <v>0</v>
      </c>
      <c r="BW1505" s="2">
        <v>0</v>
      </c>
      <c r="BX1505" s="2">
        <v>0</v>
      </c>
      <c r="BY1505" s="2">
        <v>0</v>
      </c>
      <c r="BZ1505" s="2">
        <v>0</v>
      </c>
      <c r="CA1505" s="2">
        <v>0</v>
      </c>
      <c r="CB1505" s="2">
        <v>0</v>
      </c>
      <c r="CC1505" s="2">
        <v>0</v>
      </c>
      <c r="CD1505" s="2">
        <v>0</v>
      </c>
      <c r="CE1505" s="2">
        <v>0</v>
      </c>
      <c r="CF1505" s="2">
        <v>0</v>
      </c>
      <c r="CG1505" s="2">
        <v>0</v>
      </c>
      <c r="CH1505" s="2">
        <v>0</v>
      </c>
      <c r="CI1505" s="2">
        <v>0</v>
      </c>
      <c r="CJ1505" s="2">
        <v>0</v>
      </c>
      <c r="CK1505" t="s">
        <v>1641</v>
      </c>
      <c r="CL1505" t="s">
        <v>2373</v>
      </c>
      <c r="CM1505" t="s">
        <v>2375</v>
      </c>
      <c r="CN1505" t="s">
        <v>1284</v>
      </c>
      <c r="CO1505" t="s">
        <v>559</v>
      </c>
      <c r="CP1505" t="b">
        <v>1</v>
      </c>
      <c r="CQ1505" t="s">
        <v>2373</v>
      </c>
      <c r="CR1505" t="b">
        <v>1</v>
      </c>
    </row>
    <row r="1506" spans="1:96" x14ac:dyDescent="0.25">
      <c r="A1506" t="s">
        <v>18</v>
      </c>
      <c r="B1506" t="s">
        <v>2261</v>
      </c>
      <c r="C1506" t="str">
        <f t="shared" si="23"/>
        <v>000002000005-2019-20191031Crea Gestioni</v>
      </c>
      <c r="D1506" t="s">
        <v>1030</v>
      </c>
      <c r="E1506" t="s">
        <v>1031</v>
      </c>
      <c r="F1506" t="s">
        <v>79</v>
      </c>
      <c r="G1506" t="s">
        <v>1399</v>
      </c>
      <c r="H1506" t="s">
        <v>1357</v>
      </c>
      <c r="I1506" t="s">
        <v>2219</v>
      </c>
      <c r="J1506" t="s">
        <v>2220</v>
      </c>
      <c r="K1506" t="s">
        <v>2221</v>
      </c>
      <c r="L1506" t="s">
        <v>2222</v>
      </c>
      <c r="M1506" t="s">
        <v>2223</v>
      </c>
      <c r="N1506" t="s">
        <v>1245</v>
      </c>
      <c r="O1506" t="s">
        <v>1597</v>
      </c>
      <c r="P1506" t="s">
        <v>1597</v>
      </c>
      <c r="Q1506" t="s">
        <v>1884</v>
      </c>
      <c r="R1506" t="s">
        <v>2225</v>
      </c>
      <c r="S1506" t="s">
        <v>1014</v>
      </c>
      <c r="T1506" t="s">
        <v>1015</v>
      </c>
      <c r="U1506" t="s">
        <v>1032</v>
      </c>
      <c r="V1506" t="s">
        <v>1032</v>
      </c>
      <c r="W1506" t="s">
        <v>1031</v>
      </c>
      <c r="X1506" t="s">
        <v>1279</v>
      </c>
      <c r="Y1506" t="s">
        <v>1251</v>
      </c>
      <c r="Z1506" t="s">
        <v>1251</v>
      </c>
      <c r="AA1506" t="s">
        <v>1280</v>
      </c>
      <c r="AB1506" t="s">
        <v>1281</v>
      </c>
      <c r="AC1506" t="s">
        <v>1282</v>
      </c>
      <c r="AD1506" t="s">
        <v>1282</v>
      </c>
      <c r="AE1506" t="s">
        <v>559</v>
      </c>
      <c r="AF1506" t="s">
        <v>1284</v>
      </c>
      <c r="AG1506" t="s">
        <v>559</v>
      </c>
      <c r="AH1506" t="s">
        <v>2226</v>
      </c>
      <c r="AI1506" t="s">
        <v>1286</v>
      </c>
      <c r="AJ1506" t="s">
        <v>1286</v>
      </c>
      <c r="AK1506" t="s">
        <v>41</v>
      </c>
      <c r="AL1506" t="s">
        <v>1258</v>
      </c>
      <c r="AM1506" t="s">
        <v>1259</v>
      </c>
      <c r="AN1506" t="s">
        <v>1260</v>
      </c>
      <c r="AO1506" t="s">
        <v>1261</v>
      </c>
      <c r="AP1506" t="s">
        <v>1262</v>
      </c>
      <c r="AQ1506" t="s">
        <v>1263</v>
      </c>
      <c r="AR1506" t="s">
        <v>1264</v>
      </c>
      <c r="AS1506" t="s">
        <v>1586</v>
      </c>
      <c r="AT1506" t="s">
        <v>2227</v>
      </c>
      <c r="AU1506" t="s">
        <v>2228</v>
      </c>
      <c r="AV1506" t="s">
        <v>1016</v>
      </c>
      <c r="AW1506" t="s">
        <v>1017</v>
      </c>
      <c r="AX1506">
        <v>30</v>
      </c>
      <c r="AY1506" t="s">
        <v>2226</v>
      </c>
      <c r="AZ1506">
        <v>5</v>
      </c>
      <c r="BA1506">
        <v>5</v>
      </c>
      <c r="BB1506" t="s">
        <v>1035</v>
      </c>
      <c r="BC1506" t="s">
        <v>1923</v>
      </c>
      <c r="BD1506" t="s">
        <v>1318</v>
      </c>
      <c r="BE1506" t="s">
        <v>55</v>
      </c>
      <c r="BF1506" t="s">
        <v>56</v>
      </c>
      <c r="BG1506" t="s">
        <v>32</v>
      </c>
      <c r="BH1506" t="s">
        <v>32</v>
      </c>
      <c r="BI1506" t="s">
        <v>1270</v>
      </c>
      <c r="BJ1506" t="s">
        <v>1271</v>
      </c>
      <c r="BK1506" s="2">
        <v>-113.4</v>
      </c>
      <c r="BL1506" s="2">
        <v>35.909999999999997</v>
      </c>
      <c r="BM1506" s="2">
        <v>-77.489999999999995</v>
      </c>
      <c r="BN1506" s="2">
        <v>0</v>
      </c>
      <c r="BO1506" s="2">
        <v>22.68</v>
      </c>
      <c r="BP1506" s="2">
        <v>0</v>
      </c>
      <c r="BQ1506" s="2">
        <v>-54.81</v>
      </c>
      <c r="BR1506" s="2">
        <v>0</v>
      </c>
      <c r="BS1506" s="2">
        <v>0</v>
      </c>
      <c r="BT1506" s="2">
        <v>0</v>
      </c>
      <c r="BU1506" s="2">
        <v>0</v>
      </c>
      <c r="BV1506" s="2">
        <v>0</v>
      </c>
      <c r="BW1506" s="2">
        <v>0</v>
      </c>
      <c r="BX1506" s="2">
        <v>0</v>
      </c>
      <c r="BY1506" s="2">
        <v>0</v>
      </c>
      <c r="BZ1506" s="2">
        <v>0</v>
      </c>
      <c r="CA1506" s="2">
        <v>0</v>
      </c>
      <c r="CB1506" s="2">
        <v>0</v>
      </c>
      <c r="CC1506" s="2">
        <v>0</v>
      </c>
      <c r="CD1506" s="2">
        <v>0</v>
      </c>
      <c r="CE1506" s="2">
        <v>0</v>
      </c>
      <c r="CF1506" s="2">
        <v>0</v>
      </c>
      <c r="CG1506" s="2">
        <v>0</v>
      </c>
      <c r="CH1506" s="2">
        <v>0</v>
      </c>
      <c r="CI1506" s="2">
        <v>0</v>
      </c>
      <c r="CJ1506" s="2">
        <v>0</v>
      </c>
      <c r="CK1506" t="s">
        <v>1642</v>
      </c>
      <c r="CL1506" t="s">
        <v>2376</v>
      </c>
      <c r="CM1506" t="s">
        <v>2375</v>
      </c>
      <c r="CN1506" t="s">
        <v>1284</v>
      </c>
      <c r="CO1506" t="s">
        <v>559</v>
      </c>
      <c r="CP1506" t="b">
        <v>1</v>
      </c>
      <c r="CQ1506" t="s">
        <v>2376</v>
      </c>
      <c r="CR1506" t="b">
        <v>1</v>
      </c>
    </row>
    <row r="1507" spans="1:96" x14ac:dyDescent="0.25">
      <c r="A1507" t="s">
        <v>18</v>
      </c>
      <c r="B1507" t="s">
        <v>2261</v>
      </c>
      <c r="C1507" t="str">
        <f t="shared" si="23"/>
        <v>000002000005-2019-20191031Crea Gestioni</v>
      </c>
      <c r="D1507" t="s">
        <v>1030</v>
      </c>
      <c r="E1507" t="s">
        <v>1031</v>
      </c>
      <c r="F1507" t="s">
        <v>79</v>
      </c>
      <c r="G1507" t="s">
        <v>1399</v>
      </c>
      <c r="H1507" t="s">
        <v>1357</v>
      </c>
      <c r="I1507" t="s">
        <v>2219</v>
      </c>
      <c r="J1507" t="s">
        <v>2220</v>
      </c>
      <c r="K1507" t="s">
        <v>2221</v>
      </c>
      <c r="L1507" t="s">
        <v>2222</v>
      </c>
      <c r="M1507" t="s">
        <v>2223</v>
      </c>
      <c r="N1507" t="s">
        <v>1245</v>
      </c>
      <c r="O1507" t="s">
        <v>1597</v>
      </c>
      <c r="P1507" t="s">
        <v>1597</v>
      </c>
      <c r="Q1507" t="s">
        <v>1884</v>
      </c>
      <c r="R1507" t="s">
        <v>2225</v>
      </c>
      <c r="S1507" t="s">
        <v>1014</v>
      </c>
      <c r="T1507" t="s">
        <v>1015</v>
      </c>
      <c r="U1507" t="s">
        <v>1032</v>
      </c>
      <c r="V1507" t="s">
        <v>1032</v>
      </c>
      <c r="W1507" t="s">
        <v>1031</v>
      </c>
      <c r="X1507" t="s">
        <v>1279</v>
      </c>
      <c r="Y1507" t="s">
        <v>1251</v>
      </c>
      <c r="Z1507" t="s">
        <v>1251</v>
      </c>
      <c r="AA1507" t="s">
        <v>1280</v>
      </c>
      <c r="AB1507" t="s">
        <v>1281</v>
      </c>
      <c r="AC1507" t="s">
        <v>1282</v>
      </c>
      <c r="AD1507" t="s">
        <v>1283</v>
      </c>
      <c r="AE1507" t="s">
        <v>559</v>
      </c>
      <c r="AF1507" t="s">
        <v>1284</v>
      </c>
      <c r="AG1507" t="s">
        <v>559</v>
      </c>
      <c r="AH1507" t="s">
        <v>2226</v>
      </c>
      <c r="AI1507" t="s">
        <v>1286</v>
      </c>
      <c r="AJ1507" t="s">
        <v>1286</v>
      </c>
      <c r="AK1507" t="s">
        <v>41</v>
      </c>
      <c r="AL1507" t="s">
        <v>1258</v>
      </c>
      <c r="AM1507" t="s">
        <v>1259</v>
      </c>
      <c r="AN1507" t="s">
        <v>1260</v>
      </c>
      <c r="AO1507" t="s">
        <v>1261</v>
      </c>
      <c r="AP1507" t="s">
        <v>1262</v>
      </c>
      <c r="AQ1507" t="s">
        <v>1263</v>
      </c>
      <c r="AR1507" t="s">
        <v>1264</v>
      </c>
      <c r="AS1507" t="s">
        <v>1586</v>
      </c>
      <c r="AT1507" t="s">
        <v>2227</v>
      </c>
      <c r="AU1507" t="s">
        <v>2228</v>
      </c>
      <c r="AV1507" t="s">
        <v>1016</v>
      </c>
      <c r="AW1507" t="s">
        <v>1017</v>
      </c>
      <c r="AX1507">
        <v>30</v>
      </c>
      <c r="AY1507" t="s">
        <v>2226</v>
      </c>
      <c r="AZ1507">
        <v>5</v>
      </c>
      <c r="BA1507">
        <v>5</v>
      </c>
      <c r="BB1507" t="s">
        <v>1035</v>
      </c>
      <c r="BC1507" t="s">
        <v>1923</v>
      </c>
      <c r="BD1507" t="s">
        <v>1318</v>
      </c>
      <c r="BE1507" t="s">
        <v>55</v>
      </c>
      <c r="BF1507" t="s">
        <v>56</v>
      </c>
      <c r="BG1507" t="s">
        <v>32</v>
      </c>
      <c r="BH1507" t="s">
        <v>32</v>
      </c>
      <c r="BI1507" t="s">
        <v>1270</v>
      </c>
      <c r="BJ1507" t="s">
        <v>1271</v>
      </c>
      <c r="BK1507" s="2">
        <v>113.4</v>
      </c>
      <c r="BL1507" s="2">
        <v>-35.909999999999997</v>
      </c>
      <c r="BM1507" s="2">
        <v>77.489999999999995</v>
      </c>
      <c r="BN1507" s="2">
        <v>0</v>
      </c>
      <c r="BO1507" s="2">
        <v>-22.68</v>
      </c>
      <c r="BP1507" s="2">
        <v>0</v>
      </c>
      <c r="BQ1507" s="2">
        <v>54.81</v>
      </c>
      <c r="BR1507" s="2">
        <v>0</v>
      </c>
      <c r="BS1507" s="2">
        <v>0</v>
      </c>
      <c r="BT1507" s="2">
        <v>0</v>
      </c>
      <c r="BU1507" s="2">
        <v>0</v>
      </c>
      <c r="BV1507" s="2">
        <v>0</v>
      </c>
      <c r="BW1507" s="2">
        <v>0</v>
      </c>
      <c r="BX1507" s="2">
        <v>0</v>
      </c>
      <c r="BY1507" s="2">
        <v>0</v>
      </c>
      <c r="BZ1507" s="2">
        <v>0</v>
      </c>
      <c r="CA1507" s="2">
        <v>0</v>
      </c>
      <c r="CB1507" s="2">
        <v>0</v>
      </c>
      <c r="CC1507" s="2">
        <v>0</v>
      </c>
      <c r="CD1507" s="2">
        <v>0</v>
      </c>
      <c r="CE1507" s="2">
        <v>0</v>
      </c>
      <c r="CF1507" s="2">
        <v>0</v>
      </c>
      <c r="CG1507" s="2">
        <v>0</v>
      </c>
      <c r="CH1507" s="2">
        <v>0</v>
      </c>
      <c r="CI1507" s="2">
        <v>0</v>
      </c>
      <c r="CJ1507" s="2">
        <v>0</v>
      </c>
      <c r="CK1507" t="s">
        <v>32</v>
      </c>
      <c r="CL1507" t="s">
        <v>2376</v>
      </c>
      <c r="CM1507" t="s">
        <v>2375</v>
      </c>
      <c r="CN1507" t="s">
        <v>1284</v>
      </c>
      <c r="CO1507" t="s">
        <v>559</v>
      </c>
      <c r="CP1507" t="b">
        <v>1</v>
      </c>
      <c r="CQ1507" t="s">
        <v>2376</v>
      </c>
      <c r="CR1507" t="b">
        <v>1</v>
      </c>
    </row>
    <row r="1508" spans="1:96" x14ac:dyDescent="0.25">
      <c r="A1508" t="s">
        <v>18</v>
      </c>
      <c r="B1508" t="s">
        <v>2261</v>
      </c>
      <c r="C1508" t="str">
        <f t="shared" si="23"/>
        <v>000002000005-2019-20191031Termoli</v>
      </c>
      <c r="D1508" t="s">
        <v>1030</v>
      </c>
      <c r="E1508" t="s">
        <v>1031</v>
      </c>
      <c r="F1508" t="s">
        <v>79</v>
      </c>
      <c r="G1508" t="s">
        <v>1399</v>
      </c>
      <c r="H1508" t="s">
        <v>1357</v>
      </c>
      <c r="I1508" t="s">
        <v>2219</v>
      </c>
      <c r="J1508" t="s">
        <v>2220</v>
      </c>
      <c r="K1508" t="s">
        <v>2221</v>
      </c>
      <c r="L1508" t="s">
        <v>2222</v>
      </c>
      <c r="M1508" t="s">
        <v>2223</v>
      </c>
      <c r="N1508" t="s">
        <v>1245</v>
      </c>
      <c r="O1508" t="s">
        <v>1597</v>
      </c>
      <c r="P1508" t="s">
        <v>1597</v>
      </c>
      <c r="Q1508" t="s">
        <v>1884</v>
      </c>
      <c r="R1508" t="s">
        <v>2225</v>
      </c>
      <c r="S1508" t="s">
        <v>1014</v>
      </c>
      <c r="T1508" t="s">
        <v>1015</v>
      </c>
      <c r="U1508" t="s">
        <v>1032</v>
      </c>
      <c r="V1508" t="s">
        <v>1032</v>
      </c>
      <c r="W1508" t="s">
        <v>1031</v>
      </c>
      <c r="X1508" t="s">
        <v>1391</v>
      </c>
      <c r="Y1508" t="s">
        <v>1251</v>
      </c>
      <c r="Z1508" t="s">
        <v>1251</v>
      </c>
      <c r="AA1508" t="s">
        <v>1280</v>
      </c>
      <c r="AB1508" t="s">
        <v>1281</v>
      </c>
      <c r="AC1508" t="s">
        <v>1282</v>
      </c>
      <c r="AD1508" t="s">
        <v>1282</v>
      </c>
      <c r="AE1508" t="s">
        <v>559</v>
      </c>
      <c r="AF1508" t="s">
        <v>1284</v>
      </c>
      <c r="AG1508" t="s">
        <v>559</v>
      </c>
      <c r="AH1508" t="s">
        <v>2226</v>
      </c>
      <c r="AI1508" t="s">
        <v>1286</v>
      </c>
      <c r="AJ1508" t="s">
        <v>1286</v>
      </c>
      <c r="AK1508" t="s">
        <v>41</v>
      </c>
      <c r="AL1508" t="s">
        <v>1258</v>
      </c>
      <c r="AM1508" t="s">
        <v>1259</v>
      </c>
      <c r="AN1508" t="s">
        <v>1260</v>
      </c>
      <c r="AO1508" t="s">
        <v>1261</v>
      </c>
      <c r="AP1508" t="s">
        <v>1262</v>
      </c>
      <c r="AQ1508" t="s">
        <v>1263</v>
      </c>
      <c r="AR1508" t="s">
        <v>1264</v>
      </c>
      <c r="AS1508" t="s">
        <v>1586</v>
      </c>
      <c r="AT1508" t="s">
        <v>2227</v>
      </c>
      <c r="AU1508" t="s">
        <v>2228</v>
      </c>
      <c r="AV1508" t="s">
        <v>1016</v>
      </c>
      <c r="AW1508" t="s">
        <v>1017</v>
      </c>
      <c r="AX1508">
        <v>30</v>
      </c>
      <c r="AY1508" t="s">
        <v>2226</v>
      </c>
      <c r="AZ1508">
        <v>5</v>
      </c>
      <c r="BA1508">
        <v>5</v>
      </c>
      <c r="BB1508" t="s">
        <v>1035</v>
      </c>
      <c r="BC1508" t="s">
        <v>1923</v>
      </c>
      <c r="BD1508" t="s">
        <v>1318</v>
      </c>
      <c r="BE1508" t="s">
        <v>55</v>
      </c>
      <c r="BF1508" t="s">
        <v>56</v>
      </c>
      <c r="BG1508" t="s">
        <v>32</v>
      </c>
      <c r="BH1508" t="s">
        <v>32</v>
      </c>
      <c r="BI1508" t="s">
        <v>1270</v>
      </c>
      <c r="BJ1508" t="s">
        <v>1271</v>
      </c>
      <c r="BK1508" s="2">
        <v>95.242823819374166</v>
      </c>
      <c r="BL1508" s="2">
        <v>-30.16022754280181</v>
      </c>
      <c r="BM1508" s="2">
        <v>65.082596276572318</v>
      </c>
      <c r="BN1508" s="2">
        <v>0</v>
      </c>
      <c r="BO1508" s="2">
        <v>-19.048564763874829</v>
      </c>
      <c r="BP1508" s="2">
        <v>0</v>
      </c>
      <c r="BQ1508" s="2">
        <v>46.034031512697489</v>
      </c>
      <c r="BR1508" s="2">
        <v>0</v>
      </c>
      <c r="BS1508" s="2">
        <v>0</v>
      </c>
      <c r="BT1508" s="2">
        <v>0</v>
      </c>
      <c r="BU1508" s="2">
        <v>0</v>
      </c>
      <c r="BV1508" s="2">
        <v>0</v>
      </c>
      <c r="BW1508" s="2">
        <v>0</v>
      </c>
      <c r="BX1508" s="2">
        <v>0</v>
      </c>
      <c r="BY1508" s="2">
        <v>0</v>
      </c>
      <c r="BZ1508" s="2">
        <v>0</v>
      </c>
      <c r="CA1508" s="2">
        <v>0</v>
      </c>
      <c r="CB1508" s="2">
        <v>0</v>
      </c>
      <c r="CC1508" s="2">
        <v>0</v>
      </c>
      <c r="CD1508" s="2">
        <v>0</v>
      </c>
      <c r="CE1508" s="2">
        <v>0</v>
      </c>
      <c r="CF1508" s="2">
        <v>0</v>
      </c>
      <c r="CG1508" s="2">
        <v>0</v>
      </c>
      <c r="CH1508" s="2">
        <v>0</v>
      </c>
      <c r="CI1508" s="2">
        <v>0</v>
      </c>
      <c r="CJ1508" s="2">
        <v>0</v>
      </c>
      <c r="CK1508" t="s">
        <v>1643</v>
      </c>
      <c r="CL1508" t="s">
        <v>2378</v>
      </c>
      <c r="CM1508" t="s">
        <v>2375</v>
      </c>
      <c r="CN1508" t="s">
        <v>1284</v>
      </c>
      <c r="CO1508" t="s">
        <v>559</v>
      </c>
      <c r="CP1508" t="b">
        <v>1</v>
      </c>
      <c r="CQ1508" t="s">
        <v>2378</v>
      </c>
      <c r="CR1508" t="b">
        <v>1</v>
      </c>
    </row>
    <row r="1509" spans="1:96" x14ac:dyDescent="0.25">
      <c r="A1509" t="s">
        <v>18</v>
      </c>
      <c r="B1509" t="s">
        <v>2261</v>
      </c>
      <c r="C1509" t="str">
        <f t="shared" si="23"/>
        <v>000002000005-2019-20191031Campagnano</v>
      </c>
      <c r="D1509" t="s">
        <v>1030</v>
      </c>
      <c r="E1509" t="s">
        <v>1031</v>
      </c>
      <c r="F1509" t="s">
        <v>79</v>
      </c>
      <c r="G1509" t="s">
        <v>1399</v>
      </c>
      <c r="H1509" t="s">
        <v>1357</v>
      </c>
      <c r="I1509" t="s">
        <v>2219</v>
      </c>
      <c r="J1509" t="s">
        <v>2220</v>
      </c>
      <c r="K1509" t="s">
        <v>2221</v>
      </c>
      <c r="L1509" t="s">
        <v>2222</v>
      </c>
      <c r="M1509" t="s">
        <v>2223</v>
      </c>
      <c r="N1509" t="s">
        <v>1245</v>
      </c>
      <c r="O1509" t="s">
        <v>1600</v>
      </c>
      <c r="P1509" t="s">
        <v>1600</v>
      </c>
      <c r="Q1509" t="s">
        <v>1884</v>
      </c>
      <c r="R1509" t="s">
        <v>2225</v>
      </c>
      <c r="S1509" t="s">
        <v>1014</v>
      </c>
      <c r="T1509" t="s">
        <v>1015</v>
      </c>
      <c r="U1509" t="s">
        <v>1032</v>
      </c>
      <c r="V1509" t="s">
        <v>1032</v>
      </c>
      <c r="W1509" t="s">
        <v>1031</v>
      </c>
      <c r="X1509" t="s">
        <v>1305</v>
      </c>
      <c r="Y1509" t="s">
        <v>1251</v>
      </c>
      <c r="Z1509" t="s">
        <v>1251</v>
      </c>
      <c r="AA1509" t="s">
        <v>1280</v>
      </c>
      <c r="AB1509" t="s">
        <v>1281</v>
      </c>
      <c r="AC1509" t="s">
        <v>1282</v>
      </c>
      <c r="AD1509" t="s">
        <v>1282</v>
      </c>
      <c r="AE1509" t="s">
        <v>559</v>
      </c>
      <c r="AF1509" t="s">
        <v>1284</v>
      </c>
      <c r="AG1509" t="s">
        <v>559</v>
      </c>
      <c r="AH1509" t="s">
        <v>2226</v>
      </c>
      <c r="AI1509" t="s">
        <v>1286</v>
      </c>
      <c r="AJ1509" t="s">
        <v>1286</v>
      </c>
      <c r="AK1509" t="s">
        <v>41</v>
      </c>
      <c r="AL1509" t="s">
        <v>1258</v>
      </c>
      <c r="AM1509" t="s">
        <v>1259</v>
      </c>
      <c r="AN1509" t="s">
        <v>1260</v>
      </c>
      <c r="AO1509" t="s">
        <v>1261</v>
      </c>
      <c r="AP1509" t="s">
        <v>1262</v>
      </c>
      <c r="AQ1509" t="s">
        <v>1263</v>
      </c>
      <c r="AR1509" t="s">
        <v>1264</v>
      </c>
      <c r="AS1509" t="s">
        <v>1586</v>
      </c>
      <c r="AT1509" t="s">
        <v>2227</v>
      </c>
      <c r="AU1509" t="s">
        <v>2228</v>
      </c>
      <c r="AV1509" t="s">
        <v>1016</v>
      </c>
      <c r="AW1509" t="s">
        <v>1017</v>
      </c>
      <c r="AX1509">
        <v>30</v>
      </c>
      <c r="AY1509" t="s">
        <v>2226</v>
      </c>
      <c r="AZ1509">
        <v>5</v>
      </c>
      <c r="BA1509">
        <v>5</v>
      </c>
      <c r="BB1509" t="s">
        <v>1035</v>
      </c>
      <c r="BC1509" t="s">
        <v>1923</v>
      </c>
      <c r="BD1509" t="s">
        <v>1318</v>
      </c>
      <c r="BE1509" t="s">
        <v>55</v>
      </c>
      <c r="BF1509" t="s">
        <v>56</v>
      </c>
      <c r="BG1509" t="s">
        <v>32</v>
      </c>
      <c r="BH1509" t="s">
        <v>32</v>
      </c>
      <c r="BI1509" t="s">
        <v>1270</v>
      </c>
      <c r="BJ1509" t="s">
        <v>1271</v>
      </c>
      <c r="BK1509" s="2">
        <v>16.988327978522069</v>
      </c>
      <c r="BL1509" s="2">
        <v>-4.2478825755908654</v>
      </c>
      <c r="BM1509" s="2">
        <v>12.74044540293121</v>
      </c>
      <c r="BN1509" s="2">
        <v>0</v>
      </c>
      <c r="BO1509" s="2">
        <v>-3.3976655957044128</v>
      </c>
      <c r="BP1509" s="2">
        <v>0</v>
      </c>
      <c r="BQ1509" s="2">
        <v>9.3427798072267993</v>
      </c>
      <c r="BR1509" s="2">
        <v>0</v>
      </c>
      <c r="BS1509" s="2">
        <v>0</v>
      </c>
      <c r="BT1509" s="2">
        <v>0</v>
      </c>
      <c r="BU1509" s="2">
        <v>0</v>
      </c>
      <c r="BV1509" s="2">
        <v>0</v>
      </c>
      <c r="BW1509" s="2">
        <v>0</v>
      </c>
      <c r="BX1509" s="2">
        <v>0</v>
      </c>
      <c r="BY1509" s="2">
        <v>0</v>
      </c>
      <c r="BZ1509" s="2">
        <v>0</v>
      </c>
      <c r="CA1509" s="2">
        <v>0</v>
      </c>
      <c r="CB1509" s="2">
        <v>0</v>
      </c>
      <c r="CC1509" s="2">
        <v>0</v>
      </c>
      <c r="CD1509" s="2">
        <v>0</v>
      </c>
      <c r="CE1509" s="2">
        <v>0</v>
      </c>
      <c r="CF1509" s="2">
        <v>0</v>
      </c>
      <c r="CG1509" s="2">
        <v>0</v>
      </c>
      <c r="CH1509" s="2">
        <v>0</v>
      </c>
      <c r="CI1509" s="2">
        <v>0</v>
      </c>
      <c r="CJ1509" s="2">
        <v>0</v>
      </c>
      <c r="CK1509" t="s">
        <v>1641</v>
      </c>
      <c r="CL1509" t="s">
        <v>2373</v>
      </c>
      <c r="CM1509" t="s">
        <v>2375</v>
      </c>
      <c r="CN1509" t="s">
        <v>1284</v>
      </c>
      <c r="CO1509" t="s">
        <v>559</v>
      </c>
      <c r="CP1509" t="b">
        <v>1</v>
      </c>
      <c r="CQ1509" t="s">
        <v>2373</v>
      </c>
      <c r="CR1509" t="b">
        <v>1</v>
      </c>
    </row>
    <row r="1510" spans="1:96" x14ac:dyDescent="0.25">
      <c r="A1510" t="s">
        <v>18</v>
      </c>
      <c r="B1510" t="s">
        <v>2261</v>
      </c>
      <c r="C1510" t="str">
        <f t="shared" si="23"/>
        <v>000002000005-2019-20191031Crea Gestioni</v>
      </c>
      <c r="D1510" t="s">
        <v>1030</v>
      </c>
      <c r="E1510" t="s">
        <v>1031</v>
      </c>
      <c r="F1510" t="s">
        <v>79</v>
      </c>
      <c r="G1510" t="s">
        <v>1399</v>
      </c>
      <c r="H1510" t="s">
        <v>1357</v>
      </c>
      <c r="I1510" t="s">
        <v>2219</v>
      </c>
      <c r="J1510" t="s">
        <v>2220</v>
      </c>
      <c r="K1510" t="s">
        <v>2221</v>
      </c>
      <c r="L1510" t="s">
        <v>2222</v>
      </c>
      <c r="M1510" t="s">
        <v>2223</v>
      </c>
      <c r="N1510" t="s">
        <v>1245</v>
      </c>
      <c r="O1510" t="s">
        <v>1600</v>
      </c>
      <c r="P1510" t="s">
        <v>1600</v>
      </c>
      <c r="Q1510" t="s">
        <v>1884</v>
      </c>
      <c r="R1510" t="s">
        <v>2225</v>
      </c>
      <c r="S1510" t="s">
        <v>1014</v>
      </c>
      <c r="T1510" t="s">
        <v>1015</v>
      </c>
      <c r="U1510" t="s">
        <v>1032</v>
      </c>
      <c r="V1510" t="s">
        <v>1032</v>
      </c>
      <c r="W1510" t="s">
        <v>1031</v>
      </c>
      <c r="X1510" t="s">
        <v>1279</v>
      </c>
      <c r="Y1510" t="s">
        <v>1251</v>
      </c>
      <c r="Z1510" t="s">
        <v>1251</v>
      </c>
      <c r="AA1510" t="s">
        <v>1280</v>
      </c>
      <c r="AB1510" t="s">
        <v>1281</v>
      </c>
      <c r="AC1510" t="s">
        <v>1282</v>
      </c>
      <c r="AD1510" t="s">
        <v>1282</v>
      </c>
      <c r="AE1510" t="s">
        <v>559</v>
      </c>
      <c r="AF1510" t="s">
        <v>1284</v>
      </c>
      <c r="AG1510" t="s">
        <v>559</v>
      </c>
      <c r="AH1510" t="s">
        <v>2226</v>
      </c>
      <c r="AI1510" t="s">
        <v>1286</v>
      </c>
      <c r="AJ1510" t="s">
        <v>1286</v>
      </c>
      <c r="AK1510" t="s">
        <v>41</v>
      </c>
      <c r="AL1510" t="s">
        <v>1258</v>
      </c>
      <c r="AM1510" t="s">
        <v>1259</v>
      </c>
      <c r="AN1510" t="s">
        <v>1260</v>
      </c>
      <c r="AO1510" t="s">
        <v>1261</v>
      </c>
      <c r="AP1510" t="s">
        <v>1262</v>
      </c>
      <c r="AQ1510" t="s">
        <v>1263</v>
      </c>
      <c r="AR1510" t="s">
        <v>1264</v>
      </c>
      <c r="AS1510" t="s">
        <v>1586</v>
      </c>
      <c r="AT1510" t="s">
        <v>2227</v>
      </c>
      <c r="AU1510" t="s">
        <v>2228</v>
      </c>
      <c r="AV1510" t="s">
        <v>1016</v>
      </c>
      <c r="AW1510" t="s">
        <v>1017</v>
      </c>
      <c r="AX1510">
        <v>30</v>
      </c>
      <c r="AY1510" t="s">
        <v>2226</v>
      </c>
      <c r="AZ1510">
        <v>5</v>
      </c>
      <c r="BA1510">
        <v>5</v>
      </c>
      <c r="BB1510" t="s">
        <v>1035</v>
      </c>
      <c r="BC1510" t="s">
        <v>1923</v>
      </c>
      <c r="BD1510" t="s">
        <v>1318</v>
      </c>
      <c r="BE1510" t="s">
        <v>55</v>
      </c>
      <c r="BF1510" t="s">
        <v>56</v>
      </c>
      <c r="BG1510" t="s">
        <v>32</v>
      </c>
      <c r="BH1510" t="s">
        <v>32</v>
      </c>
      <c r="BI1510" t="s">
        <v>1270</v>
      </c>
      <c r="BJ1510" t="s">
        <v>1271</v>
      </c>
      <c r="BK1510" s="2">
        <v>-106.1</v>
      </c>
      <c r="BL1510" s="2">
        <v>26.53</v>
      </c>
      <c r="BM1510" s="2">
        <v>-79.569999999999993</v>
      </c>
      <c r="BN1510" s="2">
        <v>0</v>
      </c>
      <c r="BO1510" s="2">
        <v>21.22</v>
      </c>
      <c r="BP1510" s="2">
        <v>0</v>
      </c>
      <c r="BQ1510" s="2">
        <v>-58.35</v>
      </c>
      <c r="BR1510" s="2">
        <v>0</v>
      </c>
      <c r="BS1510" s="2">
        <v>0</v>
      </c>
      <c r="BT1510" s="2">
        <v>0</v>
      </c>
      <c r="BU1510" s="2">
        <v>0</v>
      </c>
      <c r="BV1510" s="2">
        <v>0</v>
      </c>
      <c r="BW1510" s="2">
        <v>0</v>
      </c>
      <c r="BX1510" s="2">
        <v>0</v>
      </c>
      <c r="BY1510" s="2">
        <v>0</v>
      </c>
      <c r="BZ1510" s="2">
        <v>0</v>
      </c>
      <c r="CA1510" s="2">
        <v>0</v>
      </c>
      <c r="CB1510" s="2">
        <v>0</v>
      </c>
      <c r="CC1510" s="2">
        <v>0</v>
      </c>
      <c r="CD1510" s="2">
        <v>0</v>
      </c>
      <c r="CE1510" s="2">
        <v>0</v>
      </c>
      <c r="CF1510" s="2">
        <v>0</v>
      </c>
      <c r="CG1510" s="2">
        <v>0</v>
      </c>
      <c r="CH1510" s="2">
        <v>0</v>
      </c>
      <c r="CI1510" s="2">
        <v>0</v>
      </c>
      <c r="CJ1510" s="2">
        <v>0</v>
      </c>
      <c r="CK1510" t="s">
        <v>1642</v>
      </c>
      <c r="CL1510" t="s">
        <v>2376</v>
      </c>
      <c r="CM1510" t="s">
        <v>2375</v>
      </c>
      <c r="CN1510" t="s">
        <v>1284</v>
      </c>
      <c r="CO1510" t="s">
        <v>559</v>
      </c>
      <c r="CP1510" t="b">
        <v>1</v>
      </c>
      <c r="CQ1510" t="s">
        <v>2376</v>
      </c>
      <c r="CR1510" t="b">
        <v>1</v>
      </c>
    </row>
    <row r="1511" spans="1:96" x14ac:dyDescent="0.25">
      <c r="A1511" t="s">
        <v>18</v>
      </c>
      <c r="B1511" t="s">
        <v>2261</v>
      </c>
      <c r="C1511" t="str">
        <f t="shared" si="23"/>
        <v>000002000005-2019-20191031Crea Gestioni</v>
      </c>
      <c r="D1511" t="s">
        <v>1030</v>
      </c>
      <c r="E1511" t="s">
        <v>1031</v>
      </c>
      <c r="F1511" t="s">
        <v>79</v>
      </c>
      <c r="G1511" t="s">
        <v>1399</v>
      </c>
      <c r="H1511" t="s">
        <v>1357</v>
      </c>
      <c r="I1511" t="s">
        <v>2219</v>
      </c>
      <c r="J1511" t="s">
        <v>2220</v>
      </c>
      <c r="K1511" t="s">
        <v>2221</v>
      </c>
      <c r="L1511" t="s">
        <v>2222</v>
      </c>
      <c r="M1511" t="s">
        <v>2223</v>
      </c>
      <c r="N1511" t="s">
        <v>1245</v>
      </c>
      <c r="O1511" t="s">
        <v>1600</v>
      </c>
      <c r="P1511" t="s">
        <v>1600</v>
      </c>
      <c r="Q1511" t="s">
        <v>1884</v>
      </c>
      <c r="R1511" t="s">
        <v>2225</v>
      </c>
      <c r="S1511" t="s">
        <v>1014</v>
      </c>
      <c r="T1511" t="s">
        <v>1015</v>
      </c>
      <c r="U1511" t="s">
        <v>1032</v>
      </c>
      <c r="V1511" t="s">
        <v>1032</v>
      </c>
      <c r="W1511" t="s">
        <v>1031</v>
      </c>
      <c r="X1511" t="s">
        <v>1279</v>
      </c>
      <c r="Y1511" t="s">
        <v>1251</v>
      </c>
      <c r="Z1511" t="s">
        <v>1251</v>
      </c>
      <c r="AA1511" t="s">
        <v>1280</v>
      </c>
      <c r="AB1511" t="s">
        <v>1281</v>
      </c>
      <c r="AC1511" t="s">
        <v>1282</v>
      </c>
      <c r="AD1511" t="s">
        <v>1283</v>
      </c>
      <c r="AE1511" t="s">
        <v>559</v>
      </c>
      <c r="AF1511" t="s">
        <v>1284</v>
      </c>
      <c r="AG1511" t="s">
        <v>559</v>
      </c>
      <c r="AH1511" t="s">
        <v>2226</v>
      </c>
      <c r="AI1511" t="s">
        <v>1286</v>
      </c>
      <c r="AJ1511" t="s">
        <v>1286</v>
      </c>
      <c r="AK1511" t="s">
        <v>41</v>
      </c>
      <c r="AL1511" t="s">
        <v>1258</v>
      </c>
      <c r="AM1511" t="s">
        <v>1259</v>
      </c>
      <c r="AN1511" t="s">
        <v>1260</v>
      </c>
      <c r="AO1511" t="s">
        <v>1261</v>
      </c>
      <c r="AP1511" t="s">
        <v>1262</v>
      </c>
      <c r="AQ1511" t="s">
        <v>1263</v>
      </c>
      <c r="AR1511" t="s">
        <v>1264</v>
      </c>
      <c r="AS1511" t="s">
        <v>1586</v>
      </c>
      <c r="AT1511" t="s">
        <v>2227</v>
      </c>
      <c r="AU1511" t="s">
        <v>2228</v>
      </c>
      <c r="AV1511" t="s">
        <v>1016</v>
      </c>
      <c r="AW1511" t="s">
        <v>1017</v>
      </c>
      <c r="AX1511">
        <v>30</v>
      </c>
      <c r="AY1511" t="s">
        <v>2226</v>
      </c>
      <c r="AZ1511">
        <v>5</v>
      </c>
      <c r="BA1511">
        <v>5</v>
      </c>
      <c r="BB1511" t="s">
        <v>1035</v>
      </c>
      <c r="BC1511" t="s">
        <v>1923</v>
      </c>
      <c r="BD1511" t="s">
        <v>1318</v>
      </c>
      <c r="BE1511" t="s">
        <v>55</v>
      </c>
      <c r="BF1511" t="s">
        <v>56</v>
      </c>
      <c r="BG1511" t="s">
        <v>32</v>
      </c>
      <c r="BH1511" t="s">
        <v>32</v>
      </c>
      <c r="BI1511" t="s">
        <v>1270</v>
      </c>
      <c r="BJ1511" t="s">
        <v>1271</v>
      </c>
      <c r="BK1511" s="2">
        <v>106.1</v>
      </c>
      <c r="BL1511" s="2">
        <v>-26.53</v>
      </c>
      <c r="BM1511" s="2">
        <v>79.569999999999993</v>
      </c>
      <c r="BN1511" s="2">
        <v>0</v>
      </c>
      <c r="BO1511" s="2">
        <v>-21.22</v>
      </c>
      <c r="BP1511" s="2">
        <v>0</v>
      </c>
      <c r="BQ1511" s="2">
        <v>58.35</v>
      </c>
      <c r="BR1511" s="2">
        <v>0</v>
      </c>
      <c r="BS1511" s="2">
        <v>0</v>
      </c>
      <c r="BT1511" s="2">
        <v>0</v>
      </c>
      <c r="BU1511" s="2">
        <v>0</v>
      </c>
      <c r="BV1511" s="2">
        <v>0</v>
      </c>
      <c r="BW1511" s="2">
        <v>0</v>
      </c>
      <c r="BX1511" s="2">
        <v>0</v>
      </c>
      <c r="BY1511" s="2">
        <v>0</v>
      </c>
      <c r="BZ1511" s="2">
        <v>0</v>
      </c>
      <c r="CA1511" s="2">
        <v>0</v>
      </c>
      <c r="CB1511" s="2">
        <v>0</v>
      </c>
      <c r="CC1511" s="2">
        <v>0</v>
      </c>
      <c r="CD1511" s="2">
        <v>0</v>
      </c>
      <c r="CE1511" s="2">
        <v>0</v>
      </c>
      <c r="CF1511" s="2">
        <v>0</v>
      </c>
      <c r="CG1511" s="2">
        <v>0</v>
      </c>
      <c r="CH1511" s="2">
        <v>0</v>
      </c>
      <c r="CI1511" s="2">
        <v>0</v>
      </c>
      <c r="CJ1511" s="2">
        <v>0</v>
      </c>
      <c r="CK1511" t="s">
        <v>32</v>
      </c>
      <c r="CL1511" t="s">
        <v>2376</v>
      </c>
      <c r="CM1511" t="s">
        <v>2375</v>
      </c>
      <c r="CN1511" t="s">
        <v>1284</v>
      </c>
      <c r="CO1511" t="s">
        <v>559</v>
      </c>
      <c r="CP1511" t="b">
        <v>1</v>
      </c>
      <c r="CQ1511" t="s">
        <v>2376</v>
      </c>
      <c r="CR1511" t="b">
        <v>1</v>
      </c>
    </row>
    <row r="1512" spans="1:96" x14ac:dyDescent="0.25">
      <c r="A1512" t="s">
        <v>18</v>
      </c>
      <c r="B1512" t="s">
        <v>2261</v>
      </c>
      <c r="C1512" t="str">
        <f t="shared" si="23"/>
        <v>000002000005-2019-20191031Termoli</v>
      </c>
      <c r="D1512" t="s">
        <v>1030</v>
      </c>
      <c r="E1512" t="s">
        <v>1031</v>
      </c>
      <c r="F1512" t="s">
        <v>79</v>
      </c>
      <c r="G1512" t="s">
        <v>1399</v>
      </c>
      <c r="H1512" t="s">
        <v>1357</v>
      </c>
      <c r="I1512" t="s">
        <v>2219</v>
      </c>
      <c r="J1512" t="s">
        <v>2220</v>
      </c>
      <c r="K1512" t="s">
        <v>2221</v>
      </c>
      <c r="L1512" t="s">
        <v>2222</v>
      </c>
      <c r="M1512" t="s">
        <v>2223</v>
      </c>
      <c r="N1512" t="s">
        <v>1245</v>
      </c>
      <c r="O1512" t="s">
        <v>1600</v>
      </c>
      <c r="P1512" t="s">
        <v>1600</v>
      </c>
      <c r="Q1512" t="s">
        <v>1884</v>
      </c>
      <c r="R1512" t="s">
        <v>2225</v>
      </c>
      <c r="S1512" t="s">
        <v>1014</v>
      </c>
      <c r="T1512" t="s">
        <v>1015</v>
      </c>
      <c r="U1512" t="s">
        <v>1032</v>
      </c>
      <c r="V1512" t="s">
        <v>1032</v>
      </c>
      <c r="W1512" t="s">
        <v>1031</v>
      </c>
      <c r="X1512" t="s">
        <v>1391</v>
      </c>
      <c r="Y1512" t="s">
        <v>1251</v>
      </c>
      <c r="Z1512" t="s">
        <v>1251</v>
      </c>
      <c r="AA1512" t="s">
        <v>1280</v>
      </c>
      <c r="AB1512" t="s">
        <v>1281</v>
      </c>
      <c r="AC1512" t="s">
        <v>1282</v>
      </c>
      <c r="AD1512" t="s">
        <v>1282</v>
      </c>
      <c r="AE1512" t="s">
        <v>559</v>
      </c>
      <c r="AF1512" t="s">
        <v>1284</v>
      </c>
      <c r="AG1512" t="s">
        <v>559</v>
      </c>
      <c r="AH1512" t="s">
        <v>2226</v>
      </c>
      <c r="AI1512" t="s">
        <v>1286</v>
      </c>
      <c r="AJ1512" t="s">
        <v>1286</v>
      </c>
      <c r="AK1512" t="s">
        <v>41</v>
      </c>
      <c r="AL1512" t="s">
        <v>1258</v>
      </c>
      <c r="AM1512" t="s">
        <v>1259</v>
      </c>
      <c r="AN1512" t="s">
        <v>1260</v>
      </c>
      <c r="AO1512" t="s">
        <v>1261</v>
      </c>
      <c r="AP1512" t="s">
        <v>1262</v>
      </c>
      <c r="AQ1512" t="s">
        <v>1263</v>
      </c>
      <c r="AR1512" t="s">
        <v>1264</v>
      </c>
      <c r="AS1512" t="s">
        <v>1586</v>
      </c>
      <c r="AT1512" t="s">
        <v>2227</v>
      </c>
      <c r="AU1512" t="s">
        <v>2228</v>
      </c>
      <c r="AV1512" t="s">
        <v>1016</v>
      </c>
      <c r="AW1512" t="s">
        <v>1017</v>
      </c>
      <c r="AX1512">
        <v>30</v>
      </c>
      <c r="AY1512" t="s">
        <v>2226</v>
      </c>
      <c r="AZ1512">
        <v>5</v>
      </c>
      <c r="BA1512">
        <v>5</v>
      </c>
      <c r="BB1512" t="s">
        <v>1035</v>
      </c>
      <c r="BC1512" t="s">
        <v>1923</v>
      </c>
      <c r="BD1512" t="s">
        <v>1318</v>
      </c>
      <c r="BE1512" t="s">
        <v>55</v>
      </c>
      <c r="BF1512" t="s">
        <v>56</v>
      </c>
      <c r="BG1512" t="s">
        <v>32</v>
      </c>
      <c r="BH1512" t="s">
        <v>32</v>
      </c>
      <c r="BI1512" t="s">
        <v>1270</v>
      </c>
      <c r="BJ1512" t="s">
        <v>1271</v>
      </c>
      <c r="BK1512" s="2">
        <v>89.111672021477915</v>
      </c>
      <c r="BL1512" s="2">
        <v>-22.28211742440913</v>
      </c>
      <c r="BM1512" s="2">
        <v>66.829554597068778</v>
      </c>
      <c r="BN1512" s="2">
        <v>0</v>
      </c>
      <c r="BO1512" s="2">
        <v>-17.822334404295589</v>
      </c>
      <c r="BP1512" s="2">
        <v>0</v>
      </c>
      <c r="BQ1512" s="2">
        <v>49.007220192773197</v>
      </c>
      <c r="BR1512" s="2">
        <v>0</v>
      </c>
      <c r="BS1512" s="2">
        <v>0</v>
      </c>
      <c r="BT1512" s="2">
        <v>0</v>
      </c>
      <c r="BU1512" s="2">
        <v>0</v>
      </c>
      <c r="BV1512" s="2">
        <v>0</v>
      </c>
      <c r="BW1512" s="2">
        <v>0</v>
      </c>
      <c r="BX1512" s="2">
        <v>0</v>
      </c>
      <c r="BY1512" s="2">
        <v>0</v>
      </c>
      <c r="BZ1512" s="2">
        <v>0</v>
      </c>
      <c r="CA1512" s="2">
        <v>0</v>
      </c>
      <c r="CB1512" s="2">
        <v>0</v>
      </c>
      <c r="CC1512" s="2">
        <v>0</v>
      </c>
      <c r="CD1512" s="2">
        <v>0</v>
      </c>
      <c r="CE1512" s="2">
        <v>0</v>
      </c>
      <c r="CF1512" s="2">
        <v>0</v>
      </c>
      <c r="CG1512" s="2">
        <v>0</v>
      </c>
      <c r="CH1512" s="2">
        <v>0</v>
      </c>
      <c r="CI1512" s="2">
        <v>0</v>
      </c>
      <c r="CJ1512" s="2">
        <v>0</v>
      </c>
      <c r="CK1512" t="s">
        <v>1643</v>
      </c>
      <c r="CL1512" t="s">
        <v>2378</v>
      </c>
      <c r="CM1512" t="s">
        <v>2375</v>
      </c>
      <c r="CN1512" t="s">
        <v>1284</v>
      </c>
      <c r="CO1512" t="s">
        <v>559</v>
      </c>
      <c r="CP1512" t="b">
        <v>1</v>
      </c>
      <c r="CQ1512" t="s">
        <v>2378</v>
      </c>
      <c r="CR1512" t="b">
        <v>1</v>
      </c>
    </row>
    <row r="1513" spans="1:96" x14ac:dyDescent="0.25">
      <c r="A1513" t="s">
        <v>18</v>
      </c>
      <c r="B1513" t="s">
        <v>2261</v>
      </c>
      <c r="C1513" t="str">
        <f t="shared" si="23"/>
        <v>000002000005-2019-20191130Crea Gestioni</v>
      </c>
      <c r="D1513" t="s">
        <v>1030</v>
      </c>
      <c r="E1513" t="s">
        <v>1031</v>
      </c>
      <c r="F1513" t="s">
        <v>79</v>
      </c>
      <c r="G1513" t="s">
        <v>1601</v>
      </c>
      <c r="H1513" t="s">
        <v>1601</v>
      </c>
      <c r="I1513" t="s">
        <v>2219</v>
      </c>
      <c r="J1513" t="s">
        <v>2220</v>
      </c>
      <c r="K1513" t="s">
        <v>2221</v>
      </c>
      <c r="L1513" t="s">
        <v>2222</v>
      </c>
      <c r="M1513" t="s">
        <v>2223</v>
      </c>
      <c r="N1513" t="s">
        <v>1245</v>
      </c>
      <c r="O1513" t="s">
        <v>1602</v>
      </c>
      <c r="P1513" t="s">
        <v>1602</v>
      </c>
      <c r="Q1513" t="s">
        <v>1884</v>
      </c>
      <c r="R1513" t="s">
        <v>2225</v>
      </c>
      <c r="S1513" t="s">
        <v>1014</v>
      </c>
      <c r="T1513" t="s">
        <v>1015</v>
      </c>
      <c r="U1513" t="s">
        <v>1032</v>
      </c>
      <c r="V1513" t="s">
        <v>1032</v>
      </c>
      <c r="W1513" t="s">
        <v>1031</v>
      </c>
      <c r="X1513" t="s">
        <v>1279</v>
      </c>
      <c r="Y1513" t="s">
        <v>1251</v>
      </c>
      <c r="Z1513" t="s">
        <v>1251</v>
      </c>
      <c r="AA1513" t="s">
        <v>1280</v>
      </c>
      <c r="AB1513" t="s">
        <v>1281</v>
      </c>
      <c r="AC1513" t="s">
        <v>1282</v>
      </c>
      <c r="AD1513" t="s">
        <v>1283</v>
      </c>
      <c r="AE1513" t="s">
        <v>559</v>
      </c>
      <c r="AF1513" t="s">
        <v>1284</v>
      </c>
      <c r="AG1513" t="s">
        <v>559</v>
      </c>
      <c r="AH1513" t="s">
        <v>2226</v>
      </c>
      <c r="AI1513" t="s">
        <v>1286</v>
      </c>
      <c r="AJ1513" t="s">
        <v>1286</v>
      </c>
      <c r="AK1513" t="s">
        <v>41</v>
      </c>
      <c r="AL1513" t="s">
        <v>1258</v>
      </c>
      <c r="AM1513" t="s">
        <v>1259</v>
      </c>
      <c r="AN1513" t="s">
        <v>1260</v>
      </c>
      <c r="AO1513" t="s">
        <v>1261</v>
      </c>
      <c r="AP1513" t="s">
        <v>1262</v>
      </c>
      <c r="AQ1513" t="s">
        <v>1263</v>
      </c>
      <c r="AR1513" t="s">
        <v>1264</v>
      </c>
      <c r="AS1513" t="s">
        <v>1586</v>
      </c>
      <c r="AT1513" t="s">
        <v>2227</v>
      </c>
      <c r="AU1513" t="s">
        <v>2228</v>
      </c>
      <c r="AV1513" t="s">
        <v>1016</v>
      </c>
      <c r="AW1513" t="s">
        <v>1017</v>
      </c>
      <c r="AX1513">
        <v>30</v>
      </c>
      <c r="AY1513" t="s">
        <v>2226</v>
      </c>
      <c r="AZ1513">
        <v>5</v>
      </c>
      <c r="BA1513">
        <v>5</v>
      </c>
      <c r="BB1513" t="s">
        <v>1035</v>
      </c>
      <c r="BC1513" t="s">
        <v>1923</v>
      </c>
      <c r="BD1513" t="s">
        <v>1318</v>
      </c>
      <c r="BE1513" t="s">
        <v>55</v>
      </c>
      <c r="BF1513" t="s">
        <v>31</v>
      </c>
      <c r="BG1513" t="s">
        <v>32</v>
      </c>
      <c r="BH1513" t="s">
        <v>32</v>
      </c>
      <c r="BI1513" t="s">
        <v>1270</v>
      </c>
      <c r="BJ1513" t="s">
        <v>1271</v>
      </c>
      <c r="BK1513" s="2">
        <v>0</v>
      </c>
      <c r="BL1513" s="2">
        <v>0</v>
      </c>
      <c r="BM1513" s="2">
        <v>0</v>
      </c>
      <c r="BN1513" s="2">
        <v>0</v>
      </c>
      <c r="BO1513" s="2">
        <v>0</v>
      </c>
      <c r="BP1513" s="2">
        <v>0</v>
      </c>
      <c r="BQ1513" s="2">
        <v>0</v>
      </c>
      <c r="BR1513" s="2">
        <v>0</v>
      </c>
      <c r="BS1513" s="2">
        <v>0</v>
      </c>
      <c r="BT1513" s="2">
        <v>0</v>
      </c>
      <c r="BU1513" s="2">
        <v>0</v>
      </c>
      <c r="BV1513" s="2">
        <v>0</v>
      </c>
      <c r="BW1513" s="2">
        <v>0</v>
      </c>
      <c r="BX1513" s="2">
        <v>0</v>
      </c>
      <c r="BY1513" s="2">
        <v>0</v>
      </c>
      <c r="BZ1513" s="2">
        <v>0</v>
      </c>
      <c r="CA1513" s="2">
        <v>0</v>
      </c>
      <c r="CB1513" s="2">
        <v>0</v>
      </c>
      <c r="CC1513" s="2">
        <v>0</v>
      </c>
      <c r="CD1513" s="2">
        <v>0</v>
      </c>
      <c r="CE1513" s="2">
        <v>0</v>
      </c>
      <c r="CF1513" s="2">
        <v>0</v>
      </c>
      <c r="CG1513" s="2">
        <v>0</v>
      </c>
      <c r="CH1513" s="2">
        <v>0</v>
      </c>
      <c r="CI1513" s="2">
        <v>0</v>
      </c>
      <c r="CJ1513" s="2">
        <v>0</v>
      </c>
      <c r="CK1513" t="s">
        <v>32</v>
      </c>
      <c r="CL1513" t="s">
        <v>2376</v>
      </c>
      <c r="CM1513" t="s">
        <v>2375</v>
      </c>
      <c r="CN1513" t="s">
        <v>1284</v>
      </c>
      <c r="CO1513" t="s">
        <v>559</v>
      </c>
      <c r="CP1513" t="b">
        <v>1</v>
      </c>
      <c r="CQ1513" t="s">
        <v>2376</v>
      </c>
      <c r="CR1513" t="b">
        <v>1</v>
      </c>
    </row>
    <row r="1514" spans="1:96" x14ac:dyDescent="0.25">
      <c r="A1514" t="s">
        <v>18</v>
      </c>
      <c r="B1514" t="s">
        <v>2261</v>
      </c>
      <c r="C1514" t="str">
        <f t="shared" si="23"/>
        <v>000002000005-2019-20191231Crea Gestioni</v>
      </c>
      <c r="D1514" t="s">
        <v>1030</v>
      </c>
      <c r="E1514" t="s">
        <v>1031</v>
      </c>
      <c r="F1514" t="s">
        <v>79</v>
      </c>
      <c r="G1514" t="s">
        <v>1404</v>
      </c>
      <c r="H1514" t="s">
        <v>1399</v>
      </c>
      <c r="I1514" t="s">
        <v>2219</v>
      </c>
      <c r="J1514" t="s">
        <v>2220</v>
      </c>
      <c r="K1514" t="s">
        <v>2221</v>
      </c>
      <c r="L1514" t="s">
        <v>2222</v>
      </c>
      <c r="M1514" t="s">
        <v>2223</v>
      </c>
      <c r="N1514" t="s">
        <v>1245</v>
      </c>
      <c r="O1514" t="s">
        <v>1405</v>
      </c>
      <c r="P1514" t="s">
        <v>1405</v>
      </c>
      <c r="Q1514" t="s">
        <v>1884</v>
      </c>
      <c r="R1514" t="s">
        <v>2225</v>
      </c>
      <c r="S1514" t="s">
        <v>1014</v>
      </c>
      <c r="T1514" t="s">
        <v>1015</v>
      </c>
      <c r="U1514" t="s">
        <v>1032</v>
      </c>
      <c r="V1514" t="s">
        <v>1032</v>
      </c>
      <c r="W1514" t="s">
        <v>1031</v>
      </c>
      <c r="X1514" t="s">
        <v>1279</v>
      </c>
      <c r="Y1514" t="s">
        <v>1251</v>
      </c>
      <c r="Z1514" t="s">
        <v>1251</v>
      </c>
      <c r="AA1514" t="s">
        <v>1280</v>
      </c>
      <c r="AB1514" t="s">
        <v>1281</v>
      </c>
      <c r="AC1514" t="s">
        <v>1282</v>
      </c>
      <c r="AD1514" t="s">
        <v>1283</v>
      </c>
      <c r="AE1514" t="s">
        <v>559</v>
      </c>
      <c r="AF1514" t="s">
        <v>1284</v>
      </c>
      <c r="AG1514" t="s">
        <v>559</v>
      </c>
      <c r="AH1514" t="s">
        <v>2226</v>
      </c>
      <c r="AI1514" t="s">
        <v>1286</v>
      </c>
      <c r="AJ1514" t="s">
        <v>1286</v>
      </c>
      <c r="AK1514" t="s">
        <v>41</v>
      </c>
      <c r="AL1514" t="s">
        <v>1258</v>
      </c>
      <c r="AM1514" t="s">
        <v>1259</v>
      </c>
      <c r="AN1514" t="s">
        <v>1260</v>
      </c>
      <c r="AO1514" t="s">
        <v>1261</v>
      </c>
      <c r="AP1514" t="s">
        <v>1262</v>
      </c>
      <c r="AQ1514" t="s">
        <v>1263</v>
      </c>
      <c r="AR1514" t="s">
        <v>1264</v>
      </c>
      <c r="AS1514" t="s">
        <v>1586</v>
      </c>
      <c r="AT1514" t="s">
        <v>2227</v>
      </c>
      <c r="AU1514" t="s">
        <v>2228</v>
      </c>
      <c r="AV1514" t="s">
        <v>1016</v>
      </c>
      <c r="AW1514" t="s">
        <v>1017</v>
      </c>
      <c r="AX1514">
        <v>30</v>
      </c>
      <c r="AY1514" t="s">
        <v>2226</v>
      </c>
      <c r="AZ1514">
        <v>5</v>
      </c>
      <c r="BA1514">
        <v>5</v>
      </c>
      <c r="BB1514" t="s">
        <v>1035</v>
      </c>
      <c r="BC1514" t="s">
        <v>1923</v>
      </c>
      <c r="BD1514" t="s">
        <v>1318</v>
      </c>
      <c r="BE1514" t="s">
        <v>55</v>
      </c>
      <c r="BF1514" t="s">
        <v>31</v>
      </c>
      <c r="BG1514" t="s">
        <v>32</v>
      </c>
      <c r="BH1514" t="s">
        <v>32</v>
      </c>
      <c r="BI1514" t="s">
        <v>1270</v>
      </c>
      <c r="BJ1514" t="s">
        <v>1271</v>
      </c>
      <c r="BK1514" s="2">
        <v>0</v>
      </c>
      <c r="BL1514" s="2">
        <v>0</v>
      </c>
      <c r="BM1514" s="2">
        <v>0</v>
      </c>
      <c r="BN1514" s="2">
        <v>0</v>
      </c>
      <c r="BO1514" s="2">
        <v>0</v>
      </c>
      <c r="BP1514" s="2">
        <v>0</v>
      </c>
      <c r="BQ1514" s="2">
        <v>0</v>
      </c>
      <c r="BR1514" s="2">
        <v>0</v>
      </c>
      <c r="BS1514" s="2">
        <v>0</v>
      </c>
      <c r="BT1514" s="2">
        <v>0</v>
      </c>
      <c r="BU1514" s="2">
        <v>0</v>
      </c>
      <c r="BV1514" s="2">
        <v>0</v>
      </c>
      <c r="BW1514" s="2">
        <v>0</v>
      </c>
      <c r="BX1514" s="2">
        <v>0</v>
      </c>
      <c r="BY1514" s="2">
        <v>0</v>
      </c>
      <c r="BZ1514" s="2">
        <v>0</v>
      </c>
      <c r="CA1514" s="2">
        <v>0</v>
      </c>
      <c r="CB1514" s="2">
        <v>0</v>
      </c>
      <c r="CC1514" s="2">
        <v>0</v>
      </c>
      <c r="CD1514" s="2">
        <v>0</v>
      </c>
      <c r="CE1514" s="2">
        <v>0</v>
      </c>
      <c r="CF1514" s="2">
        <v>0</v>
      </c>
      <c r="CG1514" s="2">
        <v>0</v>
      </c>
      <c r="CH1514" s="2">
        <v>0</v>
      </c>
      <c r="CI1514" s="2">
        <v>0</v>
      </c>
      <c r="CJ1514" s="2">
        <v>0</v>
      </c>
      <c r="CK1514" t="s">
        <v>32</v>
      </c>
      <c r="CL1514" t="s">
        <v>2376</v>
      </c>
      <c r="CM1514" t="s">
        <v>2375</v>
      </c>
      <c r="CN1514" t="s">
        <v>1284</v>
      </c>
      <c r="CO1514" t="s">
        <v>559</v>
      </c>
      <c r="CP1514" t="b">
        <v>1</v>
      </c>
      <c r="CQ1514" t="s">
        <v>2376</v>
      </c>
      <c r="CR1514" t="b">
        <v>1</v>
      </c>
    </row>
    <row r="1515" spans="1:96" x14ac:dyDescent="0.25">
      <c r="A1515" t="s">
        <v>18</v>
      </c>
      <c r="B1515" t="s">
        <v>2262</v>
      </c>
      <c r="C1515" t="str">
        <f t="shared" si="23"/>
        <v>000002000005-2020-20200331Campagnano</v>
      </c>
      <c r="D1515" t="s">
        <v>1030</v>
      </c>
      <c r="E1515" t="s">
        <v>1031</v>
      </c>
      <c r="F1515" t="s">
        <v>71</v>
      </c>
      <c r="G1515" t="s">
        <v>1604</v>
      </c>
      <c r="H1515" t="s">
        <v>1559</v>
      </c>
      <c r="I1515" t="s">
        <v>2219</v>
      </c>
      <c r="J1515" t="s">
        <v>2220</v>
      </c>
      <c r="K1515" t="s">
        <v>2221</v>
      </c>
      <c r="L1515" t="s">
        <v>2222</v>
      </c>
      <c r="M1515" t="s">
        <v>2223</v>
      </c>
      <c r="N1515" t="s">
        <v>2224</v>
      </c>
      <c r="O1515" t="s">
        <v>1605</v>
      </c>
      <c r="P1515" t="s">
        <v>1605</v>
      </c>
      <c r="Q1515" t="s">
        <v>1884</v>
      </c>
      <c r="R1515" t="s">
        <v>2225</v>
      </c>
      <c r="S1515" t="s">
        <v>1014</v>
      </c>
      <c r="T1515" t="s">
        <v>1015</v>
      </c>
      <c r="U1515" t="s">
        <v>1032</v>
      </c>
      <c r="V1515" t="s">
        <v>1032</v>
      </c>
      <c r="W1515" t="s">
        <v>1031</v>
      </c>
      <c r="X1515" t="s">
        <v>1305</v>
      </c>
      <c r="Y1515" t="s">
        <v>1251</v>
      </c>
      <c r="Z1515" t="s">
        <v>1251</v>
      </c>
      <c r="AA1515" t="s">
        <v>1280</v>
      </c>
      <c r="AB1515" t="s">
        <v>1281</v>
      </c>
      <c r="AC1515" t="s">
        <v>1282</v>
      </c>
      <c r="AD1515" t="s">
        <v>1282</v>
      </c>
      <c r="AE1515" t="s">
        <v>559</v>
      </c>
      <c r="AF1515" t="s">
        <v>1284</v>
      </c>
      <c r="AG1515" t="s">
        <v>559</v>
      </c>
      <c r="AH1515" t="s">
        <v>2226</v>
      </c>
      <c r="AI1515" t="s">
        <v>1286</v>
      </c>
      <c r="AJ1515" t="s">
        <v>1286</v>
      </c>
      <c r="AK1515" t="s">
        <v>41</v>
      </c>
      <c r="AL1515" t="s">
        <v>1258</v>
      </c>
      <c r="AM1515" t="s">
        <v>1259</v>
      </c>
      <c r="AN1515" t="s">
        <v>1260</v>
      </c>
      <c r="AO1515" t="s">
        <v>1261</v>
      </c>
      <c r="AP1515" t="s">
        <v>1262</v>
      </c>
      <c r="AQ1515" t="s">
        <v>1263</v>
      </c>
      <c r="AR1515" t="s">
        <v>1264</v>
      </c>
      <c r="AS1515" t="s">
        <v>1586</v>
      </c>
      <c r="AT1515" t="s">
        <v>2227</v>
      </c>
      <c r="AU1515" t="s">
        <v>2228</v>
      </c>
      <c r="AV1515" t="s">
        <v>1016</v>
      </c>
      <c r="AW1515" t="s">
        <v>1017</v>
      </c>
      <c r="AX1515">
        <v>30</v>
      </c>
      <c r="AY1515" t="s">
        <v>2226</v>
      </c>
      <c r="AZ1515">
        <v>5</v>
      </c>
      <c r="BA1515">
        <v>5</v>
      </c>
      <c r="BB1515" t="s">
        <v>1016</v>
      </c>
      <c r="BC1515" t="s">
        <v>1923</v>
      </c>
      <c r="BD1515" t="s">
        <v>1318</v>
      </c>
      <c r="BE1515" t="s">
        <v>55</v>
      </c>
      <c r="BF1515" t="s">
        <v>56</v>
      </c>
      <c r="BG1515" t="s">
        <v>32</v>
      </c>
      <c r="BH1515" t="s">
        <v>32</v>
      </c>
      <c r="BI1515" t="s">
        <v>1270</v>
      </c>
      <c r="BJ1515" t="s">
        <v>1271</v>
      </c>
      <c r="BK1515" s="2">
        <v>49.298174376127832</v>
      </c>
      <c r="BL1515" s="2">
        <v>-8.2171629769816477</v>
      </c>
      <c r="BM1515" s="2">
        <v>41.081011399146149</v>
      </c>
      <c r="BN1515" s="2">
        <v>0</v>
      </c>
      <c r="BO1515" s="2">
        <v>-9.8599551076097018</v>
      </c>
      <c r="BP1515" s="2">
        <v>0</v>
      </c>
      <c r="BQ1515" s="2">
        <v>31.22105629153646</v>
      </c>
      <c r="BR1515" s="2">
        <v>0</v>
      </c>
      <c r="BS1515" s="2">
        <v>0</v>
      </c>
      <c r="BT1515" s="2">
        <v>0</v>
      </c>
      <c r="BU1515" s="2">
        <v>0</v>
      </c>
      <c r="BV1515" s="2">
        <v>0</v>
      </c>
      <c r="BW1515" s="2">
        <v>0</v>
      </c>
      <c r="BX1515" s="2">
        <v>0</v>
      </c>
      <c r="BY1515" s="2">
        <v>0</v>
      </c>
      <c r="BZ1515" s="2">
        <v>0</v>
      </c>
      <c r="CA1515" s="2">
        <v>0</v>
      </c>
      <c r="CB1515" s="2">
        <v>0</v>
      </c>
      <c r="CC1515" s="2">
        <v>0</v>
      </c>
      <c r="CD1515" s="2">
        <v>0</v>
      </c>
      <c r="CE1515" s="2">
        <v>0</v>
      </c>
      <c r="CF1515" s="2">
        <v>0</v>
      </c>
      <c r="CG1515" s="2">
        <v>0</v>
      </c>
      <c r="CH1515" s="2">
        <v>0</v>
      </c>
      <c r="CI1515" s="2">
        <v>0</v>
      </c>
      <c r="CJ1515" s="2">
        <v>0</v>
      </c>
      <c r="CK1515" t="s">
        <v>1641</v>
      </c>
      <c r="CL1515" t="s">
        <v>2373</v>
      </c>
      <c r="CM1515" t="s">
        <v>2375</v>
      </c>
      <c r="CN1515" t="s">
        <v>1284</v>
      </c>
      <c r="CO1515" t="s">
        <v>559</v>
      </c>
      <c r="CP1515" t="b">
        <v>1</v>
      </c>
      <c r="CQ1515" t="s">
        <v>2373</v>
      </c>
      <c r="CR1515" t="b">
        <v>1</v>
      </c>
    </row>
    <row r="1516" spans="1:96" x14ac:dyDescent="0.25">
      <c r="A1516" t="s">
        <v>18</v>
      </c>
      <c r="B1516" t="s">
        <v>2262</v>
      </c>
      <c r="C1516" t="str">
        <f t="shared" si="23"/>
        <v>000002000005-2020-20200331Crea Gestioni</v>
      </c>
      <c r="D1516" t="s">
        <v>1030</v>
      </c>
      <c r="E1516" t="s">
        <v>1031</v>
      </c>
      <c r="F1516" t="s">
        <v>71</v>
      </c>
      <c r="G1516" t="s">
        <v>1604</v>
      </c>
      <c r="H1516" t="s">
        <v>1559</v>
      </c>
      <c r="I1516" t="s">
        <v>2219</v>
      </c>
      <c r="J1516" t="s">
        <v>2220</v>
      </c>
      <c r="K1516" t="s">
        <v>2221</v>
      </c>
      <c r="L1516" t="s">
        <v>2222</v>
      </c>
      <c r="M1516" t="s">
        <v>2223</v>
      </c>
      <c r="N1516" t="s">
        <v>2224</v>
      </c>
      <c r="O1516" t="s">
        <v>1605</v>
      </c>
      <c r="P1516" t="s">
        <v>1605</v>
      </c>
      <c r="Q1516" t="s">
        <v>1884</v>
      </c>
      <c r="R1516" t="s">
        <v>2225</v>
      </c>
      <c r="S1516" t="s">
        <v>1014</v>
      </c>
      <c r="T1516" t="s">
        <v>1015</v>
      </c>
      <c r="U1516" t="s">
        <v>1032</v>
      </c>
      <c r="V1516" t="s">
        <v>1032</v>
      </c>
      <c r="W1516" t="s">
        <v>1031</v>
      </c>
      <c r="X1516" t="s">
        <v>1279</v>
      </c>
      <c r="Y1516" t="s">
        <v>1251</v>
      </c>
      <c r="Z1516" t="s">
        <v>1251</v>
      </c>
      <c r="AA1516" t="s">
        <v>1280</v>
      </c>
      <c r="AB1516" t="s">
        <v>1281</v>
      </c>
      <c r="AC1516" t="s">
        <v>1282</v>
      </c>
      <c r="AD1516" t="s">
        <v>1282</v>
      </c>
      <c r="AE1516" t="s">
        <v>559</v>
      </c>
      <c r="AF1516" t="s">
        <v>1284</v>
      </c>
      <c r="AG1516" t="s">
        <v>559</v>
      </c>
      <c r="AH1516" t="s">
        <v>2226</v>
      </c>
      <c r="AI1516" t="s">
        <v>1286</v>
      </c>
      <c r="AJ1516" t="s">
        <v>1286</v>
      </c>
      <c r="AK1516" t="s">
        <v>41</v>
      </c>
      <c r="AL1516" t="s">
        <v>1258</v>
      </c>
      <c r="AM1516" t="s">
        <v>1259</v>
      </c>
      <c r="AN1516" t="s">
        <v>1260</v>
      </c>
      <c r="AO1516" t="s">
        <v>1261</v>
      </c>
      <c r="AP1516" t="s">
        <v>1262</v>
      </c>
      <c r="AQ1516" t="s">
        <v>1263</v>
      </c>
      <c r="AR1516" t="s">
        <v>1264</v>
      </c>
      <c r="AS1516" t="s">
        <v>1586</v>
      </c>
      <c r="AT1516" t="s">
        <v>2227</v>
      </c>
      <c r="AU1516" t="s">
        <v>2228</v>
      </c>
      <c r="AV1516" t="s">
        <v>1016</v>
      </c>
      <c r="AW1516" t="s">
        <v>1017</v>
      </c>
      <c r="AX1516">
        <v>30</v>
      </c>
      <c r="AY1516" t="s">
        <v>2226</v>
      </c>
      <c r="AZ1516">
        <v>5</v>
      </c>
      <c r="BA1516">
        <v>5</v>
      </c>
      <c r="BB1516" t="s">
        <v>1016</v>
      </c>
      <c r="BC1516" t="s">
        <v>1923</v>
      </c>
      <c r="BD1516" t="s">
        <v>1318</v>
      </c>
      <c r="BE1516" t="s">
        <v>55</v>
      </c>
      <c r="BF1516" t="s">
        <v>56</v>
      </c>
      <c r="BG1516" t="s">
        <v>32</v>
      </c>
      <c r="BH1516" t="s">
        <v>32</v>
      </c>
      <c r="BI1516" t="s">
        <v>1270</v>
      </c>
      <c r="BJ1516" t="s">
        <v>1271</v>
      </c>
      <c r="BK1516" s="2">
        <v>-307.89</v>
      </c>
      <c r="BL1516" s="2">
        <v>51.32</v>
      </c>
      <c r="BM1516" s="2">
        <v>-256.57</v>
      </c>
      <c r="BN1516" s="2">
        <v>0</v>
      </c>
      <c r="BO1516" s="2">
        <v>61.58</v>
      </c>
      <c r="BP1516" s="2">
        <v>0</v>
      </c>
      <c r="BQ1516" s="2">
        <v>-194.99</v>
      </c>
      <c r="BR1516" s="2">
        <v>0</v>
      </c>
      <c r="BS1516" s="2">
        <v>0</v>
      </c>
      <c r="BT1516" s="2">
        <v>0</v>
      </c>
      <c r="BU1516" s="2">
        <v>0</v>
      </c>
      <c r="BV1516" s="2">
        <v>0</v>
      </c>
      <c r="BW1516" s="2">
        <v>0</v>
      </c>
      <c r="BX1516" s="2">
        <v>0</v>
      </c>
      <c r="BY1516" s="2">
        <v>0</v>
      </c>
      <c r="BZ1516" s="2">
        <v>0</v>
      </c>
      <c r="CA1516" s="2">
        <v>0</v>
      </c>
      <c r="CB1516" s="2">
        <v>0</v>
      </c>
      <c r="CC1516" s="2">
        <v>0</v>
      </c>
      <c r="CD1516" s="2">
        <v>0</v>
      </c>
      <c r="CE1516" s="2">
        <v>0</v>
      </c>
      <c r="CF1516" s="2">
        <v>0</v>
      </c>
      <c r="CG1516" s="2">
        <v>0</v>
      </c>
      <c r="CH1516" s="2">
        <v>0</v>
      </c>
      <c r="CI1516" s="2">
        <v>0</v>
      </c>
      <c r="CJ1516" s="2">
        <v>0</v>
      </c>
      <c r="CK1516" t="s">
        <v>1642</v>
      </c>
      <c r="CL1516" t="s">
        <v>2376</v>
      </c>
      <c r="CM1516" t="s">
        <v>2375</v>
      </c>
      <c r="CN1516" t="s">
        <v>1284</v>
      </c>
      <c r="CO1516" t="s">
        <v>559</v>
      </c>
      <c r="CP1516" t="b">
        <v>1</v>
      </c>
      <c r="CQ1516" t="s">
        <v>2376</v>
      </c>
      <c r="CR1516" t="b">
        <v>1</v>
      </c>
    </row>
    <row r="1517" spans="1:96" x14ac:dyDescent="0.25">
      <c r="A1517" t="s">
        <v>18</v>
      </c>
      <c r="B1517" t="s">
        <v>2262</v>
      </c>
      <c r="C1517" t="str">
        <f t="shared" si="23"/>
        <v>000002000005-2020-20200331Crea Gestioni</v>
      </c>
      <c r="D1517" t="s">
        <v>1030</v>
      </c>
      <c r="E1517" t="s">
        <v>1031</v>
      </c>
      <c r="F1517" t="s">
        <v>71</v>
      </c>
      <c r="G1517" t="s">
        <v>1604</v>
      </c>
      <c r="H1517" t="s">
        <v>1559</v>
      </c>
      <c r="I1517" t="s">
        <v>2219</v>
      </c>
      <c r="J1517" t="s">
        <v>2220</v>
      </c>
      <c r="K1517" t="s">
        <v>2221</v>
      </c>
      <c r="L1517" t="s">
        <v>2222</v>
      </c>
      <c r="M1517" t="s">
        <v>2223</v>
      </c>
      <c r="N1517" t="s">
        <v>2224</v>
      </c>
      <c r="O1517" t="s">
        <v>1605</v>
      </c>
      <c r="P1517" t="s">
        <v>1605</v>
      </c>
      <c r="Q1517" t="s">
        <v>1884</v>
      </c>
      <c r="R1517" t="s">
        <v>2225</v>
      </c>
      <c r="S1517" t="s">
        <v>1014</v>
      </c>
      <c r="T1517" t="s">
        <v>1015</v>
      </c>
      <c r="U1517" t="s">
        <v>1032</v>
      </c>
      <c r="V1517" t="s">
        <v>1032</v>
      </c>
      <c r="W1517" t="s">
        <v>1031</v>
      </c>
      <c r="X1517" t="s">
        <v>1279</v>
      </c>
      <c r="Y1517" t="s">
        <v>1251</v>
      </c>
      <c r="Z1517" t="s">
        <v>1251</v>
      </c>
      <c r="AA1517" t="s">
        <v>1280</v>
      </c>
      <c r="AB1517" t="s">
        <v>1281</v>
      </c>
      <c r="AC1517" t="s">
        <v>1282</v>
      </c>
      <c r="AD1517" t="s">
        <v>1283</v>
      </c>
      <c r="AE1517" t="s">
        <v>559</v>
      </c>
      <c r="AF1517" t="s">
        <v>1284</v>
      </c>
      <c r="AG1517" t="s">
        <v>559</v>
      </c>
      <c r="AH1517" t="s">
        <v>2226</v>
      </c>
      <c r="AI1517" t="s">
        <v>1286</v>
      </c>
      <c r="AJ1517" t="s">
        <v>1286</v>
      </c>
      <c r="AK1517" t="s">
        <v>41</v>
      </c>
      <c r="AL1517" t="s">
        <v>1258</v>
      </c>
      <c r="AM1517" t="s">
        <v>1259</v>
      </c>
      <c r="AN1517" t="s">
        <v>1260</v>
      </c>
      <c r="AO1517" t="s">
        <v>1261</v>
      </c>
      <c r="AP1517" t="s">
        <v>1262</v>
      </c>
      <c r="AQ1517" t="s">
        <v>1263</v>
      </c>
      <c r="AR1517" t="s">
        <v>1264</v>
      </c>
      <c r="AS1517" t="s">
        <v>1586</v>
      </c>
      <c r="AT1517" t="s">
        <v>2227</v>
      </c>
      <c r="AU1517" t="s">
        <v>2228</v>
      </c>
      <c r="AV1517" t="s">
        <v>1016</v>
      </c>
      <c r="AW1517" t="s">
        <v>1017</v>
      </c>
      <c r="AX1517">
        <v>30</v>
      </c>
      <c r="AY1517" t="s">
        <v>2226</v>
      </c>
      <c r="AZ1517">
        <v>5</v>
      </c>
      <c r="BA1517">
        <v>5</v>
      </c>
      <c r="BB1517" t="s">
        <v>1016</v>
      </c>
      <c r="BC1517" t="s">
        <v>1923</v>
      </c>
      <c r="BD1517" t="s">
        <v>1318</v>
      </c>
      <c r="BE1517" t="s">
        <v>55</v>
      </c>
      <c r="BF1517" t="s">
        <v>56</v>
      </c>
      <c r="BG1517" t="s">
        <v>32</v>
      </c>
      <c r="BH1517" t="s">
        <v>32</v>
      </c>
      <c r="BI1517" t="s">
        <v>1270</v>
      </c>
      <c r="BJ1517" t="s">
        <v>1271</v>
      </c>
      <c r="BK1517" s="2">
        <v>307.89</v>
      </c>
      <c r="BL1517" s="2">
        <v>-51.32</v>
      </c>
      <c r="BM1517" s="2">
        <v>256.57</v>
      </c>
      <c r="BN1517" s="2">
        <v>0</v>
      </c>
      <c r="BO1517" s="2">
        <v>-61.58</v>
      </c>
      <c r="BP1517" s="2">
        <v>0</v>
      </c>
      <c r="BQ1517" s="2">
        <v>194.99</v>
      </c>
      <c r="BR1517" s="2">
        <v>0</v>
      </c>
      <c r="BS1517" s="2">
        <v>0</v>
      </c>
      <c r="BT1517" s="2">
        <v>0</v>
      </c>
      <c r="BU1517" s="2">
        <v>0</v>
      </c>
      <c r="BV1517" s="2">
        <v>0</v>
      </c>
      <c r="BW1517" s="2">
        <v>0</v>
      </c>
      <c r="BX1517" s="2">
        <v>0</v>
      </c>
      <c r="BY1517" s="2">
        <v>0</v>
      </c>
      <c r="BZ1517" s="2">
        <v>0</v>
      </c>
      <c r="CA1517" s="2">
        <v>0</v>
      </c>
      <c r="CB1517" s="2">
        <v>0</v>
      </c>
      <c r="CC1517" s="2">
        <v>0</v>
      </c>
      <c r="CD1517" s="2">
        <v>0</v>
      </c>
      <c r="CE1517" s="2">
        <v>0</v>
      </c>
      <c r="CF1517" s="2">
        <v>0</v>
      </c>
      <c r="CG1517" s="2">
        <v>0</v>
      </c>
      <c r="CH1517" s="2">
        <v>0</v>
      </c>
      <c r="CI1517" s="2">
        <v>0</v>
      </c>
      <c r="CJ1517" s="2">
        <v>0</v>
      </c>
      <c r="CK1517" t="s">
        <v>32</v>
      </c>
      <c r="CL1517" t="s">
        <v>2376</v>
      </c>
      <c r="CM1517" t="s">
        <v>2375</v>
      </c>
      <c r="CN1517" t="s">
        <v>1284</v>
      </c>
      <c r="CO1517" t="s">
        <v>559</v>
      </c>
      <c r="CP1517" t="b">
        <v>1</v>
      </c>
      <c r="CQ1517" t="s">
        <v>2376</v>
      </c>
      <c r="CR1517" t="b">
        <v>1</v>
      </c>
    </row>
    <row r="1518" spans="1:96" x14ac:dyDescent="0.25">
      <c r="A1518" t="s">
        <v>18</v>
      </c>
      <c r="B1518" t="s">
        <v>2262</v>
      </c>
      <c r="C1518" t="str">
        <f t="shared" si="23"/>
        <v>000002000005-2020-20200331Termoli</v>
      </c>
      <c r="D1518" t="s">
        <v>1030</v>
      </c>
      <c r="E1518" t="s">
        <v>1031</v>
      </c>
      <c r="F1518" t="s">
        <v>71</v>
      </c>
      <c r="G1518" t="s">
        <v>1604</v>
      </c>
      <c r="H1518" t="s">
        <v>1559</v>
      </c>
      <c r="I1518" t="s">
        <v>2219</v>
      </c>
      <c r="J1518" t="s">
        <v>2220</v>
      </c>
      <c r="K1518" t="s">
        <v>2221</v>
      </c>
      <c r="L1518" t="s">
        <v>2222</v>
      </c>
      <c r="M1518" t="s">
        <v>2223</v>
      </c>
      <c r="N1518" t="s">
        <v>2224</v>
      </c>
      <c r="O1518" t="s">
        <v>1605</v>
      </c>
      <c r="P1518" t="s">
        <v>1605</v>
      </c>
      <c r="Q1518" t="s">
        <v>1884</v>
      </c>
      <c r="R1518" t="s">
        <v>2225</v>
      </c>
      <c r="S1518" t="s">
        <v>1014</v>
      </c>
      <c r="T1518" t="s">
        <v>1015</v>
      </c>
      <c r="U1518" t="s">
        <v>1032</v>
      </c>
      <c r="V1518" t="s">
        <v>1032</v>
      </c>
      <c r="W1518" t="s">
        <v>1031</v>
      </c>
      <c r="X1518" t="s">
        <v>1391</v>
      </c>
      <c r="Y1518" t="s">
        <v>1251</v>
      </c>
      <c r="Z1518" t="s">
        <v>1251</v>
      </c>
      <c r="AA1518" t="s">
        <v>1280</v>
      </c>
      <c r="AB1518" t="s">
        <v>1281</v>
      </c>
      <c r="AC1518" t="s">
        <v>1282</v>
      </c>
      <c r="AD1518" t="s">
        <v>1282</v>
      </c>
      <c r="AE1518" t="s">
        <v>559</v>
      </c>
      <c r="AF1518" t="s">
        <v>1284</v>
      </c>
      <c r="AG1518" t="s">
        <v>559</v>
      </c>
      <c r="AH1518" t="s">
        <v>2226</v>
      </c>
      <c r="AI1518" t="s">
        <v>1286</v>
      </c>
      <c r="AJ1518" t="s">
        <v>1286</v>
      </c>
      <c r="AK1518" t="s">
        <v>41</v>
      </c>
      <c r="AL1518" t="s">
        <v>1258</v>
      </c>
      <c r="AM1518" t="s">
        <v>1259</v>
      </c>
      <c r="AN1518" t="s">
        <v>1260</v>
      </c>
      <c r="AO1518" t="s">
        <v>1261</v>
      </c>
      <c r="AP1518" t="s">
        <v>1262</v>
      </c>
      <c r="AQ1518" t="s">
        <v>1263</v>
      </c>
      <c r="AR1518" t="s">
        <v>1264</v>
      </c>
      <c r="AS1518" t="s">
        <v>1586</v>
      </c>
      <c r="AT1518" t="s">
        <v>2227</v>
      </c>
      <c r="AU1518" t="s">
        <v>2228</v>
      </c>
      <c r="AV1518" t="s">
        <v>1016</v>
      </c>
      <c r="AW1518" t="s">
        <v>1017</v>
      </c>
      <c r="AX1518">
        <v>30</v>
      </c>
      <c r="AY1518" t="s">
        <v>2226</v>
      </c>
      <c r="AZ1518">
        <v>5</v>
      </c>
      <c r="BA1518">
        <v>5</v>
      </c>
      <c r="BB1518" t="s">
        <v>1016</v>
      </c>
      <c r="BC1518" t="s">
        <v>1923</v>
      </c>
      <c r="BD1518" t="s">
        <v>1318</v>
      </c>
      <c r="BE1518" t="s">
        <v>55</v>
      </c>
      <c r="BF1518" t="s">
        <v>56</v>
      </c>
      <c r="BG1518" t="s">
        <v>32</v>
      </c>
      <c r="BH1518" t="s">
        <v>32</v>
      </c>
      <c r="BI1518" t="s">
        <v>1270</v>
      </c>
      <c r="BJ1518" t="s">
        <v>1271</v>
      </c>
      <c r="BK1518" s="2">
        <v>258.59182562387218</v>
      </c>
      <c r="BL1518" s="2">
        <v>-43.102837023018353</v>
      </c>
      <c r="BM1518" s="2">
        <v>215.48898860085379</v>
      </c>
      <c r="BN1518" s="2">
        <v>0</v>
      </c>
      <c r="BO1518" s="2">
        <v>-51.720044892390298</v>
      </c>
      <c r="BP1518" s="2">
        <v>0</v>
      </c>
      <c r="BQ1518" s="2">
        <v>163.76894370846361</v>
      </c>
      <c r="BR1518" s="2">
        <v>0</v>
      </c>
      <c r="BS1518" s="2">
        <v>0</v>
      </c>
      <c r="BT1518" s="2">
        <v>0</v>
      </c>
      <c r="BU1518" s="2">
        <v>0</v>
      </c>
      <c r="BV1518" s="2">
        <v>0</v>
      </c>
      <c r="BW1518" s="2">
        <v>0</v>
      </c>
      <c r="BX1518" s="2">
        <v>0</v>
      </c>
      <c r="BY1518" s="2">
        <v>0</v>
      </c>
      <c r="BZ1518" s="2">
        <v>0</v>
      </c>
      <c r="CA1518" s="2">
        <v>0</v>
      </c>
      <c r="CB1518" s="2">
        <v>0</v>
      </c>
      <c r="CC1518" s="2">
        <v>0</v>
      </c>
      <c r="CD1518" s="2">
        <v>0</v>
      </c>
      <c r="CE1518" s="2">
        <v>0</v>
      </c>
      <c r="CF1518" s="2">
        <v>0</v>
      </c>
      <c r="CG1518" s="2">
        <v>0</v>
      </c>
      <c r="CH1518" s="2">
        <v>0</v>
      </c>
      <c r="CI1518" s="2">
        <v>0</v>
      </c>
      <c r="CJ1518" s="2">
        <v>0</v>
      </c>
      <c r="CK1518" t="s">
        <v>1643</v>
      </c>
      <c r="CL1518" t="s">
        <v>2378</v>
      </c>
      <c r="CM1518" t="s">
        <v>2375</v>
      </c>
      <c r="CN1518" t="s">
        <v>1284</v>
      </c>
      <c r="CO1518" t="s">
        <v>559</v>
      </c>
      <c r="CP1518" t="b">
        <v>1</v>
      </c>
      <c r="CQ1518" t="s">
        <v>2378</v>
      </c>
      <c r="CR1518" t="b">
        <v>1</v>
      </c>
    </row>
    <row r="1519" spans="1:96" x14ac:dyDescent="0.25">
      <c r="A1519" t="s">
        <v>18</v>
      </c>
      <c r="B1519" t="s">
        <v>2262</v>
      </c>
      <c r="C1519" t="str">
        <f t="shared" si="23"/>
        <v>000002000005-2020-20200430Crea Gestioni</v>
      </c>
      <c r="D1519" t="s">
        <v>1030</v>
      </c>
      <c r="E1519" t="s">
        <v>1031</v>
      </c>
      <c r="F1519" t="s">
        <v>71</v>
      </c>
      <c r="G1519" t="s">
        <v>1408</v>
      </c>
      <c r="H1519" t="s">
        <v>1559</v>
      </c>
      <c r="I1519" t="s">
        <v>2219</v>
      </c>
      <c r="J1519" t="s">
        <v>2220</v>
      </c>
      <c r="K1519" t="s">
        <v>2221</v>
      </c>
      <c r="L1519" t="s">
        <v>2222</v>
      </c>
      <c r="M1519" t="s">
        <v>2223</v>
      </c>
      <c r="N1519" t="s">
        <v>2224</v>
      </c>
      <c r="O1519" t="s">
        <v>1409</v>
      </c>
      <c r="P1519" t="s">
        <v>1409</v>
      </c>
      <c r="Q1519" t="s">
        <v>1884</v>
      </c>
      <c r="R1519" t="s">
        <v>2225</v>
      </c>
      <c r="S1519" t="s">
        <v>1014</v>
      </c>
      <c r="T1519" t="s">
        <v>1015</v>
      </c>
      <c r="U1519" t="s">
        <v>1032</v>
      </c>
      <c r="V1519" t="s">
        <v>1032</v>
      </c>
      <c r="W1519" t="s">
        <v>1031</v>
      </c>
      <c r="X1519" t="s">
        <v>1279</v>
      </c>
      <c r="Y1519" t="s">
        <v>1251</v>
      </c>
      <c r="Z1519" t="s">
        <v>1251</v>
      </c>
      <c r="AA1519" t="s">
        <v>1280</v>
      </c>
      <c r="AB1519" t="s">
        <v>1281</v>
      </c>
      <c r="AC1519" t="s">
        <v>1282</v>
      </c>
      <c r="AD1519" t="s">
        <v>1283</v>
      </c>
      <c r="AE1519" t="s">
        <v>559</v>
      </c>
      <c r="AF1519" t="s">
        <v>1284</v>
      </c>
      <c r="AG1519" t="s">
        <v>559</v>
      </c>
      <c r="AH1519" t="s">
        <v>2226</v>
      </c>
      <c r="AI1519" t="s">
        <v>1286</v>
      </c>
      <c r="AJ1519" t="s">
        <v>1286</v>
      </c>
      <c r="AK1519" t="s">
        <v>41</v>
      </c>
      <c r="AL1519" t="s">
        <v>1258</v>
      </c>
      <c r="AM1519" t="s">
        <v>1259</v>
      </c>
      <c r="AN1519" t="s">
        <v>1260</v>
      </c>
      <c r="AO1519" t="s">
        <v>1261</v>
      </c>
      <c r="AP1519" t="s">
        <v>1262</v>
      </c>
      <c r="AQ1519" t="s">
        <v>1263</v>
      </c>
      <c r="AR1519" t="s">
        <v>1264</v>
      </c>
      <c r="AS1519" t="s">
        <v>1586</v>
      </c>
      <c r="AT1519" t="s">
        <v>2227</v>
      </c>
      <c r="AU1519" t="s">
        <v>2228</v>
      </c>
      <c r="AV1519" t="s">
        <v>1016</v>
      </c>
      <c r="AW1519" t="s">
        <v>1017</v>
      </c>
      <c r="AX1519">
        <v>30</v>
      </c>
      <c r="AY1519" t="s">
        <v>2226</v>
      </c>
      <c r="AZ1519">
        <v>5</v>
      </c>
      <c r="BA1519">
        <v>5</v>
      </c>
      <c r="BB1519" t="s">
        <v>1016</v>
      </c>
      <c r="BC1519" t="s">
        <v>1923</v>
      </c>
      <c r="BD1519" t="s">
        <v>1318</v>
      </c>
      <c r="BE1519" t="s">
        <v>55</v>
      </c>
      <c r="BF1519" t="s">
        <v>31</v>
      </c>
      <c r="BG1519" t="s">
        <v>32</v>
      </c>
      <c r="BH1519" t="s">
        <v>32</v>
      </c>
      <c r="BI1519" t="s">
        <v>1270</v>
      </c>
      <c r="BJ1519" t="s">
        <v>1271</v>
      </c>
      <c r="BK1519" s="2">
        <v>0</v>
      </c>
      <c r="BL1519" s="2">
        <v>0</v>
      </c>
      <c r="BM1519" s="2">
        <v>0</v>
      </c>
      <c r="BN1519" s="2">
        <v>0</v>
      </c>
      <c r="BO1519" s="2">
        <v>0</v>
      </c>
      <c r="BP1519" s="2">
        <v>0</v>
      </c>
      <c r="BQ1519" s="2">
        <v>0</v>
      </c>
      <c r="BR1519" s="2">
        <v>0</v>
      </c>
      <c r="BS1519" s="2">
        <v>0</v>
      </c>
      <c r="BT1519" s="2">
        <v>0</v>
      </c>
      <c r="BU1519" s="2">
        <v>0</v>
      </c>
      <c r="BV1519" s="2">
        <v>0</v>
      </c>
      <c r="BW1519" s="2">
        <v>0</v>
      </c>
      <c r="BX1519" s="2">
        <v>0</v>
      </c>
      <c r="BY1519" s="2">
        <v>0</v>
      </c>
      <c r="BZ1519" s="2">
        <v>0</v>
      </c>
      <c r="CA1519" s="2">
        <v>0</v>
      </c>
      <c r="CB1519" s="2">
        <v>0</v>
      </c>
      <c r="CC1519" s="2">
        <v>0</v>
      </c>
      <c r="CD1519" s="2">
        <v>0</v>
      </c>
      <c r="CE1519" s="2">
        <v>0</v>
      </c>
      <c r="CF1519" s="2">
        <v>0</v>
      </c>
      <c r="CG1519" s="2">
        <v>0</v>
      </c>
      <c r="CH1519" s="2">
        <v>0</v>
      </c>
      <c r="CI1519" s="2">
        <v>0</v>
      </c>
      <c r="CJ1519" s="2">
        <v>0</v>
      </c>
      <c r="CK1519" t="s">
        <v>32</v>
      </c>
      <c r="CL1519" t="s">
        <v>2376</v>
      </c>
      <c r="CM1519" t="s">
        <v>2375</v>
      </c>
      <c r="CN1519" t="s">
        <v>1284</v>
      </c>
      <c r="CO1519" t="s">
        <v>559</v>
      </c>
      <c r="CP1519" t="b">
        <v>1</v>
      </c>
      <c r="CQ1519" t="s">
        <v>2376</v>
      </c>
      <c r="CR1519" t="b">
        <v>1</v>
      </c>
    </row>
    <row r="1520" spans="1:96" x14ac:dyDescent="0.25">
      <c r="A1520" t="s">
        <v>18</v>
      </c>
      <c r="B1520" t="s">
        <v>2262</v>
      </c>
      <c r="C1520" t="str">
        <f t="shared" si="23"/>
        <v>000002000005-2020-20200531Crea Gestioni</v>
      </c>
      <c r="D1520" t="s">
        <v>1030</v>
      </c>
      <c r="E1520" t="s">
        <v>1031</v>
      </c>
      <c r="F1520" t="s">
        <v>71</v>
      </c>
      <c r="G1520" t="s">
        <v>1449</v>
      </c>
      <c r="H1520" t="s">
        <v>1559</v>
      </c>
      <c r="I1520" t="s">
        <v>2219</v>
      </c>
      <c r="J1520" t="s">
        <v>2220</v>
      </c>
      <c r="K1520" t="s">
        <v>2221</v>
      </c>
      <c r="L1520" t="s">
        <v>2222</v>
      </c>
      <c r="M1520" t="s">
        <v>2223</v>
      </c>
      <c r="N1520" t="s">
        <v>2224</v>
      </c>
      <c r="O1520" t="s">
        <v>1450</v>
      </c>
      <c r="P1520" t="s">
        <v>1450</v>
      </c>
      <c r="Q1520" t="s">
        <v>1884</v>
      </c>
      <c r="R1520" t="s">
        <v>2225</v>
      </c>
      <c r="S1520" t="s">
        <v>1014</v>
      </c>
      <c r="T1520" t="s">
        <v>1015</v>
      </c>
      <c r="U1520" t="s">
        <v>1032</v>
      </c>
      <c r="V1520" t="s">
        <v>1032</v>
      </c>
      <c r="W1520" t="s">
        <v>1031</v>
      </c>
      <c r="X1520" t="s">
        <v>1279</v>
      </c>
      <c r="Y1520" t="s">
        <v>1251</v>
      </c>
      <c r="Z1520" t="s">
        <v>1251</v>
      </c>
      <c r="AA1520" t="s">
        <v>1280</v>
      </c>
      <c r="AB1520" t="s">
        <v>1281</v>
      </c>
      <c r="AC1520" t="s">
        <v>1282</v>
      </c>
      <c r="AD1520" t="s">
        <v>1283</v>
      </c>
      <c r="AE1520" t="s">
        <v>559</v>
      </c>
      <c r="AF1520" t="s">
        <v>1284</v>
      </c>
      <c r="AG1520" t="s">
        <v>559</v>
      </c>
      <c r="AH1520" t="s">
        <v>2226</v>
      </c>
      <c r="AI1520" t="s">
        <v>1286</v>
      </c>
      <c r="AJ1520" t="s">
        <v>1286</v>
      </c>
      <c r="AK1520" t="s">
        <v>41</v>
      </c>
      <c r="AL1520" t="s">
        <v>1258</v>
      </c>
      <c r="AM1520" t="s">
        <v>1259</v>
      </c>
      <c r="AN1520" t="s">
        <v>1260</v>
      </c>
      <c r="AO1520" t="s">
        <v>1261</v>
      </c>
      <c r="AP1520" t="s">
        <v>1262</v>
      </c>
      <c r="AQ1520" t="s">
        <v>1263</v>
      </c>
      <c r="AR1520" t="s">
        <v>1264</v>
      </c>
      <c r="AS1520" t="s">
        <v>1586</v>
      </c>
      <c r="AT1520" t="s">
        <v>2227</v>
      </c>
      <c r="AU1520" t="s">
        <v>2228</v>
      </c>
      <c r="AV1520" t="s">
        <v>1016</v>
      </c>
      <c r="AW1520" t="s">
        <v>1017</v>
      </c>
      <c r="AX1520">
        <v>30</v>
      </c>
      <c r="AY1520" t="s">
        <v>2226</v>
      </c>
      <c r="AZ1520">
        <v>5</v>
      </c>
      <c r="BA1520">
        <v>5</v>
      </c>
      <c r="BB1520" t="s">
        <v>1016</v>
      </c>
      <c r="BC1520" t="s">
        <v>1923</v>
      </c>
      <c r="BD1520" t="s">
        <v>1318</v>
      </c>
      <c r="BE1520" t="s">
        <v>55</v>
      </c>
      <c r="BF1520" t="s">
        <v>31</v>
      </c>
      <c r="BG1520" t="s">
        <v>32</v>
      </c>
      <c r="BH1520" t="s">
        <v>32</v>
      </c>
      <c r="BI1520" t="s">
        <v>1270</v>
      </c>
      <c r="BJ1520" t="s">
        <v>1271</v>
      </c>
      <c r="BK1520" s="2">
        <v>0</v>
      </c>
      <c r="BL1520" s="2">
        <v>0</v>
      </c>
      <c r="BM1520" s="2">
        <v>0</v>
      </c>
      <c r="BN1520" s="2">
        <v>0</v>
      </c>
      <c r="BO1520" s="2">
        <v>0</v>
      </c>
      <c r="BP1520" s="2">
        <v>0</v>
      </c>
      <c r="BQ1520" s="2">
        <v>0</v>
      </c>
      <c r="BR1520" s="2">
        <v>0</v>
      </c>
      <c r="BS1520" s="2">
        <v>0</v>
      </c>
      <c r="BT1520" s="2">
        <v>0</v>
      </c>
      <c r="BU1520" s="2">
        <v>0</v>
      </c>
      <c r="BV1520" s="2">
        <v>0</v>
      </c>
      <c r="BW1520" s="2">
        <v>0</v>
      </c>
      <c r="BX1520" s="2">
        <v>0</v>
      </c>
      <c r="BY1520" s="2">
        <v>0</v>
      </c>
      <c r="BZ1520" s="2">
        <v>0</v>
      </c>
      <c r="CA1520" s="2">
        <v>0</v>
      </c>
      <c r="CB1520" s="2">
        <v>0</v>
      </c>
      <c r="CC1520" s="2">
        <v>0</v>
      </c>
      <c r="CD1520" s="2">
        <v>0</v>
      </c>
      <c r="CE1520" s="2">
        <v>0</v>
      </c>
      <c r="CF1520" s="2">
        <v>0</v>
      </c>
      <c r="CG1520" s="2">
        <v>0</v>
      </c>
      <c r="CH1520" s="2">
        <v>0</v>
      </c>
      <c r="CI1520" s="2">
        <v>0</v>
      </c>
      <c r="CJ1520" s="2">
        <v>0</v>
      </c>
      <c r="CK1520" t="s">
        <v>32</v>
      </c>
      <c r="CL1520" t="s">
        <v>2376</v>
      </c>
      <c r="CM1520" t="s">
        <v>2375</v>
      </c>
      <c r="CN1520" t="s">
        <v>1284</v>
      </c>
      <c r="CO1520" t="s">
        <v>559</v>
      </c>
      <c r="CP1520" t="b">
        <v>1</v>
      </c>
      <c r="CQ1520" t="s">
        <v>2376</v>
      </c>
      <c r="CR1520" t="b">
        <v>1</v>
      </c>
    </row>
    <row r="1521" spans="1:96" x14ac:dyDescent="0.25">
      <c r="A1521" t="s">
        <v>18</v>
      </c>
      <c r="B1521" t="s">
        <v>2262</v>
      </c>
      <c r="C1521" t="str">
        <f t="shared" si="23"/>
        <v>000002000005-2020-20200630Campagnano</v>
      </c>
      <c r="D1521" t="s">
        <v>1030</v>
      </c>
      <c r="E1521" t="s">
        <v>1031</v>
      </c>
      <c r="F1521" t="s">
        <v>71</v>
      </c>
      <c r="G1521" t="s">
        <v>1349</v>
      </c>
      <c r="H1521" t="s">
        <v>1559</v>
      </c>
      <c r="I1521" t="s">
        <v>2219</v>
      </c>
      <c r="J1521" t="s">
        <v>2220</v>
      </c>
      <c r="K1521" t="s">
        <v>2221</v>
      </c>
      <c r="L1521" t="s">
        <v>2222</v>
      </c>
      <c r="M1521" t="s">
        <v>2223</v>
      </c>
      <c r="N1521" t="s">
        <v>2224</v>
      </c>
      <c r="O1521" t="s">
        <v>1350</v>
      </c>
      <c r="P1521" t="s">
        <v>1350</v>
      </c>
      <c r="Q1521" t="s">
        <v>1884</v>
      </c>
      <c r="R1521" t="s">
        <v>2225</v>
      </c>
      <c r="S1521" t="s">
        <v>1014</v>
      </c>
      <c r="T1521" t="s">
        <v>1015</v>
      </c>
      <c r="U1521" t="s">
        <v>1032</v>
      </c>
      <c r="V1521" t="s">
        <v>1032</v>
      </c>
      <c r="W1521" t="s">
        <v>1031</v>
      </c>
      <c r="X1521" t="s">
        <v>1305</v>
      </c>
      <c r="Y1521" t="s">
        <v>1251</v>
      </c>
      <c r="Z1521" t="s">
        <v>1251</v>
      </c>
      <c r="AA1521" t="s">
        <v>1280</v>
      </c>
      <c r="AB1521" t="s">
        <v>1281</v>
      </c>
      <c r="AC1521" t="s">
        <v>1282</v>
      </c>
      <c r="AD1521" t="s">
        <v>1282</v>
      </c>
      <c r="AE1521" t="s">
        <v>559</v>
      </c>
      <c r="AF1521" t="s">
        <v>1284</v>
      </c>
      <c r="AG1521" t="s">
        <v>559</v>
      </c>
      <c r="AH1521" t="s">
        <v>2226</v>
      </c>
      <c r="AI1521" t="s">
        <v>1286</v>
      </c>
      <c r="AJ1521" t="s">
        <v>1286</v>
      </c>
      <c r="AK1521" t="s">
        <v>41</v>
      </c>
      <c r="AL1521" t="s">
        <v>1258</v>
      </c>
      <c r="AM1521" t="s">
        <v>1259</v>
      </c>
      <c r="AN1521" t="s">
        <v>1260</v>
      </c>
      <c r="AO1521" t="s">
        <v>1261</v>
      </c>
      <c r="AP1521" t="s">
        <v>1262</v>
      </c>
      <c r="AQ1521" t="s">
        <v>1263</v>
      </c>
      <c r="AR1521" t="s">
        <v>1264</v>
      </c>
      <c r="AS1521" t="s">
        <v>1586</v>
      </c>
      <c r="AT1521" t="s">
        <v>2227</v>
      </c>
      <c r="AU1521" t="s">
        <v>2228</v>
      </c>
      <c r="AV1521" t="s">
        <v>1016</v>
      </c>
      <c r="AW1521" t="s">
        <v>1017</v>
      </c>
      <c r="AX1521">
        <v>30</v>
      </c>
      <c r="AY1521" t="s">
        <v>2226</v>
      </c>
      <c r="AZ1521">
        <v>5</v>
      </c>
      <c r="BA1521">
        <v>5</v>
      </c>
      <c r="BB1521" t="s">
        <v>1016</v>
      </c>
      <c r="BC1521" t="s">
        <v>1923</v>
      </c>
      <c r="BD1521" t="s">
        <v>1318</v>
      </c>
      <c r="BE1521" t="s">
        <v>55</v>
      </c>
      <c r="BF1521" t="s">
        <v>56</v>
      </c>
      <c r="BG1521" t="s">
        <v>32</v>
      </c>
      <c r="BH1521" t="s">
        <v>32</v>
      </c>
      <c r="BI1521" t="s">
        <v>1270</v>
      </c>
      <c r="BJ1521" t="s">
        <v>1271</v>
      </c>
      <c r="BK1521" s="2">
        <v>131.44898904097531</v>
      </c>
      <c r="BL1521" s="2">
        <v>-15.335928876369881</v>
      </c>
      <c r="BM1521" s="2">
        <v>116.1130601646054</v>
      </c>
      <c r="BN1521" s="2">
        <v>0</v>
      </c>
      <c r="BO1521" s="2">
        <v>-26.28947757581092</v>
      </c>
      <c r="BP1521" s="2">
        <v>0</v>
      </c>
      <c r="BQ1521" s="2">
        <v>89.823582588794494</v>
      </c>
      <c r="BR1521" s="2">
        <v>0</v>
      </c>
      <c r="BS1521" s="2">
        <v>0</v>
      </c>
      <c r="BT1521" s="2">
        <v>0</v>
      </c>
      <c r="BU1521" s="2">
        <v>0</v>
      </c>
      <c r="BV1521" s="2">
        <v>0</v>
      </c>
      <c r="BW1521" s="2">
        <v>0</v>
      </c>
      <c r="BX1521" s="2">
        <v>0</v>
      </c>
      <c r="BY1521" s="2">
        <v>0</v>
      </c>
      <c r="BZ1521" s="2">
        <v>0</v>
      </c>
      <c r="CA1521" s="2">
        <v>0</v>
      </c>
      <c r="CB1521" s="2">
        <v>0</v>
      </c>
      <c r="CC1521" s="2">
        <v>0</v>
      </c>
      <c r="CD1521" s="2">
        <v>0</v>
      </c>
      <c r="CE1521" s="2">
        <v>0</v>
      </c>
      <c r="CF1521" s="2">
        <v>0</v>
      </c>
      <c r="CG1521" s="2">
        <v>0</v>
      </c>
      <c r="CH1521" s="2">
        <v>0</v>
      </c>
      <c r="CI1521" s="2">
        <v>0</v>
      </c>
      <c r="CJ1521" s="2">
        <v>0</v>
      </c>
      <c r="CK1521" t="s">
        <v>1641</v>
      </c>
      <c r="CL1521" t="s">
        <v>2373</v>
      </c>
      <c r="CM1521" t="s">
        <v>2375</v>
      </c>
      <c r="CN1521" t="s">
        <v>1284</v>
      </c>
      <c r="CO1521" t="s">
        <v>559</v>
      </c>
      <c r="CP1521" t="b">
        <v>1</v>
      </c>
      <c r="CQ1521" t="s">
        <v>2373</v>
      </c>
      <c r="CR1521" t="b">
        <v>1</v>
      </c>
    </row>
    <row r="1522" spans="1:96" x14ac:dyDescent="0.25">
      <c r="A1522" t="s">
        <v>18</v>
      </c>
      <c r="B1522" t="s">
        <v>2262</v>
      </c>
      <c r="C1522" t="str">
        <f t="shared" si="23"/>
        <v>000002000005-2020-20200630Crea Gestioni</v>
      </c>
      <c r="D1522" t="s">
        <v>1030</v>
      </c>
      <c r="E1522" t="s">
        <v>1031</v>
      </c>
      <c r="F1522" t="s">
        <v>71</v>
      </c>
      <c r="G1522" t="s">
        <v>1349</v>
      </c>
      <c r="H1522" t="s">
        <v>1559</v>
      </c>
      <c r="I1522" t="s">
        <v>2219</v>
      </c>
      <c r="J1522" t="s">
        <v>2220</v>
      </c>
      <c r="K1522" t="s">
        <v>2221</v>
      </c>
      <c r="L1522" t="s">
        <v>2222</v>
      </c>
      <c r="M1522" t="s">
        <v>2223</v>
      </c>
      <c r="N1522" t="s">
        <v>2224</v>
      </c>
      <c r="O1522" t="s">
        <v>1350</v>
      </c>
      <c r="P1522" t="s">
        <v>1350</v>
      </c>
      <c r="Q1522" t="s">
        <v>1884</v>
      </c>
      <c r="R1522" t="s">
        <v>2225</v>
      </c>
      <c r="S1522" t="s">
        <v>1014</v>
      </c>
      <c r="T1522" t="s">
        <v>1015</v>
      </c>
      <c r="U1522" t="s">
        <v>1032</v>
      </c>
      <c r="V1522" t="s">
        <v>1032</v>
      </c>
      <c r="W1522" t="s">
        <v>1031</v>
      </c>
      <c r="X1522" t="s">
        <v>1279</v>
      </c>
      <c r="Y1522" t="s">
        <v>1251</v>
      </c>
      <c r="Z1522" t="s">
        <v>1251</v>
      </c>
      <c r="AA1522" t="s">
        <v>1280</v>
      </c>
      <c r="AB1522" t="s">
        <v>1281</v>
      </c>
      <c r="AC1522" t="s">
        <v>1282</v>
      </c>
      <c r="AD1522" t="s">
        <v>1282</v>
      </c>
      <c r="AE1522" t="s">
        <v>559</v>
      </c>
      <c r="AF1522" t="s">
        <v>1284</v>
      </c>
      <c r="AG1522" t="s">
        <v>559</v>
      </c>
      <c r="AH1522" t="s">
        <v>2226</v>
      </c>
      <c r="AI1522" t="s">
        <v>1286</v>
      </c>
      <c r="AJ1522" t="s">
        <v>1286</v>
      </c>
      <c r="AK1522" t="s">
        <v>41</v>
      </c>
      <c r="AL1522" t="s">
        <v>1258</v>
      </c>
      <c r="AM1522" t="s">
        <v>1259</v>
      </c>
      <c r="AN1522" t="s">
        <v>1260</v>
      </c>
      <c r="AO1522" t="s">
        <v>1261</v>
      </c>
      <c r="AP1522" t="s">
        <v>1262</v>
      </c>
      <c r="AQ1522" t="s">
        <v>1263</v>
      </c>
      <c r="AR1522" t="s">
        <v>1264</v>
      </c>
      <c r="AS1522" t="s">
        <v>1586</v>
      </c>
      <c r="AT1522" t="s">
        <v>2227</v>
      </c>
      <c r="AU1522" t="s">
        <v>2228</v>
      </c>
      <c r="AV1522" t="s">
        <v>1016</v>
      </c>
      <c r="AW1522" t="s">
        <v>1017</v>
      </c>
      <c r="AX1522">
        <v>30</v>
      </c>
      <c r="AY1522" t="s">
        <v>2226</v>
      </c>
      <c r="AZ1522">
        <v>5</v>
      </c>
      <c r="BA1522">
        <v>5</v>
      </c>
      <c r="BB1522" t="s">
        <v>1016</v>
      </c>
      <c r="BC1522" t="s">
        <v>1923</v>
      </c>
      <c r="BD1522" t="s">
        <v>1318</v>
      </c>
      <c r="BE1522" t="s">
        <v>55</v>
      </c>
      <c r="BF1522" t="s">
        <v>56</v>
      </c>
      <c r="BG1522" t="s">
        <v>32</v>
      </c>
      <c r="BH1522" t="s">
        <v>32</v>
      </c>
      <c r="BI1522" t="s">
        <v>1270</v>
      </c>
      <c r="BJ1522" t="s">
        <v>1271</v>
      </c>
      <c r="BK1522" s="2">
        <v>-820.95999999999992</v>
      </c>
      <c r="BL1522" s="2">
        <v>95.78</v>
      </c>
      <c r="BM1522" s="2">
        <v>-725.18</v>
      </c>
      <c r="BN1522" s="2">
        <v>0</v>
      </c>
      <c r="BO1522" s="2">
        <v>164.19</v>
      </c>
      <c r="BP1522" s="2">
        <v>0</v>
      </c>
      <c r="BQ1522" s="2">
        <v>-560.99</v>
      </c>
      <c r="BR1522" s="2">
        <v>0</v>
      </c>
      <c r="BS1522" s="2">
        <v>0</v>
      </c>
      <c r="BT1522" s="2">
        <v>0</v>
      </c>
      <c r="BU1522" s="2">
        <v>0</v>
      </c>
      <c r="BV1522" s="2">
        <v>0</v>
      </c>
      <c r="BW1522" s="2">
        <v>0</v>
      </c>
      <c r="BX1522" s="2">
        <v>0</v>
      </c>
      <c r="BY1522" s="2">
        <v>0</v>
      </c>
      <c r="BZ1522" s="2">
        <v>0</v>
      </c>
      <c r="CA1522" s="2">
        <v>0</v>
      </c>
      <c r="CB1522" s="2">
        <v>0</v>
      </c>
      <c r="CC1522" s="2">
        <v>0</v>
      </c>
      <c r="CD1522" s="2">
        <v>0</v>
      </c>
      <c r="CE1522" s="2">
        <v>0</v>
      </c>
      <c r="CF1522" s="2">
        <v>0</v>
      </c>
      <c r="CG1522" s="2">
        <v>0</v>
      </c>
      <c r="CH1522" s="2">
        <v>0</v>
      </c>
      <c r="CI1522" s="2">
        <v>0</v>
      </c>
      <c r="CJ1522" s="2">
        <v>0</v>
      </c>
      <c r="CK1522" t="s">
        <v>1642</v>
      </c>
      <c r="CL1522" t="s">
        <v>2376</v>
      </c>
      <c r="CM1522" t="s">
        <v>2375</v>
      </c>
      <c r="CN1522" t="s">
        <v>1284</v>
      </c>
      <c r="CO1522" t="s">
        <v>559</v>
      </c>
      <c r="CP1522" t="b">
        <v>1</v>
      </c>
      <c r="CQ1522" t="s">
        <v>2376</v>
      </c>
      <c r="CR1522" t="b">
        <v>1</v>
      </c>
    </row>
    <row r="1523" spans="1:96" x14ac:dyDescent="0.25">
      <c r="A1523" t="s">
        <v>18</v>
      </c>
      <c r="B1523" t="s">
        <v>2262</v>
      </c>
      <c r="C1523" t="str">
        <f t="shared" si="23"/>
        <v>000002000005-2020-20200630Crea Gestioni</v>
      </c>
      <c r="D1523" t="s">
        <v>1030</v>
      </c>
      <c r="E1523" t="s">
        <v>1031</v>
      </c>
      <c r="F1523" t="s">
        <v>71</v>
      </c>
      <c r="G1523" t="s">
        <v>1349</v>
      </c>
      <c r="H1523" t="s">
        <v>1559</v>
      </c>
      <c r="I1523" t="s">
        <v>2219</v>
      </c>
      <c r="J1523" t="s">
        <v>2220</v>
      </c>
      <c r="K1523" t="s">
        <v>2221</v>
      </c>
      <c r="L1523" t="s">
        <v>2222</v>
      </c>
      <c r="M1523" t="s">
        <v>2223</v>
      </c>
      <c r="N1523" t="s">
        <v>2224</v>
      </c>
      <c r="O1523" t="s">
        <v>1350</v>
      </c>
      <c r="P1523" t="s">
        <v>1350</v>
      </c>
      <c r="Q1523" t="s">
        <v>1884</v>
      </c>
      <c r="R1523" t="s">
        <v>2225</v>
      </c>
      <c r="S1523" t="s">
        <v>1014</v>
      </c>
      <c r="T1523" t="s">
        <v>1015</v>
      </c>
      <c r="U1523" t="s">
        <v>1032</v>
      </c>
      <c r="V1523" t="s">
        <v>1032</v>
      </c>
      <c r="W1523" t="s">
        <v>1031</v>
      </c>
      <c r="X1523" t="s">
        <v>1279</v>
      </c>
      <c r="Y1523" t="s">
        <v>1251</v>
      </c>
      <c r="Z1523" t="s">
        <v>1251</v>
      </c>
      <c r="AA1523" t="s">
        <v>1280</v>
      </c>
      <c r="AB1523" t="s">
        <v>1281</v>
      </c>
      <c r="AC1523" t="s">
        <v>1282</v>
      </c>
      <c r="AD1523" t="s">
        <v>1283</v>
      </c>
      <c r="AE1523" t="s">
        <v>559</v>
      </c>
      <c r="AF1523" t="s">
        <v>1284</v>
      </c>
      <c r="AG1523" t="s">
        <v>559</v>
      </c>
      <c r="AH1523" t="s">
        <v>2226</v>
      </c>
      <c r="AI1523" t="s">
        <v>1286</v>
      </c>
      <c r="AJ1523" t="s">
        <v>1286</v>
      </c>
      <c r="AK1523" t="s">
        <v>41</v>
      </c>
      <c r="AL1523" t="s">
        <v>1258</v>
      </c>
      <c r="AM1523" t="s">
        <v>1259</v>
      </c>
      <c r="AN1523" t="s">
        <v>1260</v>
      </c>
      <c r="AO1523" t="s">
        <v>1261</v>
      </c>
      <c r="AP1523" t="s">
        <v>1262</v>
      </c>
      <c r="AQ1523" t="s">
        <v>1263</v>
      </c>
      <c r="AR1523" t="s">
        <v>1264</v>
      </c>
      <c r="AS1523" t="s">
        <v>1586</v>
      </c>
      <c r="AT1523" t="s">
        <v>2227</v>
      </c>
      <c r="AU1523" t="s">
        <v>2228</v>
      </c>
      <c r="AV1523" t="s">
        <v>1016</v>
      </c>
      <c r="AW1523" t="s">
        <v>1017</v>
      </c>
      <c r="AX1523">
        <v>30</v>
      </c>
      <c r="AY1523" t="s">
        <v>2226</v>
      </c>
      <c r="AZ1523">
        <v>5</v>
      </c>
      <c r="BA1523">
        <v>5</v>
      </c>
      <c r="BB1523" t="s">
        <v>1016</v>
      </c>
      <c r="BC1523" t="s">
        <v>1923</v>
      </c>
      <c r="BD1523" t="s">
        <v>1318</v>
      </c>
      <c r="BE1523" t="s">
        <v>55</v>
      </c>
      <c r="BF1523" t="s">
        <v>56</v>
      </c>
      <c r="BG1523" t="s">
        <v>32</v>
      </c>
      <c r="BH1523" t="s">
        <v>32</v>
      </c>
      <c r="BI1523" t="s">
        <v>1270</v>
      </c>
      <c r="BJ1523" t="s">
        <v>1271</v>
      </c>
      <c r="BK1523" s="2">
        <v>820.96</v>
      </c>
      <c r="BL1523" s="2">
        <v>-95.78</v>
      </c>
      <c r="BM1523" s="2">
        <v>725.18</v>
      </c>
      <c r="BN1523" s="2">
        <v>0</v>
      </c>
      <c r="BO1523" s="2">
        <v>-164.19</v>
      </c>
      <c r="BP1523" s="2">
        <v>0</v>
      </c>
      <c r="BQ1523" s="2">
        <v>560.99</v>
      </c>
      <c r="BR1523" s="2">
        <v>0</v>
      </c>
      <c r="BS1523" s="2">
        <v>0</v>
      </c>
      <c r="BT1523" s="2">
        <v>0</v>
      </c>
      <c r="BU1523" s="2">
        <v>0</v>
      </c>
      <c r="BV1523" s="2">
        <v>0</v>
      </c>
      <c r="BW1523" s="2">
        <v>0</v>
      </c>
      <c r="BX1523" s="2">
        <v>0</v>
      </c>
      <c r="BY1523" s="2">
        <v>0</v>
      </c>
      <c r="BZ1523" s="2">
        <v>0</v>
      </c>
      <c r="CA1523" s="2">
        <v>0</v>
      </c>
      <c r="CB1523" s="2">
        <v>0</v>
      </c>
      <c r="CC1523" s="2">
        <v>0</v>
      </c>
      <c r="CD1523" s="2">
        <v>0</v>
      </c>
      <c r="CE1523" s="2">
        <v>0</v>
      </c>
      <c r="CF1523" s="2">
        <v>0</v>
      </c>
      <c r="CG1523" s="2">
        <v>0</v>
      </c>
      <c r="CH1523" s="2">
        <v>0</v>
      </c>
      <c r="CI1523" s="2">
        <v>0</v>
      </c>
      <c r="CJ1523" s="2">
        <v>0</v>
      </c>
      <c r="CK1523" t="s">
        <v>32</v>
      </c>
      <c r="CL1523" t="s">
        <v>2376</v>
      </c>
      <c r="CM1523" t="s">
        <v>2375</v>
      </c>
      <c r="CN1523" t="s">
        <v>1284</v>
      </c>
      <c r="CO1523" t="s">
        <v>559</v>
      </c>
      <c r="CP1523" t="b">
        <v>1</v>
      </c>
      <c r="CQ1523" t="s">
        <v>2376</v>
      </c>
      <c r="CR1523" t="b">
        <v>1</v>
      </c>
    </row>
    <row r="1524" spans="1:96" x14ac:dyDescent="0.25">
      <c r="A1524" t="s">
        <v>18</v>
      </c>
      <c r="B1524" t="s">
        <v>2262</v>
      </c>
      <c r="C1524" t="str">
        <f t="shared" si="23"/>
        <v>000002000005-2020-20200630Termoli</v>
      </c>
      <c r="D1524" t="s">
        <v>1030</v>
      </c>
      <c r="E1524" t="s">
        <v>1031</v>
      </c>
      <c r="F1524" t="s">
        <v>71</v>
      </c>
      <c r="G1524" t="s">
        <v>1349</v>
      </c>
      <c r="H1524" t="s">
        <v>1559</v>
      </c>
      <c r="I1524" t="s">
        <v>2219</v>
      </c>
      <c r="J1524" t="s">
        <v>2220</v>
      </c>
      <c r="K1524" t="s">
        <v>2221</v>
      </c>
      <c r="L1524" t="s">
        <v>2222</v>
      </c>
      <c r="M1524" t="s">
        <v>2223</v>
      </c>
      <c r="N1524" t="s">
        <v>2224</v>
      </c>
      <c r="O1524" t="s">
        <v>1350</v>
      </c>
      <c r="P1524" t="s">
        <v>1350</v>
      </c>
      <c r="Q1524" t="s">
        <v>1884</v>
      </c>
      <c r="R1524" t="s">
        <v>2225</v>
      </c>
      <c r="S1524" t="s">
        <v>1014</v>
      </c>
      <c r="T1524" t="s">
        <v>1015</v>
      </c>
      <c r="U1524" t="s">
        <v>1032</v>
      </c>
      <c r="V1524" t="s">
        <v>1032</v>
      </c>
      <c r="W1524" t="s">
        <v>1031</v>
      </c>
      <c r="X1524" t="s">
        <v>1391</v>
      </c>
      <c r="Y1524" t="s">
        <v>1251</v>
      </c>
      <c r="Z1524" t="s">
        <v>1251</v>
      </c>
      <c r="AA1524" t="s">
        <v>1280</v>
      </c>
      <c r="AB1524" t="s">
        <v>1281</v>
      </c>
      <c r="AC1524" t="s">
        <v>1282</v>
      </c>
      <c r="AD1524" t="s">
        <v>1282</v>
      </c>
      <c r="AE1524" t="s">
        <v>559</v>
      </c>
      <c r="AF1524" t="s">
        <v>1284</v>
      </c>
      <c r="AG1524" t="s">
        <v>559</v>
      </c>
      <c r="AH1524" t="s">
        <v>2226</v>
      </c>
      <c r="AI1524" t="s">
        <v>1286</v>
      </c>
      <c r="AJ1524" t="s">
        <v>1286</v>
      </c>
      <c r="AK1524" t="s">
        <v>41</v>
      </c>
      <c r="AL1524" t="s">
        <v>1258</v>
      </c>
      <c r="AM1524" t="s">
        <v>1259</v>
      </c>
      <c r="AN1524" t="s">
        <v>1260</v>
      </c>
      <c r="AO1524" t="s">
        <v>1261</v>
      </c>
      <c r="AP1524" t="s">
        <v>1262</v>
      </c>
      <c r="AQ1524" t="s">
        <v>1263</v>
      </c>
      <c r="AR1524" t="s">
        <v>1264</v>
      </c>
      <c r="AS1524" t="s">
        <v>1586</v>
      </c>
      <c r="AT1524" t="s">
        <v>2227</v>
      </c>
      <c r="AU1524" t="s">
        <v>2228</v>
      </c>
      <c r="AV1524" t="s">
        <v>1016</v>
      </c>
      <c r="AW1524" t="s">
        <v>1017</v>
      </c>
      <c r="AX1524">
        <v>30</v>
      </c>
      <c r="AY1524" t="s">
        <v>2226</v>
      </c>
      <c r="AZ1524">
        <v>5</v>
      </c>
      <c r="BA1524">
        <v>5</v>
      </c>
      <c r="BB1524" t="s">
        <v>1016</v>
      </c>
      <c r="BC1524" t="s">
        <v>1923</v>
      </c>
      <c r="BD1524" t="s">
        <v>1318</v>
      </c>
      <c r="BE1524" t="s">
        <v>55</v>
      </c>
      <c r="BF1524" t="s">
        <v>56</v>
      </c>
      <c r="BG1524" t="s">
        <v>32</v>
      </c>
      <c r="BH1524" t="s">
        <v>32</v>
      </c>
      <c r="BI1524" t="s">
        <v>1270</v>
      </c>
      <c r="BJ1524" t="s">
        <v>1271</v>
      </c>
      <c r="BK1524" s="2">
        <v>689.51101095902459</v>
      </c>
      <c r="BL1524" s="2">
        <v>-80.44407112363011</v>
      </c>
      <c r="BM1524" s="2">
        <v>609.06693983539446</v>
      </c>
      <c r="BN1524" s="2">
        <v>0</v>
      </c>
      <c r="BO1524" s="2">
        <v>-137.90052242418901</v>
      </c>
      <c r="BP1524" s="2">
        <v>0</v>
      </c>
      <c r="BQ1524" s="2">
        <v>471.16641741120537</v>
      </c>
      <c r="BR1524" s="2">
        <v>0</v>
      </c>
      <c r="BS1524" s="2">
        <v>0</v>
      </c>
      <c r="BT1524" s="2">
        <v>0</v>
      </c>
      <c r="BU1524" s="2">
        <v>0</v>
      </c>
      <c r="BV1524" s="2">
        <v>0</v>
      </c>
      <c r="BW1524" s="2">
        <v>0</v>
      </c>
      <c r="BX1524" s="2">
        <v>0</v>
      </c>
      <c r="BY1524" s="2">
        <v>0</v>
      </c>
      <c r="BZ1524" s="2">
        <v>0</v>
      </c>
      <c r="CA1524" s="2">
        <v>0</v>
      </c>
      <c r="CB1524" s="2">
        <v>0</v>
      </c>
      <c r="CC1524" s="2">
        <v>0</v>
      </c>
      <c r="CD1524" s="2">
        <v>0</v>
      </c>
      <c r="CE1524" s="2">
        <v>0</v>
      </c>
      <c r="CF1524" s="2">
        <v>0</v>
      </c>
      <c r="CG1524" s="2">
        <v>0</v>
      </c>
      <c r="CH1524" s="2">
        <v>0</v>
      </c>
      <c r="CI1524" s="2">
        <v>0</v>
      </c>
      <c r="CJ1524" s="2">
        <v>0</v>
      </c>
      <c r="CK1524" t="s">
        <v>1643</v>
      </c>
      <c r="CL1524" t="s">
        <v>2378</v>
      </c>
      <c r="CM1524" t="s">
        <v>2375</v>
      </c>
      <c r="CN1524" t="s">
        <v>1284</v>
      </c>
      <c r="CO1524" t="s">
        <v>559</v>
      </c>
      <c r="CP1524" t="b">
        <v>1</v>
      </c>
      <c r="CQ1524" t="s">
        <v>2378</v>
      </c>
      <c r="CR1524" t="b">
        <v>1</v>
      </c>
    </row>
    <row r="1525" spans="1:96" x14ac:dyDescent="0.25">
      <c r="A1525" t="s">
        <v>18</v>
      </c>
      <c r="B1525" t="s">
        <v>2262</v>
      </c>
      <c r="C1525" t="str">
        <f t="shared" si="23"/>
        <v>000002000005-2020-20200831Crea Gestioni</v>
      </c>
      <c r="D1525" t="s">
        <v>1030</v>
      </c>
      <c r="E1525" t="s">
        <v>1031</v>
      </c>
      <c r="F1525" t="s">
        <v>71</v>
      </c>
      <c r="G1525" t="s">
        <v>1432</v>
      </c>
      <c r="H1525" t="s">
        <v>1559</v>
      </c>
      <c r="I1525" t="s">
        <v>2219</v>
      </c>
      <c r="J1525" t="s">
        <v>2220</v>
      </c>
      <c r="K1525" t="s">
        <v>2221</v>
      </c>
      <c r="L1525" t="s">
        <v>2222</v>
      </c>
      <c r="M1525" t="s">
        <v>2223</v>
      </c>
      <c r="N1525" t="s">
        <v>2224</v>
      </c>
      <c r="O1525" t="s">
        <v>1433</v>
      </c>
      <c r="P1525" t="s">
        <v>1433</v>
      </c>
      <c r="Q1525" t="s">
        <v>1884</v>
      </c>
      <c r="R1525" t="s">
        <v>2225</v>
      </c>
      <c r="S1525" t="s">
        <v>1014</v>
      </c>
      <c r="T1525" t="s">
        <v>1015</v>
      </c>
      <c r="U1525" t="s">
        <v>1032</v>
      </c>
      <c r="V1525" t="s">
        <v>1032</v>
      </c>
      <c r="W1525" t="s">
        <v>1031</v>
      </c>
      <c r="X1525" t="s">
        <v>1279</v>
      </c>
      <c r="Y1525" t="s">
        <v>1251</v>
      </c>
      <c r="Z1525" t="s">
        <v>1251</v>
      </c>
      <c r="AA1525" t="s">
        <v>1280</v>
      </c>
      <c r="AB1525" t="s">
        <v>1281</v>
      </c>
      <c r="AC1525" t="s">
        <v>1282</v>
      </c>
      <c r="AD1525" t="s">
        <v>1283</v>
      </c>
      <c r="AE1525" t="s">
        <v>559</v>
      </c>
      <c r="AF1525" t="s">
        <v>1284</v>
      </c>
      <c r="AG1525" t="s">
        <v>559</v>
      </c>
      <c r="AH1525" t="s">
        <v>2226</v>
      </c>
      <c r="AI1525" t="s">
        <v>1286</v>
      </c>
      <c r="AJ1525" t="s">
        <v>1286</v>
      </c>
      <c r="AK1525" t="s">
        <v>41</v>
      </c>
      <c r="AL1525" t="s">
        <v>1258</v>
      </c>
      <c r="AM1525" t="s">
        <v>1259</v>
      </c>
      <c r="AN1525" t="s">
        <v>1260</v>
      </c>
      <c r="AO1525" t="s">
        <v>1261</v>
      </c>
      <c r="AP1525" t="s">
        <v>1262</v>
      </c>
      <c r="AQ1525" t="s">
        <v>1263</v>
      </c>
      <c r="AR1525" t="s">
        <v>1264</v>
      </c>
      <c r="AS1525" t="s">
        <v>1586</v>
      </c>
      <c r="AT1525" t="s">
        <v>2227</v>
      </c>
      <c r="AU1525" t="s">
        <v>2228</v>
      </c>
      <c r="AV1525" t="s">
        <v>1016</v>
      </c>
      <c r="AW1525" t="s">
        <v>1017</v>
      </c>
      <c r="AX1525">
        <v>30</v>
      </c>
      <c r="AY1525" t="s">
        <v>2226</v>
      </c>
      <c r="AZ1525">
        <v>5</v>
      </c>
      <c r="BA1525">
        <v>5</v>
      </c>
      <c r="BB1525" t="s">
        <v>1016</v>
      </c>
      <c r="BC1525" t="s">
        <v>1923</v>
      </c>
      <c r="BD1525" t="s">
        <v>1318</v>
      </c>
      <c r="BE1525" t="s">
        <v>55</v>
      </c>
      <c r="BF1525" t="s">
        <v>31</v>
      </c>
      <c r="BG1525" t="s">
        <v>32</v>
      </c>
      <c r="BH1525" t="s">
        <v>32</v>
      </c>
      <c r="BI1525" t="s">
        <v>1270</v>
      </c>
      <c r="BJ1525" t="s">
        <v>1271</v>
      </c>
      <c r="BK1525" s="2">
        <v>0</v>
      </c>
      <c r="BL1525" s="2">
        <v>0</v>
      </c>
      <c r="BM1525" s="2">
        <v>0</v>
      </c>
      <c r="BN1525" s="2">
        <v>0</v>
      </c>
      <c r="BO1525" s="2">
        <v>0</v>
      </c>
      <c r="BP1525" s="2">
        <v>0</v>
      </c>
      <c r="BQ1525" s="2">
        <v>0</v>
      </c>
      <c r="BR1525" s="2">
        <v>0</v>
      </c>
      <c r="BS1525" s="2">
        <v>0</v>
      </c>
      <c r="BT1525" s="2">
        <v>0</v>
      </c>
      <c r="BU1525" s="2">
        <v>0</v>
      </c>
      <c r="BV1525" s="2">
        <v>0</v>
      </c>
      <c r="BW1525" s="2">
        <v>0</v>
      </c>
      <c r="BX1525" s="2">
        <v>0</v>
      </c>
      <c r="BY1525" s="2">
        <v>0</v>
      </c>
      <c r="BZ1525" s="2">
        <v>0</v>
      </c>
      <c r="CA1525" s="2">
        <v>0</v>
      </c>
      <c r="CB1525" s="2">
        <v>0</v>
      </c>
      <c r="CC1525" s="2">
        <v>0</v>
      </c>
      <c r="CD1525" s="2">
        <v>0</v>
      </c>
      <c r="CE1525" s="2">
        <v>0</v>
      </c>
      <c r="CF1525" s="2">
        <v>0</v>
      </c>
      <c r="CG1525" s="2">
        <v>0</v>
      </c>
      <c r="CH1525" s="2">
        <v>0</v>
      </c>
      <c r="CI1525" s="2">
        <v>0</v>
      </c>
      <c r="CJ1525" s="2">
        <v>0</v>
      </c>
      <c r="CK1525" t="s">
        <v>32</v>
      </c>
      <c r="CL1525" t="s">
        <v>2376</v>
      </c>
      <c r="CM1525" t="s">
        <v>2375</v>
      </c>
      <c r="CN1525" t="s">
        <v>1284</v>
      </c>
      <c r="CO1525" t="s">
        <v>559</v>
      </c>
      <c r="CP1525" t="b">
        <v>1</v>
      </c>
      <c r="CQ1525" t="s">
        <v>2376</v>
      </c>
      <c r="CR1525" t="b">
        <v>1</v>
      </c>
    </row>
    <row r="1526" spans="1:96" x14ac:dyDescent="0.25">
      <c r="A1526" t="s">
        <v>18</v>
      </c>
      <c r="B1526" t="s">
        <v>2262</v>
      </c>
      <c r="C1526" t="str">
        <f t="shared" si="23"/>
        <v>000002000005-2020-20200930Campagnano</v>
      </c>
      <c r="D1526" t="s">
        <v>1030</v>
      </c>
      <c r="E1526" t="s">
        <v>1031</v>
      </c>
      <c r="F1526" t="s">
        <v>71</v>
      </c>
      <c r="G1526" t="s">
        <v>1413</v>
      </c>
      <c r="H1526" t="s">
        <v>1559</v>
      </c>
      <c r="I1526" t="s">
        <v>2219</v>
      </c>
      <c r="J1526" t="s">
        <v>2220</v>
      </c>
      <c r="K1526" t="s">
        <v>2221</v>
      </c>
      <c r="L1526" t="s">
        <v>2222</v>
      </c>
      <c r="M1526" t="s">
        <v>2223</v>
      </c>
      <c r="N1526" t="s">
        <v>2224</v>
      </c>
      <c r="O1526" t="s">
        <v>1414</v>
      </c>
      <c r="P1526" t="s">
        <v>1414</v>
      </c>
      <c r="Q1526" t="s">
        <v>1884</v>
      </c>
      <c r="R1526" t="s">
        <v>2225</v>
      </c>
      <c r="S1526" t="s">
        <v>1014</v>
      </c>
      <c r="T1526" t="s">
        <v>1015</v>
      </c>
      <c r="U1526" t="s">
        <v>1032</v>
      </c>
      <c r="V1526" t="s">
        <v>1032</v>
      </c>
      <c r="W1526" t="s">
        <v>1031</v>
      </c>
      <c r="X1526" t="s">
        <v>1305</v>
      </c>
      <c r="Y1526" t="s">
        <v>1251</v>
      </c>
      <c r="Z1526" t="s">
        <v>1251</v>
      </c>
      <c r="AA1526" t="s">
        <v>1280</v>
      </c>
      <c r="AB1526" t="s">
        <v>1281</v>
      </c>
      <c r="AC1526" t="s">
        <v>1282</v>
      </c>
      <c r="AD1526" t="s">
        <v>1282</v>
      </c>
      <c r="AE1526" t="s">
        <v>559</v>
      </c>
      <c r="AF1526" t="s">
        <v>1284</v>
      </c>
      <c r="AG1526" t="s">
        <v>559</v>
      </c>
      <c r="AH1526" t="s">
        <v>2226</v>
      </c>
      <c r="AI1526" t="s">
        <v>1286</v>
      </c>
      <c r="AJ1526" t="s">
        <v>1286</v>
      </c>
      <c r="AK1526" t="s">
        <v>41</v>
      </c>
      <c r="AL1526" t="s">
        <v>1258</v>
      </c>
      <c r="AM1526" t="s">
        <v>1259</v>
      </c>
      <c r="AN1526" t="s">
        <v>1260</v>
      </c>
      <c r="AO1526" t="s">
        <v>1261</v>
      </c>
      <c r="AP1526" t="s">
        <v>1262</v>
      </c>
      <c r="AQ1526" t="s">
        <v>1263</v>
      </c>
      <c r="AR1526" t="s">
        <v>1264</v>
      </c>
      <c r="AS1526" t="s">
        <v>1586</v>
      </c>
      <c r="AT1526" t="s">
        <v>2227</v>
      </c>
      <c r="AU1526" t="s">
        <v>2228</v>
      </c>
      <c r="AV1526" t="s">
        <v>1016</v>
      </c>
      <c r="AW1526" t="s">
        <v>1017</v>
      </c>
      <c r="AX1526">
        <v>30</v>
      </c>
      <c r="AY1526" t="s">
        <v>2226</v>
      </c>
      <c r="AZ1526">
        <v>5</v>
      </c>
      <c r="BA1526">
        <v>5</v>
      </c>
      <c r="BB1526" t="s">
        <v>1016</v>
      </c>
      <c r="BC1526" t="s">
        <v>1923</v>
      </c>
      <c r="BD1526" t="s">
        <v>1318</v>
      </c>
      <c r="BE1526" t="s">
        <v>55</v>
      </c>
      <c r="BF1526" t="s">
        <v>56</v>
      </c>
      <c r="BG1526" t="s">
        <v>32</v>
      </c>
      <c r="BH1526" t="s">
        <v>32</v>
      </c>
      <c r="BI1526" t="s">
        <v>1270</v>
      </c>
      <c r="BJ1526" t="s">
        <v>1271</v>
      </c>
      <c r="BK1526" s="2">
        <v>38.865003300911063</v>
      </c>
      <c r="BL1526" s="2">
        <v>-2.590679987676598</v>
      </c>
      <c r="BM1526" s="2">
        <v>36.274323313234447</v>
      </c>
      <c r="BN1526" s="2">
        <v>0</v>
      </c>
      <c r="BO1526" s="2">
        <v>-7.7736411249504869</v>
      </c>
      <c r="BP1526" s="2">
        <v>0</v>
      </c>
      <c r="BQ1526" s="2">
        <v>28.50068218828396</v>
      </c>
      <c r="BR1526" s="2">
        <v>0</v>
      </c>
      <c r="BS1526" s="2">
        <v>0</v>
      </c>
      <c r="BT1526" s="2">
        <v>0</v>
      </c>
      <c r="BU1526" s="2">
        <v>0</v>
      </c>
      <c r="BV1526" s="2">
        <v>0</v>
      </c>
      <c r="BW1526" s="2">
        <v>0</v>
      </c>
      <c r="BX1526" s="2">
        <v>0</v>
      </c>
      <c r="BY1526" s="2">
        <v>0</v>
      </c>
      <c r="BZ1526" s="2">
        <v>0</v>
      </c>
      <c r="CA1526" s="2">
        <v>0</v>
      </c>
      <c r="CB1526" s="2">
        <v>0</v>
      </c>
      <c r="CC1526" s="2">
        <v>0</v>
      </c>
      <c r="CD1526" s="2">
        <v>0</v>
      </c>
      <c r="CE1526" s="2">
        <v>0</v>
      </c>
      <c r="CF1526" s="2">
        <v>0</v>
      </c>
      <c r="CG1526" s="2">
        <v>0</v>
      </c>
      <c r="CH1526" s="2">
        <v>0</v>
      </c>
      <c r="CI1526" s="2">
        <v>0</v>
      </c>
      <c r="CJ1526" s="2">
        <v>0</v>
      </c>
      <c r="CK1526" t="s">
        <v>1641</v>
      </c>
      <c r="CL1526" t="s">
        <v>2373</v>
      </c>
      <c r="CM1526" t="s">
        <v>2375</v>
      </c>
      <c r="CN1526" t="s">
        <v>1284</v>
      </c>
      <c r="CO1526" t="s">
        <v>559</v>
      </c>
      <c r="CP1526" t="b">
        <v>1</v>
      </c>
      <c r="CQ1526" t="s">
        <v>2373</v>
      </c>
      <c r="CR1526" t="b">
        <v>1</v>
      </c>
    </row>
    <row r="1527" spans="1:96" x14ac:dyDescent="0.25">
      <c r="A1527" t="s">
        <v>18</v>
      </c>
      <c r="B1527" t="s">
        <v>2262</v>
      </c>
      <c r="C1527" t="str">
        <f t="shared" si="23"/>
        <v>000002000005-2020-20200930Crea Gestioni</v>
      </c>
      <c r="D1527" t="s">
        <v>1030</v>
      </c>
      <c r="E1527" t="s">
        <v>1031</v>
      </c>
      <c r="F1527" t="s">
        <v>71</v>
      </c>
      <c r="G1527" t="s">
        <v>1413</v>
      </c>
      <c r="H1527" t="s">
        <v>1559</v>
      </c>
      <c r="I1527" t="s">
        <v>2219</v>
      </c>
      <c r="J1527" t="s">
        <v>2220</v>
      </c>
      <c r="K1527" t="s">
        <v>2221</v>
      </c>
      <c r="L1527" t="s">
        <v>2222</v>
      </c>
      <c r="M1527" t="s">
        <v>2223</v>
      </c>
      <c r="N1527" t="s">
        <v>2224</v>
      </c>
      <c r="O1527" t="s">
        <v>1414</v>
      </c>
      <c r="P1527" t="s">
        <v>1414</v>
      </c>
      <c r="Q1527" t="s">
        <v>1884</v>
      </c>
      <c r="R1527" t="s">
        <v>2225</v>
      </c>
      <c r="S1527" t="s">
        <v>1014</v>
      </c>
      <c r="T1527" t="s">
        <v>1015</v>
      </c>
      <c r="U1527" t="s">
        <v>1032</v>
      </c>
      <c r="V1527" t="s">
        <v>1032</v>
      </c>
      <c r="W1527" t="s">
        <v>1031</v>
      </c>
      <c r="X1527" t="s">
        <v>1279</v>
      </c>
      <c r="Y1527" t="s">
        <v>1251</v>
      </c>
      <c r="Z1527" t="s">
        <v>1251</v>
      </c>
      <c r="AA1527" t="s">
        <v>1280</v>
      </c>
      <c r="AB1527" t="s">
        <v>1281</v>
      </c>
      <c r="AC1527" t="s">
        <v>1282</v>
      </c>
      <c r="AD1527" t="s">
        <v>1282</v>
      </c>
      <c r="AE1527" t="s">
        <v>559</v>
      </c>
      <c r="AF1527" t="s">
        <v>1284</v>
      </c>
      <c r="AG1527" t="s">
        <v>559</v>
      </c>
      <c r="AH1527" t="s">
        <v>2226</v>
      </c>
      <c r="AI1527" t="s">
        <v>1286</v>
      </c>
      <c r="AJ1527" t="s">
        <v>1286</v>
      </c>
      <c r="AK1527" t="s">
        <v>41</v>
      </c>
      <c r="AL1527" t="s">
        <v>1258</v>
      </c>
      <c r="AM1527" t="s">
        <v>1259</v>
      </c>
      <c r="AN1527" t="s">
        <v>1260</v>
      </c>
      <c r="AO1527" t="s">
        <v>1261</v>
      </c>
      <c r="AP1527" t="s">
        <v>1262</v>
      </c>
      <c r="AQ1527" t="s">
        <v>1263</v>
      </c>
      <c r="AR1527" t="s">
        <v>1264</v>
      </c>
      <c r="AS1527" t="s">
        <v>1586</v>
      </c>
      <c r="AT1527" t="s">
        <v>2227</v>
      </c>
      <c r="AU1527" t="s">
        <v>2228</v>
      </c>
      <c r="AV1527" t="s">
        <v>1016</v>
      </c>
      <c r="AW1527" t="s">
        <v>1017</v>
      </c>
      <c r="AX1527">
        <v>30</v>
      </c>
      <c r="AY1527" t="s">
        <v>2226</v>
      </c>
      <c r="AZ1527">
        <v>5</v>
      </c>
      <c r="BA1527">
        <v>5</v>
      </c>
      <c r="BB1527" t="s">
        <v>1016</v>
      </c>
      <c r="BC1527" t="s">
        <v>1923</v>
      </c>
      <c r="BD1527" t="s">
        <v>1318</v>
      </c>
      <c r="BE1527" t="s">
        <v>55</v>
      </c>
      <c r="BF1527" t="s">
        <v>56</v>
      </c>
      <c r="BG1527" t="s">
        <v>32</v>
      </c>
      <c r="BH1527" t="s">
        <v>32</v>
      </c>
      <c r="BI1527" t="s">
        <v>1270</v>
      </c>
      <c r="BJ1527" t="s">
        <v>1271</v>
      </c>
      <c r="BK1527" s="2">
        <v>-242.73</v>
      </c>
      <c r="BL1527" s="2">
        <v>16.18</v>
      </c>
      <c r="BM1527" s="2">
        <v>-226.55</v>
      </c>
      <c r="BN1527" s="2">
        <v>0</v>
      </c>
      <c r="BO1527" s="2">
        <v>48.55</v>
      </c>
      <c r="BP1527" s="2">
        <v>0</v>
      </c>
      <c r="BQ1527" s="2">
        <v>-178</v>
      </c>
      <c r="BR1527" s="2">
        <v>0</v>
      </c>
      <c r="BS1527" s="2">
        <v>0</v>
      </c>
      <c r="BT1527" s="2">
        <v>0</v>
      </c>
      <c r="BU1527" s="2">
        <v>0</v>
      </c>
      <c r="BV1527" s="2">
        <v>0</v>
      </c>
      <c r="BW1527" s="2">
        <v>0</v>
      </c>
      <c r="BX1527" s="2">
        <v>0</v>
      </c>
      <c r="BY1527" s="2">
        <v>0</v>
      </c>
      <c r="BZ1527" s="2">
        <v>0</v>
      </c>
      <c r="CA1527" s="2">
        <v>0</v>
      </c>
      <c r="CB1527" s="2">
        <v>0</v>
      </c>
      <c r="CC1527" s="2">
        <v>0</v>
      </c>
      <c r="CD1527" s="2">
        <v>0</v>
      </c>
      <c r="CE1527" s="2">
        <v>0</v>
      </c>
      <c r="CF1527" s="2">
        <v>0</v>
      </c>
      <c r="CG1527" s="2">
        <v>0</v>
      </c>
      <c r="CH1527" s="2">
        <v>0</v>
      </c>
      <c r="CI1527" s="2">
        <v>0</v>
      </c>
      <c r="CJ1527" s="2">
        <v>0</v>
      </c>
      <c r="CK1527" t="s">
        <v>1642</v>
      </c>
      <c r="CL1527" t="s">
        <v>2376</v>
      </c>
      <c r="CM1527" t="s">
        <v>2375</v>
      </c>
      <c r="CN1527" t="s">
        <v>1284</v>
      </c>
      <c r="CO1527" t="s">
        <v>559</v>
      </c>
      <c r="CP1527" t="b">
        <v>1</v>
      </c>
      <c r="CQ1527" t="s">
        <v>2376</v>
      </c>
      <c r="CR1527" t="b">
        <v>1</v>
      </c>
    </row>
    <row r="1528" spans="1:96" x14ac:dyDescent="0.25">
      <c r="A1528" t="s">
        <v>18</v>
      </c>
      <c r="B1528" t="s">
        <v>2262</v>
      </c>
      <c r="C1528" t="str">
        <f t="shared" si="23"/>
        <v>000002000005-2020-20200930Crea Gestioni</v>
      </c>
      <c r="D1528" t="s">
        <v>1030</v>
      </c>
      <c r="E1528" t="s">
        <v>1031</v>
      </c>
      <c r="F1528" t="s">
        <v>71</v>
      </c>
      <c r="G1528" t="s">
        <v>1413</v>
      </c>
      <c r="H1528" t="s">
        <v>1559</v>
      </c>
      <c r="I1528" t="s">
        <v>2219</v>
      </c>
      <c r="J1528" t="s">
        <v>2220</v>
      </c>
      <c r="K1528" t="s">
        <v>2221</v>
      </c>
      <c r="L1528" t="s">
        <v>2222</v>
      </c>
      <c r="M1528" t="s">
        <v>2223</v>
      </c>
      <c r="N1528" t="s">
        <v>2224</v>
      </c>
      <c r="O1528" t="s">
        <v>1414</v>
      </c>
      <c r="P1528" t="s">
        <v>1414</v>
      </c>
      <c r="Q1528" t="s">
        <v>1884</v>
      </c>
      <c r="R1528" t="s">
        <v>2225</v>
      </c>
      <c r="S1528" t="s">
        <v>1014</v>
      </c>
      <c r="T1528" t="s">
        <v>1015</v>
      </c>
      <c r="U1528" t="s">
        <v>1032</v>
      </c>
      <c r="V1528" t="s">
        <v>1032</v>
      </c>
      <c r="W1528" t="s">
        <v>1031</v>
      </c>
      <c r="X1528" t="s">
        <v>1279</v>
      </c>
      <c r="Y1528" t="s">
        <v>1251</v>
      </c>
      <c r="Z1528" t="s">
        <v>1251</v>
      </c>
      <c r="AA1528" t="s">
        <v>1280</v>
      </c>
      <c r="AB1528" t="s">
        <v>1281</v>
      </c>
      <c r="AC1528" t="s">
        <v>1282</v>
      </c>
      <c r="AD1528" t="s">
        <v>1283</v>
      </c>
      <c r="AE1528" t="s">
        <v>559</v>
      </c>
      <c r="AF1528" t="s">
        <v>1284</v>
      </c>
      <c r="AG1528" t="s">
        <v>559</v>
      </c>
      <c r="AH1528" t="s">
        <v>2226</v>
      </c>
      <c r="AI1528" t="s">
        <v>1286</v>
      </c>
      <c r="AJ1528" t="s">
        <v>1286</v>
      </c>
      <c r="AK1528" t="s">
        <v>41</v>
      </c>
      <c r="AL1528" t="s">
        <v>1258</v>
      </c>
      <c r="AM1528" t="s">
        <v>1259</v>
      </c>
      <c r="AN1528" t="s">
        <v>1260</v>
      </c>
      <c r="AO1528" t="s">
        <v>1261</v>
      </c>
      <c r="AP1528" t="s">
        <v>1262</v>
      </c>
      <c r="AQ1528" t="s">
        <v>1263</v>
      </c>
      <c r="AR1528" t="s">
        <v>1264</v>
      </c>
      <c r="AS1528" t="s">
        <v>1586</v>
      </c>
      <c r="AT1528" t="s">
        <v>2227</v>
      </c>
      <c r="AU1528" t="s">
        <v>2228</v>
      </c>
      <c r="AV1528" t="s">
        <v>1016</v>
      </c>
      <c r="AW1528" t="s">
        <v>1017</v>
      </c>
      <c r="AX1528">
        <v>30</v>
      </c>
      <c r="AY1528" t="s">
        <v>2226</v>
      </c>
      <c r="AZ1528">
        <v>5</v>
      </c>
      <c r="BA1528">
        <v>5</v>
      </c>
      <c r="BB1528" t="s">
        <v>1016</v>
      </c>
      <c r="BC1528" t="s">
        <v>1923</v>
      </c>
      <c r="BD1528" t="s">
        <v>1318</v>
      </c>
      <c r="BE1528" t="s">
        <v>55</v>
      </c>
      <c r="BF1528" t="s">
        <v>56</v>
      </c>
      <c r="BG1528" t="s">
        <v>32</v>
      </c>
      <c r="BH1528" t="s">
        <v>32</v>
      </c>
      <c r="BI1528" t="s">
        <v>1270</v>
      </c>
      <c r="BJ1528" t="s">
        <v>1271</v>
      </c>
      <c r="BK1528" s="2">
        <v>242.73</v>
      </c>
      <c r="BL1528" s="2">
        <v>-16.18</v>
      </c>
      <c r="BM1528" s="2">
        <v>226.55</v>
      </c>
      <c r="BN1528" s="2">
        <v>0</v>
      </c>
      <c r="BO1528" s="2">
        <v>-48.55</v>
      </c>
      <c r="BP1528" s="2">
        <v>0</v>
      </c>
      <c r="BQ1528" s="2">
        <v>178</v>
      </c>
      <c r="BR1528" s="2">
        <v>0</v>
      </c>
      <c r="BS1528" s="2">
        <v>0</v>
      </c>
      <c r="BT1528" s="2">
        <v>0</v>
      </c>
      <c r="BU1528" s="2">
        <v>0</v>
      </c>
      <c r="BV1528" s="2">
        <v>0</v>
      </c>
      <c r="BW1528" s="2">
        <v>0</v>
      </c>
      <c r="BX1528" s="2">
        <v>0</v>
      </c>
      <c r="BY1528" s="2">
        <v>0</v>
      </c>
      <c r="BZ1528" s="2">
        <v>0</v>
      </c>
      <c r="CA1528" s="2">
        <v>0</v>
      </c>
      <c r="CB1528" s="2">
        <v>0</v>
      </c>
      <c r="CC1528" s="2">
        <v>0</v>
      </c>
      <c r="CD1528" s="2">
        <v>0</v>
      </c>
      <c r="CE1528" s="2">
        <v>0</v>
      </c>
      <c r="CF1528" s="2">
        <v>0</v>
      </c>
      <c r="CG1528" s="2">
        <v>0</v>
      </c>
      <c r="CH1528" s="2">
        <v>0</v>
      </c>
      <c r="CI1528" s="2">
        <v>0</v>
      </c>
      <c r="CJ1528" s="2">
        <v>0</v>
      </c>
      <c r="CK1528" t="s">
        <v>32</v>
      </c>
      <c r="CL1528" t="s">
        <v>2376</v>
      </c>
      <c r="CM1528" t="s">
        <v>2375</v>
      </c>
      <c r="CN1528" t="s">
        <v>1284</v>
      </c>
      <c r="CO1528" t="s">
        <v>559</v>
      </c>
      <c r="CP1528" t="b">
        <v>1</v>
      </c>
      <c r="CQ1528" t="s">
        <v>2376</v>
      </c>
      <c r="CR1528" t="b">
        <v>1</v>
      </c>
    </row>
    <row r="1529" spans="1:96" x14ac:dyDescent="0.25">
      <c r="A1529" t="s">
        <v>18</v>
      </c>
      <c r="B1529" t="s">
        <v>2262</v>
      </c>
      <c r="C1529" t="str">
        <f t="shared" si="23"/>
        <v>000002000005-2020-20200930Termoli</v>
      </c>
      <c r="D1529" t="s">
        <v>1030</v>
      </c>
      <c r="E1529" t="s">
        <v>1031</v>
      </c>
      <c r="F1529" t="s">
        <v>71</v>
      </c>
      <c r="G1529" t="s">
        <v>1413</v>
      </c>
      <c r="H1529" t="s">
        <v>1559</v>
      </c>
      <c r="I1529" t="s">
        <v>2219</v>
      </c>
      <c r="J1529" t="s">
        <v>2220</v>
      </c>
      <c r="K1529" t="s">
        <v>2221</v>
      </c>
      <c r="L1529" t="s">
        <v>2222</v>
      </c>
      <c r="M1529" t="s">
        <v>2223</v>
      </c>
      <c r="N1529" t="s">
        <v>2224</v>
      </c>
      <c r="O1529" t="s">
        <v>1414</v>
      </c>
      <c r="P1529" t="s">
        <v>1414</v>
      </c>
      <c r="Q1529" t="s">
        <v>1884</v>
      </c>
      <c r="R1529" t="s">
        <v>2225</v>
      </c>
      <c r="S1529" t="s">
        <v>1014</v>
      </c>
      <c r="T1529" t="s">
        <v>1015</v>
      </c>
      <c r="U1529" t="s">
        <v>1032</v>
      </c>
      <c r="V1529" t="s">
        <v>1032</v>
      </c>
      <c r="W1529" t="s">
        <v>1031</v>
      </c>
      <c r="X1529" t="s">
        <v>1391</v>
      </c>
      <c r="Y1529" t="s">
        <v>1251</v>
      </c>
      <c r="Z1529" t="s">
        <v>1251</v>
      </c>
      <c r="AA1529" t="s">
        <v>1280</v>
      </c>
      <c r="AB1529" t="s">
        <v>1281</v>
      </c>
      <c r="AC1529" t="s">
        <v>1282</v>
      </c>
      <c r="AD1529" t="s">
        <v>1282</v>
      </c>
      <c r="AE1529" t="s">
        <v>559</v>
      </c>
      <c r="AF1529" t="s">
        <v>1284</v>
      </c>
      <c r="AG1529" t="s">
        <v>559</v>
      </c>
      <c r="AH1529" t="s">
        <v>2226</v>
      </c>
      <c r="AI1529" t="s">
        <v>1286</v>
      </c>
      <c r="AJ1529" t="s">
        <v>1286</v>
      </c>
      <c r="AK1529" t="s">
        <v>41</v>
      </c>
      <c r="AL1529" t="s">
        <v>1258</v>
      </c>
      <c r="AM1529" t="s">
        <v>1259</v>
      </c>
      <c r="AN1529" t="s">
        <v>1260</v>
      </c>
      <c r="AO1529" t="s">
        <v>1261</v>
      </c>
      <c r="AP1529" t="s">
        <v>1262</v>
      </c>
      <c r="AQ1529" t="s">
        <v>1263</v>
      </c>
      <c r="AR1529" t="s">
        <v>1264</v>
      </c>
      <c r="AS1529" t="s">
        <v>1586</v>
      </c>
      <c r="AT1529" t="s">
        <v>2227</v>
      </c>
      <c r="AU1529" t="s">
        <v>2228</v>
      </c>
      <c r="AV1529" t="s">
        <v>1016</v>
      </c>
      <c r="AW1529" t="s">
        <v>1017</v>
      </c>
      <c r="AX1529">
        <v>30</v>
      </c>
      <c r="AY1529" t="s">
        <v>2226</v>
      </c>
      <c r="AZ1529">
        <v>5</v>
      </c>
      <c r="BA1529">
        <v>5</v>
      </c>
      <c r="BB1529" t="s">
        <v>1016</v>
      </c>
      <c r="BC1529" t="s">
        <v>1923</v>
      </c>
      <c r="BD1529" t="s">
        <v>1318</v>
      </c>
      <c r="BE1529" t="s">
        <v>55</v>
      </c>
      <c r="BF1529" t="s">
        <v>56</v>
      </c>
      <c r="BG1529" t="s">
        <v>32</v>
      </c>
      <c r="BH1529" t="s">
        <v>32</v>
      </c>
      <c r="BI1529" t="s">
        <v>1270</v>
      </c>
      <c r="BJ1529" t="s">
        <v>1271</v>
      </c>
      <c r="BK1529" s="2">
        <v>203.86499669908889</v>
      </c>
      <c r="BL1529" s="2">
        <v>-13.5893200123234</v>
      </c>
      <c r="BM1529" s="2">
        <v>190.27567668676551</v>
      </c>
      <c r="BN1529" s="2">
        <v>0</v>
      </c>
      <c r="BO1529" s="2">
        <v>-40.77635887504951</v>
      </c>
      <c r="BP1529" s="2">
        <v>0</v>
      </c>
      <c r="BQ1529" s="2">
        <v>149.49931781171611</v>
      </c>
      <c r="BR1529" s="2">
        <v>0</v>
      </c>
      <c r="BS1529" s="2">
        <v>0</v>
      </c>
      <c r="BT1529" s="2">
        <v>0</v>
      </c>
      <c r="BU1529" s="2">
        <v>0</v>
      </c>
      <c r="BV1529" s="2">
        <v>0</v>
      </c>
      <c r="BW1529" s="2">
        <v>0</v>
      </c>
      <c r="BX1529" s="2">
        <v>0</v>
      </c>
      <c r="BY1529" s="2">
        <v>0</v>
      </c>
      <c r="BZ1529" s="2">
        <v>0</v>
      </c>
      <c r="CA1529" s="2">
        <v>0</v>
      </c>
      <c r="CB1529" s="2">
        <v>0</v>
      </c>
      <c r="CC1529" s="2">
        <v>0</v>
      </c>
      <c r="CD1529" s="2">
        <v>0</v>
      </c>
      <c r="CE1529" s="2">
        <v>0</v>
      </c>
      <c r="CF1529" s="2">
        <v>0</v>
      </c>
      <c r="CG1529" s="2">
        <v>0</v>
      </c>
      <c r="CH1529" s="2">
        <v>0</v>
      </c>
      <c r="CI1529" s="2">
        <v>0</v>
      </c>
      <c r="CJ1529" s="2">
        <v>0</v>
      </c>
      <c r="CK1529" t="s">
        <v>1643</v>
      </c>
      <c r="CL1529" t="s">
        <v>2378</v>
      </c>
      <c r="CM1529" t="s">
        <v>2375</v>
      </c>
      <c r="CN1529" t="s">
        <v>1284</v>
      </c>
      <c r="CO1529" t="s">
        <v>559</v>
      </c>
      <c r="CP1529" t="b">
        <v>1</v>
      </c>
      <c r="CQ1529" t="s">
        <v>2378</v>
      </c>
      <c r="CR1529" t="b">
        <v>1</v>
      </c>
    </row>
    <row r="1530" spans="1:96" x14ac:dyDescent="0.25">
      <c r="A1530" t="s">
        <v>18</v>
      </c>
      <c r="B1530" t="s">
        <v>2262</v>
      </c>
      <c r="C1530" t="str">
        <f t="shared" si="23"/>
        <v>000002000005-2020-20201031Crea Gestioni</v>
      </c>
      <c r="D1530" t="s">
        <v>1030</v>
      </c>
      <c r="E1530" t="s">
        <v>1031</v>
      </c>
      <c r="F1530" t="s">
        <v>71</v>
      </c>
      <c r="G1530" t="s">
        <v>1361</v>
      </c>
      <c r="H1530" t="s">
        <v>1559</v>
      </c>
      <c r="I1530" t="s">
        <v>2219</v>
      </c>
      <c r="J1530" t="s">
        <v>2220</v>
      </c>
      <c r="K1530" t="s">
        <v>2221</v>
      </c>
      <c r="L1530" t="s">
        <v>2222</v>
      </c>
      <c r="M1530" t="s">
        <v>2223</v>
      </c>
      <c r="N1530" t="s">
        <v>2224</v>
      </c>
      <c r="O1530" t="s">
        <v>1362</v>
      </c>
      <c r="P1530" t="s">
        <v>1362</v>
      </c>
      <c r="Q1530" t="s">
        <v>1884</v>
      </c>
      <c r="R1530" t="s">
        <v>2225</v>
      </c>
      <c r="S1530" t="s">
        <v>1014</v>
      </c>
      <c r="T1530" t="s">
        <v>1015</v>
      </c>
      <c r="U1530" t="s">
        <v>1032</v>
      </c>
      <c r="V1530" t="s">
        <v>1032</v>
      </c>
      <c r="W1530" t="s">
        <v>1031</v>
      </c>
      <c r="X1530" t="s">
        <v>1279</v>
      </c>
      <c r="Y1530" t="s">
        <v>1251</v>
      </c>
      <c r="Z1530" t="s">
        <v>1251</v>
      </c>
      <c r="AA1530" t="s">
        <v>1280</v>
      </c>
      <c r="AB1530" t="s">
        <v>1281</v>
      </c>
      <c r="AC1530" t="s">
        <v>1282</v>
      </c>
      <c r="AD1530" t="s">
        <v>1283</v>
      </c>
      <c r="AE1530" t="s">
        <v>559</v>
      </c>
      <c r="AF1530" t="s">
        <v>1284</v>
      </c>
      <c r="AG1530" t="s">
        <v>559</v>
      </c>
      <c r="AH1530" t="s">
        <v>2226</v>
      </c>
      <c r="AI1530" t="s">
        <v>1286</v>
      </c>
      <c r="AJ1530" t="s">
        <v>1286</v>
      </c>
      <c r="AK1530" t="s">
        <v>41</v>
      </c>
      <c r="AL1530" t="s">
        <v>1258</v>
      </c>
      <c r="AM1530" t="s">
        <v>1259</v>
      </c>
      <c r="AN1530" t="s">
        <v>1260</v>
      </c>
      <c r="AO1530" t="s">
        <v>1261</v>
      </c>
      <c r="AP1530" t="s">
        <v>1262</v>
      </c>
      <c r="AQ1530" t="s">
        <v>1263</v>
      </c>
      <c r="AR1530" t="s">
        <v>1264</v>
      </c>
      <c r="AS1530" t="s">
        <v>1586</v>
      </c>
      <c r="AT1530" t="s">
        <v>2227</v>
      </c>
      <c r="AU1530" t="s">
        <v>2228</v>
      </c>
      <c r="AV1530" t="s">
        <v>1016</v>
      </c>
      <c r="AW1530" t="s">
        <v>1017</v>
      </c>
      <c r="AX1530">
        <v>30</v>
      </c>
      <c r="AY1530" t="s">
        <v>2226</v>
      </c>
      <c r="AZ1530">
        <v>5</v>
      </c>
      <c r="BA1530">
        <v>5</v>
      </c>
      <c r="BB1530" t="s">
        <v>1016</v>
      </c>
      <c r="BC1530" t="s">
        <v>1923</v>
      </c>
      <c r="BD1530" t="s">
        <v>1318</v>
      </c>
      <c r="BE1530" t="s">
        <v>55</v>
      </c>
      <c r="BF1530" t="s">
        <v>31</v>
      </c>
      <c r="BG1530" t="s">
        <v>32</v>
      </c>
      <c r="BH1530" t="s">
        <v>32</v>
      </c>
      <c r="BI1530" t="s">
        <v>1270</v>
      </c>
      <c r="BJ1530" t="s">
        <v>1271</v>
      </c>
      <c r="BK1530" s="2">
        <v>0</v>
      </c>
      <c r="BL1530" s="2">
        <v>0</v>
      </c>
      <c r="BM1530" s="2">
        <v>0</v>
      </c>
      <c r="BN1530" s="2">
        <v>0</v>
      </c>
      <c r="BO1530" s="2">
        <v>0</v>
      </c>
      <c r="BP1530" s="2">
        <v>0</v>
      </c>
      <c r="BQ1530" s="2">
        <v>0</v>
      </c>
      <c r="BR1530" s="2">
        <v>0</v>
      </c>
      <c r="BS1530" s="2">
        <v>0</v>
      </c>
      <c r="BT1530" s="2">
        <v>0</v>
      </c>
      <c r="BU1530" s="2">
        <v>0</v>
      </c>
      <c r="BV1530" s="2">
        <v>0</v>
      </c>
      <c r="BW1530" s="2">
        <v>0</v>
      </c>
      <c r="BX1530" s="2">
        <v>0</v>
      </c>
      <c r="BY1530" s="2">
        <v>0</v>
      </c>
      <c r="BZ1530" s="2">
        <v>0</v>
      </c>
      <c r="CA1530" s="2">
        <v>0</v>
      </c>
      <c r="CB1530" s="2">
        <v>0</v>
      </c>
      <c r="CC1530" s="2">
        <v>0</v>
      </c>
      <c r="CD1530" s="2">
        <v>0</v>
      </c>
      <c r="CE1530" s="2">
        <v>0</v>
      </c>
      <c r="CF1530" s="2">
        <v>0</v>
      </c>
      <c r="CG1530" s="2">
        <v>0</v>
      </c>
      <c r="CH1530" s="2">
        <v>0</v>
      </c>
      <c r="CI1530" s="2">
        <v>0</v>
      </c>
      <c r="CJ1530" s="2">
        <v>0</v>
      </c>
      <c r="CK1530" t="s">
        <v>32</v>
      </c>
      <c r="CL1530" t="s">
        <v>2376</v>
      </c>
      <c r="CM1530" t="s">
        <v>2375</v>
      </c>
      <c r="CN1530" t="s">
        <v>1284</v>
      </c>
      <c r="CO1530" t="s">
        <v>559</v>
      </c>
      <c r="CP1530" t="b">
        <v>1</v>
      </c>
      <c r="CQ1530" t="s">
        <v>2376</v>
      </c>
      <c r="CR1530" t="b">
        <v>1</v>
      </c>
    </row>
    <row r="1531" spans="1:96" x14ac:dyDescent="0.25">
      <c r="A1531" t="s">
        <v>18</v>
      </c>
      <c r="B1531" t="s">
        <v>2262</v>
      </c>
      <c r="C1531" t="str">
        <f t="shared" si="23"/>
        <v>000002000005-2020-20201130Crea Gestioni</v>
      </c>
      <c r="D1531" t="s">
        <v>1030</v>
      </c>
      <c r="E1531" t="s">
        <v>1031</v>
      </c>
      <c r="F1531" t="s">
        <v>71</v>
      </c>
      <c r="G1531" t="s">
        <v>1444</v>
      </c>
      <c r="H1531" t="s">
        <v>1559</v>
      </c>
      <c r="I1531" t="s">
        <v>2219</v>
      </c>
      <c r="J1531" t="s">
        <v>2220</v>
      </c>
      <c r="K1531" t="s">
        <v>2221</v>
      </c>
      <c r="L1531" t="s">
        <v>2222</v>
      </c>
      <c r="M1531" t="s">
        <v>2223</v>
      </c>
      <c r="N1531" t="s">
        <v>2224</v>
      </c>
      <c r="O1531" t="s">
        <v>1445</v>
      </c>
      <c r="P1531" t="s">
        <v>1445</v>
      </c>
      <c r="Q1531" t="s">
        <v>1884</v>
      </c>
      <c r="R1531" t="s">
        <v>2225</v>
      </c>
      <c r="S1531" t="s">
        <v>1014</v>
      </c>
      <c r="T1531" t="s">
        <v>1015</v>
      </c>
      <c r="U1531" t="s">
        <v>1032</v>
      </c>
      <c r="V1531" t="s">
        <v>1032</v>
      </c>
      <c r="W1531" t="s">
        <v>1031</v>
      </c>
      <c r="X1531" t="s">
        <v>1279</v>
      </c>
      <c r="Y1531" t="s">
        <v>1251</v>
      </c>
      <c r="Z1531" t="s">
        <v>1251</v>
      </c>
      <c r="AA1531" t="s">
        <v>1280</v>
      </c>
      <c r="AB1531" t="s">
        <v>1281</v>
      </c>
      <c r="AC1531" t="s">
        <v>1282</v>
      </c>
      <c r="AD1531" t="s">
        <v>1283</v>
      </c>
      <c r="AE1531" t="s">
        <v>559</v>
      </c>
      <c r="AF1531" t="s">
        <v>1284</v>
      </c>
      <c r="AG1531" t="s">
        <v>559</v>
      </c>
      <c r="AH1531" t="s">
        <v>2226</v>
      </c>
      <c r="AI1531" t="s">
        <v>1286</v>
      </c>
      <c r="AJ1531" t="s">
        <v>1286</v>
      </c>
      <c r="AK1531" t="s">
        <v>41</v>
      </c>
      <c r="AL1531" t="s">
        <v>1258</v>
      </c>
      <c r="AM1531" t="s">
        <v>1259</v>
      </c>
      <c r="AN1531" t="s">
        <v>1260</v>
      </c>
      <c r="AO1531" t="s">
        <v>1261</v>
      </c>
      <c r="AP1531" t="s">
        <v>1262</v>
      </c>
      <c r="AQ1531" t="s">
        <v>1263</v>
      </c>
      <c r="AR1531" t="s">
        <v>1264</v>
      </c>
      <c r="AS1531" t="s">
        <v>1586</v>
      </c>
      <c r="AT1531" t="s">
        <v>2227</v>
      </c>
      <c r="AU1531" t="s">
        <v>2228</v>
      </c>
      <c r="AV1531" t="s">
        <v>1016</v>
      </c>
      <c r="AW1531" t="s">
        <v>1017</v>
      </c>
      <c r="AX1531">
        <v>30</v>
      </c>
      <c r="AY1531" t="s">
        <v>2226</v>
      </c>
      <c r="AZ1531">
        <v>5</v>
      </c>
      <c r="BA1531">
        <v>5</v>
      </c>
      <c r="BB1531" t="s">
        <v>1016</v>
      </c>
      <c r="BC1531" t="s">
        <v>1923</v>
      </c>
      <c r="BD1531" t="s">
        <v>1318</v>
      </c>
      <c r="BE1531" t="s">
        <v>55</v>
      </c>
      <c r="BF1531" t="s">
        <v>31</v>
      </c>
      <c r="BG1531" t="s">
        <v>32</v>
      </c>
      <c r="BH1531" t="s">
        <v>32</v>
      </c>
      <c r="BI1531" t="s">
        <v>1270</v>
      </c>
      <c r="BJ1531" t="s">
        <v>1271</v>
      </c>
      <c r="BK1531" s="2">
        <v>0</v>
      </c>
      <c r="BL1531" s="2">
        <v>0</v>
      </c>
      <c r="BM1531" s="2">
        <v>0</v>
      </c>
      <c r="BN1531" s="2">
        <v>0</v>
      </c>
      <c r="BO1531" s="2">
        <v>0</v>
      </c>
      <c r="BP1531" s="2">
        <v>0</v>
      </c>
      <c r="BQ1531" s="2">
        <v>0</v>
      </c>
      <c r="BR1531" s="2">
        <v>0</v>
      </c>
      <c r="BS1531" s="2">
        <v>0</v>
      </c>
      <c r="BT1531" s="2">
        <v>0</v>
      </c>
      <c r="BU1531" s="2">
        <v>0</v>
      </c>
      <c r="BV1531" s="2">
        <v>0</v>
      </c>
      <c r="BW1531" s="2">
        <v>0</v>
      </c>
      <c r="BX1531" s="2">
        <v>0</v>
      </c>
      <c r="BY1531" s="2">
        <v>0</v>
      </c>
      <c r="BZ1531" s="2">
        <v>0</v>
      </c>
      <c r="CA1531" s="2">
        <v>0</v>
      </c>
      <c r="CB1531" s="2">
        <v>0</v>
      </c>
      <c r="CC1531" s="2">
        <v>0</v>
      </c>
      <c r="CD1531" s="2">
        <v>0</v>
      </c>
      <c r="CE1531" s="2">
        <v>0</v>
      </c>
      <c r="CF1531" s="2">
        <v>0</v>
      </c>
      <c r="CG1531" s="2">
        <v>0</v>
      </c>
      <c r="CH1531" s="2">
        <v>0</v>
      </c>
      <c r="CI1531" s="2">
        <v>0</v>
      </c>
      <c r="CJ1531" s="2">
        <v>0</v>
      </c>
      <c r="CK1531" t="s">
        <v>32</v>
      </c>
      <c r="CL1531" t="s">
        <v>2376</v>
      </c>
      <c r="CM1531" t="s">
        <v>2375</v>
      </c>
      <c r="CN1531" t="s">
        <v>1284</v>
      </c>
      <c r="CO1531" t="s">
        <v>559</v>
      </c>
      <c r="CP1531" t="b">
        <v>1</v>
      </c>
      <c r="CQ1531" t="s">
        <v>2376</v>
      </c>
      <c r="CR1531" t="b">
        <v>1</v>
      </c>
    </row>
    <row r="1532" spans="1:96" x14ac:dyDescent="0.25">
      <c r="A1532" t="s">
        <v>18</v>
      </c>
      <c r="B1532" t="s">
        <v>2262</v>
      </c>
      <c r="C1532" t="str">
        <f t="shared" si="23"/>
        <v>000002000005-2020-20201231Campagnano</v>
      </c>
      <c r="D1532" t="s">
        <v>1030</v>
      </c>
      <c r="E1532" t="s">
        <v>1031</v>
      </c>
      <c r="F1532" t="s">
        <v>71</v>
      </c>
      <c r="G1532" t="s">
        <v>1363</v>
      </c>
      <c r="H1532" t="s">
        <v>1559</v>
      </c>
      <c r="I1532" t="s">
        <v>2219</v>
      </c>
      <c r="J1532" t="s">
        <v>2220</v>
      </c>
      <c r="K1532" t="s">
        <v>2221</v>
      </c>
      <c r="L1532" t="s">
        <v>2222</v>
      </c>
      <c r="M1532" t="s">
        <v>2223</v>
      </c>
      <c r="N1532" t="s">
        <v>2224</v>
      </c>
      <c r="O1532" t="s">
        <v>1364</v>
      </c>
      <c r="P1532" t="s">
        <v>1364</v>
      </c>
      <c r="Q1532" t="s">
        <v>1884</v>
      </c>
      <c r="R1532" t="s">
        <v>2225</v>
      </c>
      <c r="S1532" t="s">
        <v>1014</v>
      </c>
      <c r="T1532" t="s">
        <v>1015</v>
      </c>
      <c r="U1532" t="s">
        <v>1032</v>
      </c>
      <c r="V1532" t="s">
        <v>1032</v>
      </c>
      <c r="W1532" t="s">
        <v>1031</v>
      </c>
      <c r="X1532" t="s">
        <v>1305</v>
      </c>
      <c r="Y1532" t="s">
        <v>1251</v>
      </c>
      <c r="Z1532" t="s">
        <v>1251</v>
      </c>
      <c r="AA1532" t="s">
        <v>1280</v>
      </c>
      <c r="AB1532" t="s">
        <v>1281</v>
      </c>
      <c r="AC1532" t="s">
        <v>1282</v>
      </c>
      <c r="AD1532" t="s">
        <v>1282</v>
      </c>
      <c r="AE1532" t="s">
        <v>559</v>
      </c>
      <c r="AF1532" t="s">
        <v>1284</v>
      </c>
      <c r="AG1532" t="s">
        <v>559</v>
      </c>
      <c r="AH1532" t="s">
        <v>2226</v>
      </c>
      <c r="AI1532" t="s">
        <v>1286</v>
      </c>
      <c r="AJ1532" t="s">
        <v>1286</v>
      </c>
      <c r="AK1532" t="s">
        <v>41</v>
      </c>
      <c r="AL1532" t="s">
        <v>1258</v>
      </c>
      <c r="AM1532" t="s">
        <v>1259</v>
      </c>
      <c r="AN1532" t="s">
        <v>1260</v>
      </c>
      <c r="AO1532" t="s">
        <v>1261</v>
      </c>
      <c r="AP1532" t="s">
        <v>1262</v>
      </c>
      <c r="AQ1532" t="s">
        <v>1263</v>
      </c>
      <c r="AR1532" t="s">
        <v>1264</v>
      </c>
      <c r="AS1532" t="s">
        <v>1586</v>
      </c>
      <c r="AT1532" t="s">
        <v>2227</v>
      </c>
      <c r="AU1532" t="s">
        <v>2228</v>
      </c>
      <c r="AV1532" t="s">
        <v>1016</v>
      </c>
      <c r="AW1532" t="s">
        <v>1017</v>
      </c>
      <c r="AX1532">
        <v>30</v>
      </c>
      <c r="AY1532" t="s">
        <v>2226</v>
      </c>
      <c r="AZ1532">
        <v>5</v>
      </c>
      <c r="BA1532">
        <v>5</v>
      </c>
      <c r="BB1532" t="s">
        <v>1035</v>
      </c>
      <c r="BC1532" t="s">
        <v>1923</v>
      </c>
      <c r="BD1532" t="s">
        <v>1318</v>
      </c>
      <c r="BE1532" t="s">
        <v>55</v>
      </c>
      <c r="BF1532" t="s">
        <v>56</v>
      </c>
      <c r="BG1532" t="s">
        <v>32</v>
      </c>
      <c r="BH1532" t="s">
        <v>32</v>
      </c>
      <c r="BI1532" t="s">
        <v>1270</v>
      </c>
      <c r="BJ1532" t="s">
        <v>1271</v>
      </c>
      <c r="BK1532" s="2">
        <v>54.024804366005021</v>
      </c>
      <c r="BL1532" s="2">
        <v>-0.89985299942784192</v>
      </c>
      <c r="BM1532" s="2">
        <v>53.124951366577193</v>
      </c>
      <c r="BN1532" s="2">
        <v>0</v>
      </c>
      <c r="BO1532" s="2">
        <v>-10.804640640816871</v>
      </c>
      <c r="BP1532" s="2">
        <v>0</v>
      </c>
      <c r="BQ1532" s="2">
        <v>42.320310725760308</v>
      </c>
      <c r="BR1532" s="2">
        <v>0</v>
      </c>
      <c r="BS1532" s="2">
        <v>0</v>
      </c>
      <c r="BT1532" s="2">
        <v>0</v>
      </c>
      <c r="BU1532" s="2">
        <v>0</v>
      </c>
      <c r="BV1532" s="2">
        <v>0</v>
      </c>
      <c r="BW1532" s="2">
        <v>0</v>
      </c>
      <c r="BX1532" s="2">
        <v>0</v>
      </c>
      <c r="BY1532" s="2">
        <v>0</v>
      </c>
      <c r="BZ1532" s="2">
        <v>0</v>
      </c>
      <c r="CA1532" s="2">
        <v>0</v>
      </c>
      <c r="CB1532" s="2">
        <v>0</v>
      </c>
      <c r="CC1532" s="2">
        <v>0</v>
      </c>
      <c r="CD1532" s="2">
        <v>0</v>
      </c>
      <c r="CE1532" s="2">
        <v>0</v>
      </c>
      <c r="CF1532" s="2">
        <v>0</v>
      </c>
      <c r="CG1532" s="2">
        <v>0</v>
      </c>
      <c r="CH1532" s="2">
        <v>0</v>
      </c>
      <c r="CI1532" s="2">
        <v>0</v>
      </c>
      <c r="CJ1532" s="2">
        <v>0</v>
      </c>
      <c r="CK1532" t="s">
        <v>1641</v>
      </c>
      <c r="CL1532" t="s">
        <v>2373</v>
      </c>
      <c r="CM1532" t="s">
        <v>2375</v>
      </c>
      <c r="CN1532" t="s">
        <v>1284</v>
      </c>
      <c r="CO1532" t="s">
        <v>559</v>
      </c>
      <c r="CP1532" t="b">
        <v>1</v>
      </c>
      <c r="CQ1532" t="s">
        <v>2373</v>
      </c>
      <c r="CR1532" t="b">
        <v>1</v>
      </c>
    </row>
    <row r="1533" spans="1:96" x14ac:dyDescent="0.25">
      <c r="A1533" t="s">
        <v>18</v>
      </c>
      <c r="B1533" t="s">
        <v>2262</v>
      </c>
      <c r="C1533" t="str">
        <f t="shared" si="23"/>
        <v>000002000005-2020-20201231Crea Gestioni</v>
      </c>
      <c r="D1533" t="s">
        <v>1030</v>
      </c>
      <c r="E1533" t="s">
        <v>1031</v>
      </c>
      <c r="F1533" t="s">
        <v>71</v>
      </c>
      <c r="G1533" t="s">
        <v>1363</v>
      </c>
      <c r="H1533" t="s">
        <v>1559</v>
      </c>
      <c r="I1533" t="s">
        <v>2219</v>
      </c>
      <c r="J1533" t="s">
        <v>2220</v>
      </c>
      <c r="K1533" t="s">
        <v>2221</v>
      </c>
      <c r="L1533" t="s">
        <v>2222</v>
      </c>
      <c r="M1533" t="s">
        <v>2223</v>
      </c>
      <c r="N1533" t="s">
        <v>2224</v>
      </c>
      <c r="O1533" t="s">
        <v>1364</v>
      </c>
      <c r="P1533" t="s">
        <v>1364</v>
      </c>
      <c r="Q1533" t="s">
        <v>1884</v>
      </c>
      <c r="R1533" t="s">
        <v>2225</v>
      </c>
      <c r="S1533" t="s">
        <v>1014</v>
      </c>
      <c r="T1533" t="s">
        <v>1015</v>
      </c>
      <c r="U1533" t="s">
        <v>1032</v>
      </c>
      <c r="V1533" t="s">
        <v>1032</v>
      </c>
      <c r="W1533" t="s">
        <v>1031</v>
      </c>
      <c r="X1533" t="s">
        <v>1279</v>
      </c>
      <c r="Y1533" t="s">
        <v>1251</v>
      </c>
      <c r="Z1533" t="s">
        <v>1251</v>
      </c>
      <c r="AA1533" t="s">
        <v>1280</v>
      </c>
      <c r="AB1533" t="s">
        <v>1281</v>
      </c>
      <c r="AC1533" t="s">
        <v>1282</v>
      </c>
      <c r="AD1533" t="s">
        <v>1282</v>
      </c>
      <c r="AE1533" t="s">
        <v>559</v>
      </c>
      <c r="AF1533" t="s">
        <v>1284</v>
      </c>
      <c r="AG1533" t="s">
        <v>559</v>
      </c>
      <c r="AH1533" t="s">
        <v>2226</v>
      </c>
      <c r="AI1533" t="s">
        <v>1286</v>
      </c>
      <c r="AJ1533" t="s">
        <v>1286</v>
      </c>
      <c r="AK1533" t="s">
        <v>41</v>
      </c>
      <c r="AL1533" t="s">
        <v>1258</v>
      </c>
      <c r="AM1533" t="s">
        <v>1259</v>
      </c>
      <c r="AN1533" t="s">
        <v>1260</v>
      </c>
      <c r="AO1533" t="s">
        <v>1261</v>
      </c>
      <c r="AP1533" t="s">
        <v>1262</v>
      </c>
      <c r="AQ1533" t="s">
        <v>1263</v>
      </c>
      <c r="AR1533" t="s">
        <v>1264</v>
      </c>
      <c r="AS1533" t="s">
        <v>1586</v>
      </c>
      <c r="AT1533" t="s">
        <v>2227</v>
      </c>
      <c r="AU1533" t="s">
        <v>2228</v>
      </c>
      <c r="AV1533" t="s">
        <v>1016</v>
      </c>
      <c r="AW1533" t="s">
        <v>1017</v>
      </c>
      <c r="AX1533">
        <v>30</v>
      </c>
      <c r="AY1533" t="s">
        <v>2226</v>
      </c>
      <c r="AZ1533">
        <v>5</v>
      </c>
      <c r="BA1533">
        <v>5</v>
      </c>
      <c r="BB1533" t="s">
        <v>1035</v>
      </c>
      <c r="BC1533" t="s">
        <v>1923</v>
      </c>
      <c r="BD1533" t="s">
        <v>1318</v>
      </c>
      <c r="BE1533" t="s">
        <v>55</v>
      </c>
      <c r="BF1533" t="s">
        <v>56</v>
      </c>
      <c r="BG1533" t="s">
        <v>32</v>
      </c>
      <c r="BH1533" t="s">
        <v>32</v>
      </c>
      <c r="BI1533" t="s">
        <v>1270</v>
      </c>
      <c r="BJ1533" t="s">
        <v>1271</v>
      </c>
      <c r="BK1533" s="2">
        <v>-337.41</v>
      </c>
      <c r="BL1533" s="2">
        <v>5.6199999999999992</v>
      </c>
      <c r="BM1533" s="2">
        <v>-331.79</v>
      </c>
      <c r="BN1533" s="2">
        <v>0</v>
      </c>
      <c r="BO1533" s="2">
        <v>67.48</v>
      </c>
      <c r="BP1533" s="2">
        <v>0</v>
      </c>
      <c r="BQ1533" s="2">
        <v>-264.31</v>
      </c>
      <c r="BR1533" s="2">
        <v>0</v>
      </c>
      <c r="BS1533" s="2">
        <v>0</v>
      </c>
      <c r="BT1533" s="2">
        <v>0</v>
      </c>
      <c r="BU1533" s="2">
        <v>0</v>
      </c>
      <c r="BV1533" s="2">
        <v>0</v>
      </c>
      <c r="BW1533" s="2">
        <v>0</v>
      </c>
      <c r="BX1533" s="2">
        <v>0</v>
      </c>
      <c r="BY1533" s="2">
        <v>0</v>
      </c>
      <c r="BZ1533" s="2">
        <v>0</v>
      </c>
      <c r="CA1533" s="2">
        <v>0</v>
      </c>
      <c r="CB1533" s="2">
        <v>0</v>
      </c>
      <c r="CC1533" s="2">
        <v>0</v>
      </c>
      <c r="CD1533" s="2">
        <v>0</v>
      </c>
      <c r="CE1533" s="2">
        <v>0</v>
      </c>
      <c r="CF1533" s="2">
        <v>0</v>
      </c>
      <c r="CG1533" s="2">
        <v>0</v>
      </c>
      <c r="CH1533" s="2">
        <v>0</v>
      </c>
      <c r="CI1533" s="2">
        <v>0</v>
      </c>
      <c r="CJ1533" s="2">
        <v>0</v>
      </c>
      <c r="CK1533" t="s">
        <v>1642</v>
      </c>
      <c r="CL1533" t="s">
        <v>2376</v>
      </c>
      <c r="CM1533" t="s">
        <v>2375</v>
      </c>
      <c r="CN1533" t="s">
        <v>1284</v>
      </c>
      <c r="CO1533" t="s">
        <v>559</v>
      </c>
      <c r="CP1533" t="b">
        <v>1</v>
      </c>
      <c r="CQ1533" t="s">
        <v>2376</v>
      </c>
      <c r="CR1533" t="b">
        <v>1</v>
      </c>
    </row>
    <row r="1534" spans="1:96" x14ac:dyDescent="0.25">
      <c r="A1534" t="s">
        <v>18</v>
      </c>
      <c r="B1534" t="s">
        <v>2262</v>
      </c>
      <c r="C1534" t="str">
        <f t="shared" si="23"/>
        <v>000002000005-2020-20201231Crea Gestioni</v>
      </c>
      <c r="D1534" t="s">
        <v>1030</v>
      </c>
      <c r="E1534" t="s">
        <v>1031</v>
      </c>
      <c r="F1534" t="s">
        <v>71</v>
      </c>
      <c r="G1534" t="s">
        <v>1363</v>
      </c>
      <c r="H1534" t="s">
        <v>1559</v>
      </c>
      <c r="I1534" t="s">
        <v>2219</v>
      </c>
      <c r="J1534" t="s">
        <v>2220</v>
      </c>
      <c r="K1534" t="s">
        <v>2221</v>
      </c>
      <c r="L1534" t="s">
        <v>2222</v>
      </c>
      <c r="M1534" t="s">
        <v>2223</v>
      </c>
      <c r="N1534" t="s">
        <v>2224</v>
      </c>
      <c r="O1534" t="s">
        <v>1364</v>
      </c>
      <c r="P1534" t="s">
        <v>1364</v>
      </c>
      <c r="Q1534" t="s">
        <v>1884</v>
      </c>
      <c r="R1534" t="s">
        <v>2225</v>
      </c>
      <c r="S1534" t="s">
        <v>1014</v>
      </c>
      <c r="T1534" t="s">
        <v>1015</v>
      </c>
      <c r="U1534" t="s">
        <v>1032</v>
      </c>
      <c r="V1534" t="s">
        <v>1032</v>
      </c>
      <c r="W1534" t="s">
        <v>1031</v>
      </c>
      <c r="X1534" t="s">
        <v>1279</v>
      </c>
      <c r="Y1534" t="s">
        <v>1251</v>
      </c>
      <c r="Z1534" t="s">
        <v>1251</v>
      </c>
      <c r="AA1534" t="s">
        <v>1280</v>
      </c>
      <c r="AB1534" t="s">
        <v>1281</v>
      </c>
      <c r="AC1534" t="s">
        <v>1282</v>
      </c>
      <c r="AD1534" t="s">
        <v>1283</v>
      </c>
      <c r="AE1534" t="s">
        <v>559</v>
      </c>
      <c r="AF1534" t="s">
        <v>1284</v>
      </c>
      <c r="AG1534" t="s">
        <v>559</v>
      </c>
      <c r="AH1534" t="s">
        <v>2226</v>
      </c>
      <c r="AI1534" t="s">
        <v>1286</v>
      </c>
      <c r="AJ1534" t="s">
        <v>1286</v>
      </c>
      <c r="AK1534" t="s">
        <v>41</v>
      </c>
      <c r="AL1534" t="s">
        <v>1258</v>
      </c>
      <c r="AM1534" t="s">
        <v>1259</v>
      </c>
      <c r="AN1534" t="s">
        <v>1260</v>
      </c>
      <c r="AO1534" t="s">
        <v>1261</v>
      </c>
      <c r="AP1534" t="s">
        <v>1262</v>
      </c>
      <c r="AQ1534" t="s">
        <v>1263</v>
      </c>
      <c r="AR1534" t="s">
        <v>1264</v>
      </c>
      <c r="AS1534" t="s">
        <v>1586</v>
      </c>
      <c r="AT1534" t="s">
        <v>2227</v>
      </c>
      <c r="AU1534" t="s">
        <v>2228</v>
      </c>
      <c r="AV1534" t="s">
        <v>1016</v>
      </c>
      <c r="AW1534" t="s">
        <v>1017</v>
      </c>
      <c r="AX1534">
        <v>30</v>
      </c>
      <c r="AY1534" t="s">
        <v>2226</v>
      </c>
      <c r="AZ1534">
        <v>5</v>
      </c>
      <c r="BA1534">
        <v>5</v>
      </c>
      <c r="BB1534" t="s">
        <v>1035</v>
      </c>
      <c r="BC1534" t="s">
        <v>1923</v>
      </c>
      <c r="BD1534" t="s">
        <v>1318</v>
      </c>
      <c r="BE1534" t="s">
        <v>55</v>
      </c>
      <c r="BF1534" t="s">
        <v>56</v>
      </c>
      <c r="BG1534" t="s">
        <v>32</v>
      </c>
      <c r="BH1534" t="s">
        <v>32</v>
      </c>
      <c r="BI1534" t="s">
        <v>1270</v>
      </c>
      <c r="BJ1534" t="s">
        <v>1271</v>
      </c>
      <c r="BK1534" s="2">
        <v>337.41</v>
      </c>
      <c r="BL1534" s="2">
        <v>-5.62</v>
      </c>
      <c r="BM1534" s="2">
        <v>331.79</v>
      </c>
      <c r="BN1534" s="2">
        <v>0</v>
      </c>
      <c r="BO1534" s="2">
        <v>-67.48</v>
      </c>
      <c r="BP1534" s="2">
        <v>0</v>
      </c>
      <c r="BQ1534" s="2">
        <v>264.31</v>
      </c>
      <c r="BR1534" s="2">
        <v>0</v>
      </c>
      <c r="BS1534" s="2">
        <v>0</v>
      </c>
      <c r="BT1534" s="2">
        <v>0</v>
      </c>
      <c r="BU1534" s="2">
        <v>0</v>
      </c>
      <c r="BV1534" s="2">
        <v>0</v>
      </c>
      <c r="BW1534" s="2">
        <v>0</v>
      </c>
      <c r="BX1534" s="2">
        <v>0</v>
      </c>
      <c r="BY1534" s="2">
        <v>0</v>
      </c>
      <c r="BZ1534" s="2">
        <v>0</v>
      </c>
      <c r="CA1534" s="2">
        <v>0</v>
      </c>
      <c r="CB1534" s="2">
        <v>0</v>
      </c>
      <c r="CC1534" s="2">
        <v>0</v>
      </c>
      <c r="CD1534" s="2">
        <v>0</v>
      </c>
      <c r="CE1534" s="2">
        <v>0</v>
      </c>
      <c r="CF1534" s="2">
        <v>0</v>
      </c>
      <c r="CG1534" s="2">
        <v>0</v>
      </c>
      <c r="CH1534" s="2">
        <v>0</v>
      </c>
      <c r="CI1534" s="2">
        <v>0</v>
      </c>
      <c r="CJ1534" s="2">
        <v>0</v>
      </c>
      <c r="CK1534" t="s">
        <v>32</v>
      </c>
      <c r="CL1534" t="s">
        <v>2376</v>
      </c>
      <c r="CM1534" t="s">
        <v>2375</v>
      </c>
      <c r="CN1534" t="s">
        <v>1284</v>
      </c>
      <c r="CO1534" t="s">
        <v>559</v>
      </c>
      <c r="CP1534" t="b">
        <v>1</v>
      </c>
      <c r="CQ1534" t="s">
        <v>2376</v>
      </c>
      <c r="CR1534" t="b">
        <v>1</v>
      </c>
    </row>
    <row r="1535" spans="1:96" x14ac:dyDescent="0.25">
      <c r="A1535" t="s">
        <v>18</v>
      </c>
      <c r="B1535" t="s">
        <v>2262</v>
      </c>
      <c r="C1535" t="str">
        <f t="shared" si="23"/>
        <v>000002000005-2020-20201231Termoli</v>
      </c>
      <c r="D1535" t="s">
        <v>1030</v>
      </c>
      <c r="E1535" t="s">
        <v>1031</v>
      </c>
      <c r="F1535" t="s">
        <v>71</v>
      </c>
      <c r="G1535" t="s">
        <v>1363</v>
      </c>
      <c r="H1535" t="s">
        <v>1559</v>
      </c>
      <c r="I1535" t="s">
        <v>2219</v>
      </c>
      <c r="J1535" t="s">
        <v>2220</v>
      </c>
      <c r="K1535" t="s">
        <v>2221</v>
      </c>
      <c r="L1535" t="s">
        <v>2222</v>
      </c>
      <c r="M1535" t="s">
        <v>2223</v>
      </c>
      <c r="N1535" t="s">
        <v>2224</v>
      </c>
      <c r="O1535" t="s">
        <v>1364</v>
      </c>
      <c r="P1535" t="s">
        <v>1364</v>
      </c>
      <c r="Q1535" t="s">
        <v>1884</v>
      </c>
      <c r="R1535" t="s">
        <v>2225</v>
      </c>
      <c r="S1535" t="s">
        <v>1014</v>
      </c>
      <c r="T1535" t="s">
        <v>1015</v>
      </c>
      <c r="U1535" t="s">
        <v>1032</v>
      </c>
      <c r="V1535" t="s">
        <v>1032</v>
      </c>
      <c r="W1535" t="s">
        <v>1031</v>
      </c>
      <c r="X1535" t="s">
        <v>1391</v>
      </c>
      <c r="Y1535" t="s">
        <v>1251</v>
      </c>
      <c r="Z1535" t="s">
        <v>1251</v>
      </c>
      <c r="AA1535" t="s">
        <v>1280</v>
      </c>
      <c r="AB1535" t="s">
        <v>1281</v>
      </c>
      <c r="AC1535" t="s">
        <v>1282</v>
      </c>
      <c r="AD1535" t="s">
        <v>1282</v>
      </c>
      <c r="AE1535" t="s">
        <v>559</v>
      </c>
      <c r="AF1535" t="s">
        <v>1284</v>
      </c>
      <c r="AG1535" t="s">
        <v>559</v>
      </c>
      <c r="AH1535" t="s">
        <v>2226</v>
      </c>
      <c r="AI1535" t="s">
        <v>1286</v>
      </c>
      <c r="AJ1535" t="s">
        <v>1286</v>
      </c>
      <c r="AK1535" t="s">
        <v>41</v>
      </c>
      <c r="AL1535" t="s">
        <v>1258</v>
      </c>
      <c r="AM1535" t="s">
        <v>1259</v>
      </c>
      <c r="AN1535" t="s">
        <v>1260</v>
      </c>
      <c r="AO1535" t="s">
        <v>1261</v>
      </c>
      <c r="AP1535" t="s">
        <v>1262</v>
      </c>
      <c r="AQ1535" t="s">
        <v>1263</v>
      </c>
      <c r="AR1535" t="s">
        <v>1264</v>
      </c>
      <c r="AS1535" t="s">
        <v>1586</v>
      </c>
      <c r="AT1535" t="s">
        <v>2227</v>
      </c>
      <c r="AU1535" t="s">
        <v>2228</v>
      </c>
      <c r="AV1535" t="s">
        <v>1016</v>
      </c>
      <c r="AW1535" t="s">
        <v>1017</v>
      </c>
      <c r="AX1535">
        <v>30</v>
      </c>
      <c r="AY1535" t="s">
        <v>2226</v>
      </c>
      <c r="AZ1535">
        <v>5</v>
      </c>
      <c r="BA1535">
        <v>5</v>
      </c>
      <c r="BB1535" t="s">
        <v>1035</v>
      </c>
      <c r="BC1535" t="s">
        <v>1923</v>
      </c>
      <c r="BD1535" t="s">
        <v>1318</v>
      </c>
      <c r="BE1535" t="s">
        <v>55</v>
      </c>
      <c r="BF1535" t="s">
        <v>56</v>
      </c>
      <c r="BG1535" t="s">
        <v>32</v>
      </c>
      <c r="BH1535" t="s">
        <v>32</v>
      </c>
      <c r="BI1535" t="s">
        <v>1270</v>
      </c>
      <c r="BJ1535" t="s">
        <v>1271</v>
      </c>
      <c r="BK1535" s="2">
        <v>283.38519563399501</v>
      </c>
      <c r="BL1535" s="2">
        <v>-4.7201470005721582</v>
      </c>
      <c r="BM1535" s="2">
        <v>278.66504863342288</v>
      </c>
      <c r="BN1535" s="2">
        <v>0</v>
      </c>
      <c r="BO1535" s="2">
        <v>-56.675359359183133</v>
      </c>
      <c r="BP1535" s="2">
        <v>0</v>
      </c>
      <c r="BQ1535" s="2">
        <v>221.98968927423971</v>
      </c>
      <c r="BR1535" s="2">
        <v>0</v>
      </c>
      <c r="BS1535" s="2">
        <v>0</v>
      </c>
      <c r="BT1535" s="2">
        <v>0</v>
      </c>
      <c r="BU1535" s="2">
        <v>0</v>
      </c>
      <c r="BV1535" s="2">
        <v>0</v>
      </c>
      <c r="BW1535" s="2">
        <v>0</v>
      </c>
      <c r="BX1535" s="2">
        <v>0</v>
      </c>
      <c r="BY1535" s="2">
        <v>0</v>
      </c>
      <c r="BZ1535" s="2">
        <v>0</v>
      </c>
      <c r="CA1535" s="2">
        <v>0</v>
      </c>
      <c r="CB1535" s="2">
        <v>0</v>
      </c>
      <c r="CC1535" s="2">
        <v>0</v>
      </c>
      <c r="CD1535" s="2">
        <v>0</v>
      </c>
      <c r="CE1535" s="2">
        <v>0</v>
      </c>
      <c r="CF1535" s="2">
        <v>0</v>
      </c>
      <c r="CG1535" s="2">
        <v>0</v>
      </c>
      <c r="CH1535" s="2">
        <v>0</v>
      </c>
      <c r="CI1535" s="2">
        <v>0</v>
      </c>
      <c r="CJ1535" s="2">
        <v>0</v>
      </c>
      <c r="CK1535" t="s">
        <v>1643</v>
      </c>
      <c r="CL1535" t="s">
        <v>2378</v>
      </c>
      <c r="CM1535" t="s">
        <v>2375</v>
      </c>
      <c r="CN1535" t="s">
        <v>1284</v>
      </c>
      <c r="CO1535" t="s">
        <v>559</v>
      </c>
      <c r="CP1535" t="b">
        <v>1</v>
      </c>
      <c r="CQ1535" t="s">
        <v>2378</v>
      </c>
      <c r="CR1535" t="b">
        <v>1</v>
      </c>
    </row>
    <row r="1536" spans="1:96" x14ac:dyDescent="0.25">
      <c r="A1536" t="s">
        <v>18</v>
      </c>
      <c r="B1536" t="s">
        <v>2263</v>
      </c>
      <c r="C1536" t="str">
        <f t="shared" si="23"/>
        <v>000002000005-2021-20210228Crea Gestioni</v>
      </c>
      <c r="D1536" t="s">
        <v>1030</v>
      </c>
      <c r="E1536" t="s">
        <v>1031</v>
      </c>
      <c r="F1536" t="s">
        <v>76</v>
      </c>
      <c r="G1536" t="s">
        <v>1435</v>
      </c>
      <c r="H1536" t="s">
        <v>1559</v>
      </c>
      <c r="I1536" t="s">
        <v>2219</v>
      </c>
      <c r="J1536" t="s">
        <v>2220</v>
      </c>
      <c r="K1536" t="s">
        <v>2221</v>
      </c>
      <c r="L1536" t="s">
        <v>2222</v>
      </c>
      <c r="M1536" t="s">
        <v>2223</v>
      </c>
      <c r="N1536" t="s">
        <v>2224</v>
      </c>
      <c r="O1536" t="s">
        <v>1417</v>
      </c>
      <c r="P1536" t="s">
        <v>1417</v>
      </c>
      <c r="Q1536" t="s">
        <v>1884</v>
      </c>
      <c r="R1536" t="s">
        <v>2225</v>
      </c>
      <c r="S1536" t="s">
        <v>1014</v>
      </c>
      <c r="T1536" t="s">
        <v>1015</v>
      </c>
      <c r="U1536" t="s">
        <v>1032</v>
      </c>
      <c r="V1536" t="s">
        <v>1032</v>
      </c>
      <c r="W1536" t="s">
        <v>1031</v>
      </c>
      <c r="X1536" t="s">
        <v>1279</v>
      </c>
      <c r="Y1536" t="s">
        <v>1251</v>
      </c>
      <c r="Z1536" t="s">
        <v>1251</v>
      </c>
      <c r="AA1536" t="s">
        <v>1280</v>
      </c>
      <c r="AB1536" t="s">
        <v>1281</v>
      </c>
      <c r="AC1536" t="s">
        <v>1282</v>
      </c>
      <c r="AD1536" t="s">
        <v>1283</v>
      </c>
      <c r="AE1536" t="s">
        <v>559</v>
      </c>
      <c r="AF1536" t="s">
        <v>1284</v>
      </c>
      <c r="AG1536" t="s">
        <v>559</v>
      </c>
      <c r="AH1536" t="s">
        <v>2226</v>
      </c>
      <c r="AI1536" t="s">
        <v>1286</v>
      </c>
      <c r="AJ1536" t="s">
        <v>1286</v>
      </c>
      <c r="AK1536" t="s">
        <v>41</v>
      </c>
      <c r="AL1536" t="s">
        <v>1258</v>
      </c>
      <c r="AM1536" t="s">
        <v>1259</v>
      </c>
      <c r="AN1536" t="s">
        <v>1260</v>
      </c>
      <c r="AO1536" t="s">
        <v>1261</v>
      </c>
      <c r="AP1536" t="s">
        <v>1262</v>
      </c>
      <c r="AQ1536" t="s">
        <v>1263</v>
      </c>
      <c r="AR1536" t="s">
        <v>1264</v>
      </c>
      <c r="AS1536" t="s">
        <v>1586</v>
      </c>
      <c r="AT1536" t="s">
        <v>2227</v>
      </c>
      <c r="AU1536" t="s">
        <v>2228</v>
      </c>
      <c r="AV1536" t="s">
        <v>1016</v>
      </c>
      <c r="AW1536" t="s">
        <v>1017</v>
      </c>
      <c r="AX1536">
        <v>30</v>
      </c>
      <c r="AY1536" t="s">
        <v>2226</v>
      </c>
      <c r="AZ1536">
        <v>5</v>
      </c>
      <c r="BA1536">
        <v>5</v>
      </c>
      <c r="BB1536" t="s">
        <v>1035</v>
      </c>
      <c r="BC1536" t="s">
        <v>1923</v>
      </c>
      <c r="BD1536" t="s">
        <v>1318</v>
      </c>
      <c r="BE1536" t="s">
        <v>77</v>
      </c>
      <c r="BF1536" t="s">
        <v>31</v>
      </c>
      <c r="BG1536" t="s">
        <v>32</v>
      </c>
      <c r="BH1536" t="s">
        <v>32</v>
      </c>
      <c r="BI1536" t="s">
        <v>1270</v>
      </c>
      <c r="BJ1536" t="s">
        <v>1271</v>
      </c>
      <c r="BK1536" s="2">
        <v>0</v>
      </c>
      <c r="BL1536" s="2">
        <v>0</v>
      </c>
      <c r="BM1536" s="2">
        <v>0</v>
      </c>
      <c r="BN1536" s="2">
        <v>0</v>
      </c>
      <c r="BO1536" s="2">
        <v>0</v>
      </c>
      <c r="BP1536" s="2">
        <v>0</v>
      </c>
      <c r="BQ1536" s="2">
        <v>0</v>
      </c>
      <c r="BR1536" s="2">
        <v>0</v>
      </c>
      <c r="BS1536" s="2">
        <v>0</v>
      </c>
      <c r="BT1536" s="2">
        <v>0</v>
      </c>
      <c r="BU1536" s="2">
        <v>0</v>
      </c>
      <c r="BV1536" s="2">
        <v>0</v>
      </c>
      <c r="BW1536" s="2">
        <v>0</v>
      </c>
      <c r="BX1536" s="2">
        <v>0</v>
      </c>
      <c r="BY1536" s="2">
        <v>0</v>
      </c>
      <c r="BZ1536" s="2">
        <v>0</v>
      </c>
      <c r="CA1536" s="2">
        <v>0</v>
      </c>
      <c r="CB1536" s="2">
        <v>0</v>
      </c>
      <c r="CC1536" s="2">
        <v>0</v>
      </c>
      <c r="CD1536" s="2">
        <v>0</v>
      </c>
      <c r="CE1536" s="2">
        <v>0</v>
      </c>
      <c r="CF1536" s="2">
        <v>0</v>
      </c>
      <c r="CG1536" s="2">
        <v>0</v>
      </c>
      <c r="CH1536" s="2">
        <v>0</v>
      </c>
      <c r="CI1536" s="2">
        <v>0</v>
      </c>
      <c r="CJ1536" s="2">
        <v>0</v>
      </c>
      <c r="CK1536" t="s">
        <v>32</v>
      </c>
      <c r="CL1536" t="s">
        <v>2376</v>
      </c>
      <c r="CM1536" t="s">
        <v>2375</v>
      </c>
      <c r="CN1536" t="s">
        <v>1284</v>
      </c>
    </row>
    <row r="1537" spans="1:92" x14ac:dyDescent="0.25">
      <c r="A1537" t="s">
        <v>18</v>
      </c>
      <c r="B1537" t="s">
        <v>2263</v>
      </c>
      <c r="C1537" t="str">
        <f t="shared" si="23"/>
        <v>000002000005-2021-20210331Crea Gestioni</v>
      </c>
      <c r="D1537" t="s">
        <v>1030</v>
      </c>
      <c r="E1537" t="s">
        <v>1031</v>
      </c>
      <c r="F1537" t="s">
        <v>76</v>
      </c>
      <c r="G1537" t="s">
        <v>1418</v>
      </c>
      <c r="H1537" t="s">
        <v>1559</v>
      </c>
      <c r="I1537" t="s">
        <v>2219</v>
      </c>
      <c r="J1537" t="s">
        <v>2220</v>
      </c>
      <c r="K1537" t="s">
        <v>2221</v>
      </c>
      <c r="L1537" t="s">
        <v>2222</v>
      </c>
      <c r="M1537" t="s">
        <v>2223</v>
      </c>
      <c r="N1537" t="s">
        <v>2224</v>
      </c>
      <c r="O1537" t="s">
        <v>1419</v>
      </c>
      <c r="P1537" t="s">
        <v>1419</v>
      </c>
      <c r="Q1537" t="s">
        <v>1884</v>
      </c>
      <c r="R1537" t="s">
        <v>2225</v>
      </c>
      <c r="S1537" t="s">
        <v>1014</v>
      </c>
      <c r="T1537" t="s">
        <v>1015</v>
      </c>
      <c r="U1537" t="s">
        <v>1032</v>
      </c>
      <c r="V1537" t="s">
        <v>1032</v>
      </c>
      <c r="W1537" t="s">
        <v>1031</v>
      </c>
      <c r="X1537" t="s">
        <v>1279</v>
      </c>
      <c r="Y1537" t="s">
        <v>1251</v>
      </c>
      <c r="Z1537" t="s">
        <v>1251</v>
      </c>
      <c r="AA1537" t="s">
        <v>1280</v>
      </c>
      <c r="AB1537" t="s">
        <v>1281</v>
      </c>
      <c r="AC1537" t="s">
        <v>1282</v>
      </c>
      <c r="AD1537" t="s">
        <v>1283</v>
      </c>
      <c r="AE1537" t="s">
        <v>559</v>
      </c>
      <c r="AF1537" t="s">
        <v>1284</v>
      </c>
      <c r="AG1537" t="s">
        <v>559</v>
      </c>
      <c r="AH1537" t="s">
        <v>2226</v>
      </c>
      <c r="AI1537" t="s">
        <v>1286</v>
      </c>
      <c r="AJ1537" t="s">
        <v>1286</v>
      </c>
      <c r="AK1537" t="s">
        <v>41</v>
      </c>
      <c r="AL1537" t="s">
        <v>1258</v>
      </c>
      <c r="AM1537" t="s">
        <v>1259</v>
      </c>
      <c r="AN1537" t="s">
        <v>1260</v>
      </c>
      <c r="AO1537" t="s">
        <v>1261</v>
      </c>
      <c r="AP1537" t="s">
        <v>1262</v>
      </c>
      <c r="AQ1537" t="s">
        <v>1263</v>
      </c>
      <c r="AR1537" t="s">
        <v>1264</v>
      </c>
      <c r="AS1537" t="s">
        <v>1586</v>
      </c>
      <c r="AT1537" t="s">
        <v>2227</v>
      </c>
      <c r="AU1537" t="s">
        <v>2228</v>
      </c>
      <c r="AV1537" t="s">
        <v>1016</v>
      </c>
      <c r="AW1537" t="s">
        <v>1017</v>
      </c>
      <c r="AX1537">
        <v>30</v>
      </c>
      <c r="AY1537" t="s">
        <v>2226</v>
      </c>
      <c r="AZ1537">
        <v>5</v>
      </c>
      <c r="BA1537">
        <v>5</v>
      </c>
      <c r="BB1537" t="s">
        <v>1035</v>
      </c>
      <c r="BC1537" t="s">
        <v>1923</v>
      </c>
      <c r="BD1537" t="s">
        <v>1318</v>
      </c>
      <c r="BE1537" t="s">
        <v>77</v>
      </c>
      <c r="BF1537" t="s">
        <v>31</v>
      </c>
      <c r="BG1537" t="s">
        <v>32</v>
      </c>
      <c r="BH1537" t="s">
        <v>32</v>
      </c>
      <c r="BI1537" t="s">
        <v>1270</v>
      </c>
      <c r="BJ1537" t="s">
        <v>1271</v>
      </c>
      <c r="BK1537" s="2">
        <v>0</v>
      </c>
      <c r="BL1537" s="2">
        <v>0</v>
      </c>
      <c r="BM1537" s="2">
        <v>0</v>
      </c>
      <c r="BN1537" s="2">
        <v>0</v>
      </c>
      <c r="BO1537" s="2">
        <v>0</v>
      </c>
      <c r="BP1537" s="2">
        <v>0</v>
      </c>
      <c r="BQ1537" s="2">
        <v>0</v>
      </c>
      <c r="BR1537" s="2">
        <v>0</v>
      </c>
      <c r="BS1537" s="2">
        <v>0</v>
      </c>
      <c r="BT1537" s="2">
        <v>0</v>
      </c>
      <c r="BU1537" s="2">
        <v>0</v>
      </c>
      <c r="BV1537" s="2">
        <v>0</v>
      </c>
      <c r="BW1537" s="2">
        <v>0</v>
      </c>
      <c r="BX1537" s="2">
        <v>0</v>
      </c>
      <c r="BY1537" s="2">
        <v>0</v>
      </c>
      <c r="BZ1537" s="2">
        <v>0</v>
      </c>
      <c r="CA1537" s="2">
        <v>0</v>
      </c>
      <c r="CB1537" s="2">
        <v>0</v>
      </c>
      <c r="CC1537" s="2">
        <v>0</v>
      </c>
      <c r="CD1537" s="2">
        <v>0</v>
      </c>
      <c r="CE1537" s="2">
        <v>0</v>
      </c>
      <c r="CF1537" s="2">
        <v>0</v>
      </c>
      <c r="CG1537" s="2">
        <v>0</v>
      </c>
      <c r="CH1537" s="2">
        <v>0</v>
      </c>
      <c r="CI1537" s="2">
        <v>0</v>
      </c>
      <c r="CJ1537" s="2">
        <v>0</v>
      </c>
      <c r="CK1537" t="s">
        <v>32</v>
      </c>
      <c r="CL1537" t="s">
        <v>2376</v>
      </c>
      <c r="CM1537" t="s">
        <v>2375</v>
      </c>
      <c r="CN1537" t="s">
        <v>1284</v>
      </c>
    </row>
    <row r="1538" spans="1:92" x14ac:dyDescent="0.25">
      <c r="A1538" t="s">
        <v>18</v>
      </c>
      <c r="B1538" t="s">
        <v>2263</v>
      </c>
      <c r="C1538" t="str">
        <f t="shared" si="23"/>
        <v>000002000005-2021-20210430Crea Gestioni</v>
      </c>
      <c r="D1538" t="s">
        <v>1030</v>
      </c>
      <c r="E1538" t="s">
        <v>1031</v>
      </c>
      <c r="F1538" t="s">
        <v>76</v>
      </c>
      <c r="G1538" t="s">
        <v>1420</v>
      </c>
      <c r="H1538" t="s">
        <v>1559</v>
      </c>
      <c r="I1538" t="s">
        <v>2219</v>
      </c>
      <c r="J1538" t="s">
        <v>2220</v>
      </c>
      <c r="K1538" t="s">
        <v>2221</v>
      </c>
      <c r="L1538" t="s">
        <v>2222</v>
      </c>
      <c r="M1538" t="s">
        <v>2223</v>
      </c>
      <c r="N1538" t="s">
        <v>2224</v>
      </c>
      <c r="O1538" t="s">
        <v>1421</v>
      </c>
      <c r="P1538" t="s">
        <v>1421</v>
      </c>
      <c r="Q1538" t="s">
        <v>1884</v>
      </c>
      <c r="R1538" t="s">
        <v>2225</v>
      </c>
      <c r="S1538" t="s">
        <v>1014</v>
      </c>
      <c r="T1538" t="s">
        <v>1015</v>
      </c>
      <c r="U1538" t="s">
        <v>1032</v>
      </c>
      <c r="V1538" t="s">
        <v>1032</v>
      </c>
      <c r="W1538" t="s">
        <v>1031</v>
      </c>
      <c r="X1538" t="s">
        <v>1279</v>
      </c>
      <c r="Y1538" t="s">
        <v>1251</v>
      </c>
      <c r="Z1538" t="s">
        <v>1251</v>
      </c>
      <c r="AA1538" t="s">
        <v>1280</v>
      </c>
      <c r="AB1538" t="s">
        <v>1281</v>
      </c>
      <c r="AC1538" t="s">
        <v>1282</v>
      </c>
      <c r="AD1538" t="s">
        <v>1283</v>
      </c>
      <c r="AE1538" t="s">
        <v>559</v>
      </c>
      <c r="AF1538" t="s">
        <v>1284</v>
      </c>
      <c r="AG1538" t="s">
        <v>559</v>
      </c>
      <c r="AH1538" t="s">
        <v>2226</v>
      </c>
      <c r="AI1538" t="s">
        <v>1286</v>
      </c>
      <c r="AJ1538" t="s">
        <v>1286</v>
      </c>
      <c r="AK1538" t="s">
        <v>41</v>
      </c>
      <c r="AL1538" t="s">
        <v>1258</v>
      </c>
      <c r="AM1538" t="s">
        <v>1259</v>
      </c>
      <c r="AN1538" t="s">
        <v>1260</v>
      </c>
      <c r="AO1538" t="s">
        <v>1261</v>
      </c>
      <c r="AP1538" t="s">
        <v>1262</v>
      </c>
      <c r="AQ1538" t="s">
        <v>1263</v>
      </c>
      <c r="AR1538" t="s">
        <v>1264</v>
      </c>
      <c r="AS1538" t="s">
        <v>1586</v>
      </c>
      <c r="AT1538" t="s">
        <v>2227</v>
      </c>
      <c r="AU1538" t="s">
        <v>2228</v>
      </c>
      <c r="AV1538" t="s">
        <v>1016</v>
      </c>
      <c r="AW1538" t="s">
        <v>1017</v>
      </c>
      <c r="AX1538">
        <v>30</v>
      </c>
      <c r="AY1538" t="s">
        <v>2226</v>
      </c>
      <c r="AZ1538">
        <v>5</v>
      </c>
      <c r="BA1538">
        <v>5</v>
      </c>
      <c r="BB1538" t="s">
        <v>1035</v>
      </c>
      <c r="BC1538" t="s">
        <v>1923</v>
      </c>
      <c r="BD1538" t="s">
        <v>1318</v>
      </c>
      <c r="BE1538" t="s">
        <v>77</v>
      </c>
      <c r="BF1538" t="s">
        <v>31</v>
      </c>
      <c r="BG1538" t="s">
        <v>32</v>
      </c>
      <c r="BH1538" t="s">
        <v>32</v>
      </c>
      <c r="BI1538" t="s">
        <v>1270</v>
      </c>
      <c r="BJ1538" t="s">
        <v>1271</v>
      </c>
      <c r="BK1538" s="2">
        <v>0</v>
      </c>
      <c r="BL1538" s="2">
        <v>0</v>
      </c>
      <c r="BM1538" s="2">
        <v>0</v>
      </c>
      <c r="BN1538" s="2">
        <v>0</v>
      </c>
      <c r="BO1538" s="2">
        <v>0</v>
      </c>
      <c r="BP1538" s="2">
        <v>0</v>
      </c>
      <c r="BQ1538" s="2">
        <v>0</v>
      </c>
      <c r="BR1538" s="2">
        <v>0</v>
      </c>
      <c r="BS1538" s="2">
        <v>0</v>
      </c>
      <c r="BT1538" s="2">
        <v>0</v>
      </c>
      <c r="BU1538" s="2">
        <v>0</v>
      </c>
      <c r="BV1538" s="2">
        <v>0</v>
      </c>
      <c r="BW1538" s="2">
        <v>0</v>
      </c>
      <c r="BX1538" s="2">
        <v>0</v>
      </c>
      <c r="BY1538" s="2">
        <v>0</v>
      </c>
      <c r="BZ1538" s="2">
        <v>0</v>
      </c>
      <c r="CA1538" s="2">
        <v>0</v>
      </c>
      <c r="CB1538" s="2">
        <v>0</v>
      </c>
      <c r="CC1538" s="2">
        <v>0</v>
      </c>
      <c r="CD1538" s="2">
        <v>0</v>
      </c>
      <c r="CE1538" s="2">
        <v>0</v>
      </c>
      <c r="CF1538" s="2">
        <v>0</v>
      </c>
      <c r="CG1538" s="2">
        <v>0</v>
      </c>
      <c r="CH1538" s="2">
        <v>0</v>
      </c>
      <c r="CI1538" s="2">
        <v>0</v>
      </c>
      <c r="CJ1538" s="2">
        <v>0</v>
      </c>
      <c r="CK1538" t="s">
        <v>32</v>
      </c>
      <c r="CL1538" t="s">
        <v>2376</v>
      </c>
      <c r="CM1538" t="s">
        <v>2375</v>
      </c>
      <c r="CN1538" t="s">
        <v>1284</v>
      </c>
    </row>
    <row r="1539" spans="1:92" x14ac:dyDescent="0.25">
      <c r="A1539" t="s">
        <v>18</v>
      </c>
      <c r="B1539" t="s">
        <v>2263</v>
      </c>
      <c r="C1539" t="str">
        <f t="shared" ref="C1539:C1602" si="24">+B1539&amp;"-"&amp;G1539&amp;CL1539</f>
        <v>000002000005-2021-20210531Crea Gestioni</v>
      </c>
      <c r="D1539" t="s">
        <v>1030</v>
      </c>
      <c r="E1539" t="s">
        <v>1031</v>
      </c>
      <c r="F1539" t="s">
        <v>76</v>
      </c>
      <c r="G1539" t="s">
        <v>1422</v>
      </c>
      <c r="H1539" t="s">
        <v>1559</v>
      </c>
      <c r="I1539" t="s">
        <v>2219</v>
      </c>
      <c r="J1539" t="s">
        <v>2220</v>
      </c>
      <c r="K1539" t="s">
        <v>2221</v>
      </c>
      <c r="L1539" t="s">
        <v>2222</v>
      </c>
      <c r="M1539" t="s">
        <v>2223</v>
      </c>
      <c r="N1539" t="s">
        <v>2224</v>
      </c>
      <c r="O1539" t="s">
        <v>1423</v>
      </c>
      <c r="P1539" t="s">
        <v>1423</v>
      </c>
      <c r="Q1539" t="s">
        <v>1884</v>
      </c>
      <c r="R1539" t="s">
        <v>2225</v>
      </c>
      <c r="S1539" t="s">
        <v>1014</v>
      </c>
      <c r="T1539" t="s">
        <v>1015</v>
      </c>
      <c r="U1539" t="s">
        <v>1032</v>
      </c>
      <c r="V1539" t="s">
        <v>1032</v>
      </c>
      <c r="W1539" t="s">
        <v>1031</v>
      </c>
      <c r="X1539" t="s">
        <v>1279</v>
      </c>
      <c r="Y1539" t="s">
        <v>1251</v>
      </c>
      <c r="Z1539" t="s">
        <v>1251</v>
      </c>
      <c r="AA1539" t="s">
        <v>1280</v>
      </c>
      <c r="AB1539" t="s">
        <v>1281</v>
      </c>
      <c r="AC1539" t="s">
        <v>1282</v>
      </c>
      <c r="AD1539" t="s">
        <v>1283</v>
      </c>
      <c r="AE1539" t="s">
        <v>559</v>
      </c>
      <c r="AF1539" t="s">
        <v>1284</v>
      </c>
      <c r="AG1539" t="s">
        <v>559</v>
      </c>
      <c r="AH1539" t="s">
        <v>2226</v>
      </c>
      <c r="AI1539" t="s">
        <v>1286</v>
      </c>
      <c r="AJ1539" t="s">
        <v>1286</v>
      </c>
      <c r="AK1539" t="s">
        <v>41</v>
      </c>
      <c r="AL1539" t="s">
        <v>1258</v>
      </c>
      <c r="AM1539" t="s">
        <v>1259</v>
      </c>
      <c r="AN1539" t="s">
        <v>1260</v>
      </c>
      <c r="AO1539" t="s">
        <v>1261</v>
      </c>
      <c r="AP1539" t="s">
        <v>1262</v>
      </c>
      <c r="AQ1539" t="s">
        <v>1263</v>
      </c>
      <c r="AR1539" t="s">
        <v>1264</v>
      </c>
      <c r="AS1539" t="s">
        <v>1586</v>
      </c>
      <c r="AT1539" t="s">
        <v>2227</v>
      </c>
      <c r="AU1539" t="s">
        <v>2228</v>
      </c>
      <c r="AV1539" t="s">
        <v>1016</v>
      </c>
      <c r="AW1539" t="s">
        <v>1017</v>
      </c>
      <c r="AX1539">
        <v>30</v>
      </c>
      <c r="AY1539" t="s">
        <v>2226</v>
      </c>
      <c r="AZ1539">
        <v>5</v>
      </c>
      <c r="BA1539">
        <v>5</v>
      </c>
      <c r="BB1539" t="s">
        <v>1035</v>
      </c>
      <c r="BC1539" t="s">
        <v>1923</v>
      </c>
      <c r="BD1539" t="s">
        <v>1318</v>
      </c>
      <c r="BE1539" t="s">
        <v>77</v>
      </c>
      <c r="BF1539" t="s">
        <v>31</v>
      </c>
      <c r="BG1539" t="s">
        <v>32</v>
      </c>
      <c r="BH1539" t="s">
        <v>32</v>
      </c>
      <c r="BI1539" t="s">
        <v>1270</v>
      </c>
      <c r="BJ1539" t="s">
        <v>1271</v>
      </c>
      <c r="BK1539" s="2">
        <v>0</v>
      </c>
      <c r="BL1539" s="2">
        <v>0</v>
      </c>
      <c r="BM1539" s="2">
        <v>0</v>
      </c>
      <c r="BN1539" s="2">
        <v>0</v>
      </c>
      <c r="BO1539" s="2">
        <v>0</v>
      </c>
      <c r="BP1539" s="2">
        <v>0</v>
      </c>
      <c r="BQ1539" s="2">
        <v>0</v>
      </c>
      <c r="BR1539" s="2">
        <v>0</v>
      </c>
      <c r="BS1539" s="2">
        <v>0</v>
      </c>
      <c r="BT1539" s="2">
        <v>0</v>
      </c>
      <c r="BU1539" s="2">
        <v>0</v>
      </c>
      <c r="BV1539" s="2">
        <v>0</v>
      </c>
      <c r="BW1539" s="2">
        <v>0</v>
      </c>
      <c r="BX1539" s="2">
        <v>0</v>
      </c>
      <c r="BY1539" s="2">
        <v>0</v>
      </c>
      <c r="BZ1539" s="2">
        <v>0</v>
      </c>
      <c r="CA1539" s="2">
        <v>0</v>
      </c>
      <c r="CB1539" s="2">
        <v>0</v>
      </c>
      <c r="CC1539" s="2">
        <v>0</v>
      </c>
      <c r="CD1539" s="2">
        <v>0</v>
      </c>
      <c r="CE1539" s="2">
        <v>0</v>
      </c>
      <c r="CF1539" s="2">
        <v>0</v>
      </c>
      <c r="CG1539" s="2">
        <v>0</v>
      </c>
      <c r="CH1539" s="2">
        <v>0</v>
      </c>
      <c r="CI1539" s="2">
        <v>0</v>
      </c>
      <c r="CJ1539" s="2">
        <v>0</v>
      </c>
      <c r="CK1539" t="s">
        <v>32</v>
      </c>
      <c r="CL1539" t="s">
        <v>2376</v>
      </c>
      <c r="CM1539" t="s">
        <v>2375</v>
      </c>
      <c r="CN1539" t="s">
        <v>1284</v>
      </c>
    </row>
    <row r="1540" spans="1:92" x14ac:dyDescent="0.25">
      <c r="A1540" t="s">
        <v>18</v>
      </c>
      <c r="B1540" t="s">
        <v>2263</v>
      </c>
      <c r="C1540" t="str">
        <f t="shared" si="24"/>
        <v>000002000005-2021-20210601Campagnano</v>
      </c>
      <c r="D1540" t="s">
        <v>1030</v>
      </c>
      <c r="E1540" t="s">
        <v>1031</v>
      </c>
      <c r="F1540" t="s">
        <v>76</v>
      </c>
      <c r="G1540" t="s">
        <v>1424</v>
      </c>
      <c r="H1540" t="s">
        <v>1559</v>
      </c>
      <c r="I1540" t="s">
        <v>2219</v>
      </c>
      <c r="J1540" t="s">
        <v>2220</v>
      </c>
      <c r="K1540" t="s">
        <v>2221</v>
      </c>
      <c r="L1540" t="s">
        <v>2222</v>
      </c>
      <c r="M1540" t="s">
        <v>2223</v>
      </c>
      <c r="N1540" t="s">
        <v>2224</v>
      </c>
      <c r="O1540" t="s">
        <v>1424</v>
      </c>
      <c r="P1540" t="s">
        <v>1343</v>
      </c>
      <c r="Q1540" t="s">
        <v>1884</v>
      </c>
      <c r="R1540" t="s">
        <v>2225</v>
      </c>
      <c r="S1540" t="s">
        <v>1014</v>
      </c>
      <c r="T1540" t="s">
        <v>1015</v>
      </c>
      <c r="U1540" t="s">
        <v>1032</v>
      </c>
      <c r="V1540" t="s">
        <v>1032</v>
      </c>
      <c r="W1540" t="s">
        <v>1031</v>
      </c>
      <c r="X1540" t="s">
        <v>1305</v>
      </c>
      <c r="Y1540" t="s">
        <v>1251</v>
      </c>
      <c r="Z1540" t="s">
        <v>1251</v>
      </c>
      <c r="AA1540" t="s">
        <v>1280</v>
      </c>
      <c r="AB1540" t="s">
        <v>1281</v>
      </c>
      <c r="AC1540" t="s">
        <v>1282</v>
      </c>
      <c r="AD1540" t="s">
        <v>1282</v>
      </c>
      <c r="AE1540" t="s">
        <v>559</v>
      </c>
      <c r="AF1540" t="s">
        <v>1284</v>
      </c>
      <c r="AG1540" t="s">
        <v>559</v>
      </c>
      <c r="AH1540" t="s">
        <v>2226</v>
      </c>
      <c r="AI1540" t="s">
        <v>1286</v>
      </c>
      <c r="AJ1540" t="s">
        <v>1286</v>
      </c>
      <c r="AK1540" t="s">
        <v>41</v>
      </c>
      <c r="AL1540" t="s">
        <v>1258</v>
      </c>
      <c r="AM1540" t="s">
        <v>1259</v>
      </c>
      <c r="AN1540" t="s">
        <v>1260</v>
      </c>
      <c r="AO1540" t="s">
        <v>1261</v>
      </c>
      <c r="AP1540" t="s">
        <v>1262</v>
      </c>
      <c r="AQ1540" t="s">
        <v>1263</v>
      </c>
      <c r="AR1540" t="s">
        <v>1264</v>
      </c>
      <c r="AS1540" t="s">
        <v>1586</v>
      </c>
      <c r="AT1540" t="s">
        <v>2227</v>
      </c>
      <c r="AU1540" t="s">
        <v>2228</v>
      </c>
      <c r="AV1540" t="s">
        <v>1016</v>
      </c>
      <c r="AW1540" t="s">
        <v>1017</v>
      </c>
      <c r="AX1540">
        <v>30</v>
      </c>
      <c r="AY1540" t="s">
        <v>2226</v>
      </c>
      <c r="AZ1540">
        <v>5</v>
      </c>
      <c r="BA1540">
        <v>5</v>
      </c>
      <c r="BB1540" t="s">
        <v>1035</v>
      </c>
      <c r="BC1540" t="s">
        <v>1923</v>
      </c>
      <c r="BD1540" t="s">
        <v>1318</v>
      </c>
      <c r="BE1540" t="s">
        <v>77</v>
      </c>
      <c r="BF1540" t="s">
        <v>31</v>
      </c>
      <c r="BG1540" t="s">
        <v>78</v>
      </c>
      <c r="BH1540" t="s">
        <v>32</v>
      </c>
      <c r="BI1540" t="s">
        <v>1270</v>
      </c>
      <c r="BJ1540" t="s">
        <v>1271</v>
      </c>
      <c r="BK1540" s="2">
        <v>0</v>
      </c>
      <c r="BL1540" s="2">
        <v>0</v>
      </c>
      <c r="BM1540" s="2">
        <v>0</v>
      </c>
      <c r="BN1540" s="2">
        <v>42.166599181374067</v>
      </c>
      <c r="BO1540" s="2">
        <v>-4.918769420360019</v>
      </c>
      <c r="BP1540" s="2">
        <v>0</v>
      </c>
      <c r="BQ1540" s="2">
        <v>37.247829761014017</v>
      </c>
      <c r="BR1540" s="2">
        <v>42.166599181374067</v>
      </c>
      <c r="BS1540" s="2">
        <v>0</v>
      </c>
      <c r="BT1540" s="2">
        <v>0</v>
      </c>
      <c r="BU1540" s="2">
        <v>0</v>
      </c>
      <c r="BV1540" s="2">
        <v>0</v>
      </c>
      <c r="BW1540" s="2">
        <v>0</v>
      </c>
      <c r="BX1540" s="2">
        <v>0</v>
      </c>
      <c r="BY1540" s="2">
        <v>0</v>
      </c>
      <c r="BZ1540" s="2">
        <v>0</v>
      </c>
      <c r="CA1540" s="2">
        <v>0</v>
      </c>
      <c r="CB1540" s="2">
        <v>0</v>
      </c>
      <c r="CC1540" s="2">
        <v>0</v>
      </c>
      <c r="CD1540" s="2">
        <v>0</v>
      </c>
      <c r="CE1540" s="2">
        <v>0</v>
      </c>
      <c r="CF1540" s="2">
        <v>0</v>
      </c>
      <c r="CG1540" s="2">
        <v>0</v>
      </c>
      <c r="CH1540" s="2">
        <v>0</v>
      </c>
      <c r="CI1540" s="2">
        <v>0</v>
      </c>
      <c r="CJ1540" s="2">
        <v>0</v>
      </c>
      <c r="CK1540" t="s">
        <v>1641</v>
      </c>
      <c r="CL1540" t="s">
        <v>2373</v>
      </c>
      <c r="CM1540" t="s">
        <v>2375</v>
      </c>
      <c r="CN1540" t="s">
        <v>1284</v>
      </c>
    </row>
    <row r="1541" spans="1:92" x14ac:dyDescent="0.25">
      <c r="A1541" t="s">
        <v>18</v>
      </c>
      <c r="B1541" t="s">
        <v>2263</v>
      </c>
      <c r="C1541" t="str">
        <f t="shared" si="24"/>
        <v>000002000005-2021-20210601Crea Gestioni</v>
      </c>
      <c r="D1541" t="s">
        <v>1030</v>
      </c>
      <c r="E1541" t="s">
        <v>1031</v>
      </c>
      <c r="F1541" t="s">
        <v>76</v>
      </c>
      <c r="G1541" t="s">
        <v>1424</v>
      </c>
      <c r="H1541" t="s">
        <v>1559</v>
      </c>
      <c r="I1541" t="s">
        <v>2219</v>
      </c>
      <c r="J1541" t="s">
        <v>2220</v>
      </c>
      <c r="K1541" t="s">
        <v>2221</v>
      </c>
      <c r="L1541" t="s">
        <v>2222</v>
      </c>
      <c r="M1541" t="s">
        <v>2223</v>
      </c>
      <c r="N1541" t="s">
        <v>2224</v>
      </c>
      <c r="O1541" t="s">
        <v>1424</v>
      </c>
      <c r="P1541" t="s">
        <v>1343</v>
      </c>
      <c r="Q1541" t="s">
        <v>1884</v>
      </c>
      <c r="R1541" t="s">
        <v>2225</v>
      </c>
      <c r="S1541" t="s">
        <v>1014</v>
      </c>
      <c r="T1541" t="s">
        <v>1015</v>
      </c>
      <c r="U1541" t="s">
        <v>1032</v>
      </c>
      <c r="V1541" t="s">
        <v>1032</v>
      </c>
      <c r="W1541" t="s">
        <v>1031</v>
      </c>
      <c r="X1541" t="s">
        <v>1279</v>
      </c>
      <c r="Y1541" t="s">
        <v>1251</v>
      </c>
      <c r="Z1541" t="s">
        <v>1251</v>
      </c>
      <c r="AA1541" t="s">
        <v>1280</v>
      </c>
      <c r="AB1541" t="s">
        <v>1281</v>
      </c>
      <c r="AC1541" t="s">
        <v>1282</v>
      </c>
      <c r="AD1541" t="s">
        <v>1282</v>
      </c>
      <c r="AE1541" t="s">
        <v>559</v>
      </c>
      <c r="AF1541" t="s">
        <v>1284</v>
      </c>
      <c r="AG1541" t="s">
        <v>559</v>
      </c>
      <c r="AH1541" t="s">
        <v>2226</v>
      </c>
      <c r="AI1541" t="s">
        <v>1286</v>
      </c>
      <c r="AJ1541" t="s">
        <v>1286</v>
      </c>
      <c r="AK1541" t="s">
        <v>41</v>
      </c>
      <c r="AL1541" t="s">
        <v>1258</v>
      </c>
      <c r="AM1541" t="s">
        <v>1259</v>
      </c>
      <c r="AN1541" t="s">
        <v>1260</v>
      </c>
      <c r="AO1541" t="s">
        <v>1261</v>
      </c>
      <c r="AP1541" t="s">
        <v>1262</v>
      </c>
      <c r="AQ1541" t="s">
        <v>1263</v>
      </c>
      <c r="AR1541" t="s">
        <v>1264</v>
      </c>
      <c r="AS1541" t="s">
        <v>1586</v>
      </c>
      <c r="AT1541" t="s">
        <v>2227</v>
      </c>
      <c r="AU1541" t="s">
        <v>2228</v>
      </c>
      <c r="AV1541" t="s">
        <v>1016</v>
      </c>
      <c r="AW1541" t="s">
        <v>1017</v>
      </c>
      <c r="AX1541">
        <v>30</v>
      </c>
      <c r="AY1541" t="s">
        <v>2226</v>
      </c>
      <c r="AZ1541">
        <v>5</v>
      </c>
      <c r="BA1541">
        <v>5</v>
      </c>
      <c r="BB1541" t="s">
        <v>1035</v>
      </c>
      <c r="BC1541" t="s">
        <v>1923</v>
      </c>
      <c r="BD1541" t="s">
        <v>1318</v>
      </c>
      <c r="BE1541" t="s">
        <v>77</v>
      </c>
      <c r="BF1541" t="s">
        <v>31</v>
      </c>
      <c r="BG1541" t="s">
        <v>78</v>
      </c>
      <c r="BH1541" t="s">
        <v>32</v>
      </c>
      <c r="BI1541" t="s">
        <v>1270</v>
      </c>
      <c r="BJ1541" t="s">
        <v>1271</v>
      </c>
      <c r="BK1541" s="2">
        <v>0</v>
      </c>
      <c r="BL1541" s="2">
        <v>0</v>
      </c>
      <c r="BM1541" s="2">
        <v>0</v>
      </c>
      <c r="BN1541" s="2">
        <v>-263.35000000000002</v>
      </c>
      <c r="BO1541" s="2">
        <v>30.72</v>
      </c>
      <c r="BP1541" s="2">
        <v>0</v>
      </c>
      <c r="BQ1541" s="2">
        <v>-232.63</v>
      </c>
      <c r="BR1541" s="2">
        <v>-263.35000000000002</v>
      </c>
      <c r="BS1541" s="2">
        <v>0</v>
      </c>
      <c r="BT1541" s="2">
        <v>0</v>
      </c>
      <c r="BU1541" s="2">
        <v>0</v>
      </c>
      <c r="BV1541" s="2">
        <v>0</v>
      </c>
      <c r="BW1541" s="2">
        <v>0</v>
      </c>
      <c r="BX1541" s="2">
        <v>0</v>
      </c>
      <c r="BY1541" s="2">
        <v>0</v>
      </c>
      <c r="BZ1541" s="2">
        <v>0</v>
      </c>
      <c r="CA1541" s="2">
        <v>0</v>
      </c>
      <c r="CB1541" s="2">
        <v>0</v>
      </c>
      <c r="CC1541" s="2">
        <v>0</v>
      </c>
      <c r="CD1541" s="2">
        <v>0</v>
      </c>
      <c r="CE1541" s="2">
        <v>0</v>
      </c>
      <c r="CF1541" s="2">
        <v>0</v>
      </c>
      <c r="CG1541" s="2">
        <v>0</v>
      </c>
      <c r="CH1541" s="2">
        <v>0</v>
      </c>
      <c r="CI1541" s="2">
        <v>0</v>
      </c>
      <c r="CJ1541" s="2">
        <v>0</v>
      </c>
      <c r="CK1541" t="s">
        <v>1642</v>
      </c>
      <c r="CL1541" t="s">
        <v>2376</v>
      </c>
      <c r="CM1541" t="s">
        <v>2375</v>
      </c>
      <c r="CN1541" t="s">
        <v>1284</v>
      </c>
    </row>
    <row r="1542" spans="1:92" x14ac:dyDescent="0.25">
      <c r="A1542" t="s">
        <v>18</v>
      </c>
      <c r="B1542" t="s">
        <v>2263</v>
      </c>
      <c r="C1542" t="str">
        <f t="shared" si="24"/>
        <v>000002000005-2021-20210601Crea Gestioni</v>
      </c>
      <c r="D1542" t="s">
        <v>1030</v>
      </c>
      <c r="E1542" t="s">
        <v>1031</v>
      </c>
      <c r="F1542" t="s">
        <v>76</v>
      </c>
      <c r="G1542" t="s">
        <v>1424</v>
      </c>
      <c r="H1542" t="s">
        <v>1559</v>
      </c>
      <c r="I1542" t="s">
        <v>2219</v>
      </c>
      <c r="J1542" t="s">
        <v>2220</v>
      </c>
      <c r="K1542" t="s">
        <v>2221</v>
      </c>
      <c r="L1542" t="s">
        <v>2222</v>
      </c>
      <c r="M1542" t="s">
        <v>2223</v>
      </c>
      <c r="N1542" t="s">
        <v>2224</v>
      </c>
      <c r="O1542" t="s">
        <v>1424</v>
      </c>
      <c r="P1542" t="s">
        <v>1343</v>
      </c>
      <c r="Q1542" t="s">
        <v>1884</v>
      </c>
      <c r="R1542" t="s">
        <v>2225</v>
      </c>
      <c r="S1542" t="s">
        <v>1014</v>
      </c>
      <c r="T1542" t="s">
        <v>1015</v>
      </c>
      <c r="U1542" t="s">
        <v>1032</v>
      </c>
      <c r="V1542" t="s">
        <v>1032</v>
      </c>
      <c r="W1542" t="s">
        <v>1031</v>
      </c>
      <c r="X1542" t="s">
        <v>1279</v>
      </c>
      <c r="Y1542" t="s">
        <v>1251</v>
      </c>
      <c r="Z1542" t="s">
        <v>1251</v>
      </c>
      <c r="AA1542" t="s">
        <v>1280</v>
      </c>
      <c r="AB1542" t="s">
        <v>1281</v>
      </c>
      <c r="AC1542" t="s">
        <v>1282</v>
      </c>
      <c r="AD1542" t="s">
        <v>1283</v>
      </c>
      <c r="AE1542" t="s">
        <v>559</v>
      </c>
      <c r="AF1542" t="s">
        <v>1284</v>
      </c>
      <c r="AG1542" t="s">
        <v>559</v>
      </c>
      <c r="AH1542" t="s">
        <v>2226</v>
      </c>
      <c r="AI1542" t="s">
        <v>1286</v>
      </c>
      <c r="AJ1542" t="s">
        <v>1286</v>
      </c>
      <c r="AK1542" t="s">
        <v>41</v>
      </c>
      <c r="AL1542" t="s">
        <v>1258</v>
      </c>
      <c r="AM1542" t="s">
        <v>1259</v>
      </c>
      <c r="AN1542" t="s">
        <v>1260</v>
      </c>
      <c r="AO1542" t="s">
        <v>1261</v>
      </c>
      <c r="AP1542" t="s">
        <v>1262</v>
      </c>
      <c r="AQ1542" t="s">
        <v>1263</v>
      </c>
      <c r="AR1542" t="s">
        <v>1264</v>
      </c>
      <c r="AS1542" t="s">
        <v>1586</v>
      </c>
      <c r="AT1542" t="s">
        <v>2227</v>
      </c>
      <c r="AU1542" t="s">
        <v>2228</v>
      </c>
      <c r="AV1542" t="s">
        <v>1016</v>
      </c>
      <c r="AW1542" t="s">
        <v>1017</v>
      </c>
      <c r="AX1542">
        <v>30</v>
      </c>
      <c r="AY1542" t="s">
        <v>2226</v>
      </c>
      <c r="AZ1542">
        <v>5</v>
      </c>
      <c r="BA1542">
        <v>5</v>
      </c>
      <c r="BB1542" t="s">
        <v>1035</v>
      </c>
      <c r="BC1542" t="s">
        <v>1923</v>
      </c>
      <c r="BD1542" t="s">
        <v>1318</v>
      </c>
      <c r="BE1542" t="s">
        <v>77</v>
      </c>
      <c r="BF1542" t="s">
        <v>31</v>
      </c>
      <c r="BG1542" t="s">
        <v>78</v>
      </c>
      <c r="BH1542" t="s">
        <v>32</v>
      </c>
      <c r="BI1542" t="s">
        <v>1270</v>
      </c>
      <c r="BJ1542" t="s">
        <v>1271</v>
      </c>
      <c r="BK1542" s="2">
        <v>0</v>
      </c>
      <c r="BL1542" s="2">
        <v>0</v>
      </c>
      <c r="BM1542" s="2">
        <v>0</v>
      </c>
      <c r="BN1542" s="2">
        <v>263.35000000000002</v>
      </c>
      <c r="BO1542" s="2">
        <v>-30.72</v>
      </c>
      <c r="BP1542" s="2">
        <v>0</v>
      </c>
      <c r="BQ1542" s="2">
        <v>232.63</v>
      </c>
      <c r="BR1542" s="2">
        <v>263.35000000000002</v>
      </c>
      <c r="BS1542" s="2">
        <v>0</v>
      </c>
      <c r="BT1542" s="2">
        <v>0</v>
      </c>
      <c r="BU1542" s="2">
        <v>0</v>
      </c>
      <c r="BV1542" s="2">
        <v>0</v>
      </c>
      <c r="BW1542" s="2">
        <v>0</v>
      </c>
      <c r="BX1542" s="2">
        <v>0</v>
      </c>
      <c r="BY1542" s="2">
        <v>0</v>
      </c>
      <c r="BZ1542" s="2">
        <v>0</v>
      </c>
      <c r="CA1542" s="2">
        <v>0</v>
      </c>
      <c r="CB1542" s="2">
        <v>0</v>
      </c>
      <c r="CC1542" s="2">
        <v>0</v>
      </c>
      <c r="CD1542" s="2">
        <v>0</v>
      </c>
      <c r="CE1542" s="2">
        <v>0</v>
      </c>
      <c r="CF1542" s="2">
        <v>0</v>
      </c>
      <c r="CG1542" s="2">
        <v>0</v>
      </c>
      <c r="CH1542" s="2">
        <v>0</v>
      </c>
      <c r="CI1542" s="2">
        <v>0</v>
      </c>
      <c r="CJ1542" s="2">
        <v>0</v>
      </c>
      <c r="CK1542" t="s">
        <v>32</v>
      </c>
      <c r="CL1542" t="s">
        <v>2376</v>
      </c>
      <c r="CM1542" t="s">
        <v>2375</v>
      </c>
      <c r="CN1542" t="s">
        <v>1284</v>
      </c>
    </row>
    <row r="1543" spans="1:92" x14ac:dyDescent="0.25">
      <c r="A1543" t="s">
        <v>18</v>
      </c>
      <c r="B1543" t="s">
        <v>2263</v>
      </c>
      <c r="C1543" t="str">
        <f t="shared" si="24"/>
        <v>000002000005-2021-20210601Termoli</v>
      </c>
      <c r="D1543" t="s">
        <v>1030</v>
      </c>
      <c r="E1543" t="s">
        <v>1031</v>
      </c>
      <c r="F1543" t="s">
        <v>76</v>
      </c>
      <c r="G1543" t="s">
        <v>1424</v>
      </c>
      <c r="H1543" t="s">
        <v>1559</v>
      </c>
      <c r="I1543" t="s">
        <v>2219</v>
      </c>
      <c r="J1543" t="s">
        <v>2220</v>
      </c>
      <c r="K1543" t="s">
        <v>2221</v>
      </c>
      <c r="L1543" t="s">
        <v>2222</v>
      </c>
      <c r="M1543" t="s">
        <v>2223</v>
      </c>
      <c r="N1543" t="s">
        <v>2224</v>
      </c>
      <c r="O1543" t="s">
        <v>1424</v>
      </c>
      <c r="P1543" t="s">
        <v>1343</v>
      </c>
      <c r="Q1543" t="s">
        <v>1884</v>
      </c>
      <c r="R1543" t="s">
        <v>2225</v>
      </c>
      <c r="S1543" t="s">
        <v>1014</v>
      </c>
      <c r="T1543" t="s">
        <v>1015</v>
      </c>
      <c r="U1543" t="s">
        <v>1032</v>
      </c>
      <c r="V1543" t="s">
        <v>1032</v>
      </c>
      <c r="W1543" t="s">
        <v>1031</v>
      </c>
      <c r="X1543" t="s">
        <v>1391</v>
      </c>
      <c r="Y1543" t="s">
        <v>1251</v>
      </c>
      <c r="Z1543" t="s">
        <v>1251</v>
      </c>
      <c r="AA1543" t="s">
        <v>1280</v>
      </c>
      <c r="AB1543" t="s">
        <v>1281</v>
      </c>
      <c r="AC1543" t="s">
        <v>1282</v>
      </c>
      <c r="AD1543" t="s">
        <v>1282</v>
      </c>
      <c r="AE1543" t="s">
        <v>559</v>
      </c>
      <c r="AF1543" t="s">
        <v>1284</v>
      </c>
      <c r="AG1543" t="s">
        <v>559</v>
      </c>
      <c r="AH1543" t="s">
        <v>2226</v>
      </c>
      <c r="AI1543" t="s">
        <v>1286</v>
      </c>
      <c r="AJ1543" t="s">
        <v>1286</v>
      </c>
      <c r="AK1543" t="s">
        <v>41</v>
      </c>
      <c r="AL1543" t="s">
        <v>1258</v>
      </c>
      <c r="AM1543" t="s">
        <v>1259</v>
      </c>
      <c r="AN1543" t="s">
        <v>1260</v>
      </c>
      <c r="AO1543" t="s">
        <v>1261</v>
      </c>
      <c r="AP1543" t="s">
        <v>1262</v>
      </c>
      <c r="AQ1543" t="s">
        <v>1263</v>
      </c>
      <c r="AR1543" t="s">
        <v>1264</v>
      </c>
      <c r="AS1543" t="s">
        <v>1586</v>
      </c>
      <c r="AT1543" t="s">
        <v>2227</v>
      </c>
      <c r="AU1543" t="s">
        <v>2228</v>
      </c>
      <c r="AV1543" t="s">
        <v>1016</v>
      </c>
      <c r="AW1543" t="s">
        <v>1017</v>
      </c>
      <c r="AX1543">
        <v>30</v>
      </c>
      <c r="AY1543" t="s">
        <v>2226</v>
      </c>
      <c r="AZ1543">
        <v>5</v>
      </c>
      <c r="BA1543">
        <v>5</v>
      </c>
      <c r="BB1543" t="s">
        <v>1035</v>
      </c>
      <c r="BC1543" t="s">
        <v>1923</v>
      </c>
      <c r="BD1543" t="s">
        <v>1318</v>
      </c>
      <c r="BE1543" t="s">
        <v>77</v>
      </c>
      <c r="BF1543" t="s">
        <v>31</v>
      </c>
      <c r="BG1543" t="s">
        <v>78</v>
      </c>
      <c r="BH1543" t="s">
        <v>32</v>
      </c>
      <c r="BI1543" t="s">
        <v>1270</v>
      </c>
      <c r="BJ1543" t="s">
        <v>1271</v>
      </c>
      <c r="BK1543" s="2">
        <v>0</v>
      </c>
      <c r="BL1543" s="2">
        <v>0</v>
      </c>
      <c r="BM1543" s="2">
        <v>0</v>
      </c>
      <c r="BN1543" s="2">
        <v>221.18340081862601</v>
      </c>
      <c r="BO1543" s="2">
        <v>-25.801230579639981</v>
      </c>
      <c r="BP1543" s="2">
        <v>0</v>
      </c>
      <c r="BQ1543" s="2">
        <v>195.38217023898599</v>
      </c>
      <c r="BR1543" s="2">
        <v>221.18340081862601</v>
      </c>
      <c r="BS1543" s="2">
        <v>0</v>
      </c>
      <c r="BT1543" s="2">
        <v>0</v>
      </c>
      <c r="BU1543" s="2">
        <v>0</v>
      </c>
      <c r="BV1543" s="2">
        <v>0</v>
      </c>
      <c r="BW1543" s="2">
        <v>0</v>
      </c>
      <c r="BX1543" s="2">
        <v>0</v>
      </c>
      <c r="BY1543" s="2">
        <v>0</v>
      </c>
      <c r="BZ1543" s="2">
        <v>0</v>
      </c>
      <c r="CA1543" s="2">
        <v>0</v>
      </c>
      <c r="CB1543" s="2">
        <v>0</v>
      </c>
      <c r="CC1543" s="2">
        <v>0</v>
      </c>
      <c r="CD1543" s="2">
        <v>0</v>
      </c>
      <c r="CE1543" s="2">
        <v>0</v>
      </c>
      <c r="CF1543" s="2">
        <v>0</v>
      </c>
      <c r="CG1543" s="2">
        <v>0</v>
      </c>
      <c r="CH1543" s="2">
        <v>0</v>
      </c>
      <c r="CI1543" s="2">
        <v>0</v>
      </c>
      <c r="CJ1543" s="2">
        <v>0</v>
      </c>
      <c r="CK1543" t="s">
        <v>1643</v>
      </c>
      <c r="CL1543" t="s">
        <v>2378</v>
      </c>
      <c r="CM1543" t="s">
        <v>2375</v>
      </c>
      <c r="CN1543" t="s">
        <v>1284</v>
      </c>
    </row>
    <row r="1544" spans="1:92" x14ac:dyDescent="0.25">
      <c r="A1544" t="s">
        <v>18</v>
      </c>
      <c r="B1544" t="s">
        <v>2263</v>
      </c>
      <c r="C1544" t="str">
        <f t="shared" si="24"/>
        <v>000002000005-2021-20210801Crea Gestioni</v>
      </c>
      <c r="D1544" t="s">
        <v>1030</v>
      </c>
      <c r="E1544" t="s">
        <v>1031</v>
      </c>
      <c r="F1544" t="s">
        <v>76</v>
      </c>
      <c r="G1544" t="s">
        <v>1426</v>
      </c>
      <c r="H1544" t="s">
        <v>1559</v>
      </c>
      <c r="I1544" t="s">
        <v>2219</v>
      </c>
      <c r="J1544" t="s">
        <v>2220</v>
      </c>
      <c r="K1544" t="s">
        <v>2221</v>
      </c>
      <c r="L1544" t="s">
        <v>2222</v>
      </c>
      <c r="M1544" t="s">
        <v>2223</v>
      </c>
      <c r="N1544" t="s">
        <v>2224</v>
      </c>
      <c r="O1544" t="s">
        <v>1426</v>
      </c>
      <c r="P1544" t="s">
        <v>1343</v>
      </c>
      <c r="Q1544" t="s">
        <v>1884</v>
      </c>
      <c r="R1544" t="s">
        <v>2225</v>
      </c>
      <c r="S1544" t="s">
        <v>1014</v>
      </c>
      <c r="T1544" t="s">
        <v>1015</v>
      </c>
      <c r="U1544" t="s">
        <v>1032</v>
      </c>
      <c r="V1544" t="s">
        <v>1032</v>
      </c>
      <c r="W1544" t="s">
        <v>1031</v>
      </c>
      <c r="X1544" t="s">
        <v>1279</v>
      </c>
      <c r="Y1544" t="s">
        <v>1251</v>
      </c>
      <c r="Z1544" t="s">
        <v>1251</v>
      </c>
      <c r="AA1544" t="s">
        <v>1280</v>
      </c>
      <c r="AB1544" t="s">
        <v>1281</v>
      </c>
      <c r="AC1544" t="s">
        <v>1282</v>
      </c>
      <c r="AD1544" t="s">
        <v>1283</v>
      </c>
      <c r="AE1544" t="s">
        <v>559</v>
      </c>
      <c r="AF1544" t="s">
        <v>1284</v>
      </c>
      <c r="AG1544" t="s">
        <v>559</v>
      </c>
      <c r="AH1544" t="s">
        <v>2226</v>
      </c>
      <c r="AI1544" t="s">
        <v>1286</v>
      </c>
      <c r="AJ1544" t="s">
        <v>1286</v>
      </c>
      <c r="AK1544" t="s">
        <v>41</v>
      </c>
      <c r="AL1544" t="s">
        <v>1258</v>
      </c>
      <c r="AM1544" t="s">
        <v>1259</v>
      </c>
      <c r="AN1544" t="s">
        <v>1260</v>
      </c>
      <c r="AO1544" t="s">
        <v>1261</v>
      </c>
      <c r="AP1544" t="s">
        <v>1262</v>
      </c>
      <c r="AQ1544" t="s">
        <v>1263</v>
      </c>
      <c r="AR1544" t="s">
        <v>1264</v>
      </c>
      <c r="AS1544" t="s">
        <v>1586</v>
      </c>
      <c r="AT1544" t="s">
        <v>2227</v>
      </c>
      <c r="AU1544" t="s">
        <v>2228</v>
      </c>
      <c r="AV1544" t="s">
        <v>1016</v>
      </c>
      <c r="AW1544" t="s">
        <v>1017</v>
      </c>
      <c r="AX1544">
        <v>30</v>
      </c>
      <c r="AY1544" t="s">
        <v>2226</v>
      </c>
      <c r="AZ1544">
        <v>5</v>
      </c>
      <c r="BA1544">
        <v>5</v>
      </c>
      <c r="BB1544" t="s">
        <v>1035</v>
      </c>
      <c r="BC1544" t="s">
        <v>1923</v>
      </c>
      <c r="BD1544" t="s">
        <v>1318</v>
      </c>
      <c r="BE1544" t="s">
        <v>77</v>
      </c>
      <c r="BF1544" t="s">
        <v>31</v>
      </c>
      <c r="BG1544" t="s">
        <v>32</v>
      </c>
      <c r="BH1544" t="s">
        <v>32</v>
      </c>
      <c r="BI1544" t="s">
        <v>1270</v>
      </c>
      <c r="BJ1544" t="s">
        <v>1271</v>
      </c>
      <c r="BK1544" s="2">
        <v>0</v>
      </c>
      <c r="BL1544" s="2">
        <v>0</v>
      </c>
      <c r="BM1544" s="2">
        <v>0</v>
      </c>
      <c r="BN1544" s="2">
        <v>0</v>
      </c>
      <c r="BO1544" s="2">
        <v>0</v>
      </c>
      <c r="BP1544" s="2">
        <v>0</v>
      </c>
      <c r="BQ1544" s="2">
        <v>0</v>
      </c>
      <c r="BR1544" s="2">
        <v>0</v>
      </c>
      <c r="BS1544" s="2">
        <v>0</v>
      </c>
      <c r="BT1544" s="2">
        <v>0</v>
      </c>
      <c r="BU1544" s="2">
        <v>0</v>
      </c>
      <c r="BV1544" s="2">
        <v>0</v>
      </c>
      <c r="BW1544" s="2">
        <v>0</v>
      </c>
      <c r="BX1544" s="2">
        <v>0</v>
      </c>
      <c r="BY1544" s="2">
        <v>0</v>
      </c>
      <c r="BZ1544" s="2">
        <v>0</v>
      </c>
      <c r="CA1544" s="2">
        <v>0</v>
      </c>
      <c r="CB1544" s="2">
        <v>0</v>
      </c>
      <c r="CC1544" s="2">
        <v>0</v>
      </c>
      <c r="CD1544" s="2">
        <v>0</v>
      </c>
      <c r="CE1544" s="2">
        <v>0</v>
      </c>
      <c r="CF1544" s="2">
        <v>0</v>
      </c>
      <c r="CG1544" s="2">
        <v>0</v>
      </c>
      <c r="CH1544" s="2">
        <v>0</v>
      </c>
      <c r="CI1544" s="2">
        <v>0</v>
      </c>
      <c r="CJ1544" s="2">
        <v>0</v>
      </c>
      <c r="CK1544" t="s">
        <v>32</v>
      </c>
      <c r="CL1544" t="s">
        <v>2376</v>
      </c>
      <c r="CM1544" t="s">
        <v>2375</v>
      </c>
      <c r="CN1544" t="s">
        <v>1284</v>
      </c>
    </row>
    <row r="1545" spans="1:92" x14ac:dyDescent="0.25">
      <c r="A1545" t="s">
        <v>18</v>
      </c>
      <c r="B1545" t="s">
        <v>2263</v>
      </c>
      <c r="C1545" t="str">
        <f t="shared" si="24"/>
        <v>000002000005-2021-20210930Crea Gestioni</v>
      </c>
      <c r="D1545" t="s">
        <v>1030</v>
      </c>
      <c r="E1545" t="s">
        <v>1031</v>
      </c>
      <c r="F1545" t="s">
        <v>76</v>
      </c>
      <c r="G1545" t="s">
        <v>1437</v>
      </c>
      <c r="H1545" t="s">
        <v>1559</v>
      </c>
      <c r="I1545" t="s">
        <v>2219</v>
      </c>
      <c r="J1545" t="s">
        <v>2220</v>
      </c>
      <c r="K1545" t="s">
        <v>2221</v>
      </c>
      <c r="L1545" t="s">
        <v>2222</v>
      </c>
      <c r="M1545" t="s">
        <v>2223</v>
      </c>
      <c r="N1545" t="s">
        <v>2224</v>
      </c>
      <c r="O1545" t="s">
        <v>1366</v>
      </c>
      <c r="P1545" t="s">
        <v>1366</v>
      </c>
      <c r="Q1545" t="s">
        <v>1884</v>
      </c>
      <c r="R1545" t="s">
        <v>2225</v>
      </c>
      <c r="S1545" t="s">
        <v>1014</v>
      </c>
      <c r="T1545" t="s">
        <v>1015</v>
      </c>
      <c r="U1545" t="s">
        <v>1032</v>
      </c>
      <c r="V1545" t="s">
        <v>1032</v>
      </c>
      <c r="W1545" t="s">
        <v>1031</v>
      </c>
      <c r="X1545" t="s">
        <v>1279</v>
      </c>
      <c r="Y1545" t="s">
        <v>1251</v>
      </c>
      <c r="Z1545" t="s">
        <v>1251</v>
      </c>
      <c r="AA1545" t="s">
        <v>1280</v>
      </c>
      <c r="AB1545" t="s">
        <v>1281</v>
      </c>
      <c r="AC1545" t="s">
        <v>1282</v>
      </c>
      <c r="AD1545" t="s">
        <v>1283</v>
      </c>
      <c r="AE1545" t="s">
        <v>559</v>
      </c>
      <c r="AF1545" t="s">
        <v>1284</v>
      </c>
      <c r="AG1545" t="s">
        <v>559</v>
      </c>
      <c r="AH1545" t="s">
        <v>2226</v>
      </c>
      <c r="AI1545" t="s">
        <v>1286</v>
      </c>
      <c r="AJ1545" t="s">
        <v>1286</v>
      </c>
      <c r="AK1545" t="s">
        <v>41</v>
      </c>
      <c r="AL1545" t="s">
        <v>1258</v>
      </c>
      <c r="AM1545" t="s">
        <v>1259</v>
      </c>
      <c r="AN1545" t="s">
        <v>1260</v>
      </c>
      <c r="AO1545" t="s">
        <v>1261</v>
      </c>
      <c r="AP1545" t="s">
        <v>1262</v>
      </c>
      <c r="AQ1545" t="s">
        <v>1263</v>
      </c>
      <c r="AR1545" t="s">
        <v>1264</v>
      </c>
      <c r="AS1545" t="s">
        <v>1586</v>
      </c>
      <c r="AT1545" t="s">
        <v>2227</v>
      </c>
      <c r="AU1545" t="s">
        <v>2228</v>
      </c>
      <c r="AV1545" t="s">
        <v>1016</v>
      </c>
      <c r="AW1545" t="s">
        <v>1017</v>
      </c>
      <c r="AX1545">
        <v>30</v>
      </c>
      <c r="AY1545" t="s">
        <v>2226</v>
      </c>
      <c r="AZ1545">
        <v>5</v>
      </c>
      <c r="BA1545">
        <v>5</v>
      </c>
      <c r="BB1545" t="s">
        <v>1035</v>
      </c>
      <c r="BC1545" t="s">
        <v>1923</v>
      </c>
      <c r="BD1545" t="s">
        <v>1318</v>
      </c>
      <c r="BE1545" t="s">
        <v>77</v>
      </c>
      <c r="BF1545" t="s">
        <v>31</v>
      </c>
      <c r="BG1545" t="s">
        <v>32</v>
      </c>
      <c r="BH1545" t="s">
        <v>32</v>
      </c>
      <c r="BI1545" t="s">
        <v>1270</v>
      </c>
      <c r="BJ1545" t="s">
        <v>1271</v>
      </c>
      <c r="BK1545" s="2">
        <v>0</v>
      </c>
      <c r="BL1545" s="2">
        <v>0</v>
      </c>
      <c r="BM1545" s="2">
        <v>0</v>
      </c>
      <c r="BN1545" s="2">
        <v>0</v>
      </c>
      <c r="BO1545" s="2">
        <v>0</v>
      </c>
      <c r="BP1545" s="2">
        <v>0</v>
      </c>
      <c r="BQ1545" s="2">
        <v>0</v>
      </c>
      <c r="BR1545" s="2">
        <v>0</v>
      </c>
      <c r="BS1545" s="2">
        <v>0</v>
      </c>
      <c r="BT1545" s="2">
        <v>0</v>
      </c>
      <c r="BU1545" s="2">
        <v>0</v>
      </c>
      <c r="BV1545" s="2">
        <v>0</v>
      </c>
      <c r="BW1545" s="2">
        <v>0</v>
      </c>
      <c r="BX1545" s="2">
        <v>0</v>
      </c>
      <c r="BY1545" s="2">
        <v>0</v>
      </c>
      <c r="BZ1545" s="2">
        <v>0</v>
      </c>
      <c r="CA1545" s="2">
        <v>0</v>
      </c>
      <c r="CB1545" s="2">
        <v>0</v>
      </c>
      <c r="CC1545" s="2">
        <v>0</v>
      </c>
      <c r="CD1545" s="2">
        <v>0</v>
      </c>
      <c r="CE1545" s="2">
        <v>0</v>
      </c>
      <c r="CF1545" s="2">
        <v>0</v>
      </c>
      <c r="CG1545" s="2">
        <v>0</v>
      </c>
      <c r="CH1545" s="2">
        <v>0</v>
      </c>
      <c r="CI1545" s="2">
        <v>0</v>
      </c>
      <c r="CJ1545" s="2">
        <v>0</v>
      </c>
      <c r="CK1545" t="s">
        <v>32</v>
      </c>
      <c r="CL1545" t="s">
        <v>2376</v>
      </c>
      <c r="CM1545" t="s">
        <v>2375</v>
      </c>
      <c r="CN1545" t="s">
        <v>1284</v>
      </c>
    </row>
    <row r="1546" spans="1:92" x14ac:dyDescent="0.25">
      <c r="A1546" t="s">
        <v>18</v>
      </c>
      <c r="B1546" t="s">
        <v>2263</v>
      </c>
      <c r="C1546" t="str">
        <f t="shared" si="24"/>
        <v>000002000005-2021-20211001Campagnano</v>
      </c>
      <c r="D1546" t="s">
        <v>1030</v>
      </c>
      <c r="E1546" t="s">
        <v>1031</v>
      </c>
      <c r="F1546" t="s">
        <v>76</v>
      </c>
      <c r="G1546" t="s">
        <v>1370</v>
      </c>
      <c r="H1546" t="s">
        <v>1559</v>
      </c>
      <c r="I1546" t="s">
        <v>2219</v>
      </c>
      <c r="J1546" t="s">
        <v>2220</v>
      </c>
      <c r="K1546" t="s">
        <v>2221</v>
      </c>
      <c r="L1546" t="s">
        <v>2222</v>
      </c>
      <c r="M1546" t="s">
        <v>2223</v>
      </c>
      <c r="N1546" t="s">
        <v>2224</v>
      </c>
      <c r="O1546" t="s">
        <v>1370</v>
      </c>
      <c r="P1546" t="s">
        <v>1343</v>
      </c>
      <c r="Q1546" t="s">
        <v>1884</v>
      </c>
      <c r="R1546" t="s">
        <v>2225</v>
      </c>
      <c r="S1546" t="s">
        <v>1014</v>
      </c>
      <c r="T1546" t="s">
        <v>1015</v>
      </c>
      <c r="U1546" t="s">
        <v>1032</v>
      </c>
      <c r="V1546" t="s">
        <v>1032</v>
      </c>
      <c r="W1546" t="s">
        <v>1031</v>
      </c>
      <c r="X1546" t="s">
        <v>1305</v>
      </c>
      <c r="Y1546" t="s">
        <v>1251</v>
      </c>
      <c r="Z1546" t="s">
        <v>1251</v>
      </c>
      <c r="AA1546" t="s">
        <v>1280</v>
      </c>
      <c r="AB1546" t="s">
        <v>1281</v>
      </c>
      <c r="AC1546" t="s">
        <v>1282</v>
      </c>
      <c r="AD1546" t="s">
        <v>1282</v>
      </c>
      <c r="AE1546" t="s">
        <v>559</v>
      </c>
      <c r="AF1546" t="s">
        <v>1284</v>
      </c>
      <c r="AG1546" t="s">
        <v>559</v>
      </c>
      <c r="AH1546" t="s">
        <v>2226</v>
      </c>
      <c r="AI1546" t="s">
        <v>1286</v>
      </c>
      <c r="AJ1546" t="s">
        <v>1286</v>
      </c>
      <c r="AK1546" t="s">
        <v>41</v>
      </c>
      <c r="AL1546" t="s">
        <v>1258</v>
      </c>
      <c r="AM1546" t="s">
        <v>1259</v>
      </c>
      <c r="AN1546" t="s">
        <v>1260</v>
      </c>
      <c r="AO1546" t="s">
        <v>1261</v>
      </c>
      <c r="AP1546" t="s">
        <v>1262</v>
      </c>
      <c r="AQ1546" t="s">
        <v>1263</v>
      </c>
      <c r="AR1546" t="s">
        <v>1264</v>
      </c>
      <c r="AS1546" t="s">
        <v>1586</v>
      </c>
      <c r="AT1546" t="s">
        <v>2227</v>
      </c>
      <c r="AU1546" t="s">
        <v>2228</v>
      </c>
      <c r="AV1546" t="s">
        <v>1016</v>
      </c>
      <c r="AW1546" t="s">
        <v>1017</v>
      </c>
      <c r="AX1546">
        <v>30</v>
      </c>
      <c r="AY1546" t="s">
        <v>2226</v>
      </c>
      <c r="AZ1546">
        <v>5</v>
      </c>
      <c r="BA1546">
        <v>5</v>
      </c>
      <c r="BB1546" t="s">
        <v>1035</v>
      </c>
      <c r="BC1546" t="s">
        <v>1923</v>
      </c>
      <c r="BD1546" t="s">
        <v>1318</v>
      </c>
      <c r="BE1546" t="s">
        <v>77</v>
      </c>
      <c r="BF1546" t="s">
        <v>31</v>
      </c>
      <c r="BG1546" t="s">
        <v>78</v>
      </c>
      <c r="BH1546" t="s">
        <v>32</v>
      </c>
      <c r="BI1546" t="s">
        <v>1270</v>
      </c>
      <c r="BJ1546" t="s">
        <v>1271</v>
      </c>
      <c r="BK1546" s="2">
        <v>0</v>
      </c>
      <c r="BL1546" s="2">
        <v>0</v>
      </c>
      <c r="BM1546" s="2">
        <v>0</v>
      </c>
      <c r="BN1546" s="2">
        <v>104.7352035561815</v>
      </c>
      <c r="BO1546" s="2">
        <v>-5.2374006425773514</v>
      </c>
      <c r="BP1546" s="2">
        <v>0</v>
      </c>
      <c r="BQ1546" s="2">
        <v>99.497802913604119</v>
      </c>
      <c r="BR1546" s="2">
        <v>109.6667822719071</v>
      </c>
      <c r="BS1546" s="2">
        <v>0</v>
      </c>
      <c r="BT1546" s="2">
        <v>0</v>
      </c>
      <c r="BU1546" s="2">
        <v>0</v>
      </c>
      <c r="BV1546" s="2">
        <v>0</v>
      </c>
      <c r="BW1546" s="2">
        <v>0</v>
      </c>
      <c r="BX1546" s="2">
        <v>0</v>
      </c>
      <c r="BY1546" s="2">
        <v>0</v>
      </c>
      <c r="BZ1546" s="2">
        <v>0</v>
      </c>
      <c r="CA1546" s="2">
        <v>0</v>
      </c>
      <c r="CB1546" s="2">
        <v>0</v>
      </c>
      <c r="CC1546" s="2">
        <v>0</v>
      </c>
      <c r="CD1546" s="2">
        <v>0</v>
      </c>
      <c r="CE1546" s="2">
        <v>0</v>
      </c>
      <c r="CF1546" s="2">
        <v>-4.9315787157255402</v>
      </c>
      <c r="CG1546" s="2">
        <v>0</v>
      </c>
      <c r="CH1546" s="2">
        <v>0</v>
      </c>
      <c r="CI1546" s="2">
        <v>0</v>
      </c>
      <c r="CJ1546" s="2">
        <v>0</v>
      </c>
      <c r="CK1546" t="s">
        <v>1641</v>
      </c>
      <c r="CL1546" t="s">
        <v>2373</v>
      </c>
      <c r="CM1546" t="s">
        <v>2375</v>
      </c>
      <c r="CN1546" t="s">
        <v>1284</v>
      </c>
    </row>
    <row r="1547" spans="1:92" x14ac:dyDescent="0.25">
      <c r="A1547" t="s">
        <v>18</v>
      </c>
      <c r="B1547" t="s">
        <v>2263</v>
      </c>
      <c r="C1547" t="str">
        <f t="shared" si="24"/>
        <v>000002000005-2021-20211001Crea Gestioni</v>
      </c>
      <c r="D1547" t="s">
        <v>1030</v>
      </c>
      <c r="E1547" t="s">
        <v>1031</v>
      </c>
      <c r="F1547" t="s">
        <v>76</v>
      </c>
      <c r="G1547" t="s">
        <v>1370</v>
      </c>
      <c r="H1547" t="s">
        <v>1559</v>
      </c>
      <c r="I1547" t="s">
        <v>2219</v>
      </c>
      <c r="J1547" t="s">
        <v>2220</v>
      </c>
      <c r="K1547" t="s">
        <v>2221</v>
      </c>
      <c r="L1547" t="s">
        <v>2222</v>
      </c>
      <c r="M1547" t="s">
        <v>2223</v>
      </c>
      <c r="N1547" t="s">
        <v>2224</v>
      </c>
      <c r="O1547" t="s">
        <v>1370</v>
      </c>
      <c r="P1547" t="s">
        <v>1343</v>
      </c>
      <c r="Q1547" t="s">
        <v>1884</v>
      </c>
      <c r="R1547" t="s">
        <v>2225</v>
      </c>
      <c r="S1547" t="s">
        <v>1014</v>
      </c>
      <c r="T1547" t="s">
        <v>1015</v>
      </c>
      <c r="U1547" t="s">
        <v>1032</v>
      </c>
      <c r="V1547" t="s">
        <v>1032</v>
      </c>
      <c r="W1547" t="s">
        <v>1031</v>
      </c>
      <c r="X1547" t="s">
        <v>1279</v>
      </c>
      <c r="Y1547" t="s">
        <v>1251</v>
      </c>
      <c r="Z1547" t="s">
        <v>1251</v>
      </c>
      <c r="AA1547" t="s">
        <v>1280</v>
      </c>
      <c r="AB1547" t="s">
        <v>1281</v>
      </c>
      <c r="AC1547" t="s">
        <v>1282</v>
      </c>
      <c r="AD1547" t="s">
        <v>1282</v>
      </c>
      <c r="AE1547" t="s">
        <v>559</v>
      </c>
      <c r="AF1547" t="s">
        <v>1284</v>
      </c>
      <c r="AG1547" t="s">
        <v>559</v>
      </c>
      <c r="AH1547" t="s">
        <v>2226</v>
      </c>
      <c r="AI1547" t="s">
        <v>1286</v>
      </c>
      <c r="AJ1547" t="s">
        <v>1286</v>
      </c>
      <c r="AK1547" t="s">
        <v>41</v>
      </c>
      <c r="AL1547" t="s">
        <v>1258</v>
      </c>
      <c r="AM1547" t="s">
        <v>1259</v>
      </c>
      <c r="AN1547" t="s">
        <v>1260</v>
      </c>
      <c r="AO1547" t="s">
        <v>1261</v>
      </c>
      <c r="AP1547" t="s">
        <v>1262</v>
      </c>
      <c r="AQ1547" t="s">
        <v>1263</v>
      </c>
      <c r="AR1547" t="s">
        <v>1264</v>
      </c>
      <c r="AS1547" t="s">
        <v>1586</v>
      </c>
      <c r="AT1547" t="s">
        <v>2227</v>
      </c>
      <c r="AU1547" t="s">
        <v>2228</v>
      </c>
      <c r="AV1547" t="s">
        <v>1016</v>
      </c>
      <c r="AW1547" t="s">
        <v>1017</v>
      </c>
      <c r="AX1547">
        <v>30</v>
      </c>
      <c r="AY1547" t="s">
        <v>2226</v>
      </c>
      <c r="AZ1547">
        <v>5</v>
      </c>
      <c r="BA1547">
        <v>5</v>
      </c>
      <c r="BB1547" t="s">
        <v>1035</v>
      </c>
      <c r="BC1547" t="s">
        <v>1923</v>
      </c>
      <c r="BD1547" t="s">
        <v>1318</v>
      </c>
      <c r="BE1547" t="s">
        <v>77</v>
      </c>
      <c r="BF1547" t="s">
        <v>31</v>
      </c>
      <c r="BG1547" t="s">
        <v>78</v>
      </c>
      <c r="BH1547" t="s">
        <v>32</v>
      </c>
      <c r="BI1547" t="s">
        <v>1270</v>
      </c>
      <c r="BJ1547" t="s">
        <v>1271</v>
      </c>
      <c r="BK1547" s="2">
        <v>0</v>
      </c>
      <c r="BL1547" s="2">
        <v>0</v>
      </c>
      <c r="BM1547" s="2">
        <v>0</v>
      </c>
      <c r="BN1547" s="2">
        <v>-654.12</v>
      </c>
      <c r="BO1547" s="2">
        <v>32.71</v>
      </c>
      <c r="BP1547" s="2">
        <v>0</v>
      </c>
      <c r="BQ1547" s="2">
        <v>-621.41</v>
      </c>
      <c r="BR1547" s="2">
        <v>-684.92</v>
      </c>
      <c r="BS1547" s="2">
        <v>0</v>
      </c>
      <c r="BT1547" s="2">
        <v>0</v>
      </c>
      <c r="BU1547" s="2">
        <v>0</v>
      </c>
      <c r="BV1547" s="2">
        <v>0</v>
      </c>
      <c r="BW1547" s="2">
        <v>0</v>
      </c>
      <c r="BX1547" s="2">
        <v>0</v>
      </c>
      <c r="BY1547" s="2">
        <v>0</v>
      </c>
      <c r="BZ1547" s="2">
        <v>0</v>
      </c>
      <c r="CA1547" s="2">
        <v>0</v>
      </c>
      <c r="CB1547" s="2">
        <v>0</v>
      </c>
      <c r="CC1547" s="2">
        <v>0</v>
      </c>
      <c r="CD1547" s="2">
        <v>0</v>
      </c>
      <c r="CE1547" s="2">
        <v>0</v>
      </c>
      <c r="CF1547" s="2">
        <v>30.8</v>
      </c>
      <c r="CG1547" s="2">
        <v>0</v>
      </c>
      <c r="CH1547" s="2">
        <v>0</v>
      </c>
      <c r="CI1547" s="2">
        <v>0</v>
      </c>
      <c r="CJ1547" s="2">
        <v>0</v>
      </c>
      <c r="CK1547" t="s">
        <v>1642</v>
      </c>
      <c r="CL1547" t="s">
        <v>2376</v>
      </c>
      <c r="CM1547" t="s">
        <v>2375</v>
      </c>
      <c r="CN1547" t="s">
        <v>1284</v>
      </c>
    </row>
    <row r="1548" spans="1:92" x14ac:dyDescent="0.25">
      <c r="A1548" t="s">
        <v>18</v>
      </c>
      <c r="B1548" t="s">
        <v>2263</v>
      </c>
      <c r="C1548" t="str">
        <f t="shared" si="24"/>
        <v>000002000005-2021-20211001Crea Gestioni</v>
      </c>
      <c r="D1548" t="s">
        <v>1030</v>
      </c>
      <c r="E1548" t="s">
        <v>1031</v>
      </c>
      <c r="F1548" t="s">
        <v>76</v>
      </c>
      <c r="G1548" t="s">
        <v>1370</v>
      </c>
      <c r="H1548" t="s">
        <v>1559</v>
      </c>
      <c r="I1548" t="s">
        <v>2219</v>
      </c>
      <c r="J1548" t="s">
        <v>2220</v>
      </c>
      <c r="K1548" t="s">
        <v>2221</v>
      </c>
      <c r="L1548" t="s">
        <v>2222</v>
      </c>
      <c r="M1548" t="s">
        <v>2223</v>
      </c>
      <c r="N1548" t="s">
        <v>2224</v>
      </c>
      <c r="O1548" t="s">
        <v>1370</v>
      </c>
      <c r="P1548" t="s">
        <v>1343</v>
      </c>
      <c r="Q1548" t="s">
        <v>1884</v>
      </c>
      <c r="R1548" t="s">
        <v>2225</v>
      </c>
      <c r="S1548" t="s">
        <v>1014</v>
      </c>
      <c r="T1548" t="s">
        <v>1015</v>
      </c>
      <c r="U1548" t="s">
        <v>1032</v>
      </c>
      <c r="V1548" t="s">
        <v>1032</v>
      </c>
      <c r="W1548" t="s">
        <v>1031</v>
      </c>
      <c r="X1548" t="s">
        <v>1279</v>
      </c>
      <c r="Y1548" t="s">
        <v>1251</v>
      </c>
      <c r="Z1548" t="s">
        <v>1251</v>
      </c>
      <c r="AA1548" t="s">
        <v>1280</v>
      </c>
      <c r="AB1548" t="s">
        <v>1281</v>
      </c>
      <c r="AC1548" t="s">
        <v>1282</v>
      </c>
      <c r="AD1548" t="s">
        <v>1283</v>
      </c>
      <c r="AE1548" t="s">
        <v>559</v>
      </c>
      <c r="AF1548" t="s">
        <v>1284</v>
      </c>
      <c r="AG1548" t="s">
        <v>559</v>
      </c>
      <c r="AH1548" t="s">
        <v>2226</v>
      </c>
      <c r="AI1548" t="s">
        <v>1286</v>
      </c>
      <c r="AJ1548" t="s">
        <v>1286</v>
      </c>
      <c r="AK1548" t="s">
        <v>41</v>
      </c>
      <c r="AL1548" t="s">
        <v>1258</v>
      </c>
      <c r="AM1548" t="s">
        <v>1259</v>
      </c>
      <c r="AN1548" t="s">
        <v>1260</v>
      </c>
      <c r="AO1548" t="s">
        <v>1261</v>
      </c>
      <c r="AP1548" t="s">
        <v>1262</v>
      </c>
      <c r="AQ1548" t="s">
        <v>1263</v>
      </c>
      <c r="AR1548" t="s">
        <v>1264</v>
      </c>
      <c r="AS1548" t="s">
        <v>1586</v>
      </c>
      <c r="AT1548" t="s">
        <v>2227</v>
      </c>
      <c r="AU1548" t="s">
        <v>2228</v>
      </c>
      <c r="AV1548" t="s">
        <v>1016</v>
      </c>
      <c r="AW1548" t="s">
        <v>1017</v>
      </c>
      <c r="AX1548">
        <v>30</v>
      </c>
      <c r="AY1548" t="s">
        <v>2226</v>
      </c>
      <c r="AZ1548">
        <v>5</v>
      </c>
      <c r="BA1548">
        <v>5</v>
      </c>
      <c r="BB1548" t="s">
        <v>1035</v>
      </c>
      <c r="BC1548" t="s">
        <v>1923</v>
      </c>
      <c r="BD1548" t="s">
        <v>1318</v>
      </c>
      <c r="BE1548" t="s">
        <v>77</v>
      </c>
      <c r="BF1548" t="s">
        <v>31</v>
      </c>
      <c r="BG1548" t="s">
        <v>78</v>
      </c>
      <c r="BH1548" t="s">
        <v>32</v>
      </c>
      <c r="BI1548" t="s">
        <v>1270</v>
      </c>
      <c r="BJ1548" t="s">
        <v>1271</v>
      </c>
      <c r="BK1548" s="2">
        <v>0</v>
      </c>
      <c r="BL1548" s="2">
        <v>0</v>
      </c>
      <c r="BM1548" s="2">
        <v>0</v>
      </c>
      <c r="BN1548" s="2">
        <v>654.12</v>
      </c>
      <c r="BO1548" s="2">
        <v>-32.71</v>
      </c>
      <c r="BP1548" s="2">
        <v>0</v>
      </c>
      <c r="BQ1548" s="2">
        <v>621.41</v>
      </c>
      <c r="BR1548" s="2">
        <v>684.92</v>
      </c>
      <c r="BS1548" s="2">
        <v>0</v>
      </c>
      <c r="BT1548" s="2">
        <v>0</v>
      </c>
      <c r="BU1548" s="2">
        <v>0</v>
      </c>
      <c r="BV1548" s="2">
        <v>0</v>
      </c>
      <c r="BW1548" s="2">
        <v>0</v>
      </c>
      <c r="BX1548" s="2">
        <v>0</v>
      </c>
      <c r="BY1548" s="2">
        <v>0</v>
      </c>
      <c r="BZ1548" s="2">
        <v>0</v>
      </c>
      <c r="CA1548" s="2">
        <v>0</v>
      </c>
      <c r="CB1548" s="2">
        <v>0</v>
      </c>
      <c r="CC1548" s="2">
        <v>0</v>
      </c>
      <c r="CD1548" s="2">
        <v>0</v>
      </c>
      <c r="CE1548" s="2">
        <v>0</v>
      </c>
      <c r="CF1548" s="2">
        <v>-30.8</v>
      </c>
      <c r="CG1548" s="2">
        <v>0</v>
      </c>
      <c r="CH1548" s="2">
        <v>0</v>
      </c>
      <c r="CI1548" s="2">
        <v>0</v>
      </c>
      <c r="CJ1548" s="2">
        <v>0</v>
      </c>
      <c r="CK1548" t="s">
        <v>32</v>
      </c>
      <c r="CL1548" t="s">
        <v>2376</v>
      </c>
      <c r="CM1548" t="s">
        <v>2375</v>
      </c>
      <c r="CN1548" t="s">
        <v>1284</v>
      </c>
    </row>
    <row r="1549" spans="1:92" x14ac:dyDescent="0.25">
      <c r="A1549" t="s">
        <v>18</v>
      </c>
      <c r="B1549" t="s">
        <v>2263</v>
      </c>
      <c r="C1549" t="str">
        <f t="shared" si="24"/>
        <v>000002000005-2021-20211001Termoli</v>
      </c>
      <c r="D1549" t="s">
        <v>1030</v>
      </c>
      <c r="E1549" t="s">
        <v>1031</v>
      </c>
      <c r="F1549" t="s">
        <v>76</v>
      </c>
      <c r="G1549" t="s">
        <v>1370</v>
      </c>
      <c r="H1549" t="s">
        <v>1559</v>
      </c>
      <c r="I1549" t="s">
        <v>2219</v>
      </c>
      <c r="J1549" t="s">
        <v>2220</v>
      </c>
      <c r="K1549" t="s">
        <v>2221</v>
      </c>
      <c r="L1549" t="s">
        <v>2222</v>
      </c>
      <c r="M1549" t="s">
        <v>2223</v>
      </c>
      <c r="N1549" t="s">
        <v>2224</v>
      </c>
      <c r="O1549" t="s">
        <v>1370</v>
      </c>
      <c r="P1549" t="s">
        <v>1343</v>
      </c>
      <c r="Q1549" t="s">
        <v>1884</v>
      </c>
      <c r="R1549" t="s">
        <v>2225</v>
      </c>
      <c r="S1549" t="s">
        <v>1014</v>
      </c>
      <c r="T1549" t="s">
        <v>1015</v>
      </c>
      <c r="U1549" t="s">
        <v>1032</v>
      </c>
      <c r="V1549" t="s">
        <v>1032</v>
      </c>
      <c r="W1549" t="s">
        <v>1031</v>
      </c>
      <c r="X1549" t="s">
        <v>1391</v>
      </c>
      <c r="Y1549" t="s">
        <v>1251</v>
      </c>
      <c r="Z1549" t="s">
        <v>1251</v>
      </c>
      <c r="AA1549" t="s">
        <v>1280</v>
      </c>
      <c r="AB1549" t="s">
        <v>1281</v>
      </c>
      <c r="AC1549" t="s">
        <v>1282</v>
      </c>
      <c r="AD1549" t="s">
        <v>1282</v>
      </c>
      <c r="AE1549" t="s">
        <v>559</v>
      </c>
      <c r="AF1549" t="s">
        <v>1284</v>
      </c>
      <c r="AG1549" t="s">
        <v>559</v>
      </c>
      <c r="AH1549" t="s">
        <v>2226</v>
      </c>
      <c r="AI1549" t="s">
        <v>1286</v>
      </c>
      <c r="AJ1549" t="s">
        <v>1286</v>
      </c>
      <c r="AK1549" t="s">
        <v>41</v>
      </c>
      <c r="AL1549" t="s">
        <v>1258</v>
      </c>
      <c r="AM1549" t="s">
        <v>1259</v>
      </c>
      <c r="AN1549" t="s">
        <v>1260</v>
      </c>
      <c r="AO1549" t="s">
        <v>1261</v>
      </c>
      <c r="AP1549" t="s">
        <v>1262</v>
      </c>
      <c r="AQ1549" t="s">
        <v>1263</v>
      </c>
      <c r="AR1549" t="s">
        <v>1264</v>
      </c>
      <c r="AS1549" t="s">
        <v>1586</v>
      </c>
      <c r="AT1549" t="s">
        <v>2227</v>
      </c>
      <c r="AU1549" t="s">
        <v>2228</v>
      </c>
      <c r="AV1549" t="s">
        <v>1016</v>
      </c>
      <c r="AW1549" t="s">
        <v>1017</v>
      </c>
      <c r="AX1549">
        <v>30</v>
      </c>
      <c r="AY1549" t="s">
        <v>2226</v>
      </c>
      <c r="AZ1549">
        <v>5</v>
      </c>
      <c r="BA1549">
        <v>5</v>
      </c>
      <c r="BB1549" t="s">
        <v>1035</v>
      </c>
      <c r="BC1549" t="s">
        <v>1923</v>
      </c>
      <c r="BD1549" t="s">
        <v>1318</v>
      </c>
      <c r="BE1549" t="s">
        <v>77</v>
      </c>
      <c r="BF1549" t="s">
        <v>31</v>
      </c>
      <c r="BG1549" t="s">
        <v>78</v>
      </c>
      <c r="BH1549" t="s">
        <v>32</v>
      </c>
      <c r="BI1549" t="s">
        <v>1270</v>
      </c>
      <c r="BJ1549" t="s">
        <v>1271</v>
      </c>
      <c r="BK1549" s="2">
        <v>0</v>
      </c>
      <c r="BL1549" s="2">
        <v>0</v>
      </c>
      <c r="BM1549" s="2">
        <v>0</v>
      </c>
      <c r="BN1549" s="2">
        <v>549.38479644381857</v>
      </c>
      <c r="BO1549" s="2">
        <v>-27.472599357422649</v>
      </c>
      <c r="BP1549" s="2">
        <v>0</v>
      </c>
      <c r="BQ1549" s="2">
        <v>521.91219708639574</v>
      </c>
      <c r="BR1549" s="2">
        <v>575.25321772809298</v>
      </c>
      <c r="BS1549" s="2">
        <v>0</v>
      </c>
      <c r="BT1549" s="2">
        <v>0</v>
      </c>
      <c r="BU1549" s="2">
        <v>0</v>
      </c>
      <c r="BV1549" s="2">
        <v>0</v>
      </c>
      <c r="BW1549" s="2">
        <v>0</v>
      </c>
      <c r="BX1549" s="2">
        <v>0</v>
      </c>
      <c r="BY1549" s="2">
        <v>0</v>
      </c>
      <c r="BZ1549" s="2">
        <v>0</v>
      </c>
      <c r="CA1549" s="2">
        <v>0</v>
      </c>
      <c r="CB1549" s="2">
        <v>0</v>
      </c>
      <c r="CC1549" s="2">
        <v>0</v>
      </c>
      <c r="CD1549" s="2">
        <v>0</v>
      </c>
      <c r="CE1549" s="2">
        <v>0</v>
      </c>
      <c r="CF1549" s="2">
        <v>-25.868421284274461</v>
      </c>
      <c r="CG1549" s="2">
        <v>0</v>
      </c>
      <c r="CH1549" s="2">
        <v>0</v>
      </c>
      <c r="CI1549" s="2">
        <v>0</v>
      </c>
      <c r="CJ1549" s="2">
        <v>0</v>
      </c>
      <c r="CK1549" t="s">
        <v>1643</v>
      </c>
      <c r="CL1549" t="s">
        <v>2378</v>
      </c>
      <c r="CM1549" t="s">
        <v>2375</v>
      </c>
      <c r="CN1549" t="s">
        <v>1284</v>
      </c>
    </row>
    <row r="1550" spans="1:92" x14ac:dyDescent="0.25">
      <c r="A1550" t="s">
        <v>18</v>
      </c>
      <c r="B1550" t="s">
        <v>2263</v>
      </c>
      <c r="C1550" t="str">
        <f t="shared" si="24"/>
        <v>000002000005-2021-20211101Crea Gestioni</v>
      </c>
      <c r="D1550" t="s">
        <v>1030</v>
      </c>
      <c r="E1550" t="s">
        <v>1031</v>
      </c>
      <c r="F1550" t="s">
        <v>76</v>
      </c>
      <c r="G1550" t="s">
        <v>1367</v>
      </c>
      <c r="H1550" t="s">
        <v>1559</v>
      </c>
      <c r="I1550" t="s">
        <v>2219</v>
      </c>
      <c r="J1550" t="s">
        <v>2220</v>
      </c>
      <c r="K1550" t="s">
        <v>2221</v>
      </c>
      <c r="L1550" t="s">
        <v>2222</v>
      </c>
      <c r="M1550" t="s">
        <v>2223</v>
      </c>
      <c r="N1550" t="s">
        <v>2224</v>
      </c>
      <c r="O1550" t="s">
        <v>1367</v>
      </c>
      <c r="P1550" t="s">
        <v>1343</v>
      </c>
      <c r="Q1550" t="s">
        <v>1884</v>
      </c>
      <c r="R1550" t="s">
        <v>2225</v>
      </c>
      <c r="S1550" t="s">
        <v>1014</v>
      </c>
      <c r="T1550" t="s">
        <v>1015</v>
      </c>
      <c r="U1550" t="s">
        <v>1032</v>
      </c>
      <c r="V1550" t="s">
        <v>1032</v>
      </c>
      <c r="W1550" t="s">
        <v>1031</v>
      </c>
      <c r="X1550" t="s">
        <v>1279</v>
      </c>
      <c r="Y1550" t="s">
        <v>1251</v>
      </c>
      <c r="Z1550" t="s">
        <v>1251</v>
      </c>
      <c r="AA1550" t="s">
        <v>1280</v>
      </c>
      <c r="AB1550" t="s">
        <v>1281</v>
      </c>
      <c r="AC1550" t="s">
        <v>1282</v>
      </c>
      <c r="AD1550" t="s">
        <v>1283</v>
      </c>
      <c r="AE1550" t="s">
        <v>559</v>
      </c>
      <c r="AF1550" t="s">
        <v>1284</v>
      </c>
      <c r="AG1550" t="s">
        <v>559</v>
      </c>
      <c r="AH1550" t="s">
        <v>2226</v>
      </c>
      <c r="AI1550" t="s">
        <v>1286</v>
      </c>
      <c r="AJ1550" t="s">
        <v>1286</v>
      </c>
      <c r="AK1550" t="s">
        <v>41</v>
      </c>
      <c r="AL1550" t="s">
        <v>1258</v>
      </c>
      <c r="AM1550" t="s">
        <v>1259</v>
      </c>
      <c r="AN1550" t="s">
        <v>1260</v>
      </c>
      <c r="AO1550" t="s">
        <v>1261</v>
      </c>
      <c r="AP1550" t="s">
        <v>1262</v>
      </c>
      <c r="AQ1550" t="s">
        <v>1263</v>
      </c>
      <c r="AR1550" t="s">
        <v>1264</v>
      </c>
      <c r="AS1550" t="s">
        <v>1586</v>
      </c>
      <c r="AT1550" t="s">
        <v>2227</v>
      </c>
      <c r="AU1550" t="s">
        <v>2228</v>
      </c>
      <c r="AV1550" t="s">
        <v>1016</v>
      </c>
      <c r="AW1550" t="s">
        <v>1017</v>
      </c>
      <c r="AX1550">
        <v>30</v>
      </c>
      <c r="AY1550" t="s">
        <v>2226</v>
      </c>
      <c r="AZ1550">
        <v>5</v>
      </c>
      <c r="BA1550">
        <v>5</v>
      </c>
      <c r="BB1550" t="s">
        <v>1035</v>
      </c>
      <c r="BC1550" t="s">
        <v>1923</v>
      </c>
      <c r="BD1550" t="s">
        <v>1318</v>
      </c>
      <c r="BE1550" t="s">
        <v>77</v>
      </c>
      <c r="BF1550" t="s">
        <v>31</v>
      </c>
      <c r="BG1550" t="s">
        <v>32</v>
      </c>
      <c r="BH1550" t="s">
        <v>32</v>
      </c>
      <c r="BI1550" t="s">
        <v>1270</v>
      </c>
      <c r="BJ1550" t="s">
        <v>1271</v>
      </c>
      <c r="BK1550" s="2">
        <v>0</v>
      </c>
      <c r="BL1550" s="2">
        <v>0</v>
      </c>
      <c r="BM1550" s="2">
        <v>0</v>
      </c>
      <c r="BN1550" s="2">
        <v>0</v>
      </c>
      <c r="BO1550" s="2">
        <v>0</v>
      </c>
      <c r="BP1550" s="2">
        <v>0</v>
      </c>
      <c r="BQ1550" s="2">
        <v>0</v>
      </c>
      <c r="BR1550" s="2">
        <v>0</v>
      </c>
      <c r="BS1550" s="2">
        <v>0</v>
      </c>
      <c r="BT1550" s="2">
        <v>0</v>
      </c>
      <c r="BU1550" s="2">
        <v>0</v>
      </c>
      <c r="BV1550" s="2">
        <v>0</v>
      </c>
      <c r="BW1550" s="2">
        <v>0</v>
      </c>
      <c r="BX1550" s="2">
        <v>0</v>
      </c>
      <c r="BY1550" s="2">
        <v>0</v>
      </c>
      <c r="BZ1550" s="2">
        <v>0</v>
      </c>
      <c r="CA1550" s="2">
        <v>0</v>
      </c>
      <c r="CB1550" s="2">
        <v>0</v>
      </c>
      <c r="CC1550" s="2">
        <v>0</v>
      </c>
      <c r="CD1550" s="2">
        <v>0</v>
      </c>
      <c r="CE1550" s="2">
        <v>0</v>
      </c>
      <c r="CF1550" s="2">
        <v>0</v>
      </c>
      <c r="CG1550" s="2">
        <v>0</v>
      </c>
      <c r="CH1550" s="2">
        <v>0</v>
      </c>
      <c r="CI1550" s="2">
        <v>0</v>
      </c>
      <c r="CJ1550" s="2">
        <v>0</v>
      </c>
      <c r="CK1550" t="s">
        <v>32</v>
      </c>
      <c r="CL1550" t="s">
        <v>2376</v>
      </c>
      <c r="CM1550" t="s">
        <v>2375</v>
      </c>
      <c r="CN1550" t="s">
        <v>1284</v>
      </c>
    </row>
    <row r="1551" spans="1:92" x14ac:dyDescent="0.25">
      <c r="A1551" t="s">
        <v>18</v>
      </c>
      <c r="B1551" t="s">
        <v>2263</v>
      </c>
      <c r="C1551" t="str">
        <f t="shared" si="24"/>
        <v>000002000005-2021-20211231Campagnano</v>
      </c>
      <c r="D1551" t="s">
        <v>1030</v>
      </c>
      <c r="E1551" t="s">
        <v>1031</v>
      </c>
      <c r="F1551" t="s">
        <v>76</v>
      </c>
      <c r="G1551" t="s">
        <v>1368</v>
      </c>
      <c r="H1551" t="s">
        <v>1559</v>
      </c>
      <c r="I1551" t="s">
        <v>2219</v>
      </c>
      <c r="J1551" t="s">
        <v>2220</v>
      </c>
      <c r="K1551" t="s">
        <v>2221</v>
      </c>
      <c r="L1551" t="s">
        <v>2222</v>
      </c>
      <c r="M1551" t="s">
        <v>2223</v>
      </c>
      <c r="N1551" t="s">
        <v>2224</v>
      </c>
      <c r="O1551" t="s">
        <v>1371</v>
      </c>
      <c r="P1551" t="s">
        <v>1371</v>
      </c>
      <c r="Q1551" t="s">
        <v>1884</v>
      </c>
      <c r="R1551" t="s">
        <v>2225</v>
      </c>
      <c r="S1551" t="s">
        <v>1014</v>
      </c>
      <c r="T1551" t="s">
        <v>1015</v>
      </c>
      <c r="U1551" t="s">
        <v>1032</v>
      </c>
      <c r="V1551" t="s">
        <v>1032</v>
      </c>
      <c r="W1551" t="s">
        <v>1031</v>
      </c>
      <c r="X1551" t="s">
        <v>1305</v>
      </c>
      <c r="Y1551" t="s">
        <v>1251</v>
      </c>
      <c r="Z1551" t="s">
        <v>1251</v>
      </c>
      <c r="AA1551" t="s">
        <v>1280</v>
      </c>
      <c r="AB1551" t="s">
        <v>1281</v>
      </c>
      <c r="AC1551" t="s">
        <v>1282</v>
      </c>
      <c r="AD1551" t="s">
        <v>1282</v>
      </c>
      <c r="AE1551" t="s">
        <v>559</v>
      </c>
      <c r="AF1551" t="s">
        <v>1284</v>
      </c>
      <c r="AG1551" t="s">
        <v>559</v>
      </c>
      <c r="AH1551" t="s">
        <v>2226</v>
      </c>
      <c r="AI1551" t="s">
        <v>1286</v>
      </c>
      <c r="AJ1551" t="s">
        <v>1286</v>
      </c>
      <c r="AK1551" t="s">
        <v>41</v>
      </c>
      <c r="AL1551" t="s">
        <v>1258</v>
      </c>
      <c r="AM1551" t="s">
        <v>1259</v>
      </c>
      <c r="AN1551" t="s">
        <v>1260</v>
      </c>
      <c r="AO1551" t="s">
        <v>1261</v>
      </c>
      <c r="AP1551" t="s">
        <v>1262</v>
      </c>
      <c r="AQ1551" t="s">
        <v>1263</v>
      </c>
      <c r="AR1551" t="s">
        <v>1264</v>
      </c>
      <c r="AS1551" t="s">
        <v>1586</v>
      </c>
      <c r="AT1551" t="s">
        <v>2227</v>
      </c>
      <c r="AU1551" t="s">
        <v>2228</v>
      </c>
      <c r="AV1551" t="s">
        <v>1016</v>
      </c>
      <c r="AW1551" t="s">
        <v>1017</v>
      </c>
      <c r="AX1551">
        <v>30</v>
      </c>
      <c r="AY1551" t="s">
        <v>2226</v>
      </c>
      <c r="AZ1551">
        <v>5</v>
      </c>
      <c r="BA1551">
        <v>5</v>
      </c>
      <c r="BB1551" t="s">
        <v>1035</v>
      </c>
      <c r="BC1551" t="s">
        <v>1923</v>
      </c>
      <c r="BD1551" t="s">
        <v>1318</v>
      </c>
      <c r="BE1551" t="s">
        <v>77</v>
      </c>
      <c r="BF1551" t="s">
        <v>31</v>
      </c>
      <c r="BG1551" t="s">
        <v>78</v>
      </c>
      <c r="BH1551" t="s">
        <v>32</v>
      </c>
      <c r="BI1551" t="s">
        <v>1270</v>
      </c>
      <c r="BJ1551" t="s">
        <v>1271</v>
      </c>
      <c r="BK1551" s="2">
        <v>0</v>
      </c>
      <c r="BL1551" s="2">
        <v>0</v>
      </c>
      <c r="BM1551" s="2">
        <v>0</v>
      </c>
      <c r="BN1551" s="2">
        <v>125.85773161392549</v>
      </c>
      <c r="BO1551" s="2">
        <v>-2.0975221161040452</v>
      </c>
      <c r="BP1551" s="2">
        <v>0</v>
      </c>
      <c r="BQ1551" s="2">
        <v>123.76020949782141</v>
      </c>
      <c r="BR1551" s="2">
        <v>120.9261528981999</v>
      </c>
      <c r="BS1551" s="2">
        <v>0</v>
      </c>
      <c r="BT1551" s="2">
        <v>0</v>
      </c>
      <c r="BU1551" s="2">
        <v>0</v>
      </c>
      <c r="BV1551" s="2">
        <v>0</v>
      </c>
      <c r="BW1551" s="2">
        <v>0</v>
      </c>
      <c r="BX1551" s="2">
        <v>0</v>
      </c>
      <c r="BY1551" s="2">
        <v>0</v>
      </c>
      <c r="BZ1551" s="2">
        <v>0</v>
      </c>
      <c r="CA1551" s="2">
        <v>0</v>
      </c>
      <c r="CB1551" s="2">
        <v>0</v>
      </c>
      <c r="CC1551" s="2">
        <v>0</v>
      </c>
      <c r="CD1551" s="2">
        <v>0</v>
      </c>
      <c r="CE1551" s="2">
        <v>0</v>
      </c>
      <c r="CF1551" s="2">
        <v>0</v>
      </c>
      <c r="CG1551" s="2">
        <v>4.9315787157255402</v>
      </c>
      <c r="CH1551" s="2">
        <v>0</v>
      </c>
      <c r="CI1551" s="2">
        <v>0</v>
      </c>
      <c r="CJ1551" s="2">
        <v>0</v>
      </c>
      <c r="CK1551" t="s">
        <v>1641</v>
      </c>
      <c r="CL1551" t="s">
        <v>2373</v>
      </c>
      <c r="CM1551" t="s">
        <v>2375</v>
      </c>
      <c r="CN1551" t="s">
        <v>1284</v>
      </c>
    </row>
    <row r="1552" spans="1:92" x14ac:dyDescent="0.25">
      <c r="A1552" t="s">
        <v>18</v>
      </c>
      <c r="B1552" t="s">
        <v>2263</v>
      </c>
      <c r="C1552" t="str">
        <f t="shared" si="24"/>
        <v>000002000005-2021-20211231Crea Gestioni</v>
      </c>
      <c r="D1552" t="s">
        <v>1030</v>
      </c>
      <c r="E1552" t="s">
        <v>1031</v>
      </c>
      <c r="F1552" t="s">
        <v>76</v>
      </c>
      <c r="G1552" t="s">
        <v>1368</v>
      </c>
      <c r="H1552" t="s">
        <v>1559</v>
      </c>
      <c r="I1552" t="s">
        <v>2219</v>
      </c>
      <c r="J1552" t="s">
        <v>2220</v>
      </c>
      <c r="K1552" t="s">
        <v>2221</v>
      </c>
      <c r="L1552" t="s">
        <v>2222</v>
      </c>
      <c r="M1552" t="s">
        <v>2223</v>
      </c>
      <c r="N1552" t="s">
        <v>2224</v>
      </c>
      <c r="O1552" t="s">
        <v>1371</v>
      </c>
      <c r="P1552" t="s">
        <v>1371</v>
      </c>
      <c r="Q1552" t="s">
        <v>1884</v>
      </c>
      <c r="R1552" t="s">
        <v>2225</v>
      </c>
      <c r="S1552" t="s">
        <v>1014</v>
      </c>
      <c r="T1552" t="s">
        <v>1015</v>
      </c>
      <c r="U1552" t="s">
        <v>1032</v>
      </c>
      <c r="V1552" t="s">
        <v>1032</v>
      </c>
      <c r="W1552" t="s">
        <v>1031</v>
      </c>
      <c r="X1552" t="s">
        <v>1279</v>
      </c>
      <c r="Y1552" t="s">
        <v>1251</v>
      </c>
      <c r="Z1552" t="s">
        <v>1251</v>
      </c>
      <c r="AA1552" t="s">
        <v>1280</v>
      </c>
      <c r="AB1552" t="s">
        <v>1281</v>
      </c>
      <c r="AC1552" t="s">
        <v>1282</v>
      </c>
      <c r="AD1552" t="s">
        <v>1282</v>
      </c>
      <c r="AE1552" t="s">
        <v>559</v>
      </c>
      <c r="AF1552" t="s">
        <v>1284</v>
      </c>
      <c r="AG1552" t="s">
        <v>559</v>
      </c>
      <c r="AH1552" t="s">
        <v>2226</v>
      </c>
      <c r="AI1552" t="s">
        <v>1286</v>
      </c>
      <c r="AJ1552" t="s">
        <v>1286</v>
      </c>
      <c r="AK1552" t="s">
        <v>41</v>
      </c>
      <c r="AL1552" t="s">
        <v>1258</v>
      </c>
      <c r="AM1552" t="s">
        <v>1259</v>
      </c>
      <c r="AN1552" t="s">
        <v>1260</v>
      </c>
      <c r="AO1552" t="s">
        <v>1261</v>
      </c>
      <c r="AP1552" t="s">
        <v>1262</v>
      </c>
      <c r="AQ1552" t="s">
        <v>1263</v>
      </c>
      <c r="AR1552" t="s">
        <v>1264</v>
      </c>
      <c r="AS1552" t="s">
        <v>1586</v>
      </c>
      <c r="AT1552" t="s">
        <v>2227</v>
      </c>
      <c r="AU1552" t="s">
        <v>2228</v>
      </c>
      <c r="AV1552" t="s">
        <v>1016</v>
      </c>
      <c r="AW1552" t="s">
        <v>1017</v>
      </c>
      <c r="AX1552">
        <v>30</v>
      </c>
      <c r="AY1552" t="s">
        <v>2226</v>
      </c>
      <c r="AZ1552">
        <v>5</v>
      </c>
      <c r="BA1552">
        <v>5</v>
      </c>
      <c r="BB1552" t="s">
        <v>1035</v>
      </c>
      <c r="BC1552" t="s">
        <v>1923</v>
      </c>
      <c r="BD1552" t="s">
        <v>1318</v>
      </c>
      <c r="BE1552" t="s">
        <v>77</v>
      </c>
      <c r="BF1552" t="s">
        <v>31</v>
      </c>
      <c r="BG1552" t="s">
        <v>78</v>
      </c>
      <c r="BH1552" t="s">
        <v>32</v>
      </c>
      <c r="BI1552" t="s">
        <v>1270</v>
      </c>
      <c r="BJ1552" t="s">
        <v>1271</v>
      </c>
      <c r="BK1552" s="2">
        <v>0</v>
      </c>
      <c r="BL1552" s="2">
        <v>0</v>
      </c>
      <c r="BM1552" s="2">
        <v>0</v>
      </c>
      <c r="BN1552" s="2">
        <v>-786.04</v>
      </c>
      <c r="BO1552" s="2">
        <v>13.1</v>
      </c>
      <c r="BP1552" s="2">
        <v>0</v>
      </c>
      <c r="BQ1552" s="2">
        <v>-772.94</v>
      </c>
      <c r="BR1552" s="2">
        <v>-755.24</v>
      </c>
      <c r="BS1552" s="2">
        <v>0</v>
      </c>
      <c r="BT1552" s="2">
        <v>0</v>
      </c>
      <c r="BU1552" s="2">
        <v>0</v>
      </c>
      <c r="BV1552" s="2">
        <v>0</v>
      </c>
      <c r="BW1552" s="2">
        <v>0</v>
      </c>
      <c r="BX1552" s="2">
        <v>0</v>
      </c>
      <c r="BY1552" s="2">
        <v>0</v>
      </c>
      <c r="BZ1552" s="2">
        <v>0</v>
      </c>
      <c r="CA1552" s="2">
        <v>0</v>
      </c>
      <c r="CB1552" s="2">
        <v>0</v>
      </c>
      <c r="CC1552" s="2">
        <v>0</v>
      </c>
      <c r="CD1552" s="2">
        <v>0</v>
      </c>
      <c r="CE1552" s="2">
        <v>0</v>
      </c>
      <c r="CF1552" s="2">
        <v>0</v>
      </c>
      <c r="CG1552" s="2">
        <v>-30.8</v>
      </c>
      <c r="CH1552" s="2">
        <v>0</v>
      </c>
      <c r="CI1552" s="2">
        <v>0</v>
      </c>
      <c r="CJ1552" s="2">
        <v>0</v>
      </c>
      <c r="CK1552" t="s">
        <v>1642</v>
      </c>
      <c r="CL1552" t="s">
        <v>2376</v>
      </c>
      <c r="CM1552" t="s">
        <v>2375</v>
      </c>
      <c r="CN1552" t="s">
        <v>1284</v>
      </c>
    </row>
    <row r="1553" spans="1:96" x14ac:dyDescent="0.25">
      <c r="A1553" t="s">
        <v>18</v>
      </c>
      <c r="B1553" t="s">
        <v>2263</v>
      </c>
      <c r="C1553" t="str">
        <f t="shared" si="24"/>
        <v>000002000005-2021-20211231Crea Gestioni</v>
      </c>
      <c r="D1553" t="s">
        <v>1030</v>
      </c>
      <c r="E1553" t="s">
        <v>1031</v>
      </c>
      <c r="F1553" t="s">
        <v>76</v>
      </c>
      <c r="G1553" t="s">
        <v>1368</v>
      </c>
      <c r="H1553" t="s">
        <v>1559</v>
      </c>
      <c r="I1553" t="s">
        <v>2219</v>
      </c>
      <c r="J1553" t="s">
        <v>2220</v>
      </c>
      <c r="K1553" t="s">
        <v>2221</v>
      </c>
      <c r="L1553" t="s">
        <v>2222</v>
      </c>
      <c r="M1553" t="s">
        <v>2223</v>
      </c>
      <c r="N1553" t="s">
        <v>2224</v>
      </c>
      <c r="O1553" t="s">
        <v>1371</v>
      </c>
      <c r="P1553" t="s">
        <v>1371</v>
      </c>
      <c r="Q1553" t="s">
        <v>1884</v>
      </c>
      <c r="R1553" t="s">
        <v>2225</v>
      </c>
      <c r="S1553" t="s">
        <v>1014</v>
      </c>
      <c r="T1553" t="s">
        <v>1015</v>
      </c>
      <c r="U1553" t="s">
        <v>1032</v>
      </c>
      <c r="V1553" t="s">
        <v>1032</v>
      </c>
      <c r="W1553" t="s">
        <v>1031</v>
      </c>
      <c r="X1553" t="s">
        <v>1279</v>
      </c>
      <c r="Y1553" t="s">
        <v>1251</v>
      </c>
      <c r="Z1553" t="s">
        <v>1251</v>
      </c>
      <c r="AA1553" t="s">
        <v>1280</v>
      </c>
      <c r="AB1553" t="s">
        <v>1281</v>
      </c>
      <c r="AC1553" t="s">
        <v>1282</v>
      </c>
      <c r="AD1553" t="s">
        <v>1283</v>
      </c>
      <c r="AE1553" t="s">
        <v>559</v>
      </c>
      <c r="AF1553" t="s">
        <v>1284</v>
      </c>
      <c r="AG1553" t="s">
        <v>559</v>
      </c>
      <c r="AH1553" t="s">
        <v>2226</v>
      </c>
      <c r="AI1553" t="s">
        <v>1286</v>
      </c>
      <c r="AJ1553" t="s">
        <v>1286</v>
      </c>
      <c r="AK1553" t="s">
        <v>41</v>
      </c>
      <c r="AL1553" t="s">
        <v>1258</v>
      </c>
      <c r="AM1553" t="s">
        <v>1259</v>
      </c>
      <c r="AN1553" t="s">
        <v>1260</v>
      </c>
      <c r="AO1553" t="s">
        <v>1261</v>
      </c>
      <c r="AP1553" t="s">
        <v>1262</v>
      </c>
      <c r="AQ1553" t="s">
        <v>1263</v>
      </c>
      <c r="AR1553" t="s">
        <v>1264</v>
      </c>
      <c r="AS1553" t="s">
        <v>1586</v>
      </c>
      <c r="AT1553" t="s">
        <v>2227</v>
      </c>
      <c r="AU1553" t="s">
        <v>2228</v>
      </c>
      <c r="AV1553" t="s">
        <v>1016</v>
      </c>
      <c r="AW1553" t="s">
        <v>1017</v>
      </c>
      <c r="AX1553">
        <v>30</v>
      </c>
      <c r="AY1553" t="s">
        <v>2226</v>
      </c>
      <c r="AZ1553">
        <v>5</v>
      </c>
      <c r="BA1553">
        <v>5</v>
      </c>
      <c r="BB1553" t="s">
        <v>1035</v>
      </c>
      <c r="BC1553" t="s">
        <v>1923</v>
      </c>
      <c r="BD1553" t="s">
        <v>1318</v>
      </c>
      <c r="BE1553" t="s">
        <v>77</v>
      </c>
      <c r="BF1553" t="s">
        <v>31</v>
      </c>
      <c r="BG1553" t="s">
        <v>78</v>
      </c>
      <c r="BH1553" t="s">
        <v>32</v>
      </c>
      <c r="BI1553" t="s">
        <v>1270</v>
      </c>
      <c r="BJ1553" t="s">
        <v>1271</v>
      </c>
      <c r="BK1553" s="2">
        <v>0</v>
      </c>
      <c r="BL1553" s="2">
        <v>0</v>
      </c>
      <c r="BM1553" s="2">
        <v>0</v>
      </c>
      <c r="BN1553" s="2">
        <v>786.04</v>
      </c>
      <c r="BO1553" s="2">
        <v>-13.1</v>
      </c>
      <c r="BP1553" s="2">
        <v>0</v>
      </c>
      <c r="BQ1553" s="2">
        <v>772.94</v>
      </c>
      <c r="BR1553" s="2">
        <v>755.24</v>
      </c>
      <c r="BS1553" s="2">
        <v>0</v>
      </c>
      <c r="BT1553" s="2">
        <v>0</v>
      </c>
      <c r="BU1553" s="2">
        <v>0</v>
      </c>
      <c r="BV1553" s="2">
        <v>0</v>
      </c>
      <c r="BW1553" s="2">
        <v>0</v>
      </c>
      <c r="BX1553" s="2">
        <v>0</v>
      </c>
      <c r="BY1553" s="2">
        <v>0</v>
      </c>
      <c r="BZ1553" s="2">
        <v>0</v>
      </c>
      <c r="CA1553" s="2">
        <v>0</v>
      </c>
      <c r="CB1553" s="2">
        <v>0</v>
      </c>
      <c r="CC1553" s="2">
        <v>0</v>
      </c>
      <c r="CD1553" s="2">
        <v>0</v>
      </c>
      <c r="CE1553" s="2">
        <v>0</v>
      </c>
      <c r="CF1553" s="2">
        <v>0</v>
      </c>
      <c r="CG1553" s="2">
        <v>30.8</v>
      </c>
      <c r="CH1553" s="2">
        <v>0</v>
      </c>
      <c r="CI1553" s="2">
        <v>0</v>
      </c>
      <c r="CJ1553" s="2">
        <v>0</v>
      </c>
      <c r="CK1553" t="s">
        <v>32</v>
      </c>
      <c r="CL1553" t="s">
        <v>2376</v>
      </c>
      <c r="CM1553" t="s">
        <v>2375</v>
      </c>
      <c r="CN1553" t="s">
        <v>1284</v>
      </c>
    </row>
    <row r="1554" spans="1:96" x14ac:dyDescent="0.25">
      <c r="A1554" t="s">
        <v>18</v>
      </c>
      <c r="B1554" t="s">
        <v>2263</v>
      </c>
      <c r="C1554" t="str">
        <f t="shared" si="24"/>
        <v>000002000005-2021-20211231Termoli</v>
      </c>
      <c r="D1554" t="s">
        <v>1030</v>
      </c>
      <c r="E1554" t="s">
        <v>1031</v>
      </c>
      <c r="F1554" t="s">
        <v>76</v>
      </c>
      <c r="G1554" t="s">
        <v>1368</v>
      </c>
      <c r="H1554" t="s">
        <v>1559</v>
      </c>
      <c r="I1554" t="s">
        <v>2219</v>
      </c>
      <c r="J1554" t="s">
        <v>2220</v>
      </c>
      <c r="K1554" t="s">
        <v>2221</v>
      </c>
      <c r="L1554" t="s">
        <v>2222</v>
      </c>
      <c r="M1554" t="s">
        <v>2223</v>
      </c>
      <c r="N1554" t="s">
        <v>2224</v>
      </c>
      <c r="O1554" t="s">
        <v>1371</v>
      </c>
      <c r="P1554" t="s">
        <v>1371</v>
      </c>
      <c r="Q1554" t="s">
        <v>1884</v>
      </c>
      <c r="R1554" t="s">
        <v>2225</v>
      </c>
      <c r="S1554" t="s">
        <v>1014</v>
      </c>
      <c r="T1554" t="s">
        <v>1015</v>
      </c>
      <c r="U1554" t="s">
        <v>1032</v>
      </c>
      <c r="V1554" t="s">
        <v>1032</v>
      </c>
      <c r="W1554" t="s">
        <v>1031</v>
      </c>
      <c r="X1554" t="s">
        <v>1391</v>
      </c>
      <c r="Y1554" t="s">
        <v>1251</v>
      </c>
      <c r="Z1554" t="s">
        <v>1251</v>
      </c>
      <c r="AA1554" t="s">
        <v>1280</v>
      </c>
      <c r="AB1554" t="s">
        <v>1281</v>
      </c>
      <c r="AC1554" t="s">
        <v>1282</v>
      </c>
      <c r="AD1554" t="s">
        <v>1282</v>
      </c>
      <c r="AE1554" t="s">
        <v>559</v>
      </c>
      <c r="AF1554" t="s">
        <v>1284</v>
      </c>
      <c r="AG1554" t="s">
        <v>559</v>
      </c>
      <c r="AH1554" t="s">
        <v>2226</v>
      </c>
      <c r="AI1554" t="s">
        <v>1286</v>
      </c>
      <c r="AJ1554" t="s">
        <v>1286</v>
      </c>
      <c r="AK1554" t="s">
        <v>41</v>
      </c>
      <c r="AL1554" t="s">
        <v>1258</v>
      </c>
      <c r="AM1554" t="s">
        <v>1259</v>
      </c>
      <c r="AN1554" t="s">
        <v>1260</v>
      </c>
      <c r="AO1554" t="s">
        <v>1261</v>
      </c>
      <c r="AP1554" t="s">
        <v>1262</v>
      </c>
      <c r="AQ1554" t="s">
        <v>1263</v>
      </c>
      <c r="AR1554" t="s">
        <v>1264</v>
      </c>
      <c r="AS1554" t="s">
        <v>1586</v>
      </c>
      <c r="AT1554" t="s">
        <v>2227</v>
      </c>
      <c r="AU1554" t="s">
        <v>2228</v>
      </c>
      <c r="AV1554" t="s">
        <v>1016</v>
      </c>
      <c r="AW1554" t="s">
        <v>1017</v>
      </c>
      <c r="AX1554">
        <v>30</v>
      </c>
      <c r="AY1554" t="s">
        <v>2226</v>
      </c>
      <c r="AZ1554">
        <v>5</v>
      </c>
      <c r="BA1554">
        <v>5</v>
      </c>
      <c r="BB1554" t="s">
        <v>1035</v>
      </c>
      <c r="BC1554" t="s">
        <v>1923</v>
      </c>
      <c r="BD1554" t="s">
        <v>1318</v>
      </c>
      <c r="BE1554" t="s">
        <v>77</v>
      </c>
      <c r="BF1554" t="s">
        <v>31</v>
      </c>
      <c r="BG1554" t="s">
        <v>78</v>
      </c>
      <c r="BH1554" t="s">
        <v>32</v>
      </c>
      <c r="BI1554" t="s">
        <v>1270</v>
      </c>
      <c r="BJ1554" t="s">
        <v>1271</v>
      </c>
      <c r="BK1554" s="2">
        <v>0</v>
      </c>
      <c r="BL1554" s="2">
        <v>0</v>
      </c>
      <c r="BM1554" s="2">
        <v>0</v>
      </c>
      <c r="BN1554" s="2">
        <v>660.18226838607438</v>
      </c>
      <c r="BO1554" s="2">
        <v>-11.002477883895949</v>
      </c>
      <c r="BP1554" s="2">
        <v>0</v>
      </c>
      <c r="BQ1554" s="2">
        <v>649.17979050217889</v>
      </c>
      <c r="BR1554" s="2">
        <v>634.31384710180009</v>
      </c>
      <c r="BS1554" s="2">
        <v>0</v>
      </c>
      <c r="BT1554" s="2">
        <v>0</v>
      </c>
      <c r="BU1554" s="2">
        <v>0</v>
      </c>
      <c r="BV1554" s="2">
        <v>0</v>
      </c>
      <c r="BW1554" s="2">
        <v>0</v>
      </c>
      <c r="BX1554" s="2">
        <v>0</v>
      </c>
      <c r="BY1554" s="2">
        <v>0</v>
      </c>
      <c r="BZ1554" s="2">
        <v>0</v>
      </c>
      <c r="CA1554" s="2">
        <v>0</v>
      </c>
      <c r="CB1554" s="2">
        <v>0</v>
      </c>
      <c r="CC1554" s="2">
        <v>0</v>
      </c>
      <c r="CD1554" s="2">
        <v>0</v>
      </c>
      <c r="CE1554" s="2">
        <v>0</v>
      </c>
      <c r="CF1554" s="2">
        <v>0</v>
      </c>
      <c r="CG1554" s="2">
        <v>25.868421284274461</v>
      </c>
      <c r="CH1554" s="2">
        <v>0</v>
      </c>
      <c r="CI1554" s="2">
        <v>0</v>
      </c>
      <c r="CJ1554" s="2">
        <v>0</v>
      </c>
      <c r="CK1554" t="s">
        <v>1643</v>
      </c>
      <c r="CL1554" t="s">
        <v>2378</v>
      </c>
      <c r="CM1554" t="s">
        <v>2375</v>
      </c>
      <c r="CN1554" t="s">
        <v>1284</v>
      </c>
    </row>
    <row r="1555" spans="1:96" x14ac:dyDescent="0.25">
      <c r="A1555" t="s">
        <v>18</v>
      </c>
      <c r="B1555" t="s">
        <v>2264</v>
      </c>
      <c r="C1555" t="str">
        <f t="shared" si="24"/>
        <v>000002000006-2016-20160509Campagnano</v>
      </c>
      <c r="D1555" t="s">
        <v>1033</v>
      </c>
      <c r="E1555" t="s">
        <v>1028</v>
      </c>
      <c r="F1555" t="s">
        <v>281</v>
      </c>
      <c r="G1555" t="s">
        <v>2218</v>
      </c>
      <c r="H1555" t="s">
        <v>2218</v>
      </c>
      <c r="I1555" t="s">
        <v>2219</v>
      </c>
      <c r="J1555" t="s">
        <v>2220</v>
      </c>
      <c r="K1555" t="s">
        <v>2221</v>
      </c>
      <c r="L1555" t="s">
        <v>2222</v>
      </c>
      <c r="M1555" t="s">
        <v>2223</v>
      </c>
      <c r="N1555" t="s">
        <v>2224</v>
      </c>
      <c r="O1555" t="s">
        <v>2218</v>
      </c>
      <c r="P1555" t="s">
        <v>1343</v>
      </c>
      <c r="Q1555" t="s">
        <v>1884</v>
      </c>
      <c r="R1555" t="s">
        <v>2265</v>
      </c>
      <c r="S1555" t="s">
        <v>1014</v>
      </c>
      <c r="T1555" t="s">
        <v>1015</v>
      </c>
      <c r="U1555" t="s">
        <v>1034</v>
      </c>
      <c r="V1555" t="s">
        <v>1034</v>
      </c>
      <c r="W1555" t="s">
        <v>1028</v>
      </c>
      <c r="X1555" t="s">
        <v>1305</v>
      </c>
      <c r="Y1555" t="s">
        <v>1251</v>
      </c>
      <c r="Z1555" t="s">
        <v>1251</v>
      </c>
      <c r="AA1555" t="s">
        <v>1280</v>
      </c>
      <c r="AB1555" t="s">
        <v>1281</v>
      </c>
      <c r="AC1555" t="s">
        <v>1282</v>
      </c>
      <c r="AD1555" t="s">
        <v>1282</v>
      </c>
      <c r="AE1555" t="s">
        <v>559</v>
      </c>
      <c r="AF1555" t="s">
        <v>1284</v>
      </c>
      <c r="AG1555" t="s">
        <v>559</v>
      </c>
      <c r="AH1555" t="s">
        <v>2226</v>
      </c>
      <c r="AI1555" t="s">
        <v>1286</v>
      </c>
      <c r="AJ1555" t="s">
        <v>1286</v>
      </c>
      <c r="AK1555" t="s">
        <v>41</v>
      </c>
      <c r="AL1555" t="s">
        <v>1258</v>
      </c>
      <c r="AM1555" t="s">
        <v>1259</v>
      </c>
      <c r="AN1555" t="s">
        <v>1260</v>
      </c>
      <c r="AO1555" t="s">
        <v>1261</v>
      </c>
      <c r="AP1555" t="s">
        <v>1262</v>
      </c>
      <c r="AQ1555" t="s">
        <v>1263</v>
      </c>
      <c r="AR1555" t="s">
        <v>1264</v>
      </c>
      <c r="AS1555" t="s">
        <v>1586</v>
      </c>
      <c r="AT1555" t="s">
        <v>2266</v>
      </c>
      <c r="AU1555" t="s">
        <v>2267</v>
      </c>
      <c r="AV1555" t="s">
        <v>1035</v>
      </c>
      <c r="AW1555" t="s">
        <v>1036</v>
      </c>
      <c r="AX1555">
        <v>36</v>
      </c>
      <c r="AY1555" t="s">
        <v>2226</v>
      </c>
      <c r="AZ1555">
        <v>5</v>
      </c>
      <c r="BA1555">
        <v>5</v>
      </c>
      <c r="BB1555" t="s">
        <v>1035</v>
      </c>
      <c r="BC1555" t="s">
        <v>1923</v>
      </c>
      <c r="BD1555" t="s">
        <v>1318</v>
      </c>
      <c r="BE1555" t="s">
        <v>55</v>
      </c>
      <c r="BF1555" t="s">
        <v>56</v>
      </c>
      <c r="BG1555" t="s">
        <v>32</v>
      </c>
      <c r="BH1555" t="s">
        <v>32</v>
      </c>
      <c r="BI1555" t="s">
        <v>1270</v>
      </c>
      <c r="BJ1555" t="s">
        <v>1271</v>
      </c>
      <c r="BK1555" s="2">
        <v>6978.7122661854683</v>
      </c>
      <c r="BL1555" s="2">
        <v>-6513.4642480524644</v>
      </c>
      <c r="BM1555" s="2">
        <v>465.24801813300468</v>
      </c>
      <c r="BN1555" s="2">
        <v>0</v>
      </c>
      <c r="BO1555" s="2">
        <v>-465.24801813300468</v>
      </c>
      <c r="BP1555" s="2">
        <v>0</v>
      </c>
      <c r="BQ1555" s="2">
        <v>0</v>
      </c>
      <c r="BR1555" s="2">
        <v>0</v>
      </c>
      <c r="BS1555" s="2">
        <v>0</v>
      </c>
      <c r="BT1555" s="2">
        <v>0</v>
      </c>
      <c r="BU1555" s="2">
        <v>0</v>
      </c>
      <c r="BV1555" s="2">
        <v>0</v>
      </c>
      <c r="BW1555" s="2">
        <v>0</v>
      </c>
      <c r="BX1555" s="2">
        <v>0</v>
      </c>
      <c r="BY1555" s="2">
        <v>0</v>
      </c>
      <c r="BZ1555" s="2">
        <v>0</v>
      </c>
      <c r="CA1555" s="2">
        <v>0</v>
      </c>
      <c r="CB1555" s="2">
        <v>0</v>
      </c>
      <c r="CC1555" s="2">
        <v>0</v>
      </c>
      <c r="CD1555" s="2">
        <v>0</v>
      </c>
      <c r="CE1555" s="2">
        <v>0</v>
      </c>
      <c r="CF1555" s="2">
        <v>0</v>
      </c>
      <c r="CG1555" s="2">
        <v>0</v>
      </c>
      <c r="CH1555" s="2">
        <v>0</v>
      </c>
      <c r="CI1555" s="2">
        <v>0</v>
      </c>
      <c r="CJ1555" s="2">
        <v>0</v>
      </c>
      <c r="CK1555" t="s">
        <v>1641</v>
      </c>
      <c r="CL1555" t="s">
        <v>2373</v>
      </c>
      <c r="CM1555" t="s">
        <v>2375</v>
      </c>
      <c r="CN1555" t="s">
        <v>1284</v>
      </c>
      <c r="CO1555" t="s">
        <v>559</v>
      </c>
      <c r="CP1555" t="b">
        <v>1</v>
      </c>
      <c r="CQ1555" t="s">
        <v>2373</v>
      </c>
      <c r="CR1555" t="b">
        <v>1</v>
      </c>
    </row>
    <row r="1556" spans="1:96" x14ac:dyDescent="0.25">
      <c r="A1556" t="s">
        <v>18</v>
      </c>
      <c r="B1556" t="s">
        <v>2264</v>
      </c>
      <c r="C1556" t="str">
        <f t="shared" si="24"/>
        <v>000002000006-2016-20160509Crea Gestioni</v>
      </c>
      <c r="D1556" t="s">
        <v>1033</v>
      </c>
      <c r="E1556" t="s">
        <v>1028</v>
      </c>
      <c r="F1556" t="s">
        <v>281</v>
      </c>
      <c r="G1556" t="s">
        <v>2218</v>
      </c>
      <c r="H1556" t="s">
        <v>2218</v>
      </c>
      <c r="I1556" t="s">
        <v>2219</v>
      </c>
      <c r="J1556" t="s">
        <v>2220</v>
      </c>
      <c r="K1556" t="s">
        <v>2221</v>
      </c>
      <c r="L1556" t="s">
        <v>2222</v>
      </c>
      <c r="M1556" t="s">
        <v>2223</v>
      </c>
      <c r="N1556" t="s">
        <v>2224</v>
      </c>
      <c r="O1556" t="s">
        <v>2218</v>
      </c>
      <c r="P1556" t="s">
        <v>1343</v>
      </c>
      <c r="Q1556" t="s">
        <v>1884</v>
      </c>
      <c r="R1556" t="s">
        <v>2265</v>
      </c>
      <c r="S1556" t="s">
        <v>1014</v>
      </c>
      <c r="T1556" t="s">
        <v>1015</v>
      </c>
      <c r="U1556" t="s">
        <v>1034</v>
      </c>
      <c r="V1556" t="s">
        <v>1034</v>
      </c>
      <c r="W1556" t="s">
        <v>1028</v>
      </c>
      <c r="X1556" t="s">
        <v>1279</v>
      </c>
      <c r="Y1556" t="s">
        <v>1251</v>
      </c>
      <c r="Z1556" t="s">
        <v>1251</v>
      </c>
      <c r="AA1556" t="s">
        <v>1280</v>
      </c>
      <c r="AB1556" t="s">
        <v>1281</v>
      </c>
      <c r="AC1556" t="s">
        <v>1282</v>
      </c>
      <c r="AD1556" t="s">
        <v>1282</v>
      </c>
      <c r="AE1556" t="s">
        <v>559</v>
      </c>
      <c r="AF1556" t="s">
        <v>1284</v>
      </c>
      <c r="AG1556" t="s">
        <v>559</v>
      </c>
      <c r="AH1556" t="s">
        <v>2226</v>
      </c>
      <c r="AI1556" t="s">
        <v>1286</v>
      </c>
      <c r="AJ1556" t="s">
        <v>1286</v>
      </c>
      <c r="AK1556" t="s">
        <v>41</v>
      </c>
      <c r="AL1556" t="s">
        <v>1258</v>
      </c>
      <c r="AM1556" t="s">
        <v>1259</v>
      </c>
      <c r="AN1556" t="s">
        <v>1260</v>
      </c>
      <c r="AO1556" t="s">
        <v>1261</v>
      </c>
      <c r="AP1556" t="s">
        <v>1262</v>
      </c>
      <c r="AQ1556" t="s">
        <v>1263</v>
      </c>
      <c r="AR1556" t="s">
        <v>1264</v>
      </c>
      <c r="AS1556" t="s">
        <v>1586</v>
      </c>
      <c r="AT1556" t="s">
        <v>2266</v>
      </c>
      <c r="AU1556" t="s">
        <v>2267</v>
      </c>
      <c r="AV1556" t="s">
        <v>1035</v>
      </c>
      <c r="AW1556" t="s">
        <v>1036</v>
      </c>
      <c r="AX1556">
        <v>36</v>
      </c>
      <c r="AY1556" t="s">
        <v>2226</v>
      </c>
      <c r="AZ1556">
        <v>5</v>
      </c>
      <c r="BA1556">
        <v>5</v>
      </c>
      <c r="BB1556" t="s">
        <v>1035</v>
      </c>
      <c r="BC1556" t="s">
        <v>1923</v>
      </c>
      <c r="BD1556" t="s">
        <v>1318</v>
      </c>
      <c r="BE1556" t="s">
        <v>55</v>
      </c>
      <c r="BF1556" t="s">
        <v>56</v>
      </c>
      <c r="BG1556" t="s">
        <v>32</v>
      </c>
      <c r="BH1556" t="s">
        <v>32</v>
      </c>
      <c r="BI1556" t="s">
        <v>1270</v>
      </c>
      <c r="BJ1556" t="s">
        <v>1271</v>
      </c>
      <c r="BK1556" s="2">
        <v>-43585.3</v>
      </c>
      <c r="BL1556" s="2">
        <v>40679.61</v>
      </c>
      <c r="BM1556" s="2">
        <v>-2905.69</v>
      </c>
      <c r="BN1556" s="2">
        <v>0</v>
      </c>
      <c r="BO1556" s="2">
        <v>2905.69</v>
      </c>
      <c r="BP1556" s="2">
        <v>0</v>
      </c>
      <c r="BQ1556" s="2">
        <v>0</v>
      </c>
      <c r="BR1556" s="2">
        <v>0</v>
      </c>
      <c r="BS1556" s="2">
        <v>0</v>
      </c>
      <c r="BT1556" s="2">
        <v>0</v>
      </c>
      <c r="BU1556" s="2">
        <v>0</v>
      </c>
      <c r="BV1556" s="2">
        <v>0</v>
      </c>
      <c r="BW1556" s="2">
        <v>0</v>
      </c>
      <c r="BX1556" s="2">
        <v>0</v>
      </c>
      <c r="BY1556" s="2">
        <v>0</v>
      </c>
      <c r="BZ1556" s="2">
        <v>0</v>
      </c>
      <c r="CA1556" s="2">
        <v>0</v>
      </c>
      <c r="CB1556" s="2">
        <v>0</v>
      </c>
      <c r="CC1556" s="2">
        <v>0</v>
      </c>
      <c r="CD1556" s="2">
        <v>0</v>
      </c>
      <c r="CE1556" s="2">
        <v>0</v>
      </c>
      <c r="CF1556" s="2">
        <v>0</v>
      </c>
      <c r="CG1556" s="2">
        <v>0</v>
      </c>
      <c r="CH1556" s="2">
        <v>0</v>
      </c>
      <c r="CI1556" s="2">
        <v>0</v>
      </c>
      <c r="CJ1556" s="2">
        <v>0</v>
      </c>
      <c r="CK1556" t="s">
        <v>1642</v>
      </c>
      <c r="CL1556" t="s">
        <v>2376</v>
      </c>
      <c r="CM1556" t="s">
        <v>2375</v>
      </c>
      <c r="CN1556" t="s">
        <v>1284</v>
      </c>
      <c r="CO1556" t="s">
        <v>559</v>
      </c>
      <c r="CP1556" t="b">
        <v>1</v>
      </c>
      <c r="CQ1556" t="s">
        <v>2376</v>
      </c>
      <c r="CR1556" t="b">
        <v>1</v>
      </c>
    </row>
    <row r="1557" spans="1:96" x14ac:dyDescent="0.25">
      <c r="A1557" t="s">
        <v>18</v>
      </c>
      <c r="B1557" t="s">
        <v>2264</v>
      </c>
      <c r="C1557" t="str">
        <f t="shared" si="24"/>
        <v>000002000006-2016-20160509Crea Gestioni</v>
      </c>
      <c r="D1557" t="s">
        <v>1033</v>
      </c>
      <c r="E1557" t="s">
        <v>1028</v>
      </c>
      <c r="F1557" t="s">
        <v>281</v>
      </c>
      <c r="G1557" t="s">
        <v>2218</v>
      </c>
      <c r="H1557" t="s">
        <v>2218</v>
      </c>
      <c r="I1557" t="s">
        <v>2219</v>
      </c>
      <c r="J1557" t="s">
        <v>2220</v>
      </c>
      <c r="K1557" t="s">
        <v>2221</v>
      </c>
      <c r="L1557" t="s">
        <v>2222</v>
      </c>
      <c r="M1557" t="s">
        <v>2223</v>
      </c>
      <c r="N1557" t="s">
        <v>2224</v>
      </c>
      <c r="O1557" t="s">
        <v>2218</v>
      </c>
      <c r="P1557" t="s">
        <v>1343</v>
      </c>
      <c r="Q1557" t="s">
        <v>1884</v>
      </c>
      <c r="R1557" t="s">
        <v>2265</v>
      </c>
      <c r="S1557" t="s">
        <v>1014</v>
      </c>
      <c r="T1557" t="s">
        <v>1015</v>
      </c>
      <c r="U1557" t="s">
        <v>1034</v>
      </c>
      <c r="V1557" t="s">
        <v>1034</v>
      </c>
      <c r="W1557" t="s">
        <v>1028</v>
      </c>
      <c r="X1557" t="s">
        <v>1279</v>
      </c>
      <c r="Y1557" t="s">
        <v>1251</v>
      </c>
      <c r="Z1557" t="s">
        <v>1251</v>
      </c>
      <c r="AA1557" t="s">
        <v>1280</v>
      </c>
      <c r="AB1557" t="s">
        <v>1281</v>
      </c>
      <c r="AC1557" t="s">
        <v>1282</v>
      </c>
      <c r="AD1557" t="s">
        <v>1283</v>
      </c>
      <c r="AE1557" t="s">
        <v>559</v>
      </c>
      <c r="AF1557" t="s">
        <v>1284</v>
      </c>
      <c r="AG1557" t="s">
        <v>559</v>
      </c>
      <c r="AH1557" t="s">
        <v>2226</v>
      </c>
      <c r="AI1557" t="s">
        <v>1286</v>
      </c>
      <c r="AJ1557" t="s">
        <v>1286</v>
      </c>
      <c r="AK1557" t="s">
        <v>41</v>
      </c>
      <c r="AL1557" t="s">
        <v>1258</v>
      </c>
      <c r="AM1557" t="s">
        <v>1259</v>
      </c>
      <c r="AN1557" t="s">
        <v>1260</v>
      </c>
      <c r="AO1557" t="s">
        <v>1261</v>
      </c>
      <c r="AP1557" t="s">
        <v>1262</v>
      </c>
      <c r="AQ1557" t="s">
        <v>1263</v>
      </c>
      <c r="AR1557" t="s">
        <v>1264</v>
      </c>
      <c r="AS1557" t="s">
        <v>1586</v>
      </c>
      <c r="AT1557" t="s">
        <v>2266</v>
      </c>
      <c r="AU1557" t="s">
        <v>2267</v>
      </c>
      <c r="AV1557" t="s">
        <v>1035</v>
      </c>
      <c r="AW1557" t="s">
        <v>1036</v>
      </c>
      <c r="AX1557">
        <v>36</v>
      </c>
      <c r="AY1557" t="s">
        <v>2226</v>
      </c>
      <c r="AZ1557">
        <v>5</v>
      </c>
      <c r="BA1557">
        <v>5</v>
      </c>
      <c r="BB1557" t="s">
        <v>1035</v>
      </c>
      <c r="BC1557" t="s">
        <v>1923</v>
      </c>
      <c r="BD1557" t="s">
        <v>1318</v>
      </c>
      <c r="BE1557" t="s">
        <v>55</v>
      </c>
      <c r="BF1557" t="s">
        <v>56</v>
      </c>
      <c r="BG1557" t="s">
        <v>32</v>
      </c>
      <c r="BH1557" t="s">
        <v>32</v>
      </c>
      <c r="BI1557" t="s">
        <v>1270</v>
      </c>
      <c r="BJ1557" t="s">
        <v>1271</v>
      </c>
      <c r="BK1557" s="2">
        <v>43585.3</v>
      </c>
      <c r="BL1557" s="2">
        <v>-40679.61</v>
      </c>
      <c r="BM1557" s="2">
        <v>2905.69</v>
      </c>
      <c r="BN1557" s="2">
        <v>0</v>
      </c>
      <c r="BO1557" s="2">
        <v>-2905.69</v>
      </c>
      <c r="BP1557" s="2">
        <v>0</v>
      </c>
      <c r="BQ1557" s="2">
        <v>0</v>
      </c>
      <c r="BR1557" s="2">
        <v>0</v>
      </c>
      <c r="BS1557" s="2">
        <v>0</v>
      </c>
      <c r="BT1557" s="2">
        <v>0</v>
      </c>
      <c r="BU1557" s="2">
        <v>0</v>
      </c>
      <c r="BV1557" s="2">
        <v>0</v>
      </c>
      <c r="BW1557" s="2">
        <v>0</v>
      </c>
      <c r="BX1557" s="2">
        <v>0</v>
      </c>
      <c r="BY1557" s="2">
        <v>0</v>
      </c>
      <c r="BZ1557" s="2">
        <v>0</v>
      </c>
      <c r="CA1557" s="2">
        <v>0</v>
      </c>
      <c r="CB1557" s="2">
        <v>0</v>
      </c>
      <c r="CC1557" s="2">
        <v>0</v>
      </c>
      <c r="CD1557" s="2">
        <v>0</v>
      </c>
      <c r="CE1557" s="2">
        <v>0</v>
      </c>
      <c r="CF1557" s="2">
        <v>0</v>
      </c>
      <c r="CG1557" s="2">
        <v>0</v>
      </c>
      <c r="CH1557" s="2">
        <v>0</v>
      </c>
      <c r="CI1557" s="2">
        <v>0</v>
      </c>
      <c r="CJ1557" s="2">
        <v>0</v>
      </c>
      <c r="CK1557" t="s">
        <v>32</v>
      </c>
      <c r="CL1557" t="s">
        <v>2376</v>
      </c>
      <c r="CM1557" t="s">
        <v>2375</v>
      </c>
      <c r="CN1557" t="s">
        <v>1284</v>
      </c>
      <c r="CO1557" t="s">
        <v>559</v>
      </c>
      <c r="CP1557" t="b">
        <v>1</v>
      </c>
      <c r="CQ1557" t="s">
        <v>2376</v>
      </c>
      <c r="CR1557" t="b">
        <v>1</v>
      </c>
    </row>
    <row r="1558" spans="1:96" x14ac:dyDescent="0.25">
      <c r="A1558" t="s">
        <v>18</v>
      </c>
      <c r="B1558" t="s">
        <v>2264</v>
      </c>
      <c r="C1558" t="str">
        <f t="shared" si="24"/>
        <v>000002000006-2016-20160509Termoli</v>
      </c>
      <c r="D1558" t="s">
        <v>1033</v>
      </c>
      <c r="E1558" t="s">
        <v>1028</v>
      </c>
      <c r="F1558" t="s">
        <v>281</v>
      </c>
      <c r="G1558" t="s">
        <v>2218</v>
      </c>
      <c r="H1558" t="s">
        <v>2218</v>
      </c>
      <c r="I1558" t="s">
        <v>2219</v>
      </c>
      <c r="J1558" t="s">
        <v>2220</v>
      </c>
      <c r="K1558" t="s">
        <v>2221</v>
      </c>
      <c r="L1558" t="s">
        <v>2222</v>
      </c>
      <c r="M1558" t="s">
        <v>2223</v>
      </c>
      <c r="N1558" t="s">
        <v>2224</v>
      </c>
      <c r="O1558" t="s">
        <v>2218</v>
      </c>
      <c r="P1558" t="s">
        <v>1343</v>
      </c>
      <c r="Q1558" t="s">
        <v>1884</v>
      </c>
      <c r="R1558" t="s">
        <v>2265</v>
      </c>
      <c r="S1558" t="s">
        <v>1014</v>
      </c>
      <c r="T1558" t="s">
        <v>1015</v>
      </c>
      <c r="U1558" t="s">
        <v>1034</v>
      </c>
      <c r="V1558" t="s">
        <v>1034</v>
      </c>
      <c r="W1558" t="s">
        <v>1028</v>
      </c>
      <c r="X1558" t="s">
        <v>1391</v>
      </c>
      <c r="Y1558" t="s">
        <v>1251</v>
      </c>
      <c r="Z1558" t="s">
        <v>1251</v>
      </c>
      <c r="AA1558" t="s">
        <v>1280</v>
      </c>
      <c r="AB1558" t="s">
        <v>1281</v>
      </c>
      <c r="AC1558" t="s">
        <v>1282</v>
      </c>
      <c r="AD1558" t="s">
        <v>1282</v>
      </c>
      <c r="AE1558" t="s">
        <v>559</v>
      </c>
      <c r="AF1558" t="s">
        <v>1284</v>
      </c>
      <c r="AG1558" t="s">
        <v>559</v>
      </c>
      <c r="AH1558" t="s">
        <v>2226</v>
      </c>
      <c r="AI1558" t="s">
        <v>1286</v>
      </c>
      <c r="AJ1558" t="s">
        <v>1286</v>
      </c>
      <c r="AK1558" t="s">
        <v>41</v>
      </c>
      <c r="AL1558" t="s">
        <v>1258</v>
      </c>
      <c r="AM1558" t="s">
        <v>1259</v>
      </c>
      <c r="AN1558" t="s">
        <v>1260</v>
      </c>
      <c r="AO1558" t="s">
        <v>1261</v>
      </c>
      <c r="AP1558" t="s">
        <v>1262</v>
      </c>
      <c r="AQ1558" t="s">
        <v>1263</v>
      </c>
      <c r="AR1558" t="s">
        <v>1264</v>
      </c>
      <c r="AS1558" t="s">
        <v>1586</v>
      </c>
      <c r="AT1558" t="s">
        <v>2266</v>
      </c>
      <c r="AU1558" t="s">
        <v>2267</v>
      </c>
      <c r="AV1558" t="s">
        <v>1035</v>
      </c>
      <c r="AW1558" t="s">
        <v>1036</v>
      </c>
      <c r="AX1558">
        <v>36</v>
      </c>
      <c r="AY1558" t="s">
        <v>2226</v>
      </c>
      <c r="AZ1558">
        <v>5</v>
      </c>
      <c r="BA1558">
        <v>5</v>
      </c>
      <c r="BB1558" t="s">
        <v>1035</v>
      </c>
      <c r="BC1558" t="s">
        <v>1923</v>
      </c>
      <c r="BD1558" t="s">
        <v>1318</v>
      </c>
      <c r="BE1558" t="s">
        <v>55</v>
      </c>
      <c r="BF1558" t="s">
        <v>56</v>
      </c>
      <c r="BG1558" t="s">
        <v>32</v>
      </c>
      <c r="BH1558" t="s">
        <v>32</v>
      </c>
      <c r="BI1558" t="s">
        <v>1270</v>
      </c>
      <c r="BJ1558" t="s">
        <v>1271</v>
      </c>
      <c r="BK1558" s="2">
        <v>36606.587733814536</v>
      </c>
      <c r="BL1558" s="2">
        <v>-34166.145751947537</v>
      </c>
      <c r="BM1558" s="2">
        <v>2440.4419818669949</v>
      </c>
      <c r="BN1558" s="2">
        <v>0</v>
      </c>
      <c r="BO1558" s="2">
        <v>-2440.4419818669949</v>
      </c>
      <c r="BP1558" s="2">
        <v>0</v>
      </c>
      <c r="BQ1558" s="2">
        <v>0</v>
      </c>
      <c r="BR1558" s="2">
        <v>0</v>
      </c>
      <c r="BS1558" s="2">
        <v>0</v>
      </c>
      <c r="BT1558" s="2">
        <v>0</v>
      </c>
      <c r="BU1558" s="2">
        <v>0</v>
      </c>
      <c r="BV1558" s="2">
        <v>0</v>
      </c>
      <c r="BW1558" s="2">
        <v>0</v>
      </c>
      <c r="BX1558" s="2">
        <v>0</v>
      </c>
      <c r="BY1558" s="2">
        <v>0</v>
      </c>
      <c r="BZ1558" s="2">
        <v>0</v>
      </c>
      <c r="CA1558" s="2">
        <v>0</v>
      </c>
      <c r="CB1558" s="2">
        <v>0</v>
      </c>
      <c r="CC1558" s="2">
        <v>0</v>
      </c>
      <c r="CD1558" s="2">
        <v>0</v>
      </c>
      <c r="CE1558" s="2">
        <v>0</v>
      </c>
      <c r="CF1558" s="2">
        <v>0</v>
      </c>
      <c r="CG1558" s="2">
        <v>0</v>
      </c>
      <c r="CH1558" s="2">
        <v>0</v>
      </c>
      <c r="CI1558" s="2">
        <v>0</v>
      </c>
      <c r="CJ1558" s="2">
        <v>0</v>
      </c>
      <c r="CK1558" t="s">
        <v>1643</v>
      </c>
      <c r="CL1558" t="s">
        <v>2378</v>
      </c>
      <c r="CM1558" t="s">
        <v>2375</v>
      </c>
      <c r="CN1558" t="s">
        <v>1284</v>
      </c>
      <c r="CO1558" t="s">
        <v>559</v>
      </c>
      <c r="CP1558" t="b">
        <v>1</v>
      </c>
      <c r="CQ1558" t="s">
        <v>2378</v>
      </c>
      <c r="CR1558" t="b">
        <v>1</v>
      </c>
    </row>
    <row r="1559" spans="1:96" x14ac:dyDescent="0.25">
      <c r="A1559" t="s">
        <v>18</v>
      </c>
      <c r="B1559" t="s">
        <v>2268</v>
      </c>
      <c r="C1559" t="str">
        <f t="shared" si="24"/>
        <v>000002000006-2017-20170101Crea Gestioni</v>
      </c>
      <c r="D1559" t="s">
        <v>1033</v>
      </c>
      <c r="E1559" t="s">
        <v>1028</v>
      </c>
      <c r="F1559" t="s">
        <v>68</v>
      </c>
      <c r="G1559" t="s">
        <v>1338</v>
      </c>
      <c r="H1559" t="s">
        <v>1338</v>
      </c>
      <c r="I1559" t="s">
        <v>2219</v>
      </c>
      <c r="J1559" t="s">
        <v>2220</v>
      </c>
      <c r="K1559" t="s">
        <v>2221</v>
      </c>
      <c r="L1559" t="s">
        <v>2222</v>
      </c>
      <c r="M1559" t="s">
        <v>2223</v>
      </c>
      <c r="N1559" t="s">
        <v>2230</v>
      </c>
      <c r="O1559" t="s">
        <v>1338</v>
      </c>
      <c r="P1559" t="s">
        <v>1343</v>
      </c>
      <c r="Q1559" t="s">
        <v>1884</v>
      </c>
      <c r="R1559" t="s">
        <v>2265</v>
      </c>
      <c r="S1559" t="s">
        <v>1014</v>
      </c>
      <c r="T1559" t="s">
        <v>1015</v>
      </c>
      <c r="U1559" t="s">
        <v>1034</v>
      </c>
      <c r="V1559" t="s">
        <v>1034</v>
      </c>
      <c r="W1559" t="s">
        <v>1028</v>
      </c>
      <c r="X1559" t="s">
        <v>1279</v>
      </c>
      <c r="Y1559" t="s">
        <v>1251</v>
      </c>
      <c r="Z1559" t="s">
        <v>1251</v>
      </c>
      <c r="AA1559" t="s">
        <v>1280</v>
      </c>
      <c r="AB1559" t="s">
        <v>1281</v>
      </c>
      <c r="AC1559" t="s">
        <v>1282</v>
      </c>
      <c r="AD1559" t="s">
        <v>1283</v>
      </c>
      <c r="AE1559" t="s">
        <v>559</v>
      </c>
      <c r="AF1559" t="s">
        <v>1284</v>
      </c>
      <c r="AG1559" t="s">
        <v>559</v>
      </c>
      <c r="AH1559" t="s">
        <v>2226</v>
      </c>
      <c r="AI1559" t="s">
        <v>1286</v>
      </c>
      <c r="AJ1559" t="s">
        <v>1286</v>
      </c>
      <c r="AK1559" t="s">
        <v>41</v>
      </c>
      <c r="AL1559" t="s">
        <v>1258</v>
      </c>
      <c r="AM1559" t="s">
        <v>1259</v>
      </c>
      <c r="AN1559" t="s">
        <v>1260</v>
      </c>
      <c r="AO1559" t="s">
        <v>1261</v>
      </c>
      <c r="AP1559" t="s">
        <v>1262</v>
      </c>
      <c r="AQ1559" t="s">
        <v>1263</v>
      </c>
      <c r="AR1559" t="s">
        <v>1264</v>
      </c>
      <c r="AS1559" t="s">
        <v>1586</v>
      </c>
      <c r="AT1559" t="s">
        <v>2266</v>
      </c>
      <c r="AU1559" t="s">
        <v>2267</v>
      </c>
      <c r="AV1559" t="s">
        <v>1035</v>
      </c>
      <c r="AW1559" t="s">
        <v>1036</v>
      </c>
      <c r="AX1559">
        <v>36</v>
      </c>
      <c r="AY1559" t="s">
        <v>2226</v>
      </c>
      <c r="AZ1559">
        <v>5</v>
      </c>
      <c r="BA1559">
        <v>5</v>
      </c>
      <c r="BB1559" t="s">
        <v>1035</v>
      </c>
      <c r="BC1559" t="s">
        <v>1923</v>
      </c>
      <c r="BD1559" t="s">
        <v>1318</v>
      </c>
      <c r="BE1559" t="s">
        <v>72</v>
      </c>
      <c r="BF1559" t="s">
        <v>31</v>
      </c>
      <c r="BG1559" t="s">
        <v>32</v>
      </c>
      <c r="BH1559" t="s">
        <v>32</v>
      </c>
      <c r="BI1559" t="s">
        <v>1270</v>
      </c>
      <c r="BJ1559" t="s">
        <v>1271</v>
      </c>
      <c r="BK1559" s="2">
        <v>0</v>
      </c>
      <c r="BL1559" s="2">
        <v>0</v>
      </c>
      <c r="BM1559" s="2">
        <v>0</v>
      </c>
      <c r="BN1559" s="2">
        <v>0</v>
      </c>
      <c r="BO1559" s="2">
        <v>0</v>
      </c>
      <c r="BP1559" s="2">
        <v>0</v>
      </c>
      <c r="BQ1559" s="2">
        <v>0</v>
      </c>
      <c r="BR1559" s="2">
        <v>0</v>
      </c>
      <c r="BS1559" s="2">
        <v>0</v>
      </c>
      <c r="BT1559" s="2">
        <v>0</v>
      </c>
      <c r="BU1559" s="2">
        <v>0</v>
      </c>
      <c r="BV1559" s="2">
        <v>0</v>
      </c>
      <c r="BW1559" s="2">
        <v>0</v>
      </c>
      <c r="BX1559" s="2">
        <v>0</v>
      </c>
      <c r="BY1559" s="2">
        <v>0</v>
      </c>
      <c r="BZ1559" s="2">
        <v>0</v>
      </c>
      <c r="CA1559" s="2">
        <v>0</v>
      </c>
      <c r="CB1559" s="2">
        <v>0</v>
      </c>
      <c r="CC1559" s="2">
        <v>0</v>
      </c>
      <c r="CD1559" s="2">
        <v>0</v>
      </c>
      <c r="CE1559" s="2">
        <v>0</v>
      </c>
      <c r="CF1559" s="2">
        <v>0</v>
      </c>
      <c r="CG1559" s="2">
        <v>0</v>
      </c>
      <c r="CH1559" s="2">
        <v>0</v>
      </c>
      <c r="CI1559" s="2">
        <v>0</v>
      </c>
      <c r="CJ1559" s="2">
        <v>0</v>
      </c>
      <c r="CK1559" t="s">
        <v>32</v>
      </c>
      <c r="CL1559" t="s">
        <v>2376</v>
      </c>
      <c r="CM1559" t="s">
        <v>2375</v>
      </c>
      <c r="CN1559" t="s">
        <v>1284</v>
      </c>
      <c r="CO1559" t="s">
        <v>559</v>
      </c>
      <c r="CP1559" t="b">
        <v>1</v>
      </c>
      <c r="CQ1559" t="s">
        <v>2376</v>
      </c>
      <c r="CR1559" t="b">
        <v>1</v>
      </c>
    </row>
    <row r="1560" spans="1:96" x14ac:dyDescent="0.25">
      <c r="A1560" t="s">
        <v>18</v>
      </c>
      <c r="B1560" t="s">
        <v>2269</v>
      </c>
      <c r="C1560" t="str">
        <f t="shared" si="24"/>
        <v>000002000008-2017-20170101Campagnano</v>
      </c>
      <c r="D1560" t="s">
        <v>1037</v>
      </c>
      <c r="E1560" t="s">
        <v>1038</v>
      </c>
      <c r="F1560" t="s">
        <v>68</v>
      </c>
      <c r="G1560" t="s">
        <v>1338</v>
      </c>
      <c r="H1560" t="s">
        <v>1338</v>
      </c>
      <c r="I1560" t="s">
        <v>2219</v>
      </c>
      <c r="J1560" t="s">
        <v>2220</v>
      </c>
      <c r="K1560" t="s">
        <v>2221</v>
      </c>
      <c r="L1560" t="s">
        <v>2222</v>
      </c>
      <c r="M1560" t="s">
        <v>2223</v>
      </c>
      <c r="N1560" t="s">
        <v>2230</v>
      </c>
      <c r="O1560" t="s">
        <v>1338</v>
      </c>
      <c r="P1560" t="s">
        <v>1343</v>
      </c>
      <c r="Q1560" t="s">
        <v>1884</v>
      </c>
      <c r="R1560" t="s">
        <v>2225</v>
      </c>
      <c r="S1560" t="s">
        <v>1014</v>
      </c>
      <c r="T1560" t="s">
        <v>1015</v>
      </c>
      <c r="U1560" t="s">
        <v>1039</v>
      </c>
      <c r="V1560" t="s">
        <v>1039</v>
      </c>
      <c r="W1560" t="s">
        <v>1038</v>
      </c>
      <c r="X1560" t="s">
        <v>1305</v>
      </c>
      <c r="Y1560" t="s">
        <v>1251</v>
      </c>
      <c r="Z1560" t="s">
        <v>1699</v>
      </c>
      <c r="AA1560" t="s">
        <v>1461</v>
      </c>
      <c r="AB1560" t="s">
        <v>32</v>
      </c>
      <c r="AC1560" t="s">
        <v>1282</v>
      </c>
      <c r="AD1560" t="s">
        <v>1282</v>
      </c>
      <c r="AE1560" t="s">
        <v>559</v>
      </c>
      <c r="AF1560" t="s">
        <v>1284</v>
      </c>
      <c r="AG1560" t="s">
        <v>559</v>
      </c>
      <c r="AH1560" t="s">
        <v>2226</v>
      </c>
      <c r="AI1560" t="s">
        <v>1286</v>
      </c>
      <c r="AJ1560" t="s">
        <v>1286</v>
      </c>
      <c r="AK1560" t="s">
        <v>41</v>
      </c>
      <c r="AL1560" t="s">
        <v>1258</v>
      </c>
      <c r="AM1560" t="s">
        <v>1259</v>
      </c>
      <c r="AN1560" t="s">
        <v>1260</v>
      </c>
      <c r="AO1560" t="s">
        <v>1261</v>
      </c>
      <c r="AP1560" t="s">
        <v>1262</v>
      </c>
      <c r="AQ1560" t="s">
        <v>1263</v>
      </c>
      <c r="AR1560" t="s">
        <v>1264</v>
      </c>
      <c r="AS1560" t="s">
        <v>1586</v>
      </c>
      <c r="AT1560" t="s">
        <v>2227</v>
      </c>
      <c r="AU1560" t="s">
        <v>2228</v>
      </c>
      <c r="AV1560" t="s">
        <v>1016</v>
      </c>
      <c r="AW1560" t="s">
        <v>1017</v>
      </c>
      <c r="AX1560">
        <v>30</v>
      </c>
      <c r="AY1560" t="s">
        <v>2226</v>
      </c>
      <c r="AZ1560">
        <v>5</v>
      </c>
      <c r="BA1560">
        <v>5</v>
      </c>
      <c r="BB1560" t="s">
        <v>1035</v>
      </c>
      <c r="BC1560" t="s">
        <v>1923</v>
      </c>
      <c r="BD1560" t="s">
        <v>1318</v>
      </c>
      <c r="BE1560" t="s">
        <v>55</v>
      </c>
      <c r="BF1560" t="s">
        <v>56</v>
      </c>
      <c r="BG1560" t="s">
        <v>32</v>
      </c>
      <c r="BH1560" t="s">
        <v>32</v>
      </c>
      <c r="BI1560" t="s">
        <v>1270</v>
      </c>
      <c r="BJ1560" t="s">
        <v>1271</v>
      </c>
      <c r="BK1560" s="2">
        <v>166.08480000000009</v>
      </c>
      <c r="BL1560" s="2">
        <v>-138.40440000000001</v>
      </c>
      <c r="BM1560" s="2">
        <v>27.680399999999992</v>
      </c>
      <c r="BN1560" s="2">
        <v>0</v>
      </c>
      <c r="BO1560" s="2">
        <v>-27.680399999999992</v>
      </c>
      <c r="BP1560" s="2">
        <v>0</v>
      </c>
      <c r="BQ1560" s="2">
        <v>0</v>
      </c>
      <c r="BR1560" s="2">
        <v>0</v>
      </c>
      <c r="BS1560" s="2">
        <v>0</v>
      </c>
      <c r="BT1560" s="2">
        <v>0</v>
      </c>
      <c r="BU1560" s="2">
        <v>0</v>
      </c>
      <c r="BV1560" s="2">
        <v>0</v>
      </c>
      <c r="BW1560" s="2">
        <v>0</v>
      </c>
      <c r="BX1560" s="2">
        <v>0</v>
      </c>
      <c r="BY1560" s="2">
        <v>0</v>
      </c>
      <c r="BZ1560" s="2">
        <v>0</v>
      </c>
      <c r="CA1560" s="2">
        <v>0</v>
      </c>
      <c r="CB1560" s="2">
        <v>0</v>
      </c>
      <c r="CC1560" s="2">
        <v>0</v>
      </c>
      <c r="CD1560" s="2">
        <v>0</v>
      </c>
      <c r="CE1560" s="2">
        <v>0</v>
      </c>
      <c r="CF1560" s="2">
        <v>0</v>
      </c>
      <c r="CG1560" s="2">
        <v>0</v>
      </c>
      <c r="CH1560" s="2">
        <v>0</v>
      </c>
      <c r="CI1560" s="2">
        <v>0</v>
      </c>
      <c r="CJ1560" s="2">
        <v>0</v>
      </c>
      <c r="CK1560" t="s">
        <v>1641</v>
      </c>
      <c r="CL1560" t="s">
        <v>2373</v>
      </c>
      <c r="CM1560" t="s">
        <v>2375</v>
      </c>
      <c r="CN1560" t="s">
        <v>1284</v>
      </c>
      <c r="CO1560" t="s">
        <v>559</v>
      </c>
      <c r="CP1560" t="b">
        <v>1</v>
      </c>
      <c r="CQ1560" t="s">
        <v>2373</v>
      </c>
      <c r="CR1560" t="b">
        <v>1</v>
      </c>
    </row>
    <row r="1561" spans="1:96" x14ac:dyDescent="0.25">
      <c r="A1561" t="s">
        <v>18</v>
      </c>
      <c r="B1561" t="s">
        <v>2269</v>
      </c>
      <c r="C1561" t="str">
        <f t="shared" si="24"/>
        <v>000002000008-2017-20170101Crea Gestioni</v>
      </c>
      <c r="D1561" t="s">
        <v>1037</v>
      </c>
      <c r="E1561" t="s">
        <v>1038</v>
      </c>
      <c r="F1561" t="s">
        <v>68</v>
      </c>
      <c r="G1561" t="s">
        <v>1338</v>
      </c>
      <c r="H1561" t="s">
        <v>1338</v>
      </c>
      <c r="I1561" t="s">
        <v>2219</v>
      </c>
      <c r="J1561" t="s">
        <v>2220</v>
      </c>
      <c r="K1561" t="s">
        <v>2221</v>
      </c>
      <c r="L1561" t="s">
        <v>2222</v>
      </c>
      <c r="M1561" t="s">
        <v>2223</v>
      </c>
      <c r="N1561" t="s">
        <v>2230</v>
      </c>
      <c r="O1561" t="s">
        <v>1338</v>
      </c>
      <c r="P1561" t="s">
        <v>1343</v>
      </c>
      <c r="Q1561" t="s">
        <v>1884</v>
      </c>
      <c r="R1561" t="s">
        <v>2225</v>
      </c>
      <c r="S1561" t="s">
        <v>1014</v>
      </c>
      <c r="T1561" t="s">
        <v>1015</v>
      </c>
      <c r="U1561" t="s">
        <v>1039</v>
      </c>
      <c r="V1561" t="s">
        <v>1039</v>
      </c>
      <c r="W1561" t="s">
        <v>1038</v>
      </c>
      <c r="X1561" t="s">
        <v>1279</v>
      </c>
      <c r="Y1561" t="s">
        <v>1251</v>
      </c>
      <c r="Z1561" t="s">
        <v>1699</v>
      </c>
      <c r="AA1561" t="s">
        <v>1461</v>
      </c>
      <c r="AB1561" t="s">
        <v>32</v>
      </c>
      <c r="AC1561" t="s">
        <v>1282</v>
      </c>
      <c r="AD1561" t="s">
        <v>1282</v>
      </c>
      <c r="AE1561" t="s">
        <v>559</v>
      </c>
      <c r="AF1561" t="s">
        <v>1284</v>
      </c>
      <c r="AG1561" t="s">
        <v>559</v>
      </c>
      <c r="AH1561" t="s">
        <v>2226</v>
      </c>
      <c r="AI1561" t="s">
        <v>1286</v>
      </c>
      <c r="AJ1561" t="s">
        <v>1286</v>
      </c>
      <c r="AK1561" t="s">
        <v>41</v>
      </c>
      <c r="AL1561" t="s">
        <v>1258</v>
      </c>
      <c r="AM1561" t="s">
        <v>1259</v>
      </c>
      <c r="AN1561" t="s">
        <v>1260</v>
      </c>
      <c r="AO1561" t="s">
        <v>1261</v>
      </c>
      <c r="AP1561" t="s">
        <v>1262</v>
      </c>
      <c r="AQ1561" t="s">
        <v>1263</v>
      </c>
      <c r="AR1561" t="s">
        <v>1264</v>
      </c>
      <c r="AS1561" t="s">
        <v>1586</v>
      </c>
      <c r="AT1561" t="s">
        <v>2227</v>
      </c>
      <c r="AU1561" t="s">
        <v>2228</v>
      </c>
      <c r="AV1561" t="s">
        <v>1016</v>
      </c>
      <c r="AW1561" t="s">
        <v>1017</v>
      </c>
      <c r="AX1561">
        <v>30</v>
      </c>
      <c r="AY1561" t="s">
        <v>2226</v>
      </c>
      <c r="AZ1561">
        <v>5</v>
      </c>
      <c r="BA1561">
        <v>5</v>
      </c>
      <c r="BB1561" t="s">
        <v>1035</v>
      </c>
      <c r="BC1561" t="s">
        <v>1923</v>
      </c>
      <c r="BD1561" t="s">
        <v>1318</v>
      </c>
      <c r="BE1561" t="s">
        <v>55</v>
      </c>
      <c r="BF1561" t="s">
        <v>56</v>
      </c>
      <c r="BG1561" t="s">
        <v>32</v>
      </c>
      <c r="BH1561" t="s">
        <v>32</v>
      </c>
      <c r="BI1561" t="s">
        <v>1270</v>
      </c>
      <c r="BJ1561" t="s">
        <v>1271</v>
      </c>
      <c r="BK1561" s="2">
        <v>-1384.04</v>
      </c>
      <c r="BL1561" s="2">
        <v>1153.3699999999999</v>
      </c>
      <c r="BM1561" s="2">
        <v>-230.67</v>
      </c>
      <c r="BN1561" s="2">
        <v>0</v>
      </c>
      <c r="BO1561" s="2">
        <v>230.67</v>
      </c>
      <c r="BP1561" s="2">
        <v>0</v>
      </c>
      <c r="BQ1561" s="2">
        <v>0</v>
      </c>
      <c r="BR1561" s="2">
        <v>0</v>
      </c>
      <c r="BS1561" s="2">
        <v>0</v>
      </c>
      <c r="BT1561" s="2">
        <v>0</v>
      </c>
      <c r="BU1561" s="2">
        <v>0</v>
      </c>
      <c r="BV1561" s="2">
        <v>0</v>
      </c>
      <c r="BW1561" s="2">
        <v>0</v>
      </c>
      <c r="BX1561" s="2">
        <v>0</v>
      </c>
      <c r="BY1561" s="2">
        <v>0</v>
      </c>
      <c r="BZ1561" s="2">
        <v>0</v>
      </c>
      <c r="CA1561" s="2">
        <v>0</v>
      </c>
      <c r="CB1561" s="2">
        <v>0</v>
      </c>
      <c r="CC1561" s="2">
        <v>0</v>
      </c>
      <c r="CD1561" s="2">
        <v>0</v>
      </c>
      <c r="CE1561" s="2">
        <v>0</v>
      </c>
      <c r="CF1561" s="2">
        <v>0</v>
      </c>
      <c r="CG1561" s="2">
        <v>0</v>
      </c>
      <c r="CH1561" s="2">
        <v>0</v>
      </c>
      <c r="CI1561" s="2">
        <v>0</v>
      </c>
      <c r="CJ1561" s="2">
        <v>0</v>
      </c>
      <c r="CK1561" t="s">
        <v>1642</v>
      </c>
      <c r="CL1561" t="s">
        <v>2376</v>
      </c>
      <c r="CM1561" t="s">
        <v>2375</v>
      </c>
      <c r="CN1561" t="s">
        <v>1284</v>
      </c>
      <c r="CO1561" t="s">
        <v>559</v>
      </c>
      <c r="CP1561" t="b">
        <v>1</v>
      </c>
      <c r="CQ1561" t="s">
        <v>2376</v>
      </c>
      <c r="CR1561" t="b">
        <v>1</v>
      </c>
    </row>
    <row r="1562" spans="1:96" x14ac:dyDescent="0.25">
      <c r="A1562" t="s">
        <v>18</v>
      </c>
      <c r="B1562" t="s">
        <v>2269</v>
      </c>
      <c r="C1562" t="str">
        <f t="shared" si="24"/>
        <v>000002000008-2017-20170101Crea Gestioni</v>
      </c>
      <c r="D1562" t="s">
        <v>1037</v>
      </c>
      <c r="E1562" t="s">
        <v>1038</v>
      </c>
      <c r="F1562" t="s">
        <v>68</v>
      </c>
      <c r="G1562" t="s">
        <v>1338</v>
      </c>
      <c r="H1562" t="s">
        <v>1338</v>
      </c>
      <c r="I1562" t="s">
        <v>2219</v>
      </c>
      <c r="J1562" t="s">
        <v>2220</v>
      </c>
      <c r="K1562" t="s">
        <v>2221</v>
      </c>
      <c r="L1562" t="s">
        <v>2222</v>
      </c>
      <c r="M1562" t="s">
        <v>2223</v>
      </c>
      <c r="N1562" t="s">
        <v>2230</v>
      </c>
      <c r="O1562" t="s">
        <v>1338</v>
      </c>
      <c r="P1562" t="s">
        <v>1343</v>
      </c>
      <c r="Q1562" t="s">
        <v>1884</v>
      </c>
      <c r="R1562" t="s">
        <v>2225</v>
      </c>
      <c r="S1562" t="s">
        <v>1014</v>
      </c>
      <c r="T1562" t="s">
        <v>1015</v>
      </c>
      <c r="U1562" t="s">
        <v>1039</v>
      </c>
      <c r="V1562" t="s">
        <v>1039</v>
      </c>
      <c r="W1562" t="s">
        <v>1038</v>
      </c>
      <c r="X1562" t="s">
        <v>1279</v>
      </c>
      <c r="Y1562" t="s">
        <v>1251</v>
      </c>
      <c r="Z1562" t="s">
        <v>1699</v>
      </c>
      <c r="AA1562" t="s">
        <v>1461</v>
      </c>
      <c r="AB1562" t="s">
        <v>32</v>
      </c>
      <c r="AC1562" t="s">
        <v>1282</v>
      </c>
      <c r="AD1562" t="s">
        <v>1283</v>
      </c>
      <c r="AE1562" t="s">
        <v>559</v>
      </c>
      <c r="AF1562" t="s">
        <v>1284</v>
      </c>
      <c r="AG1562" t="s">
        <v>559</v>
      </c>
      <c r="AH1562" t="s">
        <v>2226</v>
      </c>
      <c r="AI1562" t="s">
        <v>1286</v>
      </c>
      <c r="AJ1562" t="s">
        <v>1286</v>
      </c>
      <c r="AK1562" t="s">
        <v>41</v>
      </c>
      <c r="AL1562" t="s">
        <v>1258</v>
      </c>
      <c r="AM1562" t="s">
        <v>1259</v>
      </c>
      <c r="AN1562" t="s">
        <v>1260</v>
      </c>
      <c r="AO1562" t="s">
        <v>1261</v>
      </c>
      <c r="AP1562" t="s">
        <v>1262</v>
      </c>
      <c r="AQ1562" t="s">
        <v>1263</v>
      </c>
      <c r="AR1562" t="s">
        <v>1264</v>
      </c>
      <c r="AS1562" t="s">
        <v>1586</v>
      </c>
      <c r="AT1562" t="s">
        <v>2227</v>
      </c>
      <c r="AU1562" t="s">
        <v>2228</v>
      </c>
      <c r="AV1562" t="s">
        <v>1016</v>
      </c>
      <c r="AW1562" t="s">
        <v>1017</v>
      </c>
      <c r="AX1562">
        <v>30</v>
      </c>
      <c r="AY1562" t="s">
        <v>2226</v>
      </c>
      <c r="AZ1562">
        <v>5</v>
      </c>
      <c r="BA1562">
        <v>5</v>
      </c>
      <c r="BB1562" t="s">
        <v>1035</v>
      </c>
      <c r="BC1562" t="s">
        <v>1923</v>
      </c>
      <c r="BD1562" t="s">
        <v>1318</v>
      </c>
      <c r="BE1562" t="s">
        <v>55</v>
      </c>
      <c r="BF1562" t="s">
        <v>56</v>
      </c>
      <c r="BG1562" t="s">
        <v>32</v>
      </c>
      <c r="BH1562" t="s">
        <v>32</v>
      </c>
      <c r="BI1562" t="s">
        <v>1270</v>
      </c>
      <c r="BJ1562" t="s">
        <v>1271</v>
      </c>
      <c r="BK1562" s="2">
        <v>1384.04</v>
      </c>
      <c r="BL1562" s="2">
        <v>-1153.3699999999999</v>
      </c>
      <c r="BM1562" s="2">
        <v>230.67</v>
      </c>
      <c r="BN1562" s="2">
        <v>0</v>
      </c>
      <c r="BO1562" s="2">
        <v>-230.67</v>
      </c>
      <c r="BP1562" s="2">
        <v>0</v>
      </c>
      <c r="BQ1562" s="2">
        <v>0</v>
      </c>
      <c r="BR1562" s="2">
        <v>0</v>
      </c>
      <c r="BS1562" s="2">
        <v>0</v>
      </c>
      <c r="BT1562" s="2">
        <v>0</v>
      </c>
      <c r="BU1562" s="2">
        <v>0</v>
      </c>
      <c r="BV1562" s="2">
        <v>0</v>
      </c>
      <c r="BW1562" s="2">
        <v>0</v>
      </c>
      <c r="BX1562" s="2">
        <v>0</v>
      </c>
      <c r="BY1562" s="2">
        <v>0</v>
      </c>
      <c r="BZ1562" s="2">
        <v>0</v>
      </c>
      <c r="CA1562" s="2">
        <v>0</v>
      </c>
      <c r="CB1562" s="2">
        <v>0</v>
      </c>
      <c r="CC1562" s="2">
        <v>0</v>
      </c>
      <c r="CD1562" s="2">
        <v>0</v>
      </c>
      <c r="CE1562" s="2">
        <v>0</v>
      </c>
      <c r="CF1562" s="2">
        <v>0</v>
      </c>
      <c r="CG1562" s="2">
        <v>0</v>
      </c>
      <c r="CH1562" s="2">
        <v>0</v>
      </c>
      <c r="CI1562" s="2">
        <v>0</v>
      </c>
      <c r="CJ1562" s="2">
        <v>0</v>
      </c>
      <c r="CK1562" t="s">
        <v>32</v>
      </c>
      <c r="CL1562" t="s">
        <v>2376</v>
      </c>
      <c r="CM1562" t="s">
        <v>2375</v>
      </c>
      <c r="CN1562" t="s">
        <v>1284</v>
      </c>
      <c r="CO1562" t="s">
        <v>559</v>
      </c>
      <c r="CP1562" t="b">
        <v>1</v>
      </c>
      <c r="CQ1562" t="s">
        <v>2376</v>
      </c>
      <c r="CR1562" t="b">
        <v>1</v>
      </c>
    </row>
    <row r="1563" spans="1:96" x14ac:dyDescent="0.25">
      <c r="A1563" t="s">
        <v>18</v>
      </c>
      <c r="B1563" t="s">
        <v>2269</v>
      </c>
      <c r="C1563" t="str">
        <f t="shared" si="24"/>
        <v>000002000008-2017-20170101Termoli</v>
      </c>
      <c r="D1563" t="s">
        <v>1037</v>
      </c>
      <c r="E1563" t="s">
        <v>1038</v>
      </c>
      <c r="F1563" t="s">
        <v>68</v>
      </c>
      <c r="G1563" t="s">
        <v>1338</v>
      </c>
      <c r="H1563" t="s">
        <v>1338</v>
      </c>
      <c r="I1563" t="s">
        <v>2219</v>
      </c>
      <c r="J1563" t="s">
        <v>2220</v>
      </c>
      <c r="K1563" t="s">
        <v>2221</v>
      </c>
      <c r="L1563" t="s">
        <v>2222</v>
      </c>
      <c r="M1563" t="s">
        <v>2223</v>
      </c>
      <c r="N1563" t="s">
        <v>2230</v>
      </c>
      <c r="O1563" t="s">
        <v>1338</v>
      </c>
      <c r="P1563" t="s">
        <v>1343</v>
      </c>
      <c r="Q1563" t="s">
        <v>1884</v>
      </c>
      <c r="R1563" t="s">
        <v>2225</v>
      </c>
      <c r="S1563" t="s">
        <v>1014</v>
      </c>
      <c r="T1563" t="s">
        <v>1015</v>
      </c>
      <c r="U1563" t="s">
        <v>1039</v>
      </c>
      <c r="V1563" t="s">
        <v>1039</v>
      </c>
      <c r="W1563" t="s">
        <v>1038</v>
      </c>
      <c r="X1563" t="s">
        <v>1391</v>
      </c>
      <c r="Y1563" t="s">
        <v>1251</v>
      </c>
      <c r="Z1563" t="s">
        <v>1699</v>
      </c>
      <c r="AA1563" t="s">
        <v>1461</v>
      </c>
      <c r="AB1563" t="s">
        <v>32</v>
      </c>
      <c r="AC1563" t="s">
        <v>1282</v>
      </c>
      <c r="AD1563" t="s">
        <v>1282</v>
      </c>
      <c r="AE1563" t="s">
        <v>559</v>
      </c>
      <c r="AF1563" t="s">
        <v>1284</v>
      </c>
      <c r="AG1563" t="s">
        <v>559</v>
      </c>
      <c r="AH1563" t="s">
        <v>2226</v>
      </c>
      <c r="AI1563" t="s">
        <v>1286</v>
      </c>
      <c r="AJ1563" t="s">
        <v>1286</v>
      </c>
      <c r="AK1563" t="s">
        <v>41</v>
      </c>
      <c r="AL1563" t="s">
        <v>1258</v>
      </c>
      <c r="AM1563" t="s">
        <v>1259</v>
      </c>
      <c r="AN1563" t="s">
        <v>1260</v>
      </c>
      <c r="AO1563" t="s">
        <v>1261</v>
      </c>
      <c r="AP1563" t="s">
        <v>1262</v>
      </c>
      <c r="AQ1563" t="s">
        <v>1263</v>
      </c>
      <c r="AR1563" t="s">
        <v>1264</v>
      </c>
      <c r="AS1563" t="s">
        <v>1586</v>
      </c>
      <c r="AT1563" t="s">
        <v>2227</v>
      </c>
      <c r="AU1563" t="s">
        <v>2228</v>
      </c>
      <c r="AV1563" t="s">
        <v>1016</v>
      </c>
      <c r="AW1563" t="s">
        <v>1017</v>
      </c>
      <c r="AX1563">
        <v>30</v>
      </c>
      <c r="AY1563" t="s">
        <v>2226</v>
      </c>
      <c r="AZ1563">
        <v>5</v>
      </c>
      <c r="BA1563">
        <v>5</v>
      </c>
      <c r="BB1563" t="s">
        <v>1035</v>
      </c>
      <c r="BC1563" t="s">
        <v>1923</v>
      </c>
      <c r="BD1563" t="s">
        <v>1318</v>
      </c>
      <c r="BE1563" t="s">
        <v>55</v>
      </c>
      <c r="BF1563" t="s">
        <v>56</v>
      </c>
      <c r="BG1563" t="s">
        <v>32</v>
      </c>
      <c r="BH1563" t="s">
        <v>32</v>
      </c>
      <c r="BI1563" t="s">
        <v>1270</v>
      </c>
      <c r="BJ1563" t="s">
        <v>1271</v>
      </c>
      <c r="BK1563" s="2">
        <v>1217.9552000000001</v>
      </c>
      <c r="BL1563" s="2">
        <v>-1014.9656</v>
      </c>
      <c r="BM1563" s="2">
        <v>202.9896</v>
      </c>
      <c r="BN1563" s="2">
        <v>0</v>
      </c>
      <c r="BO1563" s="2">
        <v>-202.9896</v>
      </c>
      <c r="BP1563" s="2">
        <v>0</v>
      </c>
      <c r="BQ1563" s="2">
        <v>0</v>
      </c>
      <c r="BR1563" s="2">
        <v>0</v>
      </c>
      <c r="BS1563" s="2">
        <v>0</v>
      </c>
      <c r="BT1563" s="2">
        <v>0</v>
      </c>
      <c r="BU1563" s="2">
        <v>0</v>
      </c>
      <c r="BV1563" s="2">
        <v>0</v>
      </c>
      <c r="BW1563" s="2">
        <v>0</v>
      </c>
      <c r="BX1563" s="2">
        <v>0</v>
      </c>
      <c r="BY1563" s="2">
        <v>0</v>
      </c>
      <c r="BZ1563" s="2">
        <v>0</v>
      </c>
      <c r="CA1563" s="2">
        <v>0</v>
      </c>
      <c r="CB1563" s="2">
        <v>0</v>
      </c>
      <c r="CC1563" s="2">
        <v>0</v>
      </c>
      <c r="CD1563" s="2">
        <v>0</v>
      </c>
      <c r="CE1563" s="2">
        <v>0</v>
      </c>
      <c r="CF1563" s="2">
        <v>0</v>
      </c>
      <c r="CG1563" s="2">
        <v>0</v>
      </c>
      <c r="CH1563" s="2">
        <v>0</v>
      </c>
      <c r="CI1563" s="2">
        <v>0</v>
      </c>
      <c r="CJ1563" s="2">
        <v>0</v>
      </c>
      <c r="CK1563" t="s">
        <v>1643</v>
      </c>
      <c r="CL1563" t="s">
        <v>2378</v>
      </c>
      <c r="CM1563" t="s">
        <v>2375</v>
      </c>
      <c r="CN1563" t="s">
        <v>1284</v>
      </c>
      <c r="CO1563" t="s">
        <v>559</v>
      </c>
      <c r="CP1563" t="b">
        <v>1</v>
      </c>
      <c r="CQ1563" t="s">
        <v>2378</v>
      </c>
      <c r="CR1563" t="b">
        <v>1</v>
      </c>
    </row>
    <row r="1564" spans="1:96" x14ac:dyDescent="0.25">
      <c r="A1564" t="s">
        <v>18</v>
      </c>
      <c r="B1564" t="s">
        <v>2270</v>
      </c>
      <c r="C1564" t="str">
        <f t="shared" si="24"/>
        <v>000002000008-2020-20200331Campagnano</v>
      </c>
      <c r="D1564" t="s">
        <v>1037</v>
      </c>
      <c r="E1564" t="s">
        <v>1038</v>
      </c>
      <c r="F1564" t="s">
        <v>71</v>
      </c>
      <c r="G1564" t="s">
        <v>1604</v>
      </c>
      <c r="H1564" t="s">
        <v>1604</v>
      </c>
      <c r="I1564" t="s">
        <v>2219</v>
      </c>
      <c r="J1564" t="s">
        <v>2220</v>
      </c>
      <c r="K1564" t="s">
        <v>2221</v>
      </c>
      <c r="L1564" t="s">
        <v>2222</v>
      </c>
      <c r="M1564" t="s">
        <v>2223</v>
      </c>
      <c r="N1564" t="s">
        <v>2230</v>
      </c>
      <c r="O1564" t="s">
        <v>1605</v>
      </c>
      <c r="P1564" t="s">
        <v>1605</v>
      </c>
      <c r="Q1564" t="s">
        <v>1884</v>
      </c>
      <c r="R1564" t="s">
        <v>2225</v>
      </c>
      <c r="S1564" t="s">
        <v>1014</v>
      </c>
      <c r="T1564" t="s">
        <v>1015</v>
      </c>
      <c r="U1564" t="s">
        <v>1039</v>
      </c>
      <c r="V1564" t="s">
        <v>1039</v>
      </c>
      <c r="W1564" t="s">
        <v>1038</v>
      </c>
      <c r="X1564" t="s">
        <v>1305</v>
      </c>
      <c r="Y1564" t="s">
        <v>1251</v>
      </c>
      <c r="Z1564" t="s">
        <v>1699</v>
      </c>
      <c r="AA1564" t="s">
        <v>1461</v>
      </c>
      <c r="AB1564" t="s">
        <v>32</v>
      </c>
      <c r="AC1564" t="s">
        <v>1282</v>
      </c>
      <c r="AD1564" t="s">
        <v>1282</v>
      </c>
      <c r="AE1564" t="s">
        <v>559</v>
      </c>
      <c r="AF1564" t="s">
        <v>1284</v>
      </c>
      <c r="AG1564" t="s">
        <v>559</v>
      </c>
      <c r="AH1564" t="s">
        <v>2226</v>
      </c>
      <c r="AI1564" t="s">
        <v>1286</v>
      </c>
      <c r="AJ1564" t="s">
        <v>1286</v>
      </c>
      <c r="AK1564" t="s">
        <v>41</v>
      </c>
      <c r="AL1564" t="s">
        <v>1258</v>
      </c>
      <c r="AM1564" t="s">
        <v>1259</v>
      </c>
      <c r="AN1564" t="s">
        <v>1260</v>
      </c>
      <c r="AO1564" t="s">
        <v>1261</v>
      </c>
      <c r="AP1564" t="s">
        <v>1262</v>
      </c>
      <c r="AQ1564" t="s">
        <v>1263</v>
      </c>
      <c r="AR1564" t="s">
        <v>1264</v>
      </c>
      <c r="AS1564" t="s">
        <v>1586</v>
      </c>
      <c r="AT1564" t="s">
        <v>2227</v>
      </c>
      <c r="AU1564" t="s">
        <v>2228</v>
      </c>
      <c r="AV1564" t="s">
        <v>1016</v>
      </c>
      <c r="AW1564" t="s">
        <v>1017</v>
      </c>
      <c r="AX1564">
        <v>30</v>
      </c>
      <c r="AY1564" t="s">
        <v>2226</v>
      </c>
      <c r="AZ1564">
        <v>5</v>
      </c>
      <c r="BA1564">
        <v>5</v>
      </c>
      <c r="BB1564" t="s">
        <v>1016</v>
      </c>
      <c r="BC1564" t="s">
        <v>1923</v>
      </c>
      <c r="BD1564" t="s">
        <v>1318</v>
      </c>
      <c r="BE1564" t="s">
        <v>55</v>
      </c>
      <c r="BF1564" t="s">
        <v>56</v>
      </c>
      <c r="BG1564" t="s">
        <v>32</v>
      </c>
      <c r="BH1564" t="s">
        <v>32</v>
      </c>
      <c r="BI1564" t="s">
        <v>1270</v>
      </c>
      <c r="BJ1564" t="s">
        <v>1271</v>
      </c>
      <c r="BK1564" s="2">
        <v>146.52719999999999</v>
      </c>
      <c r="BL1564" s="2">
        <v>-24.421199999999999</v>
      </c>
      <c r="BM1564" s="2">
        <v>122.10599999999999</v>
      </c>
      <c r="BN1564" s="2">
        <v>0</v>
      </c>
      <c r="BO1564" s="2">
        <v>-29.30520000000001</v>
      </c>
      <c r="BP1564" s="2">
        <v>0</v>
      </c>
      <c r="BQ1564" s="2">
        <v>92.800799999999981</v>
      </c>
      <c r="BR1564" s="2">
        <v>0</v>
      </c>
      <c r="BS1564" s="2">
        <v>0</v>
      </c>
      <c r="BT1564" s="2">
        <v>0</v>
      </c>
      <c r="BU1564" s="2">
        <v>0</v>
      </c>
      <c r="BV1564" s="2">
        <v>0</v>
      </c>
      <c r="BW1564" s="2">
        <v>0</v>
      </c>
      <c r="BX1564" s="2">
        <v>0</v>
      </c>
      <c r="BY1564" s="2">
        <v>0</v>
      </c>
      <c r="BZ1564" s="2">
        <v>0</v>
      </c>
      <c r="CA1564" s="2">
        <v>0</v>
      </c>
      <c r="CB1564" s="2">
        <v>0</v>
      </c>
      <c r="CC1564" s="2">
        <v>0</v>
      </c>
      <c r="CD1564" s="2">
        <v>0</v>
      </c>
      <c r="CE1564" s="2">
        <v>0</v>
      </c>
      <c r="CF1564" s="2">
        <v>0</v>
      </c>
      <c r="CG1564" s="2">
        <v>0</v>
      </c>
      <c r="CH1564" s="2">
        <v>0</v>
      </c>
      <c r="CI1564" s="2">
        <v>0</v>
      </c>
      <c r="CJ1564" s="2">
        <v>0</v>
      </c>
      <c r="CK1564" t="s">
        <v>1641</v>
      </c>
      <c r="CL1564" t="s">
        <v>2373</v>
      </c>
      <c r="CM1564" t="s">
        <v>2375</v>
      </c>
      <c r="CN1564" t="s">
        <v>1284</v>
      </c>
      <c r="CO1564" t="s">
        <v>559</v>
      </c>
      <c r="CP1564" t="b">
        <v>1</v>
      </c>
      <c r="CQ1564" t="s">
        <v>2373</v>
      </c>
      <c r="CR1564" t="b">
        <v>1</v>
      </c>
    </row>
    <row r="1565" spans="1:96" x14ac:dyDescent="0.25">
      <c r="A1565" t="s">
        <v>18</v>
      </c>
      <c r="B1565" t="s">
        <v>2270</v>
      </c>
      <c r="C1565" t="str">
        <f t="shared" si="24"/>
        <v>000002000008-2020-20200331Crea Gestioni</v>
      </c>
      <c r="D1565" t="s">
        <v>1037</v>
      </c>
      <c r="E1565" t="s">
        <v>1038</v>
      </c>
      <c r="F1565" t="s">
        <v>71</v>
      </c>
      <c r="G1565" t="s">
        <v>1604</v>
      </c>
      <c r="H1565" t="s">
        <v>1604</v>
      </c>
      <c r="I1565" t="s">
        <v>2219</v>
      </c>
      <c r="J1565" t="s">
        <v>2220</v>
      </c>
      <c r="K1565" t="s">
        <v>2221</v>
      </c>
      <c r="L1565" t="s">
        <v>2222</v>
      </c>
      <c r="M1565" t="s">
        <v>2223</v>
      </c>
      <c r="N1565" t="s">
        <v>2230</v>
      </c>
      <c r="O1565" t="s">
        <v>1605</v>
      </c>
      <c r="P1565" t="s">
        <v>1605</v>
      </c>
      <c r="Q1565" t="s">
        <v>1884</v>
      </c>
      <c r="R1565" t="s">
        <v>2225</v>
      </c>
      <c r="S1565" t="s">
        <v>1014</v>
      </c>
      <c r="T1565" t="s">
        <v>1015</v>
      </c>
      <c r="U1565" t="s">
        <v>1039</v>
      </c>
      <c r="V1565" t="s">
        <v>1039</v>
      </c>
      <c r="W1565" t="s">
        <v>1038</v>
      </c>
      <c r="X1565" t="s">
        <v>1279</v>
      </c>
      <c r="Y1565" t="s">
        <v>1251</v>
      </c>
      <c r="Z1565" t="s">
        <v>1699</v>
      </c>
      <c r="AA1565" t="s">
        <v>1461</v>
      </c>
      <c r="AB1565" t="s">
        <v>32</v>
      </c>
      <c r="AC1565" t="s">
        <v>1282</v>
      </c>
      <c r="AD1565" t="s">
        <v>1282</v>
      </c>
      <c r="AE1565" t="s">
        <v>559</v>
      </c>
      <c r="AF1565" t="s">
        <v>1284</v>
      </c>
      <c r="AG1565" t="s">
        <v>559</v>
      </c>
      <c r="AH1565" t="s">
        <v>2226</v>
      </c>
      <c r="AI1565" t="s">
        <v>1286</v>
      </c>
      <c r="AJ1565" t="s">
        <v>1286</v>
      </c>
      <c r="AK1565" t="s">
        <v>41</v>
      </c>
      <c r="AL1565" t="s">
        <v>1258</v>
      </c>
      <c r="AM1565" t="s">
        <v>1259</v>
      </c>
      <c r="AN1565" t="s">
        <v>1260</v>
      </c>
      <c r="AO1565" t="s">
        <v>1261</v>
      </c>
      <c r="AP1565" t="s">
        <v>1262</v>
      </c>
      <c r="AQ1565" t="s">
        <v>1263</v>
      </c>
      <c r="AR1565" t="s">
        <v>1264</v>
      </c>
      <c r="AS1565" t="s">
        <v>1586</v>
      </c>
      <c r="AT1565" t="s">
        <v>2227</v>
      </c>
      <c r="AU1565" t="s">
        <v>2228</v>
      </c>
      <c r="AV1565" t="s">
        <v>1016</v>
      </c>
      <c r="AW1565" t="s">
        <v>1017</v>
      </c>
      <c r="AX1565">
        <v>30</v>
      </c>
      <c r="AY1565" t="s">
        <v>2226</v>
      </c>
      <c r="AZ1565">
        <v>5</v>
      </c>
      <c r="BA1565">
        <v>5</v>
      </c>
      <c r="BB1565" t="s">
        <v>1016</v>
      </c>
      <c r="BC1565" t="s">
        <v>1923</v>
      </c>
      <c r="BD1565" t="s">
        <v>1318</v>
      </c>
      <c r="BE1565" t="s">
        <v>55</v>
      </c>
      <c r="BF1565" t="s">
        <v>56</v>
      </c>
      <c r="BG1565" t="s">
        <v>32</v>
      </c>
      <c r="BH1565" t="s">
        <v>32</v>
      </c>
      <c r="BI1565" t="s">
        <v>1270</v>
      </c>
      <c r="BJ1565" t="s">
        <v>1271</v>
      </c>
      <c r="BK1565" s="2">
        <v>-1221.06</v>
      </c>
      <c r="BL1565" s="2">
        <v>203.51</v>
      </c>
      <c r="BM1565" s="2">
        <v>-1017.55</v>
      </c>
      <c r="BN1565" s="2">
        <v>0</v>
      </c>
      <c r="BO1565" s="2">
        <v>244.21</v>
      </c>
      <c r="BP1565" s="2">
        <v>0</v>
      </c>
      <c r="BQ1565" s="2">
        <v>-773.33999999999969</v>
      </c>
      <c r="BR1565" s="2">
        <v>0</v>
      </c>
      <c r="BS1565" s="2">
        <v>0</v>
      </c>
      <c r="BT1565" s="2">
        <v>0</v>
      </c>
      <c r="BU1565" s="2">
        <v>0</v>
      </c>
      <c r="BV1565" s="2">
        <v>0</v>
      </c>
      <c r="BW1565" s="2">
        <v>0</v>
      </c>
      <c r="BX1565" s="2">
        <v>0</v>
      </c>
      <c r="BY1565" s="2">
        <v>0</v>
      </c>
      <c r="BZ1565" s="2">
        <v>0</v>
      </c>
      <c r="CA1565" s="2">
        <v>0</v>
      </c>
      <c r="CB1565" s="2">
        <v>0</v>
      </c>
      <c r="CC1565" s="2">
        <v>0</v>
      </c>
      <c r="CD1565" s="2">
        <v>0</v>
      </c>
      <c r="CE1565" s="2">
        <v>0</v>
      </c>
      <c r="CF1565" s="2">
        <v>0</v>
      </c>
      <c r="CG1565" s="2">
        <v>0</v>
      </c>
      <c r="CH1565" s="2">
        <v>0</v>
      </c>
      <c r="CI1565" s="2">
        <v>0</v>
      </c>
      <c r="CJ1565" s="2">
        <v>0</v>
      </c>
      <c r="CK1565" t="s">
        <v>1642</v>
      </c>
      <c r="CL1565" t="s">
        <v>2376</v>
      </c>
      <c r="CM1565" t="s">
        <v>2375</v>
      </c>
      <c r="CN1565" t="s">
        <v>1284</v>
      </c>
      <c r="CO1565" t="s">
        <v>559</v>
      </c>
      <c r="CP1565" t="b">
        <v>1</v>
      </c>
      <c r="CQ1565" t="s">
        <v>2376</v>
      </c>
      <c r="CR1565" t="b">
        <v>1</v>
      </c>
    </row>
    <row r="1566" spans="1:96" x14ac:dyDescent="0.25">
      <c r="A1566" t="s">
        <v>18</v>
      </c>
      <c r="B1566" t="s">
        <v>2270</v>
      </c>
      <c r="C1566" t="str">
        <f t="shared" si="24"/>
        <v>000002000008-2020-20200331Crea Gestioni</v>
      </c>
      <c r="D1566" t="s">
        <v>1037</v>
      </c>
      <c r="E1566" t="s">
        <v>1038</v>
      </c>
      <c r="F1566" t="s">
        <v>71</v>
      </c>
      <c r="G1566" t="s">
        <v>1604</v>
      </c>
      <c r="H1566" t="s">
        <v>1604</v>
      </c>
      <c r="I1566" t="s">
        <v>2219</v>
      </c>
      <c r="J1566" t="s">
        <v>2220</v>
      </c>
      <c r="K1566" t="s">
        <v>2221</v>
      </c>
      <c r="L1566" t="s">
        <v>2222</v>
      </c>
      <c r="M1566" t="s">
        <v>2223</v>
      </c>
      <c r="N1566" t="s">
        <v>2230</v>
      </c>
      <c r="O1566" t="s">
        <v>1605</v>
      </c>
      <c r="P1566" t="s">
        <v>1605</v>
      </c>
      <c r="Q1566" t="s">
        <v>1884</v>
      </c>
      <c r="R1566" t="s">
        <v>2225</v>
      </c>
      <c r="S1566" t="s">
        <v>1014</v>
      </c>
      <c r="T1566" t="s">
        <v>1015</v>
      </c>
      <c r="U1566" t="s">
        <v>1039</v>
      </c>
      <c r="V1566" t="s">
        <v>1039</v>
      </c>
      <c r="W1566" t="s">
        <v>1038</v>
      </c>
      <c r="X1566" t="s">
        <v>1279</v>
      </c>
      <c r="Y1566" t="s">
        <v>1251</v>
      </c>
      <c r="Z1566" t="s">
        <v>1699</v>
      </c>
      <c r="AA1566" t="s">
        <v>1461</v>
      </c>
      <c r="AB1566" t="s">
        <v>32</v>
      </c>
      <c r="AC1566" t="s">
        <v>1282</v>
      </c>
      <c r="AD1566" t="s">
        <v>1283</v>
      </c>
      <c r="AE1566" t="s">
        <v>559</v>
      </c>
      <c r="AF1566" t="s">
        <v>1284</v>
      </c>
      <c r="AG1566" t="s">
        <v>559</v>
      </c>
      <c r="AH1566" t="s">
        <v>2226</v>
      </c>
      <c r="AI1566" t="s">
        <v>1286</v>
      </c>
      <c r="AJ1566" t="s">
        <v>1286</v>
      </c>
      <c r="AK1566" t="s">
        <v>41</v>
      </c>
      <c r="AL1566" t="s">
        <v>1258</v>
      </c>
      <c r="AM1566" t="s">
        <v>1259</v>
      </c>
      <c r="AN1566" t="s">
        <v>1260</v>
      </c>
      <c r="AO1566" t="s">
        <v>1261</v>
      </c>
      <c r="AP1566" t="s">
        <v>1262</v>
      </c>
      <c r="AQ1566" t="s">
        <v>1263</v>
      </c>
      <c r="AR1566" t="s">
        <v>1264</v>
      </c>
      <c r="AS1566" t="s">
        <v>1586</v>
      </c>
      <c r="AT1566" t="s">
        <v>2227</v>
      </c>
      <c r="AU1566" t="s">
        <v>2228</v>
      </c>
      <c r="AV1566" t="s">
        <v>1016</v>
      </c>
      <c r="AW1566" t="s">
        <v>1017</v>
      </c>
      <c r="AX1566">
        <v>30</v>
      </c>
      <c r="AY1566" t="s">
        <v>2226</v>
      </c>
      <c r="AZ1566">
        <v>5</v>
      </c>
      <c r="BA1566">
        <v>5</v>
      </c>
      <c r="BB1566" t="s">
        <v>1016</v>
      </c>
      <c r="BC1566" t="s">
        <v>1923</v>
      </c>
      <c r="BD1566" t="s">
        <v>1318</v>
      </c>
      <c r="BE1566" t="s">
        <v>55</v>
      </c>
      <c r="BF1566" t="s">
        <v>56</v>
      </c>
      <c r="BG1566" t="s">
        <v>32</v>
      </c>
      <c r="BH1566" t="s">
        <v>32</v>
      </c>
      <c r="BI1566" t="s">
        <v>1270</v>
      </c>
      <c r="BJ1566" t="s">
        <v>1271</v>
      </c>
      <c r="BK1566" s="2">
        <v>1221.06</v>
      </c>
      <c r="BL1566" s="2">
        <v>-203.51</v>
      </c>
      <c r="BM1566" s="2">
        <v>1017.55</v>
      </c>
      <c r="BN1566" s="2">
        <v>0</v>
      </c>
      <c r="BO1566" s="2">
        <v>-244.21</v>
      </c>
      <c r="BP1566" s="2">
        <v>0</v>
      </c>
      <c r="BQ1566" s="2">
        <v>773.33999999999992</v>
      </c>
      <c r="BR1566" s="2">
        <v>0</v>
      </c>
      <c r="BS1566" s="2">
        <v>0</v>
      </c>
      <c r="BT1566" s="2">
        <v>0</v>
      </c>
      <c r="BU1566" s="2">
        <v>0</v>
      </c>
      <c r="BV1566" s="2">
        <v>0</v>
      </c>
      <c r="BW1566" s="2">
        <v>0</v>
      </c>
      <c r="BX1566" s="2">
        <v>0</v>
      </c>
      <c r="BY1566" s="2">
        <v>0</v>
      </c>
      <c r="BZ1566" s="2">
        <v>0</v>
      </c>
      <c r="CA1566" s="2">
        <v>0</v>
      </c>
      <c r="CB1566" s="2">
        <v>0</v>
      </c>
      <c r="CC1566" s="2">
        <v>0</v>
      </c>
      <c r="CD1566" s="2">
        <v>0</v>
      </c>
      <c r="CE1566" s="2">
        <v>0</v>
      </c>
      <c r="CF1566" s="2">
        <v>0</v>
      </c>
      <c r="CG1566" s="2">
        <v>0</v>
      </c>
      <c r="CH1566" s="2">
        <v>0</v>
      </c>
      <c r="CI1566" s="2">
        <v>0</v>
      </c>
      <c r="CJ1566" s="2">
        <v>0</v>
      </c>
      <c r="CK1566" t="s">
        <v>32</v>
      </c>
      <c r="CL1566" t="s">
        <v>2376</v>
      </c>
      <c r="CM1566" t="s">
        <v>2375</v>
      </c>
      <c r="CN1566" t="s">
        <v>1284</v>
      </c>
      <c r="CO1566" t="s">
        <v>559</v>
      </c>
      <c r="CP1566" t="b">
        <v>1</v>
      </c>
      <c r="CQ1566" t="s">
        <v>2376</v>
      </c>
      <c r="CR1566" t="b">
        <v>1</v>
      </c>
    </row>
    <row r="1567" spans="1:96" x14ac:dyDescent="0.25">
      <c r="A1567" t="s">
        <v>18</v>
      </c>
      <c r="B1567" t="s">
        <v>2270</v>
      </c>
      <c r="C1567" t="str">
        <f t="shared" si="24"/>
        <v>000002000008-2020-20200331Termoli</v>
      </c>
      <c r="D1567" t="s">
        <v>1037</v>
      </c>
      <c r="E1567" t="s">
        <v>1038</v>
      </c>
      <c r="F1567" t="s">
        <v>71</v>
      </c>
      <c r="G1567" t="s">
        <v>1604</v>
      </c>
      <c r="H1567" t="s">
        <v>1604</v>
      </c>
      <c r="I1567" t="s">
        <v>2219</v>
      </c>
      <c r="J1567" t="s">
        <v>2220</v>
      </c>
      <c r="K1567" t="s">
        <v>2221</v>
      </c>
      <c r="L1567" t="s">
        <v>2222</v>
      </c>
      <c r="M1567" t="s">
        <v>2223</v>
      </c>
      <c r="N1567" t="s">
        <v>2230</v>
      </c>
      <c r="O1567" t="s">
        <v>1605</v>
      </c>
      <c r="P1567" t="s">
        <v>1605</v>
      </c>
      <c r="Q1567" t="s">
        <v>1884</v>
      </c>
      <c r="R1567" t="s">
        <v>2225</v>
      </c>
      <c r="S1567" t="s">
        <v>1014</v>
      </c>
      <c r="T1567" t="s">
        <v>1015</v>
      </c>
      <c r="U1567" t="s">
        <v>1039</v>
      </c>
      <c r="V1567" t="s">
        <v>1039</v>
      </c>
      <c r="W1567" t="s">
        <v>1038</v>
      </c>
      <c r="X1567" t="s">
        <v>1391</v>
      </c>
      <c r="Y1567" t="s">
        <v>1251</v>
      </c>
      <c r="Z1567" t="s">
        <v>1699</v>
      </c>
      <c r="AA1567" t="s">
        <v>1461</v>
      </c>
      <c r="AB1567" t="s">
        <v>32</v>
      </c>
      <c r="AC1567" t="s">
        <v>1282</v>
      </c>
      <c r="AD1567" t="s">
        <v>1282</v>
      </c>
      <c r="AE1567" t="s">
        <v>559</v>
      </c>
      <c r="AF1567" t="s">
        <v>1284</v>
      </c>
      <c r="AG1567" t="s">
        <v>559</v>
      </c>
      <c r="AH1567" t="s">
        <v>2226</v>
      </c>
      <c r="AI1567" t="s">
        <v>1286</v>
      </c>
      <c r="AJ1567" t="s">
        <v>1286</v>
      </c>
      <c r="AK1567" t="s">
        <v>41</v>
      </c>
      <c r="AL1567" t="s">
        <v>1258</v>
      </c>
      <c r="AM1567" t="s">
        <v>1259</v>
      </c>
      <c r="AN1567" t="s">
        <v>1260</v>
      </c>
      <c r="AO1567" t="s">
        <v>1261</v>
      </c>
      <c r="AP1567" t="s">
        <v>1262</v>
      </c>
      <c r="AQ1567" t="s">
        <v>1263</v>
      </c>
      <c r="AR1567" t="s">
        <v>1264</v>
      </c>
      <c r="AS1567" t="s">
        <v>1586</v>
      </c>
      <c r="AT1567" t="s">
        <v>2227</v>
      </c>
      <c r="AU1567" t="s">
        <v>2228</v>
      </c>
      <c r="AV1567" t="s">
        <v>1016</v>
      </c>
      <c r="AW1567" t="s">
        <v>1017</v>
      </c>
      <c r="AX1567">
        <v>30</v>
      </c>
      <c r="AY1567" t="s">
        <v>2226</v>
      </c>
      <c r="AZ1567">
        <v>5</v>
      </c>
      <c r="BA1567">
        <v>5</v>
      </c>
      <c r="BB1567" t="s">
        <v>1016</v>
      </c>
      <c r="BC1567" t="s">
        <v>1923</v>
      </c>
      <c r="BD1567" t="s">
        <v>1318</v>
      </c>
      <c r="BE1567" t="s">
        <v>55</v>
      </c>
      <c r="BF1567" t="s">
        <v>56</v>
      </c>
      <c r="BG1567" t="s">
        <v>32</v>
      </c>
      <c r="BH1567" t="s">
        <v>32</v>
      </c>
      <c r="BI1567" t="s">
        <v>1270</v>
      </c>
      <c r="BJ1567" t="s">
        <v>1271</v>
      </c>
      <c r="BK1567" s="2">
        <v>1074.5328</v>
      </c>
      <c r="BL1567" s="2">
        <v>-179.08879999999999</v>
      </c>
      <c r="BM1567" s="2">
        <v>895.44399999999996</v>
      </c>
      <c r="BN1567" s="2">
        <v>0</v>
      </c>
      <c r="BO1567" s="2">
        <v>-214.90479999999999</v>
      </c>
      <c r="BP1567" s="2">
        <v>0</v>
      </c>
      <c r="BQ1567" s="2">
        <v>680.53919999999982</v>
      </c>
      <c r="BR1567" s="2">
        <v>0</v>
      </c>
      <c r="BS1567" s="2">
        <v>0</v>
      </c>
      <c r="BT1567" s="2">
        <v>0</v>
      </c>
      <c r="BU1567" s="2">
        <v>0</v>
      </c>
      <c r="BV1567" s="2">
        <v>0</v>
      </c>
      <c r="BW1567" s="2">
        <v>0</v>
      </c>
      <c r="BX1567" s="2">
        <v>0</v>
      </c>
      <c r="BY1567" s="2">
        <v>0</v>
      </c>
      <c r="BZ1567" s="2">
        <v>0</v>
      </c>
      <c r="CA1567" s="2">
        <v>0</v>
      </c>
      <c r="CB1567" s="2">
        <v>0</v>
      </c>
      <c r="CC1567" s="2">
        <v>0</v>
      </c>
      <c r="CD1567" s="2">
        <v>0</v>
      </c>
      <c r="CE1567" s="2">
        <v>0</v>
      </c>
      <c r="CF1567" s="2">
        <v>0</v>
      </c>
      <c r="CG1567" s="2">
        <v>0</v>
      </c>
      <c r="CH1567" s="2">
        <v>0</v>
      </c>
      <c r="CI1567" s="2">
        <v>0</v>
      </c>
      <c r="CJ1567" s="2">
        <v>0</v>
      </c>
      <c r="CK1567" t="s">
        <v>1643</v>
      </c>
      <c r="CL1567" t="s">
        <v>2378</v>
      </c>
      <c r="CM1567" t="s">
        <v>2375</v>
      </c>
      <c r="CN1567" t="s">
        <v>1284</v>
      </c>
      <c r="CO1567" t="s">
        <v>559</v>
      </c>
      <c r="CP1567" t="b">
        <v>1</v>
      </c>
      <c r="CQ1567" t="s">
        <v>2378</v>
      </c>
      <c r="CR1567" t="b">
        <v>1</v>
      </c>
    </row>
    <row r="1568" spans="1:96" x14ac:dyDescent="0.25">
      <c r="A1568" t="s">
        <v>18</v>
      </c>
      <c r="B1568" t="s">
        <v>2270</v>
      </c>
      <c r="C1568" t="str">
        <f t="shared" si="24"/>
        <v>000002000008-2020-20200430Crea Gestioni</v>
      </c>
      <c r="D1568" t="s">
        <v>1037</v>
      </c>
      <c r="E1568" t="s">
        <v>1038</v>
      </c>
      <c r="F1568" t="s">
        <v>71</v>
      </c>
      <c r="G1568" t="s">
        <v>1408</v>
      </c>
      <c r="H1568" t="s">
        <v>1408</v>
      </c>
      <c r="I1568" t="s">
        <v>2219</v>
      </c>
      <c r="J1568" t="s">
        <v>2220</v>
      </c>
      <c r="K1568" t="s">
        <v>2221</v>
      </c>
      <c r="L1568" t="s">
        <v>2222</v>
      </c>
      <c r="M1568" t="s">
        <v>2223</v>
      </c>
      <c r="N1568" t="s">
        <v>2230</v>
      </c>
      <c r="O1568" t="s">
        <v>1409</v>
      </c>
      <c r="P1568" t="s">
        <v>1409</v>
      </c>
      <c r="Q1568" t="s">
        <v>1884</v>
      </c>
      <c r="R1568" t="s">
        <v>2225</v>
      </c>
      <c r="S1568" t="s">
        <v>1014</v>
      </c>
      <c r="T1568" t="s">
        <v>1015</v>
      </c>
      <c r="U1568" t="s">
        <v>1039</v>
      </c>
      <c r="V1568" t="s">
        <v>1039</v>
      </c>
      <c r="W1568" t="s">
        <v>1038</v>
      </c>
      <c r="X1568" t="s">
        <v>1279</v>
      </c>
      <c r="Y1568" t="s">
        <v>1251</v>
      </c>
      <c r="Z1568" t="s">
        <v>1699</v>
      </c>
      <c r="AA1568" t="s">
        <v>1461</v>
      </c>
      <c r="AB1568" t="s">
        <v>32</v>
      </c>
      <c r="AC1568" t="s">
        <v>1282</v>
      </c>
      <c r="AD1568" t="s">
        <v>1283</v>
      </c>
      <c r="AE1568" t="s">
        <v>559</v>
      </c>
      <c r="AF1568" t="s">
        <v>1284</v>
      </c>
      <c r="AG1568" t="s">
        <v>559</v>
      </c>
      <c r="AH1568" t="s">
        <v>2226</v>
      </c>
      <c r="AI1568" t="s">
        <v>1286</v>
      </c>
      <c r="AJ1568" t="s">
        <v>1286</v>
      </c>
      <c r="AK1568" t="s">
        <v>41</v>
      </c>
      <c r="AL1568" t="s">
        <v>1258</v>
      </c>
      <c r="AM1568" t="s">
        <v>1259</v>
      </c>
      <c r="AN1568" t="s">
        <v>1260</v>
      </c>
      <c r="AO1568" t="s">
        <v>1261</v>
      </c>
      <c r="AP1568" t="s">
        <v>1262</v>
      </c>
      <c r="AQ1568" t="s">
        <v>1263</v>
      </c>
      <c r="AR1568" t="s">
        <v>1264</v>
      </c>
      <c r="AS1568" t="s">
        <v>1586</v>
      </c>
      <c r="AT1568" t="s">
        <v>2227</v>
      </c>
      <c r="AU1568" t="s">
        <v>2228</v>
      </c>
      <c r="AV1568" t="s">
        <v>1016</v>
      </c>
      <c r="AW1568" t="s">
        <v>1017</v>
      </c>
      <c r="AX1568">
        <v>30</v>
      </c>
      <c r="AY1568" t="s">
        <v>2226</v>
      </c>
      <c r="AZ1568">
        <v>5</v>
      </c>
      <c r="BA1568">
        <v>5</v>
      </c>
      <c r="BB1568" t="s">
        <v>1016</v>
      </c>
      <c r="BC1568" t="s">
        <v>1923</v>
      </c>
      <c r="BD1568" t="s">
        <v>1318</v>
      </c>
      <c r="BE1568" t="s">
        <v>55</v>
      </c>
      <c r="BF1568" t="s">
        <v>31</v>
      </c>
      <c r="BG1568" t="s">
        <v>32</v>
      </c>
      <c r="BH1568" t="s">
        <v>32</v>
      </c>
      <c r="BI1568" t="s">
        <v>1270</v>
      </c>
      <c r="BJ1568" t="s">
        <v>1271</v>
      </c>
      <c r="BK1568" s="2">
        <v>0</v>
      </c>
      <c r="BL1568" s="2">
        <v>0</v>
      </c>
      <c r="BM1568" s="2">
        <v>0</v>
      </c>
      <c r="BN1568" s="2">
        <v>0</v>
      </c>
      <c r="BO1568" s="2">
        <v>0</v>
      </c>
      <c r="BP1568" s="2">
        <v>0</v>
      </c>
      <c r="BQ1568" s="2">
        <v>0</v>
      </c>
      <c r="BR1568" s="2">
        <v>0</v>
      </c>
      <c r="BS1568" s="2">
        <v>0</v>
      </c>
      <c r="BT1568" s="2">
        <v>0</v>
      </c>
      <c r="BU1568" s="2">
        <v>0</v>
      </c>
      <c r="BV1568" s="2">
        <v>0</v>
      </c>
      <c r="BW1568" s="2">
        <v>0</v>
      </c>
      <c r="BX1568" s="2">
        <v>0</v>
      </c>
      <c r="BY1568" s="2">
        <v>0</v>
      </c>
      <c r="BZ1568" s="2">
        <v>0</v>
      </c>
      <c r="CA1568" s="2">
        <v>0</v>
      </c>
      <c r="CB1568" s="2">
        <v>0</v>
      </c>
      <c r="CC1568" s="2">
        <v>0</v>
      </c>
      <c r="CD1568" s="2">
        <v>0</v>
      </c>
      <c r="CE1568" s="2">
        <v>0</v>
      </c>
      <c r="CF1568" s="2">
        <v>0</v>
      </c>
      <c r="CG1568" s="2">
        <v>0</v>
      </c>
      <c r="CH1568" s="2">
        <v>0</v>
      </c>
      <c r="CI1568" s="2">
        <v>0</v>
      </c>
      <c r="CJ1568" s="2">
        <v>0</v>
      </c>
      <c r="CK1568" t="s">
        <v>32</v>
      </c>
      <c r="CL1568" t="s">
        <v>2376</v>
      </c>
      <c r="CM1568" t="s">
        <v>2375</v>
      </c>
      <c r="CN1568" t="s">
        <v>1284</v>
      </c>
      <c r="CO1568" t="s">
        <v>559</v>
      </c>
      <c r="CP1568" t="b">
        <v>1</v>
      </c>
      <c r="CQ1568" t="s">
        <v>2376</v>
      </c>
      <c r="CR1568" t="b">
        <v>1</v>
      </c>
    </row>
    <row r="1569" spans="1:96" x14ac:dyDescent="0.25">
      <c r="A1569" t="s">
        <v>18</v>
      </c>
      <c r="B1569" t="s">
        <v>2270</v>
      </c>
      <c r="C1569" t="str">
        <f t="shared" si="24"/>
        <v>000002000008-2020-20200531Crea Gestioni</v>
      </c>
      <c r="D1569" t="s">
        <v>1037</v>
      </c>
      <c r="E1569" t="s">
        <v>1038</v>
      </c>
      <c r="F1569" t="s">
        <v>71</v>
      </c>
      <c r="G1569" t="s">
        <v>1449</v>
      </c>
      <c r="H1569" t="s">
        <v>1449</v>
      </c>
      <c r="I1569" t="s">
        <v>2219</v>
      </c>
      <c r="J1569" t="s">
        <v>2220</v>
      </c>
      <c r="K1569" t="s">
        <v>2221</v>
      </c>
      <c r="L1569" t="s">
        <v>2222</v>
      </c>
      <c r="M1569" t="s">
        <v>2223</v>
      </c>
      <c r="N1569" t="s">
        <v>2230</v>
      </c>
      <c r="O1569" t="s">
        <v>1450</v>
      </c>
      <c r="P1569" t="s">
        <v>1450</v>
      </c>
      <c r="Q1569" t="s">
        <v>1884</v>
      </c>
      <c r="R1569" t="s">
        <v>2225</v>
      </c>
      <c r="S1569" t="s">
        <v>1014</v>
      </c>
      <c r="T1569" t="s">
        <v>1015</v>
      </c>
      <c r="U1569" t="s">
        <v>1039</v>
      </c>
      <c r="V1569" t="s">
        <v>1039</v>
      </c>
      <c r="W1569" t="s">
        <v>1038</v>
      </c>
      <c r="X1569" t="s">
        <v>1279</v>
      </c>
      <c r="Y1569" t="s">
        <v>1251</v>
      </c>
      <c r="Z1569" t="s">
        <v>1699</v>
      </c>
      <c r="AA1569" t="s">
        <v>1461</v>
      </c>
      <c r="AB1569" t="s">
        <v>32</v>
      </c>
      <c r="AC1569" t="s">
        <v>1282</v>
      </c>
      <c r="AD1569" t="s">
        <v>1283</v>
      </c>
      <c r="AE1569" t="s">
        <v>559</v>
      </c>
      <c r="AF1569" t="s">
        <v>1284</v>
      </c>
      <c r="AG1569" t="s">
        <v>559</v>
      </c>
      <c r="AH1569" t="s">
        <v>2226</v>
      </c>
      <c r="AI1569" t="s">
        <v>1286</v>
      </c>
      <c r="AJ1569" t="s">
        <v>1286</v>
      </c>
      <c r="AK1569" t="s">
        <v>41</v>
      </c>
      <c r="AL1569" t="s">
        <v>1258</v>
      </c>
      <c r="AM1569" t="s">
        <v>1259</v>
      </c>
      <c r="AN1569" t="s">
        <v>1260</v>
      </c>
      <c r="AO1569" t="s">
        <v>1261</v>
      </c>
      <c r="AP1569" t="s">
        <v>1262</v>
      </c>
      <c r="AQ1569" t="s">
        <v>1263</v>
      </c>
      <c r="AR1569" t="s">
        <v>1264</v>
      </c>
      <c r="AS1569" t="s">
        <v>1586</v>
      </c>
      <c r="AT1569" t="s">
        <v>2227</v>
      </c>
      <c r="AU1569" t="s">
        <v>2228</v>
      </c>
      <c r="AV1569" t="s">
        <v>1016</v>
      </c>
      <c r="AW1569" t="s">
        <v>1017</v>
      </c>
      <c r="AX1569">
        <v>30</v>
      </c>
      <c r="AY1569" t="s">
        <v>2226</v>
      </c>
      <c r="AZ1569">
        <v>5</v>
      </c>
      <c r="BA1569">
        <v>5</v>
      </c>
      <c r="BB1569" t="s">
        <v>1016</v>
      </c>
      <c r="BC1569" t="s">
        <v>1923</v>
      </c>
      <c r="BD1569" t="s">
        <v>1318</v>
      </c>
      <c r="BE1569" t="s">
        <v>55</v>
      </c>
      <c r="BF1569" t="s">
        <v>31</v>
      </c>
      <c r="BG1569" t="s">
        <v>32</v>
      </c>
      <c r="BH1569" t="s">
        <v>32</v>
      </c>
      <c r="BI1569" t="s">
        <v>1270</v>
      </c>
      <c r="BJ1569" t="s">
        <v>1271</v>
      </c>
      <c r="BK1569" s="2">
        <v>0</v>
      </c>
      <c r="BL1569" s="2">
        <v>0</v>
      </c>
      <c r="BM1569" s="2">
        <v>0</v>
      </c>
      <c r="BN1569" s="2">
        <v>0</v>
      </c>
      <c r="BO1569" s="2">
        <v>0</v>
      </c>
      <c r="BP1569" s="2">
        <v>0</v>
      </c>
      <c r="BQ1569" s="2">
        <v>0</v>
      </c>
      <c r="BR1569" s="2">
        <v>0</v>
      </c>
      <c r="BS1569" s="2">
        <v>0</v>
      </c>
      <c r="BT1569" s="2">
        <v>0</v>
      </c>
      <c r="BU1569" s="2">
        <v>0</v>
      </c>
      <c r="BV1569" s="2">
        <v>0</v>
      </c>
      <c r="BW1569" s="2">
        <v>0</v>
      </c>
      <c r="BX1569" s="2">
        <v>0</v>
      </c>
      <c r="BY1569" s="2">
        <v>0</v>
      </c>
      <c r="BZ1569" s="2">
        <v>0</v>
      </c>
      <c r="CA1569" s="2">
        <v>0</v>
      </c>
      <c r="CB1569" s="2">
        <v>0</v>
      </c>
      <c r="CC1569" s="2">
        <v>0</v>
      </c>
      <c r="CD1569" s="2">
        <v>0</v>
      </c>
      <c r="CE1569" s="2">
        <v>0</v>
      </c>
      <c r="CF1569" s="2">
        <v>0</v>
      </c>
      <c r="CG1569" s="2">
        <v>0</v>
      </c>
      <c r="CH1569" s="2">
        <v>0</v>
      </c>
      <c r="CI1569" s="2">
        <v>0</v>
      </c>
      <c r="CJ1569" s="2">
        <v>0</v>
      </c>
      <c r="CK1569" t="s">
        <v>32</v>
      </c>
      <c r="CL1569" t="s">
        <v>2376</v>
      </c>
      <c r="CM1569" t="s">
        <v>2375</v>
      </c>
      <c r="CN1569" t="s">
        <v>1284</v>
      </c>
      <c r="CO1569" t="s">
        <v>559</v>
      </c>
      <c r="CP1569" t="b">
        <v>1</v>
      </c>
      <c r="CQ1569" t="s">
        <v>2376</v>
      </c>
      <c r="CR1569" t="b">
        <v>1</v>
      </c>
    </row>
    <row r="1570" spans="1:96" x14ac:dyDescent="0.25">
      <c r="A1570" t="s">
        <v>18</v>
      </c>
      <c r="B1570" t="s">
        <v>2270</v>
      </c>
      <c r="C1570" t="str">
        <f t="shared" si="24"/>
        <v>000002000008-2020-20200630Campagnano</v>
      </c>
      <c r="D1570" t="s">
        <v>1037</v>
      </c>
      <c r="E1570" t="s">
        <v>1038</v>
      </c>
      <c r="F1570" t="s">
        <v>71</v>
      </c>
      <c r="G1570" t="s">
        <v>1349</v>
      </c>
      <c r="H1570" t="s">
        <v>1349</v>
      </c>
      <c r="I1570" t="s">
        <v>2219</v>
      </c>
      <c r="J1570" t="s">
        <v>2220</v>
      </c>
      <c r="K1570" t="s">
        <v>2221</v>
      </c>
      <c r="L1570" t="s">
        <v>2222</v>
      </c>
      <c r="M1570" t="s">
        <v>2223</v>
      </c>
      <c r="N1570" t="s">
        <v>2230</v>
      </c>
      <c r="O1570" t="s">
        <v>1350</v>
      </c>
      <c r="P1570" t="s">
        <v>1350</v>
      </c>
      <c r="Q1570" t="s">
        <v>1884</v>
      </c>
      <c r="R1570" t="s">
        <v>2225</v>
      </c>
      <c r="S1570" t="s">
        <v>1014</v>
      </c>
      <c r="T1570" t="s">
        <v>1015</v>
      </c>
      <c r="U1570" t="s">
        <v>1039</v>
      </c>
      <c r="V1570" t="s">
        <v>1039</v>
      </c>
      <c r="W1570" t="s">
        <v>1038</v>
      </c>
      <c r="X1570" t="s">
        <v>1305</v>
      </c>
      <c r="Y1570" t="s">
        <v>1251</v>
      </c>
      <c r="Z1570" t="s">
        <v>1699</v>
      </c>
      <c r="AA1570" t="s">
        <v>1461</v>
      </c>
      <c r="AB1570" t="s">
        <v>32</v>
      </c>
      <c r="AC1570" t="s">
        <v>1282</v>
      </c>
      <c r="AD1570" t="s">
        <v>1282</v>
      </c>
      <c r="AE1570" t="s">
        <v>559</v>
      </c>
      <c r="AF1570" t="s">
        <v>1284</v>
      </c>
      <c r="AG1570" t="s">
        <v>559</v>
      </c>
      <c r="AH1570" t="s">
        <v>2226</v>
      </c>
      <c r="AI1570" t="s">
        <v>1286</v>
      </c>
      <c r="AJ1570" t="s">
        <v>1286</v>
      </c>
      <c r="AK1570" t="s">
        <v>41</v>
      </c>
      <c r="AL1570" t="s">
        <v>1258</v>
      </c>
      <c r="AM1570" t="s">
        <v>1259</v>
      </c>
      <c r="AN1570" t="s">
        <v>1260</v>
      </c>
      <c r="AO1570" t="s">
        <v>1261</v>
      </c>
      <c r="AP1570" t="s">
        <v>1262</v>
      </c>
      <c r="AQ1570" t="s">
        <v>1263</v>
      </c>
      <c r="AR1570" t="s">
        <v>1264</v>
      </c>
      <c r="AS1570" t="s">
        <v>1586</v>
      </c>
      <c r="AT1570" t="s">
        <v>2227</v>
      </c>
      <c r="AU1570" t="s">
        <v>2228</v>
      </c>
      <c r="AV1570" t="s">
        <v>1016</v>
      </c>
      <c r="AW1570" t="s">
        <v>1017</v>
      </c>
      <c r="AX1570">
        <v>30</v>
      </c>
      <c r="AY1570" t="s">
        <v>2226</v>
      </c>
      <c r="AZ1570">
        <v>5</v>
      </c>
      <c r="BA1570">
        <v>5</v>
      </c>
      <c r="BB1570" t="s">
        <v>1016</v>
      </c>
      <c r="BC1570" t="s">
        <v>1923</v>
      </c>
      <c r="BD1570" t="s">
        <v>1318</v>
      </c>
      <c r="BE1570" t="s">
        <v>55</v>
      </c>
      <c r="BF1570" t="s">
        <v>56</v>
      </c>
      <c r="BG1570" t="s">
        <v>32</v>
      </c>
      <c r="BH1570" t="s">
        <v>32</v>
      </c>
      <c r="BI1570" t="s">
        <v>1270</v>
      </c>
      <c r="BJ1570" t="s">
        <v>1271</v>
      </c>
      <c r="BK1570" s="2">
        <v>302.52599999999978</v>
      </c>
      <c r="BL1570" s="2">
        <v>-35.29440000000001</v>
      </c>
      <c r="BM1570" s="2">
        <v>267.23160000000001</v>
      </c>
      <c r="BN1570" s="2">
        <v>0</v>
      </c>
      <c r="BO1570" s="2">
        <v>-60.505200000000002</v>
      </c>
      <c r="BP1570" s="2">
        <v>0</v>
      </c>
      <c r="BQ1570" s="2">
        <v>206.72640000000001</v>
      </c>
      <c r="BR1570" s="2">
        <v>0</v>
      </c>
      <c r="BS1570" s="2">
        <v>0</v>
      </c>
      <c r="BT1570" s="2">
        <v>0</v>
      </c>
      <c r="BU1570" s="2">
        <v>0</v>
      </c>
      <c r="BV1570" s="2">
        <v>0</v>
      </c>
      <c r="BW1570" s="2">
        <v>0</v>
      </c>
      <c r="BX1570" s="2">
        <v>0</v>
      </c>
      <c r="BY1570" s="2">
        <v>0</v>
      </c>
      <c r="BZ1570" s="2">
        <v>0</v>
      </c>
      <c r="CA1570" s="2">
        <v>0</v>
      </c>
      <c r="CB1570" s="2">
        <v>0</v>
      </c>
      <c r="CC1570" s="2">
        <v>0</v>
      </c>
      <c r="CD1570" s="2">
        <v>0</v>
      </c>
      <c r="CE1570" s="2">
        <v>0</v>
      </c>
      <c r="CF1570" s="2">
        <v>0</v>
      </c>
      <c r="CG1570" s="2">
        <v>0</v>
      </c>
      <c r="CH1570" s="2">
        <v>0</v>
      </c>
      <c r="CI1570" s="2">
        <v>0</v>
      </c>
      <c r="CJ1570" s="2">
        <v>0</v>
      </c>
      <c r="CK1570" t="s">
        <v>1641</v>
      </c>
      <c r="CL1570" t="s">
        <v>2373</v>
      </c>
      <c r="CM1570" t="s">
        <v>2375</v>
      </c>
      <c r="CN1570" t="s">
        <v>1284</v>
      </c>
      <c r="CO1570" t="s">
        <v>559</v>
      </c>
      <c r="CP1570" t="b">
        <v>1</v>
      </c>
      <c r="CQ1570" t="s">
        <v>2373</v>
      </c>
      <c r="CR1570" t="b">
        <v>1</v>
      </c>
    </row>
    <row r="1571" spans="1:96" x14ac:dyDescent="0.25">
      <c r="A1571" t="s">
        <v>18</v>
      </c>
      <c r="B1571" t="s">
        <v>2270</v>
      </c>
      <c r="C1571" t="str">
        <f t="shared" si="24"/>
        <v>000002000008-2020-20200630Crea Gestioni</v>
      </c>
      <c r="D1571" t="s">
        <v>1037</v>
      </c>
      <c r="E1571" t="s">
        <v>1038</v>
      </c>
      <c r="F1571" t="s">
        <v>71</v>
      </c>
      <c r="G1571" t="s">
        <v>1349</v>
      </c>
      <c r="H1571" t="s">
        <v>1349</v>
      </c>
      <c r="I1571" t="s">
        <v>2219</v>
      </c>
      <c r="J1571" t="s">
        <v>2220</v>
      </c>
      <c r="K1571" t="s">
        <v>2221</v>
      </c>
      <c r="L1571" t="s">
        <v>2222</v>
      </c>
      <c r="M1571" t="s">
        <v>2223</v>
      </c>
      <c r="N1571" t="s">
        <v>2230</v>
      </c>
      <c r="O1571" t="s">
        <v>1350</v>
      </c>
      <c r="P1571" t="s">
        <v>1350</v>
      </c>
      <c r="Q1571" t="s">
        <v>1884</v>
      </c>
      <c r="R1571" t="s">
        <v>2225</v>
      </c>
      <c r="S1571" t="s">
        <v>1014</v>
      </c>
      <c r="T1571" t="s">
        <v>1015</v>
      </c>
      <c r="U1571" t="s">
        <v>1039</v>
      </c>
      <c r="V1571" t="s">
        <v>1039</v>
      </c>
      <c r="W1571" t="s">
        <v>1038</v>
      </c>
      <c r="X1571" t="s">
        <v>1279</v>
      </c>
      <c r="Y1571" t="s">
        <v>1251</v>
      </c>
      <c r="Z1571" t="s">
        <v>1699</v>
      </c>
      <c r="AA1571" t="s">
        <v>1461</v>
      </c>
      <c r="AB1571" t="s">
        <v>32</v>
      </c>
      <c r="AC1571" t="s">
        <v>1282</v>
      </c>
      <c r="AD1571" t="s">
        <v>1282</v>
      </c>
      <c r="AE1571" t="s">
        <v>559</v>
      </c>
      <c r="AF1571" t="s">
        <v>1284</v>
      </c>
      <c r="AG1571" t="s">
        <v>559</v>
      </c>
      <c r="AH1571" t="s">
        <v>2226</v>
      </c>
      <c r="AI1571" t="s">
        <v>1286</v>
      </c>
      <c r="AJ1571" t="s">
        <v>1286</v>
      </c>
      <c r="AK1571" t="s">
        <v>41</v>
      </c>
      <c r="AL1571" t="s">
        <v>1258</v>
      </c>
      <c r="AM1571" t="s">
        <v>1259</v>
      </c>
      <c r="AN1571" t="s">
        <v>1260</v>
      </c>
      <c r="AO1571" t="s">
        <v>1261</v>
      </c>
      <c r="AP1571" t="s">
        <v>1262</v>
      </c>
      <c r="AQ1571" t="s">
        <v>1263</v>
      </c>
      <c r="AR1571" t="s">
        <v>1264</v>
      </c>
      <c r="AS1571" t="s">
        <v>1586</v>
      </c>
      <c r="AT1571" t="s">
        <v>2227</v>
      </c>
      <c r="AU1571" t="s">
        <v>2228</v>
      </c>
      <c r="AV1571" t="s">
        <v>1016</v>
      </c>
      <c r="AW1571" t="s">
        <v>1017</v>
      </c>
      <c r="AX1571">
        <v>30</v>
      </c>
      <c r="AY1571" t="s">
        <v>2226</v>
      </c>
      <c r="AZ1571">
        <v>5</v>
      </c>
      <c r="BA1571">
        <v>5</v>
      </c>
      <c r="BB1571" t="s">
        <v>1016</v>
      </c>
      <c r="BC1571" t="s">
        <v>1923</v>
      </c>
      <c r="BD1571" t="s">
        <v>1318</v>
      </c>
      <c r="BE1571" t="s">
        <v>55</v>
      </c>
      <c r="BF1571" t="s">
        <v>56</v>
      </c>
      <c r="BG1571" t="s">
        <v>32</v>
      </c>
      <c r="BH1571" t="s">
        <v>32</v>
      </c>
      <c r="BI1571" t="s">
        <v>1270</v>
      </c>
      <c r="BJ1571" t="s">
        <v>1271</v>
      </c>
      <c r="BK1571" s="2">
        <v>-2521.0500000000002</v>
      </c>
      <c r="BL1571" s="2">
        <v>294.12</v>
      </c>
      <c r="BM1571" s="2">
        <v>-2226.9299999999998</v>
      </c>
      <c r="BN1571" s="2">
        <v>0</v>
      </c>
      <c r="BO1571" s="2">
        <v>504.21</v>
      </c>
      <c r="BP1571" s="2">
        <v>0</v>
      </c>
      <c r="BQ1571" s="2">
        <v>-1722.72</v>
      </c>
      <c r="BR1571" s="2">
        <v>0</v>
      </c>
      <c r="BS1571" s="2">
        <v>0</v>
      </c>
      <c r="BT1571" s="2">
        <v>0</v>
      </c>
      <c r="BU1571" s="2">
        <v>0</v>
      </c>
      <c r="BV1571" s="2">
        <v>0</v>
      </c>
      <c r="BW1571" s="2">
        <v>0</v>
      </c>
      <c r="BX1571" s="2">
        <v>0</v>
      </c>
      <c r="BY1571" s="2">
        <v>0</v>
      </c>
      <c r="BZ1571" s="2">
        <v>0</v>
      </c>
      <c r="CA1571" s="2">
        <v>0</v>
      </c>
      <c r="CB1571" s="2">
        <v>0</v>
      </c>
      <c r="CC1571" s="2">
        <v>0</v>
      </c>
      <c r="CD1571" s="2">
        <v>0</v>
      </c>
      <c r="CE1571" s="2">
        <v>0</v>
      </c>
      <c r="CF1571" s="2">
        <v>0</v>
      </c>
      <c r="CG1571" s="2">
        <v>0</v>
      </c>
      <c r="CH1571" s="2">
        <v>0</v>
      </c>
      <c r="CI1571" s="2">
        <v>0</v>
      </c>
      <c r="CJ1571" s="2">
        <v>0</v>
      </c>
      <c r="CK1571" t="s">
        <v>1642</v>
      </c>
      <c r="CL1571" t="s">
        <v>2376</v>
      </c>
      <c r="CM1571" t="s">
        <v>2375</v>
      </c>
      <c r="CN1571" t="s">
        <v>1284</v>
      </c>
      <c r="CO1571" t="s">
        <v>559</v>
      </c>
      <c r="CP1571" t="b">
        <v>1</v>
      </c>
      <c r="CQ1571" t="s">
        <v>2376</v>
      </c>
      <c r="CR1571" t="b">
        <v>1</v>
      </c>
    </row>
    <row r="1572" spans="1:96" x14ac:dyDescent="0.25">
      <c r="A1572" t="s">
        <v>18</v>
      </c>
      <c r="B1572" t="s">
        <v>2270</v>
      </c>
      <c r="C1572" t="str">
        <f t="shared" si="24"/>
        <v>000002000008-2020-20200630Crea Gestioni</v>
      </c>
      <c r="D1572" t="s">
        <v>1037</v>
      </c>
      <c r="E1572" t="s">
        <v>1038</v>
      </c>
      <c r="F1572" t="s">
        <v>71</v>
      </c>
      <c r="G1572" t="s">
        <v>1349</v>
      </c>
      <c r="H1572" t="s">
        <v>1349</v>
      </c>
      <c r="I1572" t="s">
        <v>2219</v>
      </c>
      <c r="J1572" t="s">
        <v>2220</v>
      </c>
      <c r="K1572" t="s">
        <v>2221</v>
      </c>
      <c r="L1572" t="s">
        <v>2222</v>
      </c>
      <c r="M1572" t="s">
        <v>2223</v>
      </c>
      <c r="N1572" t="s">
        <v>2230</v>
      </c>
      <c r="O1572" t="s">
        <v>1350</v>
      </c>
      <c r="P1572" t="s">
        <v>1350</v>
      </c>
      <c r="Q1572" t="s">
        <v>1884</v>
      </c>
      <c r="R1572" t="s">
        <v>2225</v>
      </c>
      <c r="S1572" t="s">
        <v>1014</v>
      </c>
      <c r="T1572" t="s">
        <v>1015</v>
      </c>
      <c r="U1572" t="s">
        <v>1039</v>
      </c>
      <c r="V1572" t="s">
        <v>1039</v>
      </c>
      <c r="W1572" t="s">
        <v>1038</v>
      </c>
      <c r="X1572" t="s">
        <v>1279</v>
      </c>
      <c r="Y1572" t="s">
        <v>1251</v>
      </c>
      <c r="Z1572" t="s">
        <v>1699</v>
      </c>
      <c r="AA1572" t="s">
        <v>1461</v>
      </c>
      <c r="AB1572" t="s">
        <v>32</v>
      </c>
      <c r="AC1572" t="s">
        <v>1282</v>
      </c>
      <c r="AD1572" t="s">
        <v>1283</v>
      </c>
      <c r="AE1572" t="s">
        <v>559</v>
      </c>
      <c r="AF1572" t="s">
        <v>1284</v>
      </c>
      <c r="AG1572" t="s">
        <v>559</v>
      </c>
      <c r="AH1572" t="s">
        <v>2226</v>
      </c>
      <c r="AI1572" t="s">
        <v>1286</v>
      </c>
      <c r="AJ1572" t="s">
        <v>1286</v>
      </c>
      <c r="AK1572" t="s">
        <v>41</v>
      </c>
      <c r="AL1572" t="s">
        <v>1258</v>
      </c>
      <c r="AM1572" t="s">
        <v>1259</v>
      </c>
      <c r="AN1572" t="s">
        <v>1260</v>
      </c>
      <c r="AO1572" t="s">
        <v>1261</v>
      </c>
      <c r="AP1572" t="s">
        <v>1262</v>
      </c>
      <c r="AQ1572" t="s">
        <v>1263</v>
      </c>
      <c r="AR1572" t="s">
        <v>1264</v>
      </c>
      <c r="AS1572" t="s">
        <v>1586</v>
      </c>
      <c r="AT1572" t="s">
        <v>2227</v>
      </c>
      <c r="AU1572" t="s">
        <v>2228</v>
      </c>
      <c r="AV1572" t="s">
        <v>1016</v>
      </c>
      <c r="AW1572" t="s">
        <v>1017</v>
      </c>
      <c r="AX1572">
        <v>30</v>
      </c>
      <c r="AY1572" t="s">
        <v>2226</v>
      </c>
      <c r="AZ1572">
        <v>5</v>
      </c>
      <c r="BA1572">
        <v>5</v>
      </c>
      <c r="BB1572" t="s">
        <v>1016</v>
      </c>
      <c r="BC1572" t="s">
        <v>1923</v>
      </c>
      <c r="BD1572" t="s">
        <v>1318</v>
      </c>
      <c r="BE1572" t="s">
        <v>55</v>
      </c>
      <c r="BF1572" t="s">
        <v>56</v>
      </c>
      <c r="BG1572" t="s">
        <v>32</v>
      </c>
      <c r="BH1572" t="s">
        <v>32</v>
      </c>
      <c r="BI1572" t="s">
        <v>1270</v>
      </c>
      <c r="BJ1572" t="s">
        <v>1271</v>
      </c>
      <c r="BK1572" s="2">
        <v>2521.0500000000002</v>
      </c>
      <c r="BL1572" s="2">
        <v>-294.12</v>
      </c>
      <c r="BM1572" s="2">
        <v>2226.9299999999998</v>
      </c>
      <c r="BN1572" s="2">
        <v>0</v>
      </c>
      <c r="BO1572" s="2">
        <v>-504.21</v>
      </c>
      <c r="BP1572" s="2">
        <v>0</v>
      </c>
      <c r="BQ1572" s="2">
        <v>1722.72</v>
      </c>
      <c r="BR1572" s="2">
        <v>0</v>
      </c>
      <c r="BS1572" s="2">
        <v>0</v>
      </c>
      <c r="BT1572" s="2">
        <v>0</v>
      </c>
      <c r="BU1572" s="2">
        <v>0</v>
      </c>
      <c r="BV1572" s="2">
        <v>0</v>
      </c>
      <c r="BW1572" s="2">
        <v>0</v>
      </c>
      <c r="BX1572" s="2">
        <v>0</v>
      </c>
      <c r="BY1572" s="2">
        <v>0</v>
      </c>
      <c r="BZ1572" s="2">
        <v>0</v>
      </c>
      <c r="CA1572" s="2">
        <v>0</v>
      </c>
      <c r="CB1572" s="2">
        <v>0</v>
      </c>
      <c r="CC1572" s="2">
        <v>0</v>
      </c>
      <c r="CD1572" s="2">
        <v>0</v>
      </c>
      <c r="CE1572" s="2">
        <v>0</v>
      </c>
      <c r="CF1572" s="2">
        <v>0</v>
      </c>
      <c r="CG1572" s="2">
        <v>0</v>
      </c>
      <c r="CH1572" s="2">
        <v>0</v>
      </c>
      <c r="CI1572" s="2">
        <v>0</v>
      </c>
      <c r="CJ1572" s="2">
        <v>0</v>
      </c>
      <c r="CK1572" t="s">
        <v>32</v>
      </c>
      <c r="CL1572" t="s">
        <v>2376</v>
      </c>
      <c r="CM1572" t="s">
        <v>2375</v>
      </c>
      <c r="CN1572" t="s">
        <v>1284</v>
      </c>
      <c r="CO1572" t="s">
        <v>559</v>
      </c>
      <c r="CP1572" t="b">
        <v>1</v>
      </c>
      <c r="CQ1572" t="s">
        <v>2376</v>
      </c>
      <c r="CR1572" t="b">
        <v>1</v>
      </c>
    </row>
    <row r="1573" spans="1:96" x14ac:dyDescent="0.25">
      <c r="A1573" t="s">
        <v>18</v>
      </c>
      <c r="B1573" t="s">
        <v>2270</v>
      </c>
      <c r="C1573" t="str">
        <f t="shared" si="24"/>
        <v>000002000008-2020-20200630Termoli</v>
      </c>
      <c r="D1573" t="s">
        <v>1037</v>
      </c>
      <c r="E1573" t="s">
        <v>1038</v>
      </c>
      <c r="F1573" t="s">
        <v>71</v>
      </c>
      <c r="G1573" t="s">
        <v>1349</v>
      </c>
      <c r="H1573" t="s">
        <v>1349</v>
      </c>
      <c r="I1573" t="s">
        <v>2219</v>
      </c>
      <c r="J1573" t="s">
        <v>2220</v>
      </c>
      <c r="K1573" t="s">
        <v>2221</v>
      </c>
      <c r="L1573" t="s">
        <v>2222</v>
      </c>
      <c r="M1573" t="s">
        <v>2223</v>
      </c>
      <c r="N1573" t="s">
        <v>2230</v>
      </c>
      <c r="O1573" t="s">
        <v>1350</v>
      </c>
      <c r="P1573" t="s">
        <v>1350</v>
      </c>
      <c r="Q1573" t="s">
        <v>1884</v>
      </c>
      <c r="R1573" t="s">
        <v>2225</v>
      </c>
      <c r="S1573" t="s">
        <v>1014</v>
      </c>
      <c r="T1573" t="s">
        <v>1015</v>
      </c>
      <c r="U1573" t="s">
        <v>1039</v>
      </c>
      <c r="V1573" t="s">
        <v>1039</v>
      </c>
      <c r="W1573" t="s">
        <v>1038</v>
      </c>
      <c r="X1573" t="s">
        <v>1391</v>
      </c>
      <c r="Y1573" t="s">
        <v>1251</v>
      </c>
      <c r="Z1573" t="s">
        <v>1699</v>
      </c>
      <c r="AA1573" t="s">
        <v>1461</v>
      </c>
      <c r="AB1573" t="s">
        <v>32</v>
      </c>
      <c r="AC1573" t="s">
        <v>1282</v>
      </c>
      <c r="AD1573" t="s">
        <v>1282</v>
      </c>
      <c r="AE1573" t="s">
        <v>559</v>
      </c>
      <c r="AF1573" t="s">
        <v>1284</v>
      </c>
      <c r="AG1573" t="s">
        <v>559</v>
      </c>
      <c r="AH1573" t="s">
        <v>2226</v>
      </c>
      <c r="AI1573" t="s">
        <v>1286</v>
      </c>
      <c r="AJ1573" t="s">
        <v>1286</v>
      </c>
      <c r="AK1573" t="s">
        <v>41</v>
      </c>
      <c r="AL1573" t="s">
        <v>1258</v>
      </c>
      <c r="AM1573" t="s">
        <v>1259</v>
      </c>
      <c r="AN1573" t="s">
        <v>1260</v>
      </c>
      <c r="AO1573" t="s">
        <v>1261</v>
      </c>
      <c r="AP1573" t="s">
        <v>1262</v>
      </c>
      <c r="AQ1573" t="s">
        <v>1263</v>
      </c>
      <c r="AR1573" t="s">
        <v>1264</v>
      </c>
      <c r="AS1573" t="s">
        <v>1586</v>
      </c>
      <c r="AT1573" t="s">
        <v>2227</v>
      </c>
      <c r="AU1573" t="s">
        <v>2228</v>
      </c>
      <c r="AV1573" t="s">
        <v>1016</v>
      </c>
      <c r="AW1573" t="s">
        <v>1017</v>
      </c>
      <c r="AX1573">
        <v>30</v>
      </c>
      <c r="AY1573" t="s">
        <v>2226</v>
      </c>
      <c r="AZ1573">
        <v>5</v>
      </c>
      <c r="BA1573">
        <v>5</v>
      </c>
      <c r="BB1573" t="s">
        <v>1016</v>
      </c>
      <c r="BC1573" t="s">
        <v>1923</v>
      </c>
      <c r="BD1573" t="s">
        <v>1318</v>
      </c>
      <c r="BE1573" t="s">
        <v>55</v>
      </c>
      <c r="BF1573" t="s">
        <v>56</v>
      </c>
      <c r="BG1573" t="s">
        <v>32</v>
      </c>
      <c r="BH1573" t="s">
        <v>32</v>
      </c>
      <c r="BI1573" t="s">
        <v>1270</v>
      </c>
      <c r="BJ1573" t="s">
        <v>1271</v>
      </c>
      <c r="BK1573" s="2">
        <v>2218.5239999999999</v>
      </c>
      <c r="BL1573" s="2">
        <v>-258.82560000000001</v>
      </c>
      <c r="BM1573" s="2">
        <v>1959.6984</v>
      </c>
      <c r="BN1573" s="2">
        <v>0</v>
      </c>
      <c r="BO1573" s="2">
        <v>-443.70479999999992</v>
      </c>
      <c r="BP1573" s="2">
        <v>0</v>
      </c>
      <c r="BQ1573" s="2">
        <v>1515.9936</v>
      </c>
      <c r="BR1573" s="2">
        <v>0</v>
      </c>
      <c r="BS1573" s="2">
        <v>0</v>
      </c>
      <c r="BT1573" s="2">
        <v>0</v>
      </c>
      <c r="BU1573" s="2">
        <v>0</v>
      </c>
      <c r="BV1573" s="2">
        <v>0</v>
      </c>
      <c r="BW1573" s="2">
        <v>0</v>
      </c>
      <c r="BX1573" s="2">
        <v>0</v>
      </c>
      <c r="BY1573" s="2">
        <v>0</v>
      </c>
      <c r="BZ1573" s="2">
        <v>0</v>
      </c>
      <c r="CA1573" s="2">
        <v>0</v>
      </c>
      <c r="CB1573" s="2">
        <v>0</v>
      </c>
      <c r="CC1573" s="2">
        <v>0</v>
      </c>
      <c r="CD1573" s="2">
        <v>0</v>
      </c>
      <c r="CE1573" s="2">
        <v>0</v>
      </c>
      <c r="CF1573" s="2">
        <v>0</v>
      </c>
      <c r="CG1573" s="2">
        <v>0</v>
      </c>
      <c r="CH1573" s="2">
        <v>0</v>
      </c>
      <c r="CI1573" s="2">
        <v>0</v>
      </c>
      <c r="CJ1573" s="2">
        <v>0</v>
      </c>
      <c r="CK1573" t="s">
        <v>1643</v>
      </c>
      <c r="CL1573" t="s">
        <v>2378</v>
      </c>
      <c r="CM1573" t="s">
        <v>2375</v>
      </c>
      <c r="CN1573" t="s">
        <v>1284</v>
      </c>
      <c r="CO1573" t="s">
        <v>559</v>
      </c>
      <c r="CP1573" t="b">
        <v>1</v>
      </c>
      <c r="CQ1573" t="s">
        <v>2378</v>
      </c>
      <c r="CR1573" t="b">
        <v>1</v>
      </c>
    </row>
    <row r="1574" spans="1:96" x14ac:dyDescent="0.25">
      <c r="A1574" t="s">
        <v>18</v>
      </c>
      <c r="B1574" t="s">
        <v>2270</v>
      </c>
      <c r="C1574" t="str">
        <f t="shared" si="24"/>
        <v>000002000008-2020-20200831Crea Gestioni</v>
      </c>
      <c r="D1574" t="s">
        <v>1037</v>
      </c>
      <c r="E1574" t="s">
        <v>1038</v>
      </c>
      <c r="F1574" t="s">
        <v>71</v>
      </c>
      <c r="G1574" t="s">
        <v>1432</v>
      </c>
      <c r="H1574" t="s">
        <v>1432</v>
      </c>
      <c r="I1574" t="s">
        <v>2219</v>
      </c>
      <c r="J1574" t="s">
        <v>2220</v>
      </c>
      <c r="K1574" t="s">
        <v>2221</v>
      </c>
      <c r="L1574" t="s">
        <v>2222</v>
      </c>
      <c r="M1574" t="s">
        <v>2223</v>
      </c>
      <c r="N1574" t="s">
        <v>2230</v>
      </c>
      <c r="O1574" t="s">
        <v>1433</v>
      </c>
      <c r="P1574" t="s">
        <v>1433</v>
      </c>
      <c r="Q1574" t="s">
        <v>1884</v>
      </c>
      <c r="R1574" t="s">
        <v>2225</v>
      </c>
      <c r="S1574" t="s">
        <v>1014</v>
      </c>
      <c r="T1574" t="s">
        <v>1015</v>
      </c>
      <c r="U1574" t="s">
        <v>1039</v>
      </c>
      <c r="V1574" t="s">
        <v>1039</v>
      </c>
      <c r="W1574" t="s">
        <v>1038</v>
      </c>
      <c r="X1574" t="s">
        <v>1279</v>
      </c>
      <c r="Y1574" t="s">
        <v>1251</v>
      </c>
      <c r="Z1574" t="s">
        <v>1699</v>
      </c>
      <c r="AA1574" t="s">
        <v>1461</v>
      </c>
      <c r="AB1574" t="s">
        <v>32</v>
      </c>
      <c r="AC1574" t="s">
        <v>1282</v>
      </c>
      <c r="AD1574" t="s">
        <v>1283</v>
      </c>
      <c r="AE1574" t="s">
        <v>559</v>
      </c>
      <c r="AF1574" t="s">
        <v>1284</v>
      </c>
      <c r="AG1574" t="s">
        <v>559</v>
      </c>
      <c r="AH1574" t="s">
        <v>2226</v>
      </c>
      <c r="AI1574" t="s">
        <v>1286</v>
      </c>
      <c r="AJ1574" t="s">
        <v>1286</v>
      </c>
      <c r="AK1574" t="s">
        <v>41</v>
      </c>
      <c r="AL1574" t="s">
        <v>1258</v>
      </c>
      <c r="AM1574" t="s">
        <v>1259</v>
      </c>
      <c r="AN1574" t="s">
        <v>1260</v>
      </c>
      <c r="AO1574" t="s">
        <v>1261</v>
      </c>
      <c r="AP1574" t="s">
        <v>1262</v>
      </c>
      <c r="AQ1574" t="s">
        <v>1263</v>
      </c>
      <c r="AR1574" t="s">
        <v>1264</v>
      </c>
      <c r="AS1574" t="s">
        <v>1586</v>
      </c>
      <c r="AT1574" t="s">
        <v>2227</v>
      </c>
      <c r="AU1574" t="s">
        <v>2228</v>
      </c>
      <c r="AV1574" t="s">
        <v>1016</v>
      </c>
      <c r="AW1574" t="s">
        <v>1017</v>
      </c>
      <c r="AX1574">
        <v>30</v>
      </c>
      <c r="AY1574" t="s">
        <v>2226</v>
      </c>
      <c r="AZ1574">
        <v>5</v>
      </c>
      <c r="BA1574">
        <v>5</v>
      </c>
      <c r="BB1574" t="s">
        <v>1016</v>
      </c>
      <c r="BC1574" t="s">
        <v>1923</v>
      </c>
      <c r="BD1574" t="s">
        <v>1318</v>
      </c>
      <c r="BE1574" t="s">
        <v>55</v>
      </c>
      <c r="BF1574" t="s">
        <v>31</v>
      </c>
      <c r="BG1574" t="s">
        <v>32</v>
      </c>
      <c r="BH1574" t="s">
        <v>32</v>
      </c>
      <c r="BI1574" t="s">
        <v>1270</v>
      </c>
      <c r="BJ1574" t="s">
        <v>1271</v>
      </c>
      <c r="BK1574" s="2">
        <v>0</v>
      </c>
      <c r="BL1574" s="2">
        <v>0</v>
      </c>
      <c r="BM1574" s="2">
        <v>0</v>
      </c>
      <c r="BN1574" s="2">
        <v>0</v>
      </c>
      <c r="BO1574" s="2">
        <v>0</v>
      </c>
      <c r="BP1574" s="2">
        <v>0</v>
      </c>
      <c r="BQ1574" s="2">
        <v>0</v>
      </c>
      <c r="BR1574" s="2">
        <v>0</v>
      </c>
      <c r="BS1574" s="2">
        <v>0</v>
      </c>
      <c r="BT1574" s="2">
        <v>0</v>
      </c>
      <c r="BU1574" s="2">
        <v>0</v>
      </c>
      <c r="BV1574" s="2">
        <v>0</v>
      </c>
      <c r="BW1574" s="2">
        <v>0</v>
      </c>
      <c r="BX1574" s="2">
        <v>0</v>
      </c>
      <c r="BY1574" s="2">
        <v>0</v>
      </c>
      <c r="BZ1574" s="2">
        <v>0</v>
      </c>
      <c r="CA1574" s="2">
        <v>0</v>
      </c>
      <c r="CB1574" s="2">
        <v>0</v>
      </c>
      <c r="CC1574" s="2">
        <v>0</v>
      </c>
      <c r="CD1574" s="2">
        <v>0</v>
      </c>
      <c r="CE1574" s="2">
        <v>0</v>
      </c>
      <c r="CF1574" s="2">
        <v>0</v>
      </c>
      <c r="CG1574" s="2">
        <v>0</v>
      </c>
      <c r="CH1574" s="2">
        <v>0</v>
      </c>
      <c r="CI1574" s="2">
        <v>0</v>
      </c>
      <c r="CJ1574" s="2">
        <v>0</v>
      </c>
      <c r="CK1574" t="s">
        <v>32</v>
      </c>
      <c r="CL1574" t="s">
        <v>2376</v>
      </c>
      <c r="CM1574" t="s">
        <v>2375</v>
      </c>
      <c r="CN1574" t="s">
        <v>1284</v>
      </c>
      <c r="CO1574" t="s">
        <v>559</v>
      </c>
      <c r="CP1574" t="b">
        <v>1</v>
      </c>
      <c r="CQ1574" t="s">
        <v>2376</v>
      </c>
      <c r="CR1574" t="b">
        <v>1</v>
      </c>
    </row>
    <row r="1575" spans="1:96" x14ac:dyDescent="0.25">
      <c r="A1575" t="s">
        <v>18</v>
      </c>
      <c r="B1575" t="s">
        <v>2270</v>
      </c>
      <c r="C1575" t="str">
        <f t="shared" si="24"/>
        <v>000002000008-2020-20200930Campagnano</v>
      </c>
      <c r="D1575" t="s">
        <v>1037</v>
      </c>
      <c r="E1575" t="s">
        <v>1038</v>
      </c>
      <c r="F1575" t="s">
        <v>71</v>
      </c>
      <c r="G1575" t="s">
        <v>1413</v>
      </c>
      <c r="H1575" t="s">
        <v>1413</v>
      </c>
      <c r="I1575" t="s">
        <v>2219</v>
      </c>
      <c r="J1575" t="s">
        <v>2220</v>
      </c>
      <c r="K1575" t="s">
        <v>2221</v>
      </c>
      <c r="L1575" t="s">
        <v>2222</v>
      </c>
      <c r="M1575" t="s">
        <v>2223</v>
      </c>
      <c r="N1575" t="s">
        <v>2230</v>
      </c>
      <c r="O1575" t="s">
        <v>1414</v>
      </c>
      <c r="P1575" t="s">
        <v>1414</v>
      </c>
      <c r="Q1575" t="s">
        <v>1884</v>
      </c>
      <c r="R1575" t="s">
        <v>2225</v>
      </c>
      <c r="S1575" t="s">
        <v>1014</v>
      </c>
      <c r="T1575" t="s">
        <v>1015</v>
      </c>
      <c r="U1575" t="s">
        <v>1039</v>
      </c>
      <c r="V1575" t="s">
        <v>1039</v>
      </c>
      <c r="W1575" t="s">
        <v>1038</v>
      </c>
      <c r="X1575" t="s">
        <v>1305</v>
      </c>
      <c r="Y1575" t="s">
        <v>1251</v>
      </c>
      <c r="Z1575" t="s">
        <v>1699</v>
      </c>
      <c r="AA1575" t="s">
        <v>1461</v>
      </c>
      <c r="AB1575" t="s">
        <v>32</v>
      </c>
      <c r="AC1575" t="s">
        <v>1282</v>
      </c>
      <c r="AD1575" t="s">
        <v>1282</v>
      </c>
      <c r="AE1575" t="s">
        <v>559</v>
      </c>
      <c r="AF1575" t="s">
        <v>1284</v>
      </c>
      <c r="AG1575" t="s">
        <v>559</v>
      </c>
      <c r="AH1575" t="s">
        <v>2226</v>
      </c>
      <c r="AI1575" t="s">
        <v>1286</v>
      </c>
      <c r="AJ1575" t="s">
        <v>1286</v>
      </c>
      <c r="AK1575" t="s">
        <v>41</v>
      </c>
      <c r="AL1575" t="s">
        <v>1258</v>
      </c>
      <c r="AM1575" t="s">
        <v>1259</v>
      </c>
      <c r="AN1575" t="s">
        <v>1260</v>
      </c>
      <c r="AO1575" t="s">
        <v>1261</v>
      </c>
      <c r="AP1575" t="s">
        <v>1262</v>
      </c>
      <c r="AQ1575" t="s">
        <v>1263</v>
      </c>
      <c r="AR1575" t="s">
        <v>1264</v>
      </c>
      <c r="AS1575" t="s">
        <v>1586</v>
      </c>
      <c r="AT1575" t="s">
        <v>2227</v>
      </c>
      <c r="AU1575" t="s">
        <v>2228</v>
      </c>
      <c r="AV1575" t="s">
        <v>1016</v>
      </c>
      <c r="AW1575" t="s">
        <v>1017</v>
      </c>
      <c r="AX1575">
        <v>30</v>
      </c>
      <c r="AY1575" t="s">
        <v>2226</v>
      </c>
      <c r="AZ1575">
        <v>5</v>
      </c>
      <c r="BA1575">
        <v>5</v>
      </c>
      <c r="BB1575" t="s">
        <v>1016</v>
      </c>
      <c r="BC1575" t="s">
        <v>1923</v>
      </c>
      <c r="BD1575" t="s">
        <v>1318</v>
      </c>
      <c r="BE1575" t="s">
        <v>55</v>
      </c>
      <c r="BF1575" t="s">
        <v>56</v>
      </c>
      <c r="BG1575" t="s">
        <v>32</v>
      </c>
      <c r="BH1575" t="s">
        <v>32</v>
      </c>
      <c r="BI1575" t="s">
        <v>1270</v>
      </c>
      <c r="BJ1575" t="s">
        <v>1271</v>
      </c>
      <c r="BK1575" s="2">
        <v>214.63439999999991</v>
      </c>
      <c r="BL1575" s="2">
        <v>-14.30880000000001</v>
      </c>
      <c r="BM1575" s="2">
        <v>200.32559999999989</v>
      </c>
      <c r="BN1575" s="2">
        <v>0</v>
      </c>
      <c r="BO1575" s="2">
        <v>-42.926400000000001</v>
      </c>
      <c r="BP1575" s="2">
        <v>0</v>
      </c>
      <c r="BQ1575" s="2">
        <v>157.39920000000009</v>
      </c>
      <c r="BR1575" s="2">
        <v>0</v>
      </c>
      <c r="BS1575" s="2">
        <v>0</v>
      </c>
      <c r="BT1575" s="2">
        <v>0</v>
      </c>
      <c r="BU1575" s="2">
        <v>0</v>
      </c>
      <c r="BV1575" s="2">
        <v>0</v>
      </c>
      <c r="BW1575" s="2">
        <v>0</v>
      </c>
      <c r="BX1575" s="2">
        <v>0</v>
      </c>
      <c r="BY1575" s="2">
        <v>0</v>
      </c>
      <c r="BZ1575" s="2">
        <v>0</v>
      </c>
      <c r="CA1575" s="2">
        <v>0</v>
      </c>
      <c r="CB1575" s="2">
        <v>0</v>
      </c>
      <c r="CC1575" s="2">
        <v>0</v>
      </c>
      <c r="CD1575" s="2">
        <v>0</v>
      </c>
      <c r="CE1575" s="2">
        <v>0</v>
      </c>
      <c r="CF1575" s="2">
        <v>0</v>
      </c>
      <c r="CG1575" s="2">
        <v>0</v>
      </c>
      <c r="CH1575" s="2">
        <v>0</v>
      </c>
      <c r="CI1575" s="2">
        <v>0</v>
      </c>
      <c r="CJ1575" s="2">
        <v>0</v>
      </c>
      <c r="CK1575" t="s">
        <v>1641</v>
      </c>
      <c r="CL1575" t="s">
        <v>2373</v>
      </c>
      <c r="CM1575" t="s">
        <v>2375</v>
      </c>
      <c r="CN1575" t="s">
        <v>1284</v>
      </c>
      <c r="CO1575" t="s">
        <v>559</v>
      </c>
      <c r="CP1575" t="b">
        <v>1</v>
      </c>
      <c r="CQ1575" t="s">
        <v>2373</v>
      </c>
      <c r="CR1575" t="b">
        <v>1</v>
      </c>
    </row>
    <row r="1576" spans="1:96" x14ac:dyDescent="0.25">
      <c r="A1576" t="s">
        <v>18</v>
      </c>
      <c r="B1576" t="s">
        <v>2270</v>
      </c>
      <c r="C1576" t="str">
        <f t="shared" si="24"/>
        <v>000002000008-2020-20200930Crea Gestioni</v>
      </c>
      <c r="D1576" t="s">
        <v>1037</v>
      </c>
      <c r="E1576" t="s">
        <v>1038</v>
      </c>
      <c r="F1576" t="s">
        <v>71</v>
      </c>
      <c r="G1576" t="s">
        <v>1413</v>
      </c>
      <c r="H1576" t="s">
        <v>1413</v>
      </c>
      <c r="I1576" t="s">
        <v>2219</v>
      </c>
      <c r="J1576" t="s">
        <v>2220</v>
      </c>
      <c r="K1576" t="s">
        <v>2221</v>
      </c>
      <c r="L1576" t="s">
        <v>2222</v>
      </c>
      <c r="M1576" t="s">
        <v>2223</v>
      </c>
      <c r="N1576" t="s">
        <v>2230</v>
      </c>
      <c r="O1576" t="s">
        <v>1414</v>
      </c>
      <c r="P1576" t="s">
        <v>1414</v>
      </c>
      <c r="Q1576" t="s">
        <v>1884</v>
      </c>
      <c r="R1576" t="s">
        <v>2225</v>
      </c>
      <c r="S1576" t="s">
        <v>1014</v>
      </c>
      <c r="T1576" t="s">
        <v>1015</v>
      </c>
      <c r="U1576" t="s">
        <v>1039</v>
      </c>
      <c r="V1576" t="s">
        <v>1039</v>
      </c>
      <c r="W1576" t="s">
        <v>1038</v>
      </c>
      <c r="X1576" t="s">
        <v>1279</v>
      </c>
      <c r="Y1576" t="s">
        <v>1251</v>
      </c>
      <c r="Z1576" t="s">
        <v>1699</v>
      </c>
      <c r="AA1576" t="s">
        <v>1461</v>
      </c>
      <c r="AB1576" t="s">
        <v>32</v>
      </c>
      <c r="AC1576" t="s">
        <v>1282</v>
      </c>
      <c r="AD1576" t="s">
        <v>1282</v>
      </c>
      <c r="AE1576" t="s">
        <v>559</v>
      </c>
      <c r="AF1576" t="s">
        <v>1284</v>
      </c>
      <c r="AG1576" t="s">
        <v>559</v>
      </c>
      <c r="AH1576" t="s">
        <v>2226</v>
      </c>
      <c r="AI1576" t="s">
        <v>1286</v>
      </c>
      <c r="AJ1576" t="s">
        <v>1286</v>
      </c>
      <c r="AK1576" t="s">
        <v>41</v>
      </c>
      <c r="AL1576" t="s">
        <v>1258</v>
      </c>
      <c r="AM1576" t="s">
        <v>1259</v>
      </c>
      <c r="AN1576" t="s">
        <v>1260</v>
      </c>
      <c r="AO1576" t="s">
        <v>1261</v>
      </c>
      <c r="AP1576" t="s">
        <v>1262</v>
      </c>
      <c r="AQ1576" t="s">
        <v>1263</v>
      </c>
      <c r="AR1576" t="s">
        <v>1264</v>
      </c>
      <c r="AS1576" t="s">
        <v>1586</v>
      </c>
      <c r="AT1576" t="s">
        <v>2227</v>
      </c>
      <c r="AU1576" t="s">
        <v>2228</v>
      </c>
      <c r="AV1576" t="s">
        <v>1016</v>
      </c>
      <c r="AW1576" t="s">
        <v>1017</v>
      </c>
      <c r="AX1576">
        <v>30</v>
      </c>
      <c r="AY1576" t="s">
        <v>2226</v>
      </c>
      <c r="AZ1576">
        <v>5</v>
      </c>
      <c r="BA1576">
        <v>5</v>
      </c>
      <c r="BB1576" t="s">
        <v>1016</v>
      </c>
      <c r="BC1576" t="s">
        <v>1923</v>
      </c>
      <c r="BD1576" t="s">
        <v>1318</v>
      </c>
      <c r="BE1576" t="s">
        <v>55</v>
      </c>
      <c r="BF1576" t="s">
        <v>56</v>
      </c>
      <c r="BG1576" t="s">
        <v>32</v>
      </c>
      <c r="BH1576" t="s">
        <v>32</v>
      </c>
      <c r="BI1576" t="s">
        <v>1270</v>
      </c>
      <c r="BJ1576" t="s">
        <v>1271</v>
      </c>
      <c r="BK1576" s="2">
        <v>-1788.62</v>
      </c>
      <c r="BL1576" s="2">
        <v>119.24</v>
      </c>
      <c r="BM1576" s="2">
        <v>-1669.38</v>
      </c>
      <c r="BN1576" s="2">
        <v>0</v>
      </c>
      <c r="BO1576" s="2">
        <v>357.72</v>
      </c>
      <c r="BP1576" s="2">
        <v>0</v>
      </c>
      <c r="BQ1576" s="2">
        <v>-1311.66</v>
      </c>
      <c r="BR1576" s="2">
        <v>0</v>
      </c>
      <c r="BS1576" s="2">
        <v>0</v>
      </c>
      <c r="BT1576" s="2">
        <v>0</v>
      </c>
      <c r="BU1576" s="2">
        <v>0</v>
      </c>
      <c r="BV1576" s="2">
        <v>0</v>
      </c>
      <c r="BW1576" s="2">
        <v>0</v>
      </c>
      <c r="BX1576" s="2">
        <v>0</v>
      </c>
      <c r="BY1576" s="2">
        <v>0</v>
      </c>
      <c r="BZ1576" s="2">
        <v>0</v>
      </c>
      <c r="CA1576" s="2">
        <v>0</v>
      </c>
      <c r="CB1576" s="2">
        <v>0</v>
      </c>
      <c r="CC1576" s="2">
        <v>0</v>
      </c>
      <c r="CD1576" s="2">
        <v>0</v>
      </c>
      <c r="CE1576" s="2">
        <v>0</v>
      </c>
      <c r="CF1576" s="2">
        <v>0</v>
      </c>
      <c r="CG1576" s="2">
        <v>0</v>
      </c>
      <c r="CH1576" s="2">
        <v>0</v>
      </c>
      <c r="CI1576" s="2">
        <v>0</v>
      </c>
      <c r="CJ1576" s="2">
        <v>0</v>
      </c>
      <c r="CK1576" t="s">
        <v>1642</v>
      </c>
      <c r="CL1576" t="s">
        <v>2376</v>
      </c>
      <c r="CM1576" t="s">
        <v>2375</v>
      </c>
      <c r="CN1576" t="s">
        <v>1284</v>
      </c>
      <c r="CO1576" t="s">
        <v>559</v>
      </c>
      <c r="CP1576" t="b">
        <v>1</v>
      </c>
      <c r="CQ1576" t="s">
        <v>2376</v>
      </c>
      <c r="CR1576" t="b">
        <v>1</v>
      </c>
    </row>
    <row r="1577" spans="1:96" x14ac:dyDescent="0.25">
      <c r="A1577" t="s">
        <v>18</v>
      </c>
      <c r="B1577" t="s">
        <v>2270</v>
      </c>
      <c r="C1577" t="str">
        <f t="shared" si="24"/>
        <v>000002000008-2020-20200930Crea Gestioni</v>
      </c>
      <c r="D1577" t="s">
        <v>1037</v>
      </c>
      <c r="E1577" t="s">
        <v>1038</v>
      </c>
      <c r="F1577" t="s">
        <v>71</v>
      </c>
      <c r="G1577" t="s">
        <v>1413</v>
      </c>
      <c r="H1577" t="s">
        <v>1413</v>
      </c>
      <c r="I1577" t="s">
        <v>2219</v>
      </c>
      <c r="J1577" t="s">
        <v>2220</v>
      </c>
      <c r="K1577" t="s">
        <v>2221</v>
      </c>
      <c r="L1577" t="s">
        <v>2222</v>
      </c>
      <c r="M1577" t="s">
        <v>2223</v>
      </c>
      <c r="N1577" t="s">
        <v>2230</v>
      </c>
      <c r="O1577" t="s">
        <v>1414</v>
      </c>
      <c r="P1577" t="s">
        <v>1414</v>
      </c>
      <c r="Q1577" t="s">
        <v>1884</v>
      </c>
      <c r="R1577" t="s">
        <v>2225</v>
      </c>
      <c r="S1577" t="s">
        <v>1014</v>
      </c>
      <c r="T1577" t="s">
        <v>1015</v>
      </c>
      <c r="U1577" t="s">
        <v>1039</v>
      </c>
      <c r="V1577" t="s">
        <v>1039</v>
      </c>
      <c r="W1577" t="s">
        <v>1038</v>
      </c>
      <c r="X1577" t="s">
        <v>1279</v>
      </c>
      <c r="Y1577" t="s">
        <v>1251</v>
      </c>
      <c r="Z1577" t="s">
        <v>1699</v>
      </c>
      <c r="AA1577" t="s">
        <v>1461</v>
      </c>
      <c r="AB1577" t="s">
        <v>32</v>
      </c>
      <c r="AC1577" t="s">
        <v>1282</v>
      </c>
      <c r="AD1577" t="s">
        <v>1283</v>
      </c>
      <c r="AE1577" t="s">
        <v>559</v>
      </c>
      <c r="AF1577" t="s">
        <v>1284</v>
      </c>
      <c r="AG1577" t="s">
        <v>559</v>
      </c>
      <c r="AH1577" t="s">
        <v>2226</v>
      </c>
      <c r="AI1577" t="s">
        <v>1286</v>
      </c>
      <c r="AJ1577" t="s">
        <v>1286</v>
      </c>
      <c r="AK1577" t="s">
        <v>41</v>
      </c>
      <c r="AL1577" t="s">
        <v>1258</v>
      </c>
      <c r="AM1577" t="s">
        <v>1259</v>
      </c>
      <c r="AN1577" t="s">
        <v>1260</v>
      </c>
      <c r="AO1577" t="s">
        <v>1261</v>
      </c>
      <c r="AP1577" t="s">
        <v>1262</v>
      </c>
      <c r="AQ1577" t="s">
        <v>1263</v>
      </c>
      <c r="AR1577" t="s">
        <v>1264</v>
      </c>
      <c r="AS1577" t="s">
        <v>1586</v>
      </c>
      <c r="AT1577" t="s">
        <v>2227</v>
      </c>
      <c r="AU1577" t="s">
        <v>2228</v>
      </c>
      <c r="AV1577" t="s">
        <v>1016</v>
      </c>
      <c r="AW1577" t="s">
        <v>1017</v>
      </c>
      <c r="AX1577">
        <v>30</v>
      </c>
      <c r="AY1577" t="s">
        <v>2226</v>
      </c>
      <c r="AZ1577">
        <v>5</v>
      </c>
      <c r="BA1577">
        <v>5</v>
      </c>
      <c r="BB1577" t="s">
        <v>1016</v>
      </c>
      <c r="BC1577" t="s">
        <v>1923</v>
      </c>
      <c r="BD1577" t="s">
        <v>1318</v>
      </c>
      <c r="BE1577" t="s">
        <v>55</v>
      </c>
      <c r="BF1577" t="s">
        <v>56</v>
      </c>
      <c r="BG1577" t="s">
        <v>32</v>
      </c>
      <c r="BH1577" t="s">
        <v>32</v>
      </c>
      <c r="BI1577" t="s">
        <v>1270</v>
      </c>
      <c r="BJ1577" t="s">
        <v>1271</v>
      </c>
      <c r="BK1577" s="2">
        <v>1788.62</v>
      </c>
      <c r="BL1577" s="2">
        <v>-119.24</v>
      </c>
      <c r="BM1577" s="2">
        <v>1669.38</v>
      </c>
      <c r="BN1577" s="2">
        <v>0</v>
      </c>
      <c r="BO1577" s="2">
        <v>-357.72</v>
      </c>
      <c r="BP1577" s="2">
        <v>0</v>
      </c>
      <c r="BQ1577" s="2">
        <v>1311.66</v>
      </c>
      <c r="BR1577" s="2">
        <v>0</v>
      </c>
      <c r="BS1577" s="2">
        <v>0</v>
      </c>
      <c r="BT1577" s="2">
        <v>0</v>
      </c>
      <c r="BU1577" s="2">
        <v>0</v>
      </c>
      <c r="BV1577" s="2">
        <v>0</v>
      </c>
      <c r="BW1577" s="2">
        <v>0</v>
      </c>
      <c r="BX1577" s="2">
        <v>0</v>
      </c>
      <c r="BY1577" s="2">
        <v>0</v>
      </c>
      <c r="BZ1577" s="2">
        <v>0</v>
      </c>
      <c r="CA1577" s="2">
        <v>0</v>
      </c>
      <c r="CB1577" s="2">
        <v>0</v>
      </c>
      <c r="CC1577" s="2">
        <v>0</v>
      </c>
      <c r="CD1577" s="2">
        <v>0</v>
      </c>
      <c r="CE1577" s="2">
        <v>0</v>
      </c>
      <c r="CF1577" s="2">
        <v>0</v>
      </c>
      <c r="CG1577" s="2">
        <v>0</v>
      </c>
      <c r="CH1577" s="2">
        <v>0</v>
      </c>
      <c r="CI1577" s="2">
        <v>0</v>
      </c>
      <c r="CJ1577" s="2">
        <v>0</v>
      </c>
      <c r="CK1577" t="s">
        <v>32</v>
      </c>
      <c r="CL1577" t="s">
        <v>2376</v>
      </c>
      <c r="CM1577" t="s">
        <v>2375</v>
      </c>
      <c r="CN1577" t="s">
        <v>1284</v>
      </c>
      <c r="CO1577" t="s">
        <v>559</v>
      </c>
      <c r="CP1577" t="b">
        <v>1</v>
      </c>
      <c r="CQ1577" t="s">
        <v>2376</v>
      </c>
      <c r="CR1577" t="b">
        <v>1</v>
      </c>
    </row>
    <row r="1578" spans="1:96" x14ac:dyDescent="0.25">
      <c r="A1578" t="s">
        <v>18</v>
      </c>
      <c r="B1578" t="s">
        <v>2270</v>
      </c>
      <c r="C1578" t="str">
        <f t="shared" si="24"/>
        <v>000002000008-2020-20200930Termoli</v>
      </c>
      <c r="D1578" t="s">
        <v>1037</v>
      </c>
      <c r="E1578" t="s">
        <v>1038</v>
      </c>
      <c r="F1578" t="s">
        <v>71</v>
      </c>
      <c r="G1578" t="s">
        <v>1413</v>
      </c>
      <c r="H1578" t="s">
        <v>1413</v>
      </c>
      <c r="I1578" t="s">
        <v>2219</v>
      </c>
      <c r="J1578" t="s">
        <v>2220</v>
      </c>
      <c r="K1578" t="s">
        <v>2221</v>
      </c>
      <c r="L1578" t="s">
        <v>2222</v>
      </c>
      <c r="M1578" t="s">
        <v>2223</v>
      </c>
      <c r="N1578" t="s">
        <v>2230</v>
      </c>
      <c r="O1578" t="s">
        <v>1414</v>
      </c>
      <c r="P1578" t="s">
        <v>1414</v>
      </c>
      <c r="Q1578" t="s">
        <v>1884</v>
      </c>
      <c r="R1578" t="s">
        <v>2225</v>
      </c>
      <c r="S1578" t="s">
        <v>1014</v>
      </c>
      <c r="T1578" t="s">
        <v>1015</v>
      </c>
      <c r="U1578" t="s">
        <v>1039</v>
      </c>
      <c r="V1578" t="s">
        <v>1039</v>
      </c>
      <c r="W1578" t="s">
        <v>1038</v>
      </c>
      <c r="X1578" t="s">
        <v>1391</v>
      </c>
      <c r="Y1578" t="s">
        <v>1251</v>
      </c>
      <c r="Z1578" t="s">
        <v>1699</v>
      </c>
      <c r="AA1578" t="s">
        <v>1461</v>
      </c>
      <c r="AB1578" t="s">
        <v>32</v>
      </c>
      <c r="AC1578" t="s">
        <v>1282</v>
      </c>
      <c r="AD1578" t="s">
        <v>1282</v>
      </c>
      <c r="AE1578" t="s">
        <v>559</v>
      </c>
      <c r="AF1578" t="s">
        <v>1284</v>
      </c>
      <c r="AG1578" t="s">
        <v>559</v>
      </c>
      <c r="AH1578" t="s">
        <v>2226</v>
      </c>
      <c r="AI1578" t="s">
        <v>1286</v>
      </c>
      <c r="AJ1578" t="s">
        <v>1286</v>
      </c>
      <c r="AK1578" t="s">
        <v>41</v>
      </c>
      <c r="AL1578" t="s">
        <v>1258</v>
      </c>
      <c r="AM1578" t="s">
        <v>1259</v>
      </c>
      <c r="AN1578" t="s">
        <v>1260</v>
      </c>
      <c r="AO1578" t="s">
        <v>1261</v>
      </c>
      <c r="AP1578" t="s">
        <v>1262</v>
      </c>
      <c r="AQ1578" t="s">
        <v>1263</v>
      </c>
      <c r="AR1578" t="s">
        <v>1264</v>
      </c>
      <c r="AS1578" t="s">
        <v>1586</v>
      </c>
      <c r="AT1578" t="s">
        <v>2227</v>
      </c>
      <c r="AU1578" t="s">
        <v>2228</v>
      </c>
      <c r="AV1578" t="s">
        <v>1016</v>
      </c>
      <c r="AW1578" t="s">
        <v>1017</v>
      </c>
      <c r="AX1578">
        <v>30</v>
      </c>
      <c r="AY1578" t="s">
        <v>2226</v>
      </c>
      <c r="AZ1578">
        <v>5</v>
      </c>
      <c r="BA1578">
        <v>5</v>
      </c>
      <c r="BB1578" t="s">
        <v>1016</v>
      </c>
      <c r="BC1578" t="s">
        <v>1923</v>
      </c>
      <c r="BD1578" t="s">
        <v>1318</v>
      </c>
      <c r="BE1578" t="s">
        <v>55</v>
      </c>
      <c r="BF1578" t="s">
        <v>56</v>
      </c>
      <c r="BG1578" t="s">
        <v>32</v>
      </c>
      <c r="BH1578" t="s">
        <v>32</v>
      </c>
      <c r="BI1578" t="s">
        <v>1270</v>
      </c>
      <c r="BJ1578" t="s">
        <v>1271</v>
      </c>
      <c r="BK1578" s="2">
        <v>1573.9856</v>
      </c>
      <c r="BL1578" s="2">
        <v>-104.9312</v>
      </c>
      <c r="BM1578" s="2">
        <v>1469.0544</v>
      </c>
      <c r="BN1578" s="2">
        <v>0</v>
      </c>
      <c r="BO1578" s="2">
        <v>-314.79360000000003</v>
      </c>
      <c r="BP1578" s="2">
        <v>0</v>
      </c>
      <c r="BQ1578" s="2">
        <v>1154.2608</v>
      </c>
      <c r="BR1578" s="2">
        <v>0</v>
      </c>
      <c r="BS1578" s="2">
        <v>0</v>
      </c>
      <c r="BT1578" s="2">
        <v>0</v>
      </c>
      <c r="BU1578" s="2">
        <v>0</v>
      </c>
      <c r="BV1578" s="2">
        <v>0</v>
      </c>
      <c r="BW1578" s="2">
        <v>0</v>
      </c>
      <c r="BX1578" s="2">
        <v>0</v>
      </c>
      <c r="BY1578" s="2">
        <v>0</v>
      </c>
      <c r="BZ1578" s="2">
        <v>0</v>
      </c>
      <c r="CA1578" s="2">
        <v>0</v>
      </c>
      <c r="CB1578" s="2">
        <v>0</v>
      </c>
      <c r="CC1578" s="2">
        <v>0</v>
      </c>
      <c r="CD1578" s="2">
        <v>0</v>
      </c>
      <c r="CE1578" s="2">
        <v>0</v>
      </c>
      <c r="CF1578" s="2">
        <v>0</v>
      </c>
      <c r="CG1578" s="2">
        <v>0</v>
      </c>
      <c r="CH1578" s="2">
        <v>0</v>
      </c>
      <c r="CI1578" s="2">
        <v>0</v>
      </c>
      <c r="CJ1578" s="2">
        <v>0</v>
      </c>
      <c r="CK1578" t="s">
        <v>1643</v>
      </c>
      <c r="CL1578" t="s">
        <v>2378</v>
      </c>
      <c r="CM1578" t="s">
        <v>2375</v>
      </c>
      <c r="CN1578" t="s">
        <v>1284</v>
      </c>
      <c r="CO1578" t="s">
        <v>559</v>
      </c>
      <c r="CP1578" t="b">
        <v>1</v>
      </c>
      <c r="CQ1578" t="s">
        <v>2378</v>
      </c>
      <c r="CR1578" t="b">
        <v>1</v>
      </c>
    </row>
    <row r="1579" spans="1:96" x14ac:dyDescent="0.25">
      <c r="A1579" t="s">
        <v>18</v>
      </c>
      <c r="B1579" t="s">
        <v>2270</v>
      </c>
      <c r="C1579" t="str">
        <f t="shared" si="24"/>
        <v>000002000008-2020-20201031Crea Gestioni</v>
      </c>
      <c r="D1579" t="s">
        <v>1037</v>
      </c>
      <c r="E1579" t="s">
        <v>1038</v>
      </c>
      <c r="F1579" t="s">
        <v>71</v>
      </c>
      <c r="G1579" t="s">
        <v>1361</v>
      </c>
      <c r="H1579" t="s">
        <v>1361</v>
      </c>
      <c r="I1579" t="s">
        <v>2219</v>
      </c>
      <c r="J1579" t="s">
        <v>2220</v>
      </c>
      <c r="K1579" t="s">
        <v>2221</v>
      </c>
      <c r="L1579" t="s">
        <v>2222</v>
      </c>
      <c r="M1579" t="s">
        <v>2223</v>
      </c>
      <c r="N1579" t="s">
        <v>2230</v>
      </c>
      <c r="O1579" t="s">
        <v>1362</v>
      </c>
      <c r="P1579" t="s">
        <v>1362</v>
      </c>
      <c r="Q1579" t="s">
        <v>1884</v>
      </c>
      <c r="R1579" t="s">
        <v>2225</v>
      </c>
      <c r="S1579" t="s">
        <v>1014</v>
      </c>
      <c r="T1579" t="s">
        <v>1015</v>
      </c>
      <c r="U1579" t="s">
        <v>1039</v>
      </c>
      <c r="V1579" t="s">
        <v>1039</v>
      </c>
      <c r="W1579" t="s">
        <v>1038</v>
      </c>
      <c r="X1579" t="s">
        <v>1279</v>
      </c>
      <c r="Y1579" t="s">
        <v>1251</v>
      </c>
      <c r="Z1579" t="s">
        <v>1699</v>
      </c>
      <c r="AA1579" t="s">
        <v>1461</v>
      </c>
      <c r="AB1579" t="s">
        <v>32</v>
      </c>
      <c r="AC1579" t="s">
        <v>1282</v>
      </c>
      <c r="AD1579" t="s">
        <v>1283</v>
      </c>
      <c r="AE1579" t="s">
        <v>559</v>
      </c>
      <c r="AF1579" t="s">
        <v>1284</v>
      </c>
      <c r="AG1579" t="s">
        <v>559</v>
      </c>
      <c r="AH1579" t="s">
        <v>2226</v>
      </c>
      <c r="AI1579" t="s">
        <v>1286</v>
      </c>
      <c r="AJ1579" t="s">
        <v>1286</v>
      </c>
      <c r="AK1579" t="s">
        <v>41</v>
      </c>
      <c r="AL1579" t="s">
        <v>1258</v>
      </c>
      <c r="AM1579" t="s">
        <v>1259</v>
      </c>
      <c r="AN1579" t="s">
        <v>1260</v>
      </c>
      <c r="AO1579" t="s">
        <v>1261</v>
      </c>
      <c r="AP1579" t="s">
        <v>1262</v>
      </c>
      <c r="AQ1579" t="s">
        <v>1263</v>
      </c>
      <c r="AR1579" t="s">
        <v>1264</v>
      </c>
      <c r="AS1579" t="s">
        <v>1586</v>
      </c>
      <c r="AT1579" t="s">
        <v>2227</v>
      </c>
      <c r="AU1579" t="s">
        <v>2228</v>
      </c>
      <c r="AV1579" t="s">
        <v>1016</v>
      </c>
      <c r="AW1579" t="s">
        <v>1017</v>
      </c>
      <c r="AX1579">
        <v>30</v>
      </c>
      <c r="AY1579" t="s">
        <v>2226</v>
      </c>
      <c r="AZ1579">
        <v>5</v>
      </c>
      <c r="BA1579">
        <v>5</v>
      </c>
      <c r="BB1579" t="s">
        <v>1016</v>
      </c>
      <c r="BC1579" t="s">
        <v>1923</v>
      </c>
      <c r="BD1579" t="s">
        <v>1318</v>
      </c>
      <c r="BE1579" t="s">
        <v>55</v>
      </c>
      <c r="BF1579" t="s">
        <v>31</v>
      </c>
      <c r="BG1579" t="s">
        <v>32</v>
      </c>
      <c r="BH1579" t="s">
        <v>32</v>
      </c>
      <c r="BI1579" t="s">
        <v>1270</v>
      </c>
      <c r="BJ1579" t="s">
        <v>1271</v>
      </c>
      <c r="BK1579" s="2">
        <v>0</v>
      </c>
      <c r="BL1579" s="2">
        <v>0</v>
      </c>
      <c r="BM1579" s="2">
        <v>0</v>
      </c>
      <c r="BN1579" s="2">
        <v>0</v>
      </c>
      <c r="BO1579" s="2">
        <v>0</v>
      </c>
      <c r="BP1579" s="2">
        <v>0</v>
      </c>
      <c r="BQ1579" s="2">
        <v>0</v>
      </c>
      <c r="BR1579" s="2">
        <v>0</v>
      </c>
      <c r="BS1579" s="2">
        <v>0</v>
      </c>
      <c r="BT1579" s="2">
        <v>0</v>
      </c>
      <c r="BU1579" s="2">
        <v>0</v>
      </c>
      <c r="BV1579" s="2">
        <v>0</v>
      </c>
      <c r="BW1579" s="2">
        <v>0</v>
      </c>
      <c r="BX1579" s="2">
        <v>0</v>
      </c>
      <c r="BY1579" s="2">
        <v>0</v>
      </c>
      <c r="BZ1579" s="2">
        <v>0</v>
      </c>
      <c r="CA1579" s="2">
        <v>0</v>
      </c>
      <c r="CB1579" s="2">
        <v>0</v>
      </c>
      <c r="CC1579" s="2">
        <v>0</v>
      </c>
      <c r="CD1579" s="2">
        <v>0</v>
      </c>
      <c r="CE1579" s="2">
        <v>0</v>
      </c>
      <c r="CF1579" s="2">
        <v>0</v>
      </c>
      <c r="CG1579" s="2">
        <v>0</v>
      </c>
      <c r="CH1579" s="2">
        <v>0</v>
      </c>
      <c r="CI1579" s="2">
        <v>0</v>
      </c>
      <c r="CJ1579" s="2">
        <v>0</v>
      </c>
      <c r="CK1579" t="s">
        <v>32</v>
      </c>
      <c r="CL1579" t="s">
        <v>2376</v>
      </c>
      <c r="CM1579" t="s">
        <v>2375</v>
      </c>
      <c r="CN1579" t="s">
        <v>1284</v>
      </c>
      <c r="CO1579" t="s">
        <v>559</v>
      </c>
      <c r="CP1579" t="b">
        <v>1</v>
      </c>
      <c r="CQ1579" t="s">
        <v>2376</v>
      </c>
      <c r="CR1579" t="b">
        <v>1</v>
      </c>
    </row>
    <row r="1580" spans="1:96" x14ac:dyDescent="0.25">
      <c r="A1580" t="s">
        <v>18</v>
      </c>
      <c r="B1580" t="s">
        <v>2270</v>
      </c>
      <c r="C1580" t="str">
        <f t="shared" si="24"/>
        <v>000002000008-2020-20201130Crea Gestioni</v>
      </c>
      <c r="D1580" t="s">
        <v>1037</v>
      </c>
      <c r="E1580" t="s">
        <v>1038</v>
      </c>
      <c r="F1580" t="s">
        <v>71</v>
      </c>
      <c r="G1580" t="s">
        <v>1444</v>
      </c>
      <c r="H1580" t="s">
        <v>1444</v>
      </c>
      <c r="I1580" t="s">
        <v>2219</v>
      </c>
      <c r="J1580" t="s">
        <v>2220</v>
      </c>
      <c r="K1580" t="s">
        <v>2221</v>
      </c>
      <c r="L1580" t="s">
        <v>2222</v>
      </c>
      <c r="M1580" t="s">
        <v>2223</v>
      </c>
      <c r="N1580" t="s">
        <v>2230</v>
      </c>
      <c r="O1580" t="s">
        <v>1445</v>
      </c>
      <c r="P1580" t="s">
        <v>1445</v>
      </c>
      <c r="Q1580" t="s">
        <v>1884</v>
      </c>
      <c r="R1580" t="s">
        <v>2225</v>
      </c>
      <c r="S1580" t="s">
        <v>1014</v>
      </c>
      <c r="T1580" t="s">
        <v>1015</v>
      </c>
      <c r="U1580" t="s">
        <v>1039</v>
      </c>
      <c r="V1580" t="s">
        <v>1039</v>
      </c>
      <c r="W1580" t="s">
        <v>1038</v>
      </c>
      <c r="X1580" t="s">
        <v>1279</v>
      </c>
      <c r="Y1580" t="s">
        <v>1251</v>
      </c>
      <c r="Z1580" t="s">
        <v>1699</v>
      </c>
      <c r="AA1580" t="s">
        <v>1461</v>
      </c>
      <c r="AB1580" t="s">
        <v>32</v>
      </c>
      <c r="AC1580" t="s">
        <v>1282</v>
      </c>
      <c r="AD1580" t="s">
        <v>1283</v>
      </c>
      <c r="AE1580" t="s">
        <v>559</v>
      </c>
      <c r="AF1580" t="s">
        <v>1284</v>
      </c>
      <c r="AG1580" t="s">
        <v>559</v>
      </c>
      <c r="AH1580" t="s">
        <v>2226</v>
      </c>
      <c r="AI1580" t="s">
        <v>1286</v>
      </c>
      <c r="AJ1580" t="s">
        <v>1286</v>
      </c>
      <c r="AK1580" t="s">
        <v>41</v>
      </c>
      <c r="AL1580" t="s">
        <v>1258</v>
      </c>
      <c r="AM1580" t="s">
        <v>1259</v>
      </c>
      <c r="AN1580" t="s">
        <v>1260</v>
      </c>
      <c r="AO1580" t="s">
        <v>1261</v>
      </c>
      <c r="AP1580" t="s">
        <v>1262</v>
      </c>
      <c r="AQ1580" t="s">
        <v>1263</v>
      </c>
      <c r="AR1580" t="s">
        <v>1264</v>
      </c>
      <c r="AS1580" t="s">
        <v>1586</v>
      </c>
      <c r="AT1580" t="s">
        <v>2227</v>
      </c>
      <c r="AU1580" t="s">
        <v>2228</v>
      </c>
      <c r="AV1580" t="s">
        <v>1016</v>
      </c>
      <c r="AW1580" t="s">
        <v>1017</v>
      </c>
      <c r="AX1580">
        <v>30</v>
      </c>
      <c r="AY1580" t="s">
        <v>2226</v>
      </c>
      <c r="AZ1580">
        <v>5</v>
      </c>
      <c r="BA1580">
        <v>5</v>
      </c>
      <c r="BB1580" t="s">
        <v>1016</v>
      </c>
      <c r="BC1580" t="s">
        <v>1923</v>
      </c>
      <c r="BD1580" t="s">
        <v>1318</v>
      </c>
      <c r="BE1580" t="s">
        <v>55</v>
      </c>
      <c r="BF1580" t="s">
        <v>31</v>
      </c>
      <c r="BG1580" t="s">
        <v>32</v>
      </c>
      <c r="BH1580" t="s">
        <v>32</v>
      </c>
      <c r="BI1580" t="s">
        <v>1270</v>
      </c>
      <c r="BJ1580" t="s">
        <v>1271</v>
      </c>
      <c r="BK1580" s="2">
        <v>0</v>
      </c>
      <c r="BL1580" s="2">
        <v>0</v>
      </c>
      <c r="BM1580" s="2">
        <v>0</v>
      </c>
      <c r="BN1580" s="2">
        <v>0</v>
      </c>
      <c r="BO1580" s="2">
        <v>0</v>
      </c>
      <c r="BP1580" s="2">
        <v>0</v>
      </c>
      <c r="BQ1580" s="2">
        <v>0</v>
      </c>
      <c r="BR1580" s="2">
        <v>0</v>
      </c>
      <c r="BS1580" s="2">
        <v>0</v>
      </c>
      <c r="BT1580" s="2">
        <v>0</v>
      </c>
      <c r="BU1580" s="2">
        <v>0</v>
      </c>
      <c r="BV1580" s="2">
        <v>0</v>
      </c>
      <c r="BW1580" s="2">
        <v>0</v>
      </c>
      <c r="BX1580" s="2">
        <v>0</v>
      </c>
      <c r="BY1580" s="2">
        <v>0</v>
      </c>
      <c r="BZ1580" s="2">
        <v>0</v>
      </c>
      <c r="CA1580" s="2">
        <v>0</v>
      </c>
      <c r="CB1580" s="2">
        <v>0</v>
      </c>
      <c r="CC1580" s="2">
        <v>0</v>
      </c>
      <c r="CD1580" s="2">
        <v>0</v>
      </c>
      <c r="CE1580" s="2">
        <v>0</v>
      </c>
      <c r="CF1580" s="2">
        <v>0</v>
      </c>
      <c r="CG1580" s="2">
        <v>0</v>
      </c>
      <c r="CH1580" s="2">
        <v>0</v>
      </c>
      <c r="CI1580" s="2">
        <v>0</v>
      </c>
      <c r="CJ1580" s="2">
        <v>0</v>
      </c>
      <c r="CK1580" t="s">
        <v>32</v>
      </c>
      <c r="CL1580" t="s">
        <v>2376</v>
      </c>
      <c r="CM1580" t="s">
        <v>2375</v>
      </c>
      <c r="CN1580" t="s">
        <v>1284</v>
      </c>
      <c r="CO1580" t="s">
        <v>559</v>
      </c>
      <c r="CP1580" t="b">
        <v>1</v>
      </c>
      <c r="CQ1580" t="s">
        <v>2376</v>
      </c>
      <c r="CR1580" t="b">
        <v>1</v>
      </c>
    </row>
    <row r="1581" spans="1:96" x14ac:dyDescent="0.25">
      <c r="A1581" t="s">
        <v>18</v>
      </c>
      <c r="B1581" t="s">
        <v>2270</v>
      </c>
      <c r="C1581" t="str">
        <f t="shared" si="24"/>
        <v>000002000008-2020-20201231Campagnano</v>
      </c>
      <c r="D1581" t="s">
        <v>1037</v>
      </c>
      <c r="E1581" t="s">
        <v>1038</v>
      </c>
      <c r="F1581" t="s">
        <v>71</v>
      </c>
      <c r="G1581" t="s">
        <v>1363</v>
      </c>
      <c r="H1581" t="s">
        <v>1363</v>
      </c>
      <c r="I1581" t="s">
        <v>2219</v>
      </c>
      <c r="J1581" t="s">
        <v>2220</v>
      </c>
      <c r="K1581" t="s">
        <v>2221</v>
      </c>
      <c r="L1581" t="s">
        <v>2222</v>
      </c>
      <c r="M1581" t="s">
        <v>2223</v>
      </c>
      <c r="N1581" t="s">
        <v>2230</v>
      </c>
      <c r="O1581" t="s">
        <v>1364</v>
      </c>
      <c r="P1581" t="s">
        <v>1364</v>
      </c>
      <c r="Q1581" t="s">
        <v>1884</v>
      </c>
      <c r="R1581" t="s">
        <v>2225</v>
      </c>
      <c r="S1581" t="s">
        <v>1014</v>
      </c>
      <c r="T1581" t="s">
        <v>1015</v>
      </c>
      <c r="U1581" t="s">
        <v>1039</v>
      </c>
      <c r="V1581" t="s">
        <v>1039</v>
      </c>
      <c r="W1581" t="s">
        <v>1038</v>
      </c>
      <c r="X1581" t="s">
        <v>1305</v>
      </c>
      <c r="Y1581" t="s">
        <v>1251</v>
      </c>
      <c r="Z1581" t="s">
        <v>1699</v>
      </c>
      <c r="AA1581" t="s">
        <v>1461</v>
      </c>
      <c r="AB1581" t="s">
        <v>32</v>
      </c>
      <c r="AC1581" t="s">
        <v>1282</v>
      </c>
      <c r="AD1581" t="s">
        <v>1282</v>
      </c>
      <c r="AE1581" t="s">
        <v>559</v>
      </c>
      <c r="AF1581" t="s">
        <v>1284</v>
      </c>
      <c r="AG1581" t="s">
        <v>559</v>
      </c>
      <c r="AH1581" t="s">
        <v>2226</v>
      </c>
      <c r="AI1581" t="s">
        <v>1286</v>
      </c>
      <c r="AJ1581" t="s">
        <v>1286</v>
      </c>
      <c r="AK1581" t="s">
        <v>41</v>
      </c>
      <c r="AL1581" t="s">
        <v>1258</v>
      </c>
      <c r="AM1581" t="s">
        <v>1259</v>
      </c>
      <c r="AN1581" t="s">
        <v>1260</v>
      </c>
      <c r="AO1581" t="s">
        <v>1261</v>
      </c>
      <c r="AP1581" t="s">
        <v>1262</v>
      </c>
      <c r="AQ1581" t="s">
        <v>1263</v>
      </c>
      <c r="AR1581" t="s">
        <v>1264</v>
      </c>
      <c r="AS1581" t="s">
        <v>1586</v>
      </c>
      <c r="AT1581" t="s">
        <v>2227</v>
      </c>
      <c r="AU1581" t="s">
        <v>2228</v>
      </c>
      <c r="AV1581" t="s">
        <v>1016</v>
      </c>
      <c r="AW1581" t="s">
        <v>1017</v>
      </c>
      <c r="AX1581">
        <v>30</v>
      </c>
      <c r="AY1581" t="s">
        <v>2226</v>
      </c>
      <c r="AZ1581">
        <v>5</v>
      </c>
      <c r="BA1581">
        <v>5</v>
      </c>
      <c r="BB1581" t="s">
        <v>1035</v>
      </c>
      <c r="BC1581" t="s">
        <v>1923</v>
      </c>
      <c r="BD1581" t="s">
        <v>1318</v>
      </c>
      <c r="BE1581" t="s">
        <v>55</v>
      </c>
      <c r="BF1581" t="s">
        <v>56</v>
      </c>
      <c r="BG1581" t="s">
        <v>32</v>
      </c>
      <c r="BH1581" t="s">
        <v>32</v>
      </c>
      <c r="BI1581" t="s">
        <v>1270</v>
      </c>
      <c r="BJ1581" t="s">
        <v>1271</v>
      </c>
      <c r="BK1581" s="2">
        <v>331.3487999999997</v>
      </c>
      <c r="BL1581" s="2">
        <v>-5.5223999999999984</v>
      </c>
      <c r="BM1581" s="2">
        <v>325.82639999999981</v>
      </c>
      <c r="BN1581" s="2">
        <v>0</v>
      </c>
      <c r="BO1581" s="2">
        <v>-66.27</v>
      </c>
      <c r="BP1581" s="2">
        <v>0</v>
      </c>
      <c r="BQ1581" s="2">
        <v>259.55639999999988</v>
      </c>
      <c r="BR1581" s="2">
        <v>0</v>
      </c>
      <c r="BS1581" s="2">
        <v>0</v>
      </c>
      <c r="BT1581" s="2">
        <v>0</v>
      </c>
      <c r="BU1581" s="2">
        <v>0</v>
      </c>
      <c r="BV1581" s="2">
        <v>0</v>
      </c>
      <c r="BW1581" s="2">
        <v>0</v>
      </c>
      <c r="BX1581" s="2">
        <v>0</v>
      </c>
      <c r="BY1581" s="2">
        <v>0</v>
      </c>
      <c r="BZ1581" s="2">
        <v>0</v>
      </c>
      <c r="CA1581" s="2">
        <v>0</v>
      </c>
      <c r="CB1581" s="2">
        <v>0</v>
      </c>
      <c r="CC1581" s="2">
        <v>0</v>
      </c>
      <c r="CD1581" s="2">
        <v>0</v>
      </c>
      <c r="CE1581" s="2">
        <v>0</v>
      </c>
      <c r="CF1581" s="2">
        <v>0</v>
      </c>
      <c r="CG1581" s="2">
        <v>0</v>
      </c>
      <c r="CH1581" s="2">
        <v>0</v>
      </c>
      <c r="CI1581" s="2">
        <v>0</v>
      </c>
      <c r="CJ1581" s="2">
        <v>0</v>
      </c>
      <c r="CK1581" t="s">
        <v>1641</v>
      </c>
      <c r="CL1581" t="s">
        <v>2373</v>
      </c>
      <c r="CM1581" t="s">
        <v>2375</v>
      </c>
      <c r="CN1581" t="s">
        <v>1284</v>
      </c>
      <c r="CO1581" t="s">
        <v>559</v>
      </c>
      <c r="CP1581" t="b">
        <v>1</v>
      </c>
      <c r="CQ1581" t="s">
        <v>2373</v>
      </c>
      <c r="CR1581" t="b">
        <v>1</v>
      </c>
    </row>
    <row r="1582" spans="1:96" x14ac:dyDescent="0.25">
      <c r="A1582" t="s">
        <v>18</v>
      </c>
      <c r="B1582" t="s">
        <v>2270</v>
      </c>
      <c r="C1582" t="str">
        <f t="shared" si="24"/>
        <v>000002000008-2020-20201231Crea Gestioni</v>
      </c>
      <c r="D1582" t="s">
        <v>1037</v>
      </c>
      <c r="E1582" t="s">
        <v>1038</v>
      </c>
      <c r="F1582" t="s">
        <v>71</v>
      </c>
      <c r="G1582" t="s">
        <v>1363</v>
      </c>
      <c r="H1582" t="s">
        <v>1363</v>
      </c>
      <c r="I1582" t="s">
        <v>2219</v>
      </c>
      <c r="J1582" t="s">
        <v>2220</v>
      </c>
      <c r="K1582" t="s">
        <v>2221</v>
      </c>
      <c r="L1582" t="s">
        <v>2222</v>
      </c>
      <c r="M1582" t="s">
        <v>2223</v>
      </c>
      <c r="N1582" t="s">
        <v>2230</v>
      </c>
      <c r="O1582" t="s">
        <v>1364</v>
      </c>
      <c r="P1582" t="s">
        <v>1364</v>
      </c>
      <c r="Q1582" t="s">
        <v>1884</v>
      </c>
      <c r="R1582" t="s">
        <v>2225</v>
      </c>
      <c r="S1582" t="s">
        <v>1014</v>
      </c>
      <c r="T1582" t="s">
        <v>1015</v>
      </c>
      <c r="U1582" t="s">
        <v>1039</v>
      </c>
      <c r="V1582" t="s">
        <v>1039</v>
      </c>
      <c r="W1582" t="s">
        <v>1038</v>
      </c>
      <c r="X1582" t="s">
        <v>1279</v>
      </c>
      <c r="Y1582" t="s">
        <v>1251</v>
      </c>
      <c r="Z1582" t="s">
        <v>1699</v>
      </c>
      <c r="AA1582" t="s">
        <v>1461</v>
      </c>
      <c r="AB1582" t="s">
        <v>32</v>
      </c>
      <c r="AC1582" t="s">
        <v>1282</v>
      </c>
      <c r="AD1582" t="s">
        <v>1282</v>
      </c>
      <c r="AE1582" t="s">
        <v>559</v>
      </c>
      <c r="AF1582" t="s">
        <v>1284</v>
      </c>
      <c r="AG1582" t="s">
        <v>559</v>
      </c>
      <c r="AH1582" t="s">
        <v>2226</v>
      </c>
      <c r="AI1582" t="s">
        <v>1286</v>
      </c>
      <c r="AJ1582" t="s">
        <v>1286</v>
      </c>
      <c r="AK1582" t="s">
        <v>41</v>
      </c>
      <c r="AL1582" t="s">
        <v>1258</v>
      </c>
      <c r="AM1582" t="s">
        <v>1259</v>
      </c>
      <c r="AN1582" t="s">
        <v>1260</v>
      </c>
      <c r="AO1582" t="s">
        <v>1261</v>
      </c>
      <c r="AP1582" t="s">
        <v>1262</v>
      </c>
      <c r="AQ1582" t="s">
        <v>1263</v>
      </c>
      <c r="AR1582" t="s">
        <v>1264</v>
      </c>
      <c r="AS1582" t="s">
        <v>1586</v>
      </c>
      <c r="AT1582" t="s">
        <v>2227</v>
      </c>
      <c r="AU1582" t="s">
        <v>2228</v>
      </c>
      <c r="AV1582" t="s">
        <v>1016</v>
      </c>
      <c r="AW1582" t="s">
        <v>1017</v>
      </c>
      <c r="AX1582">
        <v>30</v>
      </c>
      <c r="AY1582" t="s">
        <v>2226</v>
      </c>
      <c r="AZ1582">
        <v>5</v>
      </c>
      <c r="BA1582">
        <v>5</v>
      </c>
      <c r="BB1582" t="s">
        <v>1035</v>
      </c>
      <c r="BC1582" t="s">
        <v>1923</v>
      </c>
      <c r="BD1582" t="s">
        <v>1318</v>
      </c>
      <c r="BE1582" t="s">
        <v>55</v>
      </c>
      <c r="BF1582" t="s">
        <v>56</v>
      </c>
      <c r="BG1582" t="s">
        <v>32</v>
      </c>
      <c r="BH1582" t="s">
        <v>32</v>
      </c>
      <c r="BI1582" t="s">
        <v>1270</v>
      </c>
      <c r="BJ1582" t="s">
        <v>1271</v>
      </c>
      <c r="BK1582" s="2">
        <v>-2761.24</v>
      </c>
      <c r="BL1582" s="2">
        <v>46.02</v>
      </c>
      <c r="BM1582" s="2">
        <v>-2715.22</v>
      </c>
      <c r="BN1582" s="2">
        <v>0</v>
      </c>
      <c r="BO1582" s="2">
        <v>552.25</v>
      </c>
      <c r="BP1582" s="2">
        <v>0</v>
      </c>
      <c r="BQ1582" s="2">
        <v>-2162.9699999999998</v>
      </c>
      <c r="BR1582" s="2">
        <v>0</v>
      </c>
      <c r="BS1582" s="2">
        <v>0</v>
      </c>
      <c r="BT1582" s="2">
        <v>0</v>
      </c>
      <c r="BU1582" s="2">
        <v>0</v>
      </c>
      <c r="BV1582" s="2">
        <v>0</v>
      </c>
      <c r="BW1582" s="2">
        <v>0</v>
      </c>
      <c r="BX1582" s="2">
        <v>0</v>
      </c>
      <c r="BY1582" s="2">
        <v>0</v>
      </c>
      <c r="BZ1582" s="2">
        <v>0</v>
      </c>
      <c r="CA1582" s="2">
        <v>0</v>
      </c>
      <c r="CB1582" s="2">
        <v>0</v>
      </c>
      <c r="CC1582" s="2">
        <v>0</v>
      </c>
      <c r="CD1582" s="2">
        <v>0</v>
      </c>
      <c r="CE1582" s="2">
        <v>0</v>
      </c>
      <c r="CF1582" s="2">
        <v>0</v>
      </c>
      <c r="CG1582" s="2">
        <v>0</v>
      </c>
      <c r="CH1582" s="2">
        <v>0</v>
      </c>
      <c r="CI1582" s="2">
        <v>0</v>
      </c>
      <c r="CJ1582" s="2">
        <v>0</v>
      </c>
      <c r="CK1582" t="s">
        <v>1642</v>
      </c>
      <c r="CL1582" t="s">
        <v>2376</v>
      </c>
      <c r="CM1582" t="s">
        <v>2375</v>
      </c>
      <c r="CN1582" t="s">
        <v>1284</v>
      </c>
      <c r="CO1582" t="s">
        <v>559</v>
      </c>
      <c r="CP1582" t="b">
        <v>1</v>
      </c>
      <c r="CQ1582" t="s">
        <v>2376</v>
      </c>
      <c r="CR1582" t="b">
        <v>1</v>
      </c>
    </row>
    <row r="1583" spans="1:96" x14ac:dyDescent="0.25">
      <c r="A1583" t="s">
        <v>18</v>
      </c>
      <c r="B1583" t="s">
        <v>2270</v>
      </c>
      <c r="C1583" t="str">
        <f t="shared" si="24"/>
        <v>000002000008-2020-20201231Crea Gestioni</v>
      </c>
      <c r="D1583" t="s">
        <v>1037</v>
      </c>
      <c r="E1583" t="s">
        <v>1038</v>
      </c>
      <c r="F1583" t="s">
        <v>71</v>
      </c>
      <c r="G1583" t="s">
        <v>1363</v>
      </c>
      <c r="H1583" t="s">
        <v>1363</v>
      </c>
      <c r="I1583" t="s">
        <v>2219</v>
      </c>
      <c r="J1583" t="s">
        <v>2220</v>
      </c>
      <c r="K1583" t="s">
        <v>2221</v>
      </c>
      <c r="L1583" t="s">
        <v>2222</v>
      </c>
      <c r="M1583" t="s">
        <v>2223</v>
      </c>
      <c r="N1583" t="s">
        <v>2230</v>
      </c>
      <c r="O1583" t="s">
        <v>1364</v>
      </c>
      <c r="P1583" t="s">
        <v>1364</v>
      </c>
      <c r="Q1583" t="s">
        <v>1884</v>
      </c>
      <c r="R1583" t="s">
        <v>2225</v>
      </c>
      <c r="S1583" t="s">
        <v>1014</v>
      </c>
      <c r="T1583" t="s">
        <v>1015</v>
      </c>
      <c r="U1583" t="s">
        <v>1039</v>
      </c>
      <c r="V1583" t="s">
        <v>1039</v>
      </c>
      <c r="W1583" t="s">
        <v>1038</v>
      </c>
      <c r="X1583" t="s">
        <v>1279</v>
      </c>
      <c r="Y1583" t="s">
        <v>1251</v>
      </c>
      <c r="Z1583" t="s">
        <v>1699</v>
      </c>
      <c r="AA1583" t="s">
        <v>1461</v>
      </c>
      <c r="AB1583" t="s">
        <v>32</v>
      </c>
      <c r="AC1583" t="s">
        <v>1282</v>
      </c>
      <c r="AD1583" t="s">
        <v>1283</v>
      </c>
      <c r="AE1583" t="s">
        <v>559</v>
      </c>
      <c r="AF1583" t="s">
        <v>1284</v>
      </c>
      <c r="AG1583" t="s">
        <v>559</v>
      </c>
      <c r="AH1583" t="s">
        <v>2226</v>
      </c>
      <c r="AI1583" t="s">
        <v>1286</v>
      </c>
      <c r="AJ1583" t="s">
        <v>1286</v>
      </c>
      <c r="AK1583" t="s">
        <v>41</v>
      </c>
      <c r="AL1583" t="s">
        <v>1258</v>
      </c>
      <c r="AM1583" t="s">
        <v>1259</v>
      </c>
      <c r="AN1583" t="s">
        <v>1260</v>
      </c>
      <c r="AO1583" t="s">
        <v>1261</v>
      </c>
      <c r="AP1583" t="s">
        <v>1262</v>
      </c>
      <c r="AQ1583" t="s">
        <v>1263</v>
      </c>
      <c r="AR1583" t="s">
        <v>1264</v>
      </c>
      <c r="AS1583" t="s">
        <v>1586</v>
      </c>
      <c r="AT1583" t="s">
        <v>2227</v>
      </c>
      <c r="AU1583" t="s">
        <v>2228</v>
      </c>
      <c r="AV1583" t="s">
        <v>1016</v>
      </c>
      <c r="AW1583" t="s">
        <v>1017</v>
      </c>
      <c r="AX1583">
        <v>30</v>
      </c>
      <c r="AY1583" t="s">
        <v>2226</v>
      </c>
      <c r="AZ1583">
        <v>5</v>
      </c>
      <c r="BA1583">
        <v>5</v>
      </c>
      <c r="BB1583" t="s">
        <v>1035</v>
      </c>
      <c r="BC1583" t="s">
        <v>1923</v>
      </c>
      <c r="BD1583" t="s">
        <v>1318</v>
      </c>
      <c r="BE1583" t="s">
        <v>55</v>
      </c>
      <c r="BF1583" t="s">
        <v>56</v>
      </c>
      <c r="BG1583" t="s">
        <v>32</v>
      </c>
      <c r="BH1583" t="s">
        <v>32</v>
      </c>
      <c r="BI1583" t="s">
        <v>1270</v>
      </c>
      <c r="BJ1583" t="s">
        <v>1271</v>
      </c>
      <c r="BK1583" s="2">
        <v>2761.24</v>
      </c>
      <c r="BL1583" s="2">
        <v>-46.02</v>
      </c>
      <c r="BM1583" s="2">
        <v>2715.22</v>
      </c>
      <c r="BN1583" s="2">
        <v>0</v>
      </c>
      <c r="BO1583" s="2">
        <v>-552.25</v>
      </c>
      <c r="BP1583" s="2">
        <v>0</v>
      </c>
      <c r="BQ1583" s="2">
        <v>2162.9699999999998</v>
      </c>
      <c r="BR1583" s="2">
        <v>0</v>
      </c>
      <c r="BS1583" s="2">
        <v>0</v>
      </c>
      <c r="BT1583" s="2">
        <v>0</v>
      </c>
      <c r="BU1583" s="2">
        <v>0</v>
      </c>
      <c r="BV1583" s="2">
        <v>0</v>
      </c>
      <c r="BW1583" s="2">
        <v>0</v>
      </c>
      <c r="BX1583" s="2">
        <v>0</v>
      </c>
      <c r="BY1583" s="2">
        <v>0</v>
      </c>
      <c r="BZ1583" s="2">
        <v>0</v>
      </c>
      <c r="CA1583" s="2">
        <v>0</v>
      </c>
      <c r="CB1583" s="2">
        <v>0</v>
      </c>
      <c r="CC1583" s="2">
        <v>0</v>
      </c>
      <c r="CD1583" s="2">
        <v>0</v>
      </c>
      <c r="CE1583" s="2">
        <v>0</v>
      </c>
      <c r="CF1583" s="2">
        <v>0</v>
      </c>
      <c r="CG1583" s="2">
        <v>0</v>
      </c>
      <c r="CH1583" s="2">
        <v>0</v>
      </c>
      <c r="CI1583" s="2">
        <v>0</v>
      </c>
      <c r="CJ1583" s="2">
        <v>0</v>
      </c>
      <c r="CK1583" t="s">
        <v>32</v>
      </c>
      <c r="CL1583" t="s">
        <v>2376</v>
      </c>
      <c r="CM1583" t="s">
        <v>2375</v>
      </c>
      <c r="CN1583" t="s">
        <v>1284</v>
      </c>
      <c r="CO1583" t="s">
        <v>559</v>
      </c>
      <c r="CP1583" t="b">
        <v>1</v>
      </c>
      <c r="CQ1583" t="s">
        <v>2376</v>
      </c>
      <c r="CR1583" t="b">
        <v>1</v>
      </c>
    </row>
    <row r="1584" spans="1:96" x14ac:dyDescent="0.25">
      <c r="A1584" t="s">
        <v>18</v>
      </c>
      <c r="B1584" t="s">
        <v>2270</v>
      </c>
      <c r="C1584" t="str">
        <f t="shared" si="24"/>
        <v>000002000008-2020-20201231Termoli</v>
      </c>
      <c r="D1584" t="s">
        <v>1037</v>
      </c>
      <c r="E1584" t="s">
        <v>1038</v>
      </c>
      <c r="F1584" t="s">
        <v>71</v>
      </c>
      <c r="G1584" t="s">
        <v>1363</v>
      </c>
      <c r="H1584" t="s">
        <v>1363</v>
      </c>
      <c r="I1584" t="s">
        <v>2219</v>
      </c>
      <c r="J1584" t="s">
        <v>2220</v>
      </c>
      <c r="K1584" t="s">
        <v>2221</v>
      </c>
      <c r="L1584" t="s">
        <v>2222</v>
      </c>
      <c r="M1584" t="s">
        <v>2223</v>
      </c>
      <c r="N1584" t="s">
        <v>2230</v>
      </c>
      <c r="O1584" t="s">
        <v>1364</v>
      </c>
      <c r="P1584" t="s">
        <v>1364</v>
      </c>
      <c r="Q1584" t="s">
        <v>1884</v>
      </c>
      <c r="R1584" t="s">
        <v>2225</v>
      </c>
      <c r="S1584" t="s">
        <v>1014</v>
      </c>
      <c r="T1584" t="s">
        <v>1015</v>
      </c>
      <c r="U1584" t="s">
        <v>1039</v>
      </c>
      <c r="V1584" t="s">
        <v>1039</v>
      </c>
      <c r="W1584" t="s">
        <v>1038</v>
      </c>
      <c r="X1584" t="s">
        <v>1391</v>
      </c>
      <c r="Y1584" t="s">
        <v>1251</v>
      </c>
      <c r="Z1584" t="s">
        <v>1699</v>
      </c>
      <c r="AA1584" t="s">
        <v>1461</v>
      </c>
      <c r="AB1584" t="s">
        <v>32</v>
      </c>
      <c r="AC1584" t="s">
        <v>1282</v>
      </c>
      <c r="AD1584" t="s">
        <v>1282</v>
      </c>
      <c r="AE1584" t="s">
        <v>559</v>
      </c>
      <c r="AF1584" t="s">
        <v>1284</v>
      </c>
      <c r="AG1584" t="s">
        <v>559</v>
      </c>
      <c r="AH1584" t="s">
        <v>2226</v>
      </c>
      <c r="AI1584" t="s">
        <v>1286</v>
      </c>
      <c r="AJ1584" t="s">
        <v>1286</v>
      </c>
      <c r="AK1584" t="s">
        <v>41</v>
      </c>
      <c r="AL1584" t="s">
        <v>1258</v>
      </c>
      <c r="AM1584" t="s">
        <v>1259</v>
      </c>
      <c r="AN1584" t="s">
        <v>1260</v>
      </c>
      <c r="AO1584" t="s">
        <v>1261</v>
      </c>
      <c r="AP1584" t="s">
        <v>1262</v>
      </c>
      <c r="AQ1584" t="s">
        <v>1263</v>
      </c>
      <c r="AR1584" t="s">
        <v>1264</v>
      </c>
      <c r="AS1584" t="s">
        <v>1586</v>
      </c>
      <c r="AT1584" t="s">
        <v>2227</v>
      </c>
      <c r="AU1584" t="s">
        <v>2228</v>
      </c>
      <c r="AV1584" t="s">
        <v>1016</v>
      </c>
      <c r="AW1584" t="s">
        <v>1017</v>
      </c>
      <c r="AX1584">
        <v>30</v>
      </c>
      <c r="AY1584" t="s">
        <v>2226</v>
      </c>
      <c r="AZ1584">
        <v>5</v>
      </c>
      <c r="BA1584">
        <v>5</v>
      </c>
      <c r="BB1584" t="s">
        <v>1035</v>
      </c>
      <c r="BC1584" t="s">
        <v>1923</v>
      </c>
      <c r="BD1584" t="s">
        <v>1318</v>
      </c>
      <c r="BE1584" t="s">
        <v>55</v>
      </c>
      <c r="BF1584" t="s">
        <v>56</v>
      </c>
      <c r="BG1584" t="s">
        <v>32</v>
      </c>
      <c r="BH1584" t="s">
        <v>32</v>
      </c>
      <c r="BI1584" t="s">
        <v>1270</v>
      </c>
      <c r="BJ1584" t="s">
        <v>1271</v>
      </c>
      <c r="BK1584" s="2">
        <v>2429.8912</v>
      </c>
      <c r="BL1584" s="2">
        <v>-40.497600000000013</v>
      </c>
      <c r="BM1584" s="2">
        <v>2389.3935999999999</v>
      </c>
      <c r="BN1584" s="2">
        <v>0</v>
      </c>
      <c r="BO1584" s="2">
        <v>-485.98</v>
      </c>
      <c r="BP1584" s="2">
        <v>0</v>
      </c>
      <c r="BQ1584" s="2">
        <v>1903.4136000000001</v>
      </c>
      <c r="BR1584" s="2">
        <v>0</v>
      </c>
      <c r="BS1584" s="2">
        <v>0</v>
      </c>
      <c r="BT1584" s="2">
        <v>0</v>
      </c>
      <c r="BU1584" s="2">
        <v>0</v>
      </c>
      <c r="BV1584" s="2">
        <v>0</v>
      </c>
      <c r="BW1584" s="2">
        <v>0</v>
      </c>
      <c r="BX1584" s="2">
        <v>0</v>
      </c>
      <c r="BY1584" s="2">
        <v>0</v>
      </c>
      <c r="BZ1584" s="2">
        <v>0</v>
      </c>
      <c r="CA1584" s="2">
        <v>0</v>
      </c>
      <c r="CB1584" s="2">
        <v>0</v>
      </c>
      <c r="CC1584" s="2">
        <v>0</v>
      </c>
      <c r="CD1584" s="2">
        <v>0</v>
      </c>
      <c r="CE1584" s="2">
        <v>0</v>
      </c>
      <c r="CF1584" s="2">
        <v>0</v>
      </c>
      <c r="CG1584" s="2">
        <v>0</v>
      </c>
      <c r="CH1584" s="2">
        <v>0</v>
      </c>
      <c r="CI1584" s="2">
        <v>0</v>
      </c>
      <c r="CJ1584" s="2">
        <v>0</v>
      </c>
      <c r="CK1584" t="s">
        <v>1643</v>
      </c>
      <c r="CL1584" t="s">
        <v>2378</v>
      </c>
      <c r="CM1584" t="s">
        <v>2375</v>
      </c>
      <c r="CN1584" t="s">
        <v>1284</v>
      </c>
      <c r="CO1584" t="s">
        <v>559</v>
      </c>
      <c r="CP1584" t="b">
        <v>1</v>
      </c>
      <c r="CQ1584" t="s">
        <v>2378</v>
      </c>
      <c r="CR1584" t="b">
        <v>1</v>
      </c>
    </row>
    <row r="1585" spans="1:92" x14ac:dyDescent="0.25">
      <c r="A1585" t="s">
        <v>18</v>
      </c>
      <c r="B1585" t="s">
        <v>2271</v>
      </c>
      <c r="C1585" t="str">
        <f t="shared" si="24"/>
        <v>000002000008-2021-20210228Crea Gestioni</v>
      </c>
      <c r="D1585" t="s">
        <v>1037</v>
      </c>
      <c r="E1585" t="s">
        <v>1038</v>
      </c>
      <c r="F1585" t="s">
        <v>76</v>
      </c>
      <c r="G1585" t="s">
        <v>1435</v>
      </c>
      <c r="H1585" t="s">
        <v>1435</v>
      </c>
      <c r="I1585" t="s">
        <v>2219</v>
      </c>
      <c r="J1585" t="s">
        <v>2220</v>
      </c>
      <c r="K1585" t="s">
        <v>2221</v>
      </c>
      <c r="L1585" t="s">
        <v>2222</v>
      </c>
      <c r="M1585" t="s">
        <v>2223</v>
      </c>
      <c r="N1585" t="s">
        <v>2230</v>
      </c>
      <c r="O1585" t="s">
        <v>1417</v>
      </c>
      <c r="P1585" t="s">
        <v>1417</v>
      </c>
      <c r="Q1585" t="s">
        <v>1884</v>
      </c>
      <c r="R1585" t="s">
        <v>2225</v>
      </c>
      <c r="S1585" t="s">
        <v>1014</v>
      </c>
      <c r="T1585" t="s">
        <v>1015</v>
      </c>
      <c r="U1585" t="s">
        <v>1039</v>
      </c>
      <c r="V1585" t="s">
        <v>1039</v>
      </c>
      <c r="W1585" t="s">
        <v>1038</v>
      </c>
      <c r="X1585" t="s">
        <v>1279</v>
      </c>
      <c r="Y1585" t="s">
        <v>1251</v>
      </c>
      <c r="Z1585" t="s">
        <v>1699</v>
      </c>
      <c r="AA1585" t="s">
        <v>1461</v>
      </c>
      <c r="AB1585" t="s">
        <v>32</v>
      </c>
      <c r="AC1585" t="s">
        <v>1282</v>
      </c>
      <c r="AD1585" t="s">
        <v>1283</v>
      </c>
      <c r="AE1585" t="s">
        <v>559</v>
      </c>
      <c r="AF1585" t="s">
        <v>1284</v>
      </c>
      <c r="AG1585" t="s">
        <v>559</v>
      </c>
      <c r="AH1585" t="s">
        <v>2226</v>
      </c>
      <c r="AI1585" t="s">
        <v>1286</v>
      </c>
      <c r="AJ1585" t="s">
        <v>1286</v>
      </c>
      <c r="AK1585" t="s">
        <v>41</v>
      </c>
      <c r="AL1585" t="s">
        <v>1258</v>
      </c>
      <c r="AM1585" t="s">
        <v>1259</v>
      </c>
      <c r="AN1585" t="s">
        <v>1260</v>
      </c>
      <c r="AO1585" t="s">
        <v>1261</v>
      </c>
      <c r="AP1585" t="s">
        <v>1262</v>
      </c>
      <c r="AQ1585" t="s">
        <v>1263</v>
      </c>
      <c r="AR1585" t="s">
        <v>1264</v>
      </c>
      <c r="AS1585" t="s">
        <v>1586</v>
      </c>
      <c r="AT1585" t="s">
        <v>2227</v>
      </c>
      <c r="AU1585" t="s">
        <v>2228</v>
      </c>
      <c r="AV1585" t="s">
        <v>1016</v>
      </c>
      <c r="AW1585" t="s">
        <v>1017</v>
      </c>
      <c r="AX1585">
        <v>30</v>
      </c>
      <c r="AY1585" t="s">
        <v>2226</v>
      </c>
      <c r="AZ1585">
        <v>5</v>
      </c>
      <c r="BA1585">
        <v>5</v>
      </c>
      <c r="BB1585" t="s">
        <v>1035</v>
      </c>
      <c r="BC1585" t="s">
        <v>1923</v>
      </c>
      <c r="BD1585" t="s">
        <v>1318</v>
      </c>
      <c r="BE1585" t="s">
        <v>77</v>
      </c>
      <c r="BF1585" t="s">
        <v>31</v>
      </c>
      <c r="BG1585" t="s">
        <v>32</v>
      </c>
      <c r="BH1585" t="s">
        <v>32</v>
      </c>
      <c r="BI1585" t="s">
        <v>1270</v>
      </c>
      <c r="BJ1585" t="s">
        <v>1271</v>
      </c>
      <c r="BK1585" s="2">
        <v>0</v>
      </c>
      <c r="BL1585" s="2">
        <v>0</v>
      </c>
      <c r="BM1585" s="2">
        <v>0</v>
      </c>
      <c r="BN1585" s="2">
        <v>0</v>
      </c>
      <c r="BO1585" s="2">
        <v>0</v>
      </c>
      <c r="BP1585" s="2">
        <v>0</v>
      </c>
      <c r="BQ1585" s="2">
        <v>0</v>
      </c>
      <c r="BR1585" s="2">
        <v>0</v>
      </c>
      <c r="BS1585" s="2">
        <v>0</v>
      </c>
      <c r="BT1585" s="2">
        <v>0</v>
      </c>
      <c r="BU1585" s="2">
        <v>0</v>
      </c>
      <c r="BV1585" s="2">
        <v>0</v>
      </c>
      <c r="BW1585" s="2">
        <v>0</v>
      </c>
      <c r="BX1585" s="2">
        <v>0</v>
      </c>
      <c r="BY1585" s="2">
        <v>0</v>
      </c>
      <c r="BZ1585" s="2">
        <v>0</v>
      </c>
      <c r="CA1585" s="2">
        <v>0</v>
      </c>
      <c r="CB1585" s="2">
        <v>0</v>
      </c>
      <c r="CC1585" s="2">
        <v>0</v>
      </c>
      <c r="CD1585" s="2">
        <v>0</v>
      </c>
      <c r="CE1585" s="2">
        <v>0</v>
      </c>
      <c r="CF1585" s="2">
        <v>0</v>
      </c>
      <c r="CG1585" s="2">
        <v>0</v>
      </c>
      <c r="CH1585" s="2">
        <v>0</v>
      </c>
      <c r="CI1585" s="2">
        <v>0</v>
      </c>
      <c r="CJ1585" s="2">
        <v>0</v>
      </c>
      <c r="CK1585" t="s">
        <v>32</v>
      </c>
      <c r="CL1585" t="s">
        <v>2376</v>
      </c>
      <c r="CM1585" t="s">
        <v>2375</v>
      </c>
      <c r="CN1585" t="s">
        <v>1284</v>
      </c>
    </row>
    <row r="1586" spans="1:92" x14ac:dyDescent="0.25">
      <c r="A1586" t="s">
        <v>18</v>
      </c>
      <c r="B1586" t="s">
        <v>2271</v>
      </c>
      <c r="C1586" t="str">
        <f t="shared" si="24"/>
        <v>000002000008-2021-20210331Crea Gestioni</v>
      </c>
      <c r="D1586" t="s">
        <v>1037</v>
      </c>
      <c r="E1586" t="s">
        <v>1038</v>
      </c>
      <c r="F1586" t="s">
        <v>76</v>
      </c>
      <c r="G1586" t="s">
        <v>1418</v>
      </c>
      <c r="H1586" t="s">
        <v>1418</v>
      </c>
      <c r="I1586" t="s">
        <v>2219</v>
      </c>
      <c r="J1586" t="s">
        <v>2220</v>
      </c>
      <c r="K1586" t="s">
        <v>2221</v>
      </c>
      <c r="L1586" t="s">
        <v>2222</v>
      </c>
      <c r="M1586" t="s">
        <v>2223</v>
      </c>
      <c r="N1586" t="s">
        <v>2230</v>
      </c>
      <c r="O1586" t="s">
        <v>1419</v>
      </c>
      <c r="P1586" t="s">
        <v>1419</v>
      </c>
      <c r="Q1586" t="s">
        <v>1884</v>
      </c>
      <c r="R1586" t="s">
        <v>2225</v>
      </c>
      <c r="S1586" t="s">
        <v>1014</v>
      </c>
      <c r="T1586" t="s">
        <v>1015</v>
      </c>
      <c r="U1586" t="s">
        <v>1039</v>
      </c>
      <c r="V1586" t="s">
        <v>1039</v>
      </c>
      <c r="W1586" t="s">
        <v>1038</v>
      </c>
      <c r="X1586" t="s">
        <v>1279</v>
      </c>
      <c r="Y1586" t="s">
        <v>1251</v>
      </c>
      <c r="Z1586" t="s">
        <v>1699</v>
      </c>
      <c r="AA1586" t="s">
        <v>1461</v>
      </c>
      <c r="AB1586" t="s">
        <v>32</v>
      </c>
      <c r="AC1586" t="s">
        <v>1282</v>
      </c>
      <c r="AD1586" t="s">
        <v>1283</v>
      </c>
      <c r="AE1586" t="s">
        <v>559</v>
      </c>
      <c r="AF1586" t="s">
        <v>1284</v>
      </c>
      <c r="AG1586" t="s">
        <v>559</v>
      </c>
      <c r="AH1586" t="s">
        <v>2226</v>
      </c>
      <c r="AI1586" t="s">
        <v>1286</v>
      </c>
      <c r="AJ1586" t="s">
        <v>1286</v>
      </c>
      <c r="AK1586" t="s">
        <v>41</v>
      </c>
      <c r="AL1586" t="s">
        <v>1258</v>
      </c>
      <c r="AM1586" t="s">
        <v>1259</v>
      </c>
      <c r="AN1586" t="s">
        <v>1260</v>
      </c>
      <c r="AO1586" t="s">
        <v>1261</v>
      </c>
      <c r="AP1586" t="s">
        <v>1262</v>
      </c>
      <c r="AQ1586" t="s">
        <v>1263</v>
      </c>
      <c r="AR1586" t="s">
        <v>1264</v>
      </c>
      <c r="AS1586" t="s">
        <v>1586</v>
      </c>
      <c r="AT1586" t="s">
        <v>2227</v>
      </c>
      <c r="AU1586" t="s">
        <v>2228</v>
      </c>
      <c r="AV1586" t="s">
        <v>1016</v>
      </c>
      <c r="AW1586" t="s">
        <v>1017</v>
      </c>
      <c r="AX1586">
        <v>30</v>
      </c>
      <c r="AY1586" t="s">
        <v>2226</v>
      </c>
      <c r="AZ1586">
        <v>5</v>
      </c>
      <c r="BA1586">
        <v>5</v>
      </c>
      <c r="BB1586" t="s">
        <v>1035</v>
      </c>
      <c r="BC1586" t="s">
        <v>1923</v>
      </c>
      <c r="BD1586" t="s">
        <v>1318</v>
      </c>
      <c r="BE1586" t="s">
        <v>77</v>
      </c>
      <c r="BF1586" t="s">
        <v>31</v>
      </c>
      <c r="BG1586" t="s">
        <v>32</v>
      </c>
      <c r="BH1586" t="s">
        <v>32</v>
      </c>
      <c r="BI1586" t="s">
        <v>1270</v>
      </c>
      <c r="BJ1586" t="s">
        <v>1271</v>
      </c>
      <c r="BK1586" s="2">
        <v>0</v>
      </c>
      <c r="BL1586" s="2">
        <v>0</v>
      </c>
      <c r="BM1586" s="2">
        <v>0</v>
      </c>
      <c r="BN1586" s="2">
        <v>0</v>
      </c>
      <c r="BO1586" s="2">
        <v>0</v>
      </c>
      <c r="BP1586" s="2">
        <v>0</v>
      </c>
      <c r="BQ1586" s="2">
        <v>0</v>
      </c>
      <c r="BR1586" s="2">
        <v>0</v>
      </c>
      <c r="BS1586" s="2">
        <v>0</v>
      </c>
      <c r="BT1586" s="2">
        <v>0</v>
      </c>
      <c r="BU1586" s="2">
        <v>0</v>
      </c>
      <c r="BV1586" s="2">
        <v>0</v>
      </c>
      <c r="BW1586" s="2">
        <v>0</v>
      </c>
      <c r="BX1586" s="2">
        <v>0</v>
      </c>
      <c r="BY1586" s="2">
        <v>0</v>
      </c>
      <c r="BZ1586" s="2">
        <v>0</v>
      </c>
      <c r="CA1586" s="2">
        <v>0</v>
      </c>
      <c r="CB1586" s="2">
        <v>0</v>
      </c>
      <c r="CC1586" s="2">
        <v>0</v>
      </c>
      <c r="CD1586" s="2">
        <v>0</v>
      </c>
      <c r="CE1586" s="2">
        <v>0</v>
      </c>
      <c r="CF1586" s="2">
        <v>0</v>
      </c>
      <c r="CG1586" s="2">
        <v>0</v>
      </c>
      <c r="CH1586" s="2">
        <v>0</v>
      </c>
      <c r="CI1586" s="2">
        <v>0</v>
      </c>
      <c r="CJ1586" s="2">
        <v>0</v>
      </c>
      <c r="CK1586" t="s">
        <v>32</v>
      </c>
      <c r="CL1586" t="s">
        <v>2376</v>
      </c>
      <c r="CM1586" t="s">
        <v>2375</v>
      </c>
      <c r="CN1586" t="s">
        <v>1284</v>
      </c>
    </row>
    <row r="1587" spans="1:92" x14ac:dyDescent="0.25">
      <c r="A1587" t="s">
        <v>18</v>
      </c>
      <c r="B1587" t="s">
        <v>2271</v>
      </c>
      <c r="C1587" t="str">
        <f t="shared" si="24"/>
        <v>000002000008-2021-20210430Campagnano</v>
      </c>
      <c r="D1587" t="s">
        <v>1037</v>
      </c>
      <c r="E1587" t="s">
        <v>1038</v>
      </c>
      <c r="F1587" t="s">
        <v>76</v>
      </c>
      <c r="G1587" t="s">
        <v>1420</v>
      </c>
      <c r="H1587" t="s">
        <v>1420</v>
      </c>
      <c r="I1587" t="s">
        <v>2219</v>
      </c>
      <c r="J1587" t="s">
        <v>2220</v>
      </c>
      <c r="K1587" t="s">
        <v>2221</v>
      </c>
      <c r="L1587" t="s">
        <v>2222</v>
      </c>
      <c r="M1587" t="s">
        <v>2223</v>
      </c>
      <c r="N1587" t="s">
        <v>2230</v>
      </c>
      <c r="O1587" t="s">
        <v>1421</v>
      </c>
      <c r="P1587" t="s">
        <v>1421</v>
      </c>
      <c r="Q1587" t="s">
        <v>1884</v>
      </c>
      <c r="R1587" t="s">
        <v>2225</v>
      </c>
      <c r="S1587" t="s">
        <v>1014</v>
      </c>
      <c r="T1587" t="s">
        <v>1015</v>
      </c>
      <c r="U1587" t="s">
        <v>1039</v>
      </c>
      <c r="V1587" t="s">
        <v>1039</v>
      </c>
      <c r="W1587" t="s">
        <v>1038</v>
      </c>
      <c r="X1587" t="s">
        <v>1305</v>
      </c>
      <c r="Y1587" t="s">
        <v>1251</v>
      </c>
      <c r="Z1587" t="s">
        <v>1699</v>
      </c>
      <c r="AA1587" t="s">
        <v>1461</v>
      </c>
      <c r="AB1587" t="s">
        <v>32</v>
      </c>
      <c r="AC1587" t="s">
        <v>1282</v>
      </c>
      <c r="AD1587" t="s">
        <v>1282</v>
      </c>
      <c r="AE1587" t="s">
        <v>559</v>
      </c>
      <c r="AF1587" t="s">
        <v>1284</v>
      </c>
      <c r="AG1587" t="s">
        <v>559</v>
      </c>
      <c r="AH1587" t="s">
        <v>2226</v>
      </c>
      <c r="AI1587" t="s">
        <v>1286</v>
      </c>
      <c r="AJ1587" t="s">
        <v>1286</v>
      </c>
      <c r="AK1587" t="s">
        <v>41</v>
      </c>
      <c r="AL1587" t="s">
        <v>1258</v>
      </c>
      <c r="AM1587" t="s">
        <v>1259</v>
      </c>
      <c r="AN1587" t="s">
        <v>1260</v>
      </c>
      <c r="AO1587" t="s">
        <v>1261</v>
      </c>
      <c r="AP1587" t="s">
        <v>1262</v>
      </c>
      <c r="AQ1587" t="s">
        <v>1263</v>
      </c>
      <c r="AR1587" t="s">
        <v>1264</v>
      </c>
      <c r="AS1587" t="s">
        <v>1586</v>
      </c>
      <c r="AT1587" t="s">
        <v>2227</v>
      </c>
      <c r="AU1587" t="s">
        <v>2228</v>
      </c>
      <c r="AV1587" t="s">
        <v>1016</v>
      </c>
      <c r="AW1587" t="s">
        <v>1017</v>
      </c>
      <c r="AX1587">
        <v>30</v>
      </c>
      <c r="AY1587" t="s">
        <v>2226</v>
      </c>
      <c r="AZ1587">
        <v>5</v>
      </c>
      <c r="BA1587">
        <v>5</v>
      </c>
      <c r="BB1587" t="s">
        <v>1035</v>
      </c>
      <c r="BC1587" t="s">
        <v>1923</v>
      </c>
      <c r="BD1587" t="s">
        <v>1318</v>
      </c>
      <c r="BE1587" t="s">
        <v>77</v>
      </c>
      <c r="BF1587" t="s">
        <v>31</v>
      </c>
      <c r="BG1587" t="s">
        <v>78</v>
      </c>
      <c r="BH1587" t="s">
        <v>32</v>
      </c>
      <c r="BI1587" t="s">
        <v>1270</v>
      </c>
      <c r="BJ1587" t="s">
        <v>1271</v>
      </c>
      <c r="BK1587" s="2">
        <v>0</v>
      </c>
      <c r="BL1587" s="2">
        <v>0</v>
      </c>
      <c r="BM1587" s="2">
        <v>0</v>
      </c>
      <c r="BN1587" s="2">
        <v>61.773600000000002</v>
      </c>
      <c r="BO1587" s="2">
        <v>-9.2664000000000044</v>
      </c>
      <c r="BP1587" s="2">
        <v>0</v>
      </c>
      <c r="BQ1587" s="2">
        <v>52.507199999999997</v>
      </c>
      <c r="BR1587" s="2">
        <v>61.773600000000002</v>
      </c>
      <c r="BS1587" s="2">
        <v>0</v>
      </c>
      <c r="BT1587" s="2">
        <v>0</v>
      </c>
      <c r="BU1587" s="2">
        <v>0</v>
      </c>
      <c r="BV1587" s="2">
        <v>0</v>
      </c>
      <c r="BW1587" s="2">
        <v>0</v>
      </c>
      <c r="BX1587" s="2">
        <v>0</v>
      </c>
      <c r="BY1587" s="2">
        <v>0</v>
      </c>
      <c r="BZ1587" s="2">
        <v>0</v>
      </c>
      <c r="CA1587" s="2">
        <v>0</v>
      </c>
      <c r="CB1587" s="2">
        <v>0</v>
      </c>
      <c r="CC1587" s="2">
        <v>0</v>
      </c>
      <c r="CD1587" s="2">
        <v>0</v>
      </c>
      <c r="CE1587" s="2">
        <v>0</v>
      </c>
      <c r="CF1587" s="2">
        <v>0</v>
      </c>
      <c r="CG1587" s="2">
        <v>0</v>
      </c>
      <c r="CH1587" s="2">
        <v>0</v>
      </c>
      <c r="CI1587" s="2">
        <v>0</v>
      </c>
      <c r="CJ1587" s="2">
        <v>0</v>
      </c>
      <c r="CK1587" t="s">
        <v>1641</v>
      </c>
      <c r="CL1587" t="s">
        <v>2373</v>
      </c>
      <c r="CM1587" t="s">
        <v>2375</v>
      </c>
      <c r="CN1587" t="s">
        <v>1284</v>
      </c>
    </row>
    <row r="1588" spans="1:92" x14ac:dyDescent="0.25">
      <c r="A1588" t="s">
        <v>18</v>
      </c>
      <c r="B1588" t="s">
        <v>2271</v>
      </c>
      <c r="C1588" t="str">
        <f t="shared" si="24"/>
        <v>000002000008-2021-20210430Crea Gestioni</v>
      </c>
      <c r="D1588" t="s">
        <v>1037</v>
      </c>
      <c r="E1588" t="s">
        <v>1038</v>
      </c>
      <c r="F1588" t="s">
        <v>76</v>
      </c>
      <c r="G1588" t="s">
        <v>1420</v>
      </c>
      <c r="H1588" t="s">
        <v>1420</v>
      </c>
      <c r="I1588" t="s">
        <v>2219</v>
      </c>
      <c r="J1588" t="s">
        <v>2220</v>
      </c>
      <c r="K1588" t="s">
        <v>2221</v>
      </c>
      <c r="L1588" t="s">
        <v>2222</v>
      </c>
      <c r="M1588" t="s">
        <v>2223</v>
      </c>
      <c r="N1588" t="s">
        <v>2230</v>
      </c>
      <c r="O1588" t="s">
        <v>1421</v>
      </c>
      <c r="P1588" t="s">
        <v>1421</v>
      </c>
      <c r="Q1588" t="s">
        <v>1884</v>
      </c>
      <c r="R1588" t="s">
        <v>2225</v>
      </c>
      <c r="S1588" t="s">
        <v>1014</v>
      </c>
      <c r="T1588" t="s">
        <v>1015</v>
      </c>
      <c r="U1588" t="s">
        <v>1039</v>
      </c>
      <c r="V1588" t="s">
        <v>1039</v>
      </c>
      <c r="W1588" t="s">
        <v>1038</v>
      </c>
      <c r="X1588" t="s">
        <v>1279</v>
      </c>
      <c r="Y1588" t="s">
        <v>1251</v>
      </c>
      <c r="Z1588" t="s">
        <v>1699</v>
      </c>
      <c r="AA1588" t="s">
        <v>1461</v>
      </c>
      <c r="AB1588" t="s">
        <v>32</v>
      </c>
      <c r="AC1588" t="s">
        <v>1282</v>
      </c>
      <c r="AD1588" t="s">
        <v>1282</v>
      </c>
      <c r="AE1588" t="s">
        <v>559</v>
      </c>
      <c r="AF1588" t="s">
        <v>1284</v>
      </c>
      <c r="AG1588" t="s">
        <v>559</v>
      </c>
      <c r="AH1588" t="s">
        <v>2226</v>
      </c>
      <c r="AI1588" t="s">
        <v>1286</v>
      </c>
      <c r="AJ1588" t="s">
        <v>1286</v>
      </c>
      <c r="AK1588" t="s">
        <v>41</v>
      </c>
      <c r="AL1588" t="s">
        <v>1258</v>
      </c>
      <c r="AM1588" t="s">
        <v>1259</v>
      </c>
      <c r="AN1588" t="s">
        <v>1260</v>
      </c>
      <c r="AO1588" t="s">
        <v>1261</v>
      </c>
      <c r="AP1588" t="s">
        <v>1262</v>
      </c>
      <c r="AQ1588" t="s">
        <v>1263</v>
      </c>
      <c r="AR1588" t="s">
        <v>1264</v>
      </c>
      <c r="AS1588" t="s">
        <v>1586</v>
      </c>
      <c r="AT1588" t="s">
        <v>2227</v>
      </c>
      <c r="AU1588" t="s">
        <v>2228</v>
      </c>
      <c r="AV1588" t="s">
        <v>1016</v>
      </c>
      <c r="AW1588" t="s">
        <v>1017</v>
      </c>
      <c r="AX1588">
        <v>30</v>
      </c>
      <c r="AY1588" t="s">
        <v>2226</v>
      </c>
      <c r="AZ1588">
        <v>5</v>
      </c>
      <c r="BA1588">
        <v>5</v>
      </c>
      <c r="BB1588" t="s">
        <v>1035</v>
      </c>
      <c r="BC1588" t="s">
        <v>1923</v>
      </c>
      <c r="BD1588" t="s">
        <v>1318</v>
      </c>
      <c r="BE1588" t="s">
        <v>77</v>
      </c>
      <c r="BF1588" t="s">
        <v>31</v>
      </c>
      <c r="BG1588" t="s">
        <v>78</v>
      </c>
      <c r="BH1588" t="s">
        <v>32</v>
      </c>
      <c r="BI1588" t="s">
        <v>1270</v>
      </c>
      <c r="BJ1588" t="s">
        <v>1271</v>
      </c>
      <c r="BK1588" s="2">
        <v>0</v>
      </c>
      <c r="BL1588" s="2">
        <v>0</v>
      </c>
      <c r="BM1588" s="2">
        <v>0</v>
      </c>
      <c r="BN1588" s="2">
        <v>-514.78000000000009</v>
      </c>
      <c r="BO1588" s="2">
        <v>77.22</v>
      </c>
      <c r="BP1588" s="2">
        <v>0</v>
      </c>
      <c r="BQ1588" s="2">
        <v>-437.55999999999989</v>
      </c>
      <c r="BR1588" s="2">
        <v>-514.78000000000009</v>
      </c>
      <c r="BS1588" s="2">
        <v>0</v>
      </c>
      <c r="BT1588" s="2">
        <v>0</v>
      </c>
      <c r="BU1588" s="2">
        <v>0</v>
      </c>
      <c r="BV1588" s="2">
        <v>0</v>
      </c>
      <c r="BW1588" s="2">
        <v>0</v>
      </c>
      <c r="BX1588" s="2">
        <v>0</v>
      </c>
      <c r="BY1588" s="2">
        <v>0</v>
      </c>
      <c r="BZ1588" s="2">
        <v>0</v>
      </c>
      <c r="CA1588" s="2">
        <v>0</v>
      </c>
      <c r="CB1588" s="2">
        <v>0</v>
      </c>
      <c r="CC1588" s="2">
        <v>0</v>
      </c>
      <c r="CD1588" s="2">
        <v>0</v>
      </c>
      <c r="CE1588" s="2">
        <v>0</v>
      </c>
      <c r="CF1588" s="2">
        <v>0</v>
      </c>
      <c r="CG1588" s="2">
        <v>0</v>
      </c>
      <c r="CH1588" s="2">
        <v>0</v>
      </c>
      <c r="CI1588" s="2">
        <v>0</v>
      </c>
      <c r="CJ1588" s="2">
        <v>0</v>
      </c>
      <c r="CK1588" t="s">
        <v>1642</v>
      </c>
      <c r="CL1588" t="s">
        <v>2376</v>
      </c>
      <c r="CM1588" t="s">
        <v>2375</v>
      </c>
      <c r="CN1588" t="s">
        <v>1284</v>
      </c>
    </row>
    <row r="1589" spans="1:92" x14ac:dyDescent="0.25">
      <c r="A1589" t="s">
        <v>18</v>
      </c>
      <c r="B1589" t="s">
        <v>2271</v>
      </c>
      <c r="C1589" t="str">
        <f t="shared" si="24"/>
        <v>000002000008-2021-20210430Crea Gestioni</v>
      </c>
      <c r="D1589" t="s">
        <v>1037</v>
      </c>
      <c r="E1589" t="s">
        <v>1038</v>
      </c>
      <c r="F1589" t="s">
        <v>76</v>
      </c>
      <c r="G1589" t="s">
        <v>1420</v>
      </c>
      <c r="H1589" t="s">
        <v>1420</v>
      </c>
      <c r="I1589" t="s">
        <v>2219</v>
      </c>
      <c r="J1589" t="s">
        <v>2220</v>
      </c>
      <c r="K1589" t="s">
        <v>2221</v>
      </c>
      <c r="L1589" t="s">
        <v>2222</v>
      </c>
      <c r="M1589" t="s">
        <v>2223</v>
      </c>
      <c r="N1589" t="s">
        <v>2230</v>
      </c>
      <c r="O1589" t="s">
        <v>1421</v>
      </c>
      <c r="P1589" t="s">
        <v>1421</v>
      </c>
      <c r="Q1589" t="s">
        <v>1884</v>
      </c>
      <c r="R1589" t="s">
        <v>2225</v>
      </c>
      <c r="S1589" t="s">
        <v>1014</v>
      </c>
      <c r="T1589" t="s">
        <v>1015</v>
      </c>
      <c r="U1589" t="s">
        <v>1039</v>
      </c>
      <c r="V1589" t="s">
        <v>1039</v>
      </c>
      <c r="W1589" t="s">
        <v>1038</v>
      </c>
      <c r="X1589" t="s">
        <v>1279</v>
      </c>
      <c r="Y1589" t="s">
        <v>1251</v>
      </c>
      <c r="Z1589" t="s">
        <v>1699</v>
      </c>
      <c r="AA1589" t="s">
        <v>1461</v>
      </c>
      <c r="AB1589" t="s">
        <v>32</v>
      </c>
      <c r="AC1589" t="s">
        <v>1282</v>
      </c>
      <c r="AD1589" t="s">
        <v>1283</v>
      </c>
      <c r="AE1589" t="s">
        <v>559</v>
      </c>
      <c r="AF1589" t="s">
        <v>1284</v>
      </c>
      <c r="AG1589" t="s">
        <v>559</v>
      </c>
      <c r="AH1589" t="s">
        <v>2226</v>
      </c>
      <c r="AI1589" t="s">
        <v>1286</v>
      </c>
      <c r="AJ1589" t="s">
        <v>1286</v>
      </c>
      <c r="AK1589" t="s">
        <v>41</v>
      </c>
      <c r="AL1589" t="s">
        <v>1258</v>
      </c>
      <c r="AM1589" t="s">
        <v>1259</v>
      </c>
      <c r="AN1589" t="s">
        <v>1260</v>
      </c>
      <c r="AO1589" t="s">
        <v>1261</v>
      </c>
      <c r="AP1589" t="s">
        <v>1262</v>
      </c>
      <c r="AQ1589" t="s">
        <v>1263</v>
      </c>
      <c r="AR1589" t="s">
        <v>1264</v>
      </c>
      <c r="AS1589" t="s">
        <v>1586</v>
      </c>
      <c r="AT1589" t="s">
        <v>2227</v>
      </c>
      <c r="AU1589" t="s">
        <v>2228</v>
      </c>
      <c r="AV1589" t="s">
        <v>1016</v>
      </c>
      <c r="AW1589" t="s">
        <v>1017</v>
      </c>
      <c r="AX1589">
        <v>30</v>
      </c>
      <c r="AY1589" t="s">
        <v>2226</v>
      </c>
      <c r="AZ1589">
        <v>5</v>
      </c>
      <c r="BA1589">
        <v>5</v>
      </c>
      <c r="BB1589" t="s">
        <v>1035</v>
      </c>
      <c r="BC1589" t="s">
        <v>1923</v>
      </c>
      <c r="BD1589" t="s">
        <v>1318</v>
      </c>
      <c r="BE1589" t="s">
        <v>77</v>
      </c>
      <c r="BF1589" t="s">
        <v>31</v>
      </c>
      <c r="BG1589" t="s">
        <v>78</v>
      </c>
      <c r="BH1589" t="s">
        <v>32</v>
      </c>
      <c r="BI1589" t="s">
        <v>1270</v>
      </c>
      <c r="BJ1589" t="s">
        <v>1271</v>
      </c>
      <c r="BK1589" s="2">
        <v>0</v>
      </c>
      <c r="BL1589" s="2">
        <v>0</v>
      </c>
      <c r="BM1589" s="2">
        <v>0</v>
      </c>
      <c r="BN1589" s="2">
        <v>514.78</v>
      </c>
      <c r="BO1589" s="2">
        <v>-77.22</v>
      </c>
      <c r="BP1589" s="2">
        <v>0</v>
      </c>
      <c r="BQ1589" s="2">
        <v>437.55999999999989</v>
      </c>
      <c r="BR1589" s="2">
        <v>514.78</v>
      </c>
      <c r="BS1589" s="2">
        <v>0</v>
      </c>
      <c r="BT1589" s="2">
        <v>0</v>
      </c>
      <c r="BU1589" s="2">
        <v>0</v>
      </c>
      <c r="BV1589" s="2">
        <v>0</v>
      </c>
      <c r="BW1589" s="2">
        <v>0</v>
      </c>
      <c r="BX1589" s="2">
        <v>0</v>
      </c>
      <c r="BY1589" s="2">
        <v>0</v>
      </c>
      <c r="BZ1589" s="2">
        <v>0</v>
      </c>
      <c r="CA1589" s="2">
        <v>0</v>
      </c>
      <c r="CB1589" s="2">
        <v>0</v>
      </c>
      <c r="CC1589" s="2">
        <v>0</v>
      </c>
      <c r="CD1589" s="2">
        <v>0</v>
      </c>
      <c r="CE1589" s="2">
        <v>0</v>
      </c>
      <c r="CF1589" s="2">
        <v>0</v>
      </c>
      <c r="CG1589" s="2">
        <v>0</v>
      </c>
      <c r="CH1589" s="2">
        <v>0</v>
      </c>
      <c r="CI1589" s="2">
        <v>0</v>
      </c>
      <c r="CJ1589" s="2">
        <v>0</v>
      </c>
      <c r="CK1589" t="s">
        <v>32</v>
      </c>
      <c r="CL1589" t="s">
        <v>2376</v>
      </c>
      <c r="CM1589" t="s">
        <v>2375</v>
      </c>
      <c r="CN1589" t="s">
        <v>1284</v>
      </c>
    </row>
    <row r="1590" spans="1:92" x14ac:dyDescent="0.25">
      <c r="A1590" t="s">
        <v>18</v>
      </c>
      <c r="B1590" t="s">
        <v>2271</v>
      </c>
      <c r="C1590" t="str">
        <f t="shared" si="24"/>
        <v>000002000008-2021-20210430Termoli</v>
      </c>
      <c r="D1590" t="s">
        <v>1037</v>
      </c>
      <c r="E1590" t="s">
        <v>1038</v>
      </c>
      <c r="F1590" t="s">
        <v>76</v>
      </c>
      <c r="G1590" t="s">
        <v>1420</v>
      </c>
      <c r="H1590" t="s">
        <v>1420</v>
      </c>
      <c r="I1590" t="s">
        <v>2219</v>
      </c>
      <c r="J1590" t="s">
        <v>2220</v>
      </c>
      <c r="K1590" t="s">
        <v>2221</v>
      </c>
      <c r="L1590" t="s">
        <v>2222</v>
      </c>
      <c r="M1590" t="s">
        <v>2223</v>
      </c>
      <c r="N1590" t="s">
        <v>2230</v>
      </c>
      <c r="O1590" t="s">
        <v>1421</v>
      </c>
      <c r="P1590" t="s">
        <v>1421</v>
      </c>
      <c r="Q1590" t="s">
        <v>1884</v>
      </c>
      <c r="R1590" t="s">
        <v>2225</v>
      </c>
      <c r="S1590" t="s">
        <v>1014</v>
      </c>
      <c r="T1590" t="s">
        <v>1015</v>
      </c>
      <c r="U1590" t="s">
        <v>1039</v>
      </c>
      <c r="V1590" t="s">
        <v>1039</v>
      </c>
      <c r="W1590" t="s">
        <v>1038</v>
      </c>
      <c r="X1590" t="s">
        <v>1391</v>
      </c>
      <c r="Y1590" t="s">
        <v>1251</v>
      </c>
      <c r="Z1590" t="s">
        <v>1699</v>
      </c>
      <c r="AA1590" t="s">
        <v>1461</v>
      </c>
      <c r="AB1590" t="s">
        <v>32</v>
      </c>
      <c r="AC1590" t="s">
        <v>1282</v>
      </c>
      <c r="AD1590" t="s">
        <v>1282</v>
      </c>
      <c r="AE1590" t="s">
        <v>559</v>
      </c>
      <c r="AF1590" t="s">
        <v>1284</v>
      </c>
      <c r="AG1590" t="s">
        <v>559</v>
      </c>
      <c r="AH1590" t="s">
        <v>2226</v>
      </c>
      <c r="AI1590" t="s">
        <v>1286</v>
      </c>
      <c r="AJ1590" t="s">
        <v>1286</v>
      </c>
      <c r="AK1590" t="s">
        <v>41</v>
      </c>
      <c r="AL1590" t="s">
        <v>1258</v>
      </c>
      <c r="AM1590" t="s">
        <v>1259</v>
      </c>
      <c r="AN1590" t="s">
        <v>1260</v>
      </c>
      <c r="AO1590" t="s">
        <v>1261</v>
      </c>
      <c r="AP1590" t="s">
        <v>1262</v>
      </c>
      <c r="AQ1590" t="s">
        <v>1263</v>
      </c>
      <c r="AR1590" t="s">
        <v>1264</v>
      </c>
      <c r="AS1590" t="s">
        <v>1586</v>
      </c>
      <c r="AT1590" t="s">
        <v>2227</v>
      </c>
      <c r="AU1590" t="s">
        <v>2228</v>
      </c>
      <c r="AV1590" t="s">
        <v>1016</v>
      </c>
      <c r="AW1590" t="s">
        <v>1017</v>
      </c>
      <c r="AX1590">
        <v>30</v>
      </c>
      <c r="AY1590" t="s">
        <v>2226</v>
      </c>
      <c r="AZ1590">
        <v>5</v>
      </c>
      <c r="BA1590">
        <v>5</v>
      </c>
      <c r="BB1590" t="s">
        <v>1035</v>
      </c>
      <c r="BC1590" t="s">
        <v>1923</v>
      </c>
      <c r="BD1590" t="s">
        <v>1318</v>
      </c>
      <c r="BE1590" t="s">
        <v>77</v>
      </c>
      <c r="BF1590" t="s">
        <v>31</v>
      </c>
      <c r="BG1590" t="s">
        <v>78</v>
      </c>
      <c r="BH1590" t="s">
        <v>32</v>
      </c>
      <c r="BI1590" t="s">
        <v>1270</v>
      </c>
      <c r="BJ1590" t="s">
        <v>1271</v>
      </c>
      <c r="BK1590" s="2">
        <v>0</v>
      </c>
      <c r="BL1590" s="2">
        <v>0</v>
      </c>
      <c r="BM1590" s="2">
        <v>0</v>
      </c>
      <c r="BN1590" s="2">
        <v>453.00639999999993</v>
      </c>
      <c r="BO1590" s="2">
        <v>-67.953599999999994</v>
      </c>
      <c r="BP1590" s="2">
        <v>0</v>
      </c>
      <c r="BQ1590" s="2">
        <v>385.05279999999982</v>
      </c>
      <c r="BR1590" s="2">
        <v>453.00639999999993</v>
      </c>
      <c r="BS1590" s="2">
        <v>0</v>
      </c>
      <c r="BT1590" s="2">
        <v>0</v>
      </c>
      <c r="BU1590" s="2">
        <v>0</v>
      </c>
      <c r="BV1590" s="2">
        <v>0</v>
      </c>
      <c r="BW1590" s="2">
        <v>0</v>
      </c>
      <c r="BX1590" s="2">
        <v>0</v>
      </c>
      <c r="BY1590" s="2">
        <v>0</v>
      </c>
      <c r="BZ1590" s="2">
        <v>0</v>
      </c>
      <c r="CA1590" s="2">
        <v>0</v>
      </c>
      <c r="CB1590" s="2">
        <v>0</v>
      </c>
      <c r="CC1590" s="2">
        <v>0</v>
      </c>
      <c r="CD1590" s="2">
        <v>0</v>
      </c>
      <c r="CE1590" s="2">
        <v>0</v>
      </c>
      <c r="CF1590" s="2">
        <v>0</v>
      </c>
      <c r="CG1590" s="2">
        <v>0</v>
      </c>
      <c r="CH1590" s="2">
        <v>0</v>
      </c>
      <c r="CI1590" s="2">
        <v>0</v>
      </c>
      <c r="CJ1590" s="2">
        <v>0</v>
      </c>
      <c r="CK1590" t="s">
        <v>1643</v>
      </c>
      <c r="CL1590" t="s">
        <v>2378</v>
      </c>
      <c r="CM1590" t="s">
        <v>2375</v>
      </c>
      <c r="CN1590" t="s">
        <v>1284</v>
      </c>
    </row>
    <row r="1591" spans="1:92" x14ac:dyDescent="0.25">
      <c r="A1591" t="s">
        <v>18</v>
      </c>
      <c r="B1591" t="s">
        <v>2271</v>
      </c>
      <c r="C1591" t="str">
        <f t="shared" si="24"/>
        <v>000002000008-2021-20210531Crea Gestioni</v>
      </c>
      <c r="D1591" t="s">
        <v>1037</v>
      </c>
      <c r="E1591" t="s">
        <v>1038</v>
      </c>
      <c r="F1591" t="s">
        <v>76</v>
      </c>
      <c r="G1591" t="s">
        <v>1422</v>
      </c>
      <c r="H1591" t="s">
        <v>1422</v>
      </c>
      <c r="I1591" t="s">
        <v>2219</v>
      </c>
      <c r="J1591" t="s">
        <v>2220</v>
      </c>
      <c r="K1591" t="s">
        <v>2221</v>
      </c>
      <c r="L1591" t="s">
        <v>2222</v>
      </c>
      <c r="M1591" t="s">
        <v>2223</v>
      </c>
      <c r="N1591" t="s">
        <v>2230</v>
      </c>
      <c r="O1591" t="s">
        <v>1423</v>
      </c>
      <c r="P1591" t="s">
        <v>1423</v>
      </c>
      <c r="Q1591" t="s">
        <v>1884</v>
      </c>
      <c r="R1591" t="s">
        <v>2225</v>
      </c>
      <c r="S1591" t="s">
        <v>1014</v>
      </c>
      <c r="T1591" t="s">
        <v>1015</v>
      </c>
      <c r="U1591" t="s">
        <v>1039</v>
      </c>
      <c r="V1591" t="s">
        <v>1039</v>
      </c>
      <c r="W1591" t="s">
        <v>1038</v>
      </c>
      <c r="X1591" t="s">
        <v>1279</v>
      </c>
      <c r="Y1591" t="s">
        <v>1251</v>
      </c>
      <c r="Z1591" t="s">
        <v>1699</v>
      </c>
      <c r="AA1591" t="s">
        <v>1461</v>
      </c>
      <c r="AB1591" t="s">
        <v>32</v>
      </c>
      <c r="AC1591" t="s">
        <v>1282</v>
      </c>
      <c r="AD1591" t="s">
        <v>1283</v>
      </c>
      <c r="AE1591" t="s">
        <v>559</v>
      </c>
      <c r="AF1591" t="s">
        <v>1284</v>
      </c>
      <c r="AG1591" t="s">
        <v>559</v>
      </c>
      <c r="AH1591" t="s">
        <v>2226</v>
      </c>
      <c r="AI1591" t="s">
        <v>1286</v>
      </c>
      <c r="AJ1591" t="s">
        <v>1286</v>
      </c>
      <c r="AK1591" t="s">
        <v>41</v>
      </c>
      <c r="AL1591" t="s">
        <v>1258</v>
      </c>
      <c r="AM1591" t="s">
        <v>1259</v>
      </c>
      <c r="AN1591" t="s">
        <v>1260</v>
      </c>
      <c r="AO1591" t="s">
        <v>1261</v>
      </c>
      <c r="AP1591" t="s">
        <v>1262</v>
      </c>
      <c r="AQ1591" t="s">
        <v>1263</v>
      </c>
      <c r="AR1591" t="s">
        <v>1264</v>
      </c>
      <c r="AS1591" t="s">
        <v>1586</v>
      </c>
      <c r="AT1591" t="s">
        <v>2227</v>
      </c>
      <c r="AU1591" t="s">
        <v>2228</v>
      </c>
      <c r="AV1591" t="s">
        <v>1016</v>
      </c>
      <c r="AW1591" t="s">
        <v>1017</v>
      </c>
      <c r="AX1591">
        <v>30</v>
      </c>
      <c r="AY1591" t="s">
        <v>2226</v>
      </c>
      <c r="AZ1591">
        <v>5</v>
      </c>
      <c r="BA1591">
        <v>5</v>
      </c>
      <c r="BB1591" t="s">
        <v>1035</v>
      </c>
      <c r="BC1591" t="s">
        <v>1923</v>
      </c>
      <c r="BD1591" t="s">
        <v>1318</v>
      </c>
      <c r="BE1591" t="s">
        <v>77</v>
      </c>
      <c r="BF1591" t="s">
        <v>31</v>
      </c>
      <c r="BG1591" t="s">
        <v>32</v>
      </c>
      <c r="BH1591" t="s">
        <v>32</v>
      </c>
      <c r="BI1591" t="s">
        <v>1270</v>
      </c>
      <c r="BJ1591" t="s">
        <v>1271</v>
      </c>
      <c r="BK1591" s="2">
        <v>0</v>
      </c>
      <c r="BL1591" s="2">
        <v>0</v>
      </c>
      <c r="BM1591" s="2">
        <v>0</v>
      </c>
      <c r="BN1591" s="2">
        <v>0</v>
      </c>
      <c r="BO1591" s="2">
        <v>0</v>
      </c>
      <c r="BP1591" s="2">
        <v>0</v>
      </c>
      <c r="BQ1591" s="2">
        <v>0</v>
      </c>
      <c r="BR1591" s="2">
        <v>0</v>
      </c>
      <c r="BS1591" s="2">
        <v>0</v>
      </c>
      <c r="BT1591" s="2">
        <v>0</v>
      </c>
      <c r="BU1591" s="2">
        <v>0</v>
      </c>
      <c r="BV1591" s="2">
        <v>0</v>
      </c>
      <c r="BW1591" s="2">
        <v>0</v>
      </c>
      <c r="BX1591" s="2">
        <v>0</v>
      </c>
      <c r="BY1591" s="2">
        <v>0</v>
      </c>
      <c r="BZ1591" s="2">
        <v>0</v>
      </c>
      <c r="CA1591" s="2">
        <v>0</v>
      </c>
      <c r="CB1591" s="2">
        <v>0</v>
      </c>
      <c r="CC1591" s="2">
        <v>0</v>
      </c>
      <c r="CD1591" s="2">
        <v>0</v>
      </c>
      <c r="CE1591" s="2">
        <v>0</v>
      </c>
      <c r="CF1591" s="2">
        <v>0</v>
      </c>
      <c r="CG1591" s="2">
        <v>0</v>
      </c>
      <c r="CH1591" s="2">
        <v>0</v>
      </c>
      <c r="CI1591" s="2">
        <v>0</v>
      </c>
      <c r="CJ1591" s="2">
        <v>0</v>
      </c>
      <c r="CK1591" t="s">
        <v>32</v>
      </c>
      <c r="CL1591" t="s">
        <v>2376</v>
      </c>
      <c r="CM1591" t="s">
        <v>2375</v>
      </c>
      <c r="CN1591" t="s">
        <v>1284</v>
      </c>
    </row>
    <row r="1592" spans="1:92" x14ac:dyDescent="0.25">
      <c r="A1592" t="s">
        <v>18</v>
      </c>
      <c r="B1592" t="s">
        <v>2271</v>
      </c>
      <c r="C1592" t="str">
        <f t="shared" si="24"/>
        <v>000002000008-2021-20210601Campagnano</v>
      </c>
      <c r="D1592" t="s">
        <v>1037</v>
      </c>
      <c r="E1592" t="s">
        <v>1038</v>
      </c>
      <c r="F1592" t="s">
        <v>76</v>
      </c>
      <c r="G1592" t="s">
        <v>1424</v>
      </c>
      <c r="H1592" t="s">
        <v>1424</v>
      </c>
      <c r="I1592" t="s">
        <v>2219</v>
      </c>
      <c r="J1592" t="s">
        <v>2220</v>
      </c>
      <c r="K1592" t="s">
        <v>2221</v>
      </c>
      <c r="L1592" t="s">
        <v>2222</v>
      </c>
      <c r="M1592" t="s">
        <v>2223</v>
      </c>
      <c r="N1592" t="s">
        <v>2230</v>
      </c>
      <c r="O1592" t="s">
        <v>1424</v>
      </c>
      <c r="P1592" t="s">
        <v>1343</v>
      </c>
      <c r="Q1592" t="s">
        <v>1884</v>
      </c>
      <c r="R1592" t="s">
        <v>2225</v>
      </c>
      <c r="S1592" t="s">
        <v>1014</v>
      </c>
      <c r="T1592" t="s">
        <v>1015</v>
      </c>
      <c r="U1592" t="s">
        <v>1039</v>
      </c>
      <c r="V1592" t="s">
        <v>1039</v>
      </c>
      <c r="W1592" t="s">
        <v>1038</v>
      </c>
      <c r="X1592" t="s">
        <v>1305</v>
      </c>
      <c r="Y1592" t="s">
        <v>1251</v>
      </c>
      <c r="Z1592" t="s">
        <v>1699</v>
      </c>
      <c r="AA1592" t="s">
        <v>1461</v>
      </c>
      <c r="AB1592" t="s">
        <v>32</v>
      </c>
      <c r="AC1592" t="s">
        <v>1282</v>
      </c>
      <c r="AD1592" t="s">
        <v>1282</v>
      </c>
      <c r="AE1592" t="s">
        <v>559</v>
      </c>
      <c r="AF1592" t="s">
        <v>1284</v>
      </c>
      <c r="AG1592" t="s">
        <v>559</v>
      </c>
      <c r="AH1592" t="s">
        <v>2226</v>
      </c>
      <c r="AI1592" t="s">
        <v>1286</v>
      </c>
      <c r="AJ1592" t="s">
        <v>1286</v>
      </c>
      <c r="AK1592" t="s">
        <v>41</v>
      </c>
      <c r="AL1592" t="s">
        <v>1258</v>
      </c>
      <c r="AM1592" t="s">
        <v>1259</v>
      </c>
      <c r="AN1592" t="s">
        <v>1260</v>
      </c>
      <c r="AO1592" t="s">
        <v>1261</v>
      </c>
      <c r="AP1592" t="s">
        <v>1262</v>
      </c>
      <c r="AQ1592" t="s">
        <v>1263</v>
      </c>
      <c r="AR1592" t="s">
        <v>1264</v>
      </c>
      <c r="AS1592" t="s">
        <v>1586</v>
      </c>
      <c r="AT1592" t="s">
        <v>2227</v>
      </c>
      <c r="AU1592" t="s">
        <v>2228</v>
      </c>
      <c r="AV1592" t="s">
        <v>1016</v>
      </c>
      <c r="AW1592" t="s">
        <v>1017</v>
      </c>
      <c r="AX1592">
        <v>30</v>
      </c>
      <c r="AY1592" t="s">
        <v>2226</v>
      </c>
      <c r="AZ1592">
        <v>5</v>
      </c>
      <c r="BA1592">
        <v>5</v>
      </c>
      <c r="BB1592" t="s">
        <v>1035</v>
      </c>
      <c r="BC1592" t="s">
        <v>1923</v>
      </c>
      <c r="BD1592" t="s">
        <v>1318</v>
      </c>
      <c r="BE1592" t="s">
        <v>77</v>
      </c>
      <c r="BF1592" t="s">
        <v>31</v>
      </c>
      <c r="BG1592" t="s">
        <v>78</v>
      </c>
      <c r="BH1592" t="s">
        <v>32</v>
      </c>
      <c r="BI1592" t="s">
        <v>1270</v>
      </c>
      <c r="BJ1592" t="s">
        <v>1271</v>
      </c>
      <c r="BK1592" s="2">
        <v>0</v>
      </c>
      <c r="BL1592" s="2">
        <v>0</v>
      </c>
      <c r="BM1592" s="2">
        <v>0</v>
      </c>
      <c r="BN1592" s="2">
        <v>426.67560000000009</v>
      </c>
      <c r="BO1592" s="2">
        <v>-49.778399999999991</v>
      </c>
      <c r="BP1592" s="2">
        <v>0</v>
      </c>
      <c r="BQ1592" s="2">
        <v>376.89719999999983</v>
      </c>
      <c r="BR1592" s="2">
        <v>426.67560000000009</v>
      </c>
      <c r="BS1592" s="2">
        <v>0</v>
      </c>
      <c r="BT1592" s="2">
        <v>0</v>
      </c>
      <c r="BU1592" s="2">
        <v>0</v>
      </c>
      <c r="BV1592" s="2">
        <v>0</v>
      </c>
      <c r="BW1592" s="2">
        <v>0</v>
      </c>
      <c r="BX1592" s="2">
        <v>0</v>
      </c>
      <c r="BY1592" s="2">
        <v>0</v>
      </c>
      <c r="BZ1592" s="2">
        <v>0</v>
      </c>
      <c r="CA1592" s="2">
        <v>0</v>
      </c>
      <c r="CB1592" s="2">
        <v>0</v>
      </c>
      <c r="CC1592" s="2">
        <v>0</v>
      </c>
      <c r="CD1592" s="2">
        <v>0</v>
      </c>
      <c r="CE1592" s="2">
        <v>0</v>
      </c>
      <c r="CF1592" s="2">
        <v>0</v>
      </c>
      <c r="CG1592" s="2">
        <v>0</v>
      </c>
      <c r="CH1592" s="2">
        <v>0</v>
      </c>
      <c r="CI1592" s="2">
        <v>0</v>
      </c>
      <c r="CJ1592" s="2">
        <v>0</v>
      </c>
      <c r="CK1592" t="s">
        <v>1641</v>
      </c>
      <c r="CL1592" t="s">
        <v>2373</v>
      </c>
      <c r="CM1592" t="s">
        <v>2375</v>
      </c>
      <c r="CN1592" t="s">
        <v>1284</v>
      </c>
    </row>
    <row r="1593" spans="1:92" x14ac:dyDescent="0.25">
      <c r="A1593" t="s">
        <v>18</v>
      </c>
      <c r="B1593" t="s">
        <v>2271</v>
      </c>
      <c r="C1593" t="str">
        <f t="shared" si="24"/>
        <v>000002000008-2021-20210601Crea Gestioni</v>
      </c>
      <c r="D1593" t="s">
        <v>1037</v>
      </c>
      <c r="E1593" t="s">
        <v>1038</v>
      </c>
      <c r="F1593" t="s">
        <v>76</v>
      </c>
      <c r="G1593" t="s">
        <v>1424</v>
      </c>
      <c r="H1593" t="s">
        <v>1424</v>
      </c>
      <c r="I1593" t="s">
        <v>2219</v>
      </c>
      <c r="J1593" t="s">
        <v>2220</v>
      </c>
      <c r="K1593" t="s">
        <v>2221</v>
      </c>
      <c r="L1593" t="s">
        <v>2222</v>
      </c>
      <c r="M1593" t="s">
        <v>2223</v>
      </c>
      <c r="N1593" t="s">
        <v>2230</v>
      </c>
      <c r="O1593" t="s">
        <v>1424</v>
      </c>
      <c r="P1593" t="s">
        <v>1343</v>
      </c>
      <c r="Q1593" t="s">
        <v>1884</v>
      </c>
      <c r="R1593" t="s">
        <v>2225</v>
      </c>
      <c r="S1593" t="s">
        <v>1014</v>
      </c>
      <c r="T1593" t="s">
        <v>1015</v>
      </c>
      <c r="U1593" t="s">
        <v>1039</v>
      </c>
      <c r="V1593" t="s">
        <v>1039</v>
      </c>
      <c r="W1593" t="s">
        <v>1038</v>
      </c>
      <c r="X1593" t="s">
        <v>1279</v>
      </c>
      <c r="Y1593" t="s">
        <v>1251</v>
      </c>
      <c r="Z1593" t="s">
        <v>1699</v>
      </c>
      <c r="AA1593" t="s">
        <v>1461</v>
      </c>
      <c r="AB1593" t="s">
        <v>32</v>
      </c>
      <c r="AC1593" t="s">
        <v>1282</v>
      </c>
      <c r="AD1593" t="s">
        <v>1282</v>
      </c>
      <c r="AE1593" t="s">
        <v>559</v>
      </c>
      <c r="AF1593" t="s">
        <v>1284</v>
      </c>
      <c r="AG1593" t="s">
        <v>559</v>
      </c>
      <c r="AH1593" t="s">
        <v>2226</v>
      </c>
      <c r="AI1593" t="s">
        <v>1286</v>
      </c>
      <c r="AJ1593" t="s">
        <v>1286</v>
      </c>
      <c r="AK1593" t="s">
        <v>41</v>
      </c>
      <c r="AL1593" t="s">
        <v>1258</v>
      </c>
      <c r="AM1593" t="s">
        <v>1259</v>
      </c>
      <c r="AN1593" t="s">
        <v>1260</v>
      </c>
      <c r="AO1593" t="s">
        <v>1261</v>
      </c>
      <c r="AP1593" t="s">
        <v>1262</v>
      </c>
      <c r="AQ1593" t="s">
        <v>1263</v>
      </c>
      <c r="AR1593" t="s">
        <v>1264</v>
      </c>
      <c r="AS1593" t="s">
        <v>1586</v>
      </c>
      <c r="AT1593" t="s">
        <v>2227</v>
      </c>
      <c r="AU1593" t="s">
        <v>2228</v>
      </c>
      <c r="AV1593" t="s">
        <v>1016</v>
      </c>
      <c r="AW1593" t="s">
        <v>1017</v>
      </c>
      <c r="AX1593">
        <v>30</v>
      </c>
      <c r="AY1593" t="s">
        <v>2226</v>
      </c>
      <c r="AZ1593">
        <v>5</v>
      </c>
      <c r="BA1593">
        <v>5</v>
      </c>
      <c r="BB1593" t="s">
        <v>1035</v>
      </c>
      <c r="BC1593" t="s">
        <v>1923</v>
      </c>
      <c r="BD1593" t="s">
        <v>1318</v>
      </c>
      <c r="BE1593" t="s">
        <v>77</v>
      </c>
      <c r="BF1593" t="s">
        <v>31</v>
      </c>
      <c r="BG1593" t="s">
        <v>78</v>
      </c>
      <c r="BH1593" t="s">
        <v>32</v>
      </c>
      <c r="BI1593" t="s">
        <v>1270</v>
      </c>
      <c r="BJ1593" t="s">
        <v>1271</v>
      </c>
      <c r="BK1593" s="2">
        <v>0</v>
      </c>
      <c r="BL1593" s="2">
        <v>0</v>
      </c>
      <c r="BM1593" s="2">
        <v>0</v>
      </c>
      <c r="BN1593" s="2">
        <v>-3555.63</v>
      </c>
      <c r="BO1593" s="2">
        <v>414.82</v>
      </c>
      <c r="BP1593" s="2">
        <v>0</v>
      </c>
      <c r="BQ1593" s="2">
        <v>-3140.8100000000009</v>
      </c>
      <c r="BR1593" s="2">
        <v>-3555.63</v>
      </c>
      <c r="BS1593" s="2">
        <v>0</v>
      </c>
      <c r="BT1593" s="2">
        <v>0</v>
      </c>
      <c r="BU1593" s="2">
        <v>0</v>
      </c>
      <c r="BV1593" s="2">
        <v>0</v>
      </c>
      <c r="BW1593" s="2">
        <v>0</v>
      </c>
      <c r="BX1593" s="2">
        <v>0</v>
      </c>
      <c r="BY1593" s="2">
        <v>0</v>
      </c>
      <c r="BZ1593" s="2">
        <v>0</v>
      </c>
      <c r="CA1593" s="2">
        <v>0</v>
      </c>
      <c r="CB1593" s="2">
        <v>0</v>
      </c>
      <c r="CC1593" s="2">
        <v>0</v>
      </c>
      <c r="CD1593" s="2">
        <v>0</v>
      </c>
      <c r="CE1593" s="2">
        <v>0</v>
      </c>
      <c r="CF1593" s="2">
        <v>0</v>
      </c>
      <c r="CG1593" s="2">
        <v>0</v>
      </c>
      <c r="CH1593" s="2">
        <v>0</v>
      </c>
      <c r="CI1593" s="2">
        <v>0</v>
      </c>
      <c r="CJ1593" s="2">
        <v>0</v>
      </c>
      <c r="CK1593" t="s">
        <v>1642</v>
      </c>
      <c r="CL1593" t="s">
        <v>2376</v>
      </c>
      <c r="CM1593" t="s">
        <v>2375</v>
      </c>
      <c r="CN1593" t="s">
        <v>1284</v>
      </c>
    </row>
    <row r="1594" spans="1:92" x14ac:dyDescent="0.25">
      <c r="A1594" t="s">
        <v>18</v>
      </c>
      <c r="B1594" t="s">
        <v>2271</v>
      </c>
      <c r="C1594" t="str">
        <f t="shared" si="24"/>
        <v>000002000008-2021-20210601Crea Gestioni</v>
      </c>
      <c r="D1594" t="s">
        <v>1037</v>
      </c>
      <c r="E1594" t="s">
        <v>1038</v>
      </c>
      <c r="F1594" t="s">
        <v>76</v>
      </c>
      <c r="G1594" t="s">
        <v>1424</v>
      </c>
      <c r="H1594" t="s">
        <v>1424</v>
      </c>
      <c r="I1594" t="s">
        <v>2219</v>
      </c>
      <c r="J1594" t="s">
        <v>2220</v>
      </c>
      <c r="K1594" t="s">
        <v>2221</v>
      </c>
      <c r="L1594" t="s">
        <v>2222</v>
      </c>
      <c r="M1594" t="s">
        <v>2223</v>
      </c>
      <c r="N1594" t="s">
        <v>2230</v>
      </c>
      <c r="O1594" t="s">
        <v>1424</v>
      </c>
      <c r="P1594" t="s">
        <v>1343</v>
      </c>
      <c r="Q1594" t="s">
        <v>1884</v>
      </c>
      <c r="R1594" t="s">
        <v>2225</v>
      </c>
      <c r="S1594" t="s">
        <v>1014</v>
      </c>
      <c r="T1594" t="s">
        <v>1015</v>
      </c>
      <c r="U1594" t="s">
        <v>1039</v>
      </c>
      <c r="V1594" t="s">
        <v>1039</v>
      </c>
      <c r="W1594" t="s">
        <v>1038</v>
      </c>
      <c r="X1594" t="s">
        <v>1279</v>
      </c>
      <c r="Y1594" t="s">
        <v>1251</v>
      </c>
      <c r="Z1594" t="s">
        <v>1699</v>
      </c>
      <c r="AA1594" t="s">
        <v>1461</v>
      </c>
      <c r="AB1594" t="s">
        <v>32</v>
      </c>
      <c r="AC1594" t="s">
        <v>1282</v>
      </c>
      <c r="AD1594" t="s">
        <v>1283</v>
      </c>
      <c r="AE1594" t="s">
        <v>559</v>
      </c>
      <c r="AF1594" t="s">
        <v>1284</v>
      </c>
      <c r="AG1594" t="s">
        <v>559</v>
      </c>
      <c r="AH1594" t="s">
        <v>2226</v>
      </c>
      <c r="AI1594" t="s">
        <v>1286</v>
      </c>
      <c r="AJ1594" t="s">
        <v>1286</v>
      </c>
      <c r="AK1594" t="s">
        <v>41</v>
      </c>
      <c r="AL1594" t="s">
        <v>1258</v>
      </c>
      <c r="AM1594" t="s">
        <v>1259</v>
      </c>
      <c r="AN1594" t="s">
        <v>1260</v>
      </c>
      <c r="AO1594" t="s">
        <v>1261</v>
      </c>
      <c r="AP1594" t="s">
        <v>1262</v>
      </c>
      <c r="AQ1594" t="s">
        <v>1263</v>
      </c>
      <c r="AR1594" t="s">
        <v>1264</v>
      </c>
      <c r="AS1594" t="s">
        <v>1586</v>
      </c>
      <c r="AT1594" t="s">
        <v>2227</v>
      </c>
      <c r="AU1594" t="s">
        <v>2228</v>
      </c>
      <c r="AV1594" t="s">
        <v>1016</v>
      </c>
      <c r="AW1594" t="s">
        <v>1017</v>
      </c>
      <c r="AX1594">
        <v>30</v>
      </c>
      <c r="AY1594" t="s">
        <v>2226</v>
      </c>
      <c r="AZ1594">
        <v>5</v>
      </c>
      <c r="BA1594">
        <v>5</v>
      </c>
      <c r="BB1594" t="s">
        <v>1035</v>
      </c>
      <c r="BC1594" t="s">
        <v>1923</v>
      </c>
      <c r="BD1594" t="s">
        <v>1318</v>
      </c>
      <c r="BE1594" t="s">
        <v>77</v>
      </c>
      <c r="BF1594" t="s">
        <v>31</v>
      </c>
      <c r="BG1594" t="s">
        <v>78</v>
      </c>
      <c r="BH1594" t="s">
        <v>32</v>
      </c>
      <c r="BI1594" t="s">
        <v>1270</v>
      </c>
      <c r="BJ1594" t="s">
        <v>1271</v>
      </c>
      <c r="BK1594" s="2">
        <v>0</v>
      </c>
      <c r="BL1594" s="2">
        <v>0</v>
      </c>
      <c r="BM1594" s="2">
        <v>0</v>
      </c>
      <c r="BN1594" s="2">
        <v>3555.63</v>
      </c>
      <c r="BO1594" s="2">
        <v>-414.82</v>
      </c>
      <c r="BP1594" s="2">
        <v>0</v>
      </c>
      <c r="BQ1594" s="2">
        <v>3140.81</v>
      </c>
      <c r="BR1594" s="2">
        <v>3555.63</v>
      </c>
      <c r="BS1594" s="2">
        <v>0</v>
      </c>
      <c r="BT1594" s="2">
        <v>0</v>
      </c>
      <c r="BU1594" s="2">
        <v>0</v>
      </c>
      <c r="BV1594" s="2">
        <v>0</v>
      </c>
      <c r="BW1594" s="2">
        <v>0</v>
      </c>
      <c r="BX1594" s="2">
        <v>0</v>
      </c>
      <c r="BY1594" s="2">
        <v>0</v>
      </c>
      <c r="BZ1594" s="2">
        <v>0</v>
      </c>
      <c r="CA1594" s="2">
        <v>0</v>
      </c>
      <c r="CB1594" s="2">
        <v>0</v>
      </c>
      <c r="CC1594" s="2">
        <v>0</v>
      </c>
      <c r="CD1594" s="2">
        <v>0</v>
      </c>
      <c r="CE1594" s="2">
        <v>0</v>
      </c>
      <c r="CF1594" s="2">
        <v>0</v>
      </c>
      <c r="CG1594" s="2">
        <v>0</v>
      </c>
      <c r="CH1594" s="2">
        <v>0</v>
      </c>
      <c r="CI1594" s="2">
        <v>0</v>
      </c>
      <c r="CJ1594" s="2">
        <v>0</v>
      </c>
      <c r="CK1594" t="s">
        <v>32</v>
      </c>
      <c r="CL1594" t="s">
        <v>2376</v>
      </c>
      <c r="CM1594" t="s">
        <v>2375</v>
      </c>
      <c r="CN1594" t="s">
        <v>1284</v>
      </c>
    </row>
    <row r="1595" spans="1:92" x14ac:dyDescent="0.25">
      <c r="A1595" t="s">
        <v>18</v>
      </c>
      <c r="B1595" t="s">
        <v>2271</v>
      </c>
      <c r="C1595" t="str">
        <f t="shared" si="24"/>
        <v>000002000008-2021-20210601Termoli</v>
      </c>
      <c r="D1595" t="s">
        <v>1037</v>
      </c>
      <c r="E1595" t="s">
        <v>1038</v>
      </c>
      <c r="F1595" t="s">
        <v>76</v>
      </c>
      <c r="G1595" t="s">
        <v>1424</v>
      </c>
      <c r="H1595" t="s">
        <v>1424</v>
      </c>
      <c r="I1595" t="s">
        <v>2219</v>
      </c>
      <c r="J1595" t="s">
        <v>2220</v>
      </c>
      <c r="K1595" t="s">
        <v>2221</v>
      </c>
      <c r="L1595" t="s">
        <v>2222</v>
      </c>
      <c r="M1595" t="s">
        <v>2223</v>
      </c>
      <c r="N1595" t="s">
        <v>2230</v>
      </c>
      <c r="O1595" t="s">
        <v>1424</v>
      </c>
      <c r="P1595" t="s">
        <v>1343</v>
      </c>
      <c r="Q1595" t="s">
        <v>1884</v>
      </c>
      <c r="R1595" t="s">
        <v>2225</v>
      </c>
      <c r="S1595" t="s">
        <v>1014</v>
      </c>
      <c r="T1595" t="s">
        <v>1015</v>
      </c>
      <c r="U1595" t="s">
        <v>1039</v>
      </c>
      <c r="V1595" t="s">
        <v>1039</v>
      </c>
      <c r="W1595" t="s">
        <v>1038</v>
      </c>
      <c r="X1595" t="s">
        <v>1391</v>
      </c>
      <c r="Y1595" t="s">
        <v>1251</v>
      </c>
      <c r="Z1595" t="s">
        <v>1699</v>
      </c>
      <c r="AA1595" t="s">
        <v>1461</v>
      </c>
      <c r="AB1595" t="s">
        <v>32</v>
      </c>
      <c r="AC1595" t="s">
        <v>1282</v>
      </c>
      <c r="AD1595" t="s">
        <v>1282</v>
      </c>
      <c r="AE1595" t="s">
        <v>559</v>
      </c>
      <c r="AF1595" t="s">
        <v>1284</v>
      </c>
      <c r="AG1595" t="s">
        <v>559</v>
      </c>
      <c r="AH1595" t="s">
        <v>2226</v>
      </c>
      <c r="AI1595" t="s">
        <v>1286</v>
      </c>
      <c r="AJ1595" t="s">
        <v>1286</v>
      </c>
      <c r="AK1595" t="s">
        <v>41</v>
      </c>
      <c r="AL1595" t="s">
        <v>1258</v>
      </c>
      <c r="AM1595" t="s">
        <v>1259</v>
      </c>
      <c r="AN1595" t="s">
        <v>1260</v>
      </c>
      <c r="AO1595" t="s">
        <v>1261</v>
      </c>
      <c r="AP1595" t="s">
        <v>1262</v>
      </c>
      <c r="AQ1595" t="s">
        <v>1263</v>
      </c>
      <c r="AR1595" t="s">
        <v>1264</v>
      </c>
      <c r="AS1595" t="s">
        <v>1586</v>
      </c>
      <c r="AT1595" t="s">
        <v>2227</v>
      </c>
      <c r="AU1595" t="s">
        <v>2228</v>
      </c>
      <c r="AV1595" t="s">
        <v>1016</v>
      </c>
      <c r="AW1595" t="s">
        <v>1017</v>
      </c>
      <c r="AX1595">
        <v>30</v>
      </c>
      <c r="AY1595" t="s">
        <v>2226</v>
      </c>
      <c r="AZ1595">
        <v>5</v>
      </c>
      <c r="BA1595">
        <v>5</v>
      </c>
      <c r="BB1595" t="s">
        <v>1035</v>
      </c>
      <c r="BC1595" t="s">
        <v>1923</v>
      </c>
      <c r="BD1595" t="s">
        <v>1318</v>
      </c>
      <c r="BE1595" t="s">
        <v>77</v>
      </c>
      <c r="BF1595" t="s">
        <v>31</v>
      </c>
      <c r="BG1595" t="s">
        <v>78</v>
      </c>
      <c r="BH1595" t="s">
        <v>32</v>
      </c>
      <c r="BI1595" t="s">
        <v>1270</v>
      </c>
      <c r="BJ1595" t="s">
        <v>1271</v>
      </c>
      <c r="BK1595" s="2">
        <v>0</v>
      </c>
      <c r="BL1595" s="2">
        <v>0</v>
      </c>
      <c r="BM1595" s="2">
        <v>0</v>
      </c>
      <c r="BN1595" s="2">
        <v>3128.9544000000001</v>
      </c>
      <c r="BO1595" s="2">
        <v>-365.04160000000002</v>
      </c>
      <c r="BP1595" s="2">
        <v>0</v>
      </c>
      <c r="BQ1595" s="2">
        <v>2763.9128000000001</v>
      </c>
      <c r="BR1595" s="2">
        <v>3128.9544000000001</v>
      </c>
      <c r="BS1595" s="2">
        <v>0</v>
      </c>
      <c r="BT1595" s="2">
        <v>0</v>
      </c>
      <c r="BU1595" s="2">
        <v>0</v>
      </c>
      <c r="BV1595" s="2">
        <v>0</v>
      </c>
      <c r="BW1595" s="2">
        <v>0</v>
      </c>
      <c r="BX1595" s="2">
        <v>0</v>
      </c>
      <c r="BY1595" s="2">
        <v>0</v>
      </c>
      <c r="BZ1595" s="2">
        <v>0</v>
      </c>
      <c r="CA1595" s="2">
        <v>0</v>
      </c>
      <c r="CB1595" s="2">
        <v>0</v>
      </c>
      <c r="CC1595" s="2">
        <v>0</v>
      </c>
      <c r="CD1595" s="2">
        <v>0</v>
      </c>
      <c r="CE1595" s="2">
        <v>0</v>
      </c>
      <c r="CF1595" s="2">
        <v>0</v>
      </c>
      <c r="CG1595" s="2">
        <v>0</v>
      </c>
      <c r="CH1595" s="2">
        <v>0</v>
      </c>
      <c r="CI1595" s="2">
        <v>0</v>
      </c>
      <c r="CJ1595" s="2">
        <v>0</v>
      </c>
      <c r="CK1595" t="s">
        <v>1643</v>
      </c>
      <c r="CL1595" t="s">
        <v>2378</v>
      </c>
      <c r="CM1595" t="s">
        <v>2375</v>
      </c>
      <c r="CN1595" t="s">
        <v>1284</v>
      </c>
    </row>
    <row r="1596" spans="1:92" x14ac:dyDescent="0.25">
      <c r="A1596" t="s">
        <v>18</v>
      </c>
      <c r="B1596" t="s">
        <v>2271</v>
      </c>
      <c r="C1596" t="str">
        <f t="shared" si="24"/>
        <v>000002000008-2021-20210801Crea Gestioni</v>
      </c>
      <c r="D1596" t="s">
        <v>1037</v>
      </c>
      <c r="E1596" t="s">
        <v>1038</v>
      </c>
      <c r="F1596" t="s">
        <v>76</v>
      </c>
      <c r="G1596" t="s">
        <v>1426</v>
      </c>
      <c r="H1596" t="s">
        <v>1426</v>
      </c>
      <c r="I1596" t="s">
        <v>2219</v>
      </c>
      <c r="J1596" t="s">
        <v>2220</v>
      </c>
      <c r="K1596" t="s">
        <v>2221</v>
      </c>
      <c r="L1596" t="s">
        <v>2222</v>
      </c>
      <c r="M1596" t="s">
        <v>2223</v>
      </c>
      <c r="N1596" t="s">
        <v>2230</v>
      </c>
      <c r="O1596" t="s">
        <v>1426</v>
      </c>
      <c r="P1596" t="s">
        <v>1343</v>
      </c>
      <c r="Q1596" t="s">
        <v>1884</v>
      </c>
      <c r="R1596" t="s">
        <v>2225</v>
      </c>
      <c r="S1596" t="s">
        <v>1014</v>
      </c>
      <c r="T1596" t="s">
        <v>1015</v>
      </c>
      <c r="U1596" t="s">
        <v>1039</v>
      </c>
      <c r="V1596" t="s">
        <v>1039</v>
      </c>
      <c r="W1596" t="s">
        <v>1038</v>
      </c>
      <c r="X1596" t="s">
        <v>1279</v>
      </c>
      <c r="Y1596" t="s">
        <v>1251</v>
      </c>
      <c r="Z1596" t="s">
        <v>1699</v>
      </c>
      <c r="AA1596" t="s">
        <v>1461</v>
      </c>
      <c r="AB1596" t="s">
        <v>32</v>
      </c>
      <c r="AC1596" t="s">
        <v>1282</v>
      </c>
      <c r="AD1596" t="s">
        <v>1283</v>
      </c>
      <c r="AE1596" t="s">
        <v>559</v>
      </c>
      <c r="AF1596" t="s">
        <v>1284</v>
      </c>
      <c r="AG1596" t="s">
        <v>559</v>
      </c>
      <c r="AH1596" t="s">
        <v>2226</v>
      </c>
      <c r="AI1596" t="s">
        <v>1286</v>
      </c>
      <c r="AJ1596" t="s">
        <v>1286</v>
      </c>
      <c r="AK1596" t="s">
        <v>41</v>
      </c>
      <c r="AL1596" t="s">
        <v>1258</v>
      </c>
      <c r="AM1596" t="s">
        <v>1259</v>
      </c>
      <c r="AN1596" t="s">
        <v>1260</v>
      </c>
      <c r="AO1596" t="s">
        <v>1261</v>
      </c>
      <c r="AP1596" t="s">
        <v>1262</v>
      </c>
      <c r="AQ1596" t="s">
        <v>1263</v>
      </c>
      <c r="AR1596" t="s">
        <v>1264</v>
      </c>
      <c r="AS1596" t="s">
        <v>1586</v>
      </c>
      <c r="AT1596" t="s">
        <v>2227</v>
      </c>
      <c r="AU1596" t="s">
        <v>2228</v>
      </c>
      <c r="AV1596" t="s">
        <v>1016</v>
      </c>
      <c r="AW1596" t="s">
        <v>1017</v>
      </c>
      <c r="AX1596">
        <v>30</v>
      </c>
      <c r="AY1596" t="s">
        <v>2226</v>
      </c>
      <c r="AZ1596">
        <v>5</v>
      </c>
      <c r="BA1596">
        <v>5</v>
      </c>
      <c r="BB1596" t="s">
        <v>1035</v>
      </c>
      <c r="BC1596" t="s">
        <v>1923</v>
      </c>
      <c r="BD1596" t="s">
        <v>1318</v>
      </c>
      <c r="BE1596" t="s">
        <v>77</v>
      </c>
      <c r="BF1596" t="s">
        <v>31</v>
      </c>
      <c r="BG1596" t="s">
        <v>32</v>
      </c>
      <c r="BH1596" t="s">
        <v>32</v>
      </c>
      <c r="BI1596" t="s">
        <v>1270</v>
      </c>
      <c r="BJ1596" t="s">
        <v>1271</v>
      </c>
      <c r="BK1596" s="2">
        <v>0</v>
      </c>
      <c r="BL1596" s="2">
        <v>0</v>
      </c>
      <c r="BM1596" s="2">
        <v>0</v>
      </c>
      <c r="BN1596" s="2">
        <v>0</v>
      </c>
      <c r="BO1596" s="2">
        <v>0</v>
      </c>
      <c r="BP1596" s="2">
        <v>0</v>
      </c>
      <c r="BQ1596" s="2">
        <v>0</v>
      </c>
      <c r="BR1596" s="2">
        <v>0</v>
      </c>
      <c r="BS1596" s="2">
        <v>0</v>
      </c>
      <c r="BT1596" s="2">
        <v>0</v>
      </c>
      <c r="BU1596" s="2">
        <v>0</v>
      </c>
      <c r="BV1596" s="2">
        <v>0</v>
      </c>
      <c r="BW1596" s="2">
        <v>0</v>
      </c>
      <c r="BX1596" s="2">
        <v>0</v>
      </c>
      <c r="BY1596" s="2">
        <v>0</v>
      </c>
      <c r="BZ1596" s="2">
        <v>0</v>
      </c>
      <c r="CA1596" s="2">
        <v>0</v>
      </c>
      <c r="CB1596" s="2">
        <v>0</v>
      </c>
      <c r="CC1596" s="2">
        <v>0</v>
      </c>
      <c r="CD1596" s="2">
        <v>0</v>
      </c>
      <c r="CE1596" s="2">
        <v>0</v>
      </c>
      <c r="CF1596" s="2">
        <v>0</v>
      </c>
      <c r="CG1596" s="2">
        <v>0</v>
      </c>
      <c r="CH1596" s="2">
        <v>0</v>
      </c>
      <c r="CI1596" s="2">
        <v>0</v>
      </c>
      <c r="CJ1596" s="2">
        <v>0</v>
      </c>
      <c r="CK1596" t="s">
        <v>32</v>
      </c>
      <c r="CL1596" t="s">
        <v>2376</v>
      </c>
      <c r="CM1596" t="s">
        <v>2375</v>
      </c>
      <c r="CN1596" t="s">
        <v>1284</v>
      </c>
    </row>
    <row r="1597" spans="1:92" x14ac:dyDescent="0.25">
      <c r="A1597" t="s">
        <v>18</v>
      </c>
      <c r="B1597" t="s">
        <v>2271</v>
      </c>
      <c r="C1597" t="str">
        <f t="shared" si="24"/>
        <v>000002000008-2021-20210930Crea Gestioni</v>
      </c>
      <c r="D1597" t="s">
        <v>1037</v>
      </c>
      <c r="E1597" t="s">
        <v>1038</v>
      </c>
      <c r="F1597" t="s">
        <v>76</v>
      </c>
      <c r="G1597" t="s">
        <v>1437</v>
      </c>
      <c r="H1597" t="s">
        <v>1437</v>
      </c>
      <c r="I1597" t="s">
        <v>2219</v>
      </c>
      <c r="J1597" t="s">
        <v>2220</v>
      </c>
      <c r="K1597" t="s">
        <v>2221</v>
      </c>
      <c r="L1597" t="s">
        <v>2222</v>
      </c>
      <c r="M1597" t="s">
        <v>2223</v>
      </c>
      <c r="N1597" t="s">
        <v>2230</v>
      </c>
      <c r="O1597" t="s">
        <v>1366</v>
      </c>
      <c r="P1597" t="s">
        <v>1366</v>
      </c>
      <c r="Q1597" t="s">
        <v>1884</v>
      </c>
      <c r="R1597" t="s">
        <v>2225</v>
      </c>
      <c r="S1597" t="s">
        <v>1014</v>
      </c>
      <c r="T1597" t="s">
        <v>1015</v>
      </c>
      <c r="U1597" t="s">
        <v>1039</v>
      </c>
      <c r="V1597" t="s">
        <v>1039</v>
      </c>
      <c r="W1597" t="s">
        <v>1038</v>
      </c>
      <c r="X1597" t="s">
        <v>1279</v>
      </c>
      <c r="Y1597" t="s">
        <v>1251</v>
      </c>
      <c r="Z1597" t="s">
        <v>1699</v>
      </c>
      <c r="AA1597" t="s">
        <v>1461</v>
      </c>
      <c r="AB1597" t="s">
        <v>32</v>
      </c>
      <c r="AC1597" t="s">
        <v>1282</v>
      </c>
      <c r="AD1597" t="s">
        <v>1283</v>
      </c>
      <c r="AE1597" t="s">
        <v>559</v>
      </c>
      <c r="AF1597" t="s">
        <v>1284</v>
      </c>
      <c r="AG1597" t="s">
        <v>559</v>
      </c>
      <c r="AH1597" t="s">
        <v>2226</v>
      </c>
      <c r="AI1597" t="s">
        <v>1286</v>
      </c>
      <c r="AJ1597" t="s">
        <v>1286</v>
      </c>
      <c r="AK1597" t="s">
        <v>41</v>
      </c>
      <c r="AL1597" t="s">
        <v>1258</v>
      </c>
      <c r="AM1597" t="s">
        <v>1259</v>
      </c>
      <c r="AN1597" t="s">
        <v>1260</v>
      </c>
      <c r="AO1597" t="s">
        <v>1261</v>
      </c>
      <c r="AP1597" t="s">
        <v>1262</v>
      </c>
      <c r="AQ1597" t="s">
        <v>1263</v>
      </c>
      <c r="AR1597" t="s">
        <v>1264</v>
      </c>
      <c r="AS1597" t="s">
        <v>1586</v>
      </c>
      <c r="AT1597" t="s">
        <v>2227</v>
      </c>
      <c r="AU1597" t="s">
        <v>2228</v>
      </c>
      <c r="AV1597" t="s">
        <v>1016</v>
      </c>
      <c r="AW1597" t="s">
        <v>1017</v>
      </c>
      <c r="AX1597">
        <v>30</v>
      </c>
      <c r="AY1597" t="s">
        <v>2226</v>
      </c>
      <c r="AZ1597">
        <v>5</v>
      </c>
      <c r="BA1597">
        <v>5</v>
      </c>
      <c r="BB1597" t="s">
        <v>1035</v>
      </c>
      <c r="BC1597" t="s">
        <v>1923</v>
      </c>
      <c r="BD1597" t="s">
        <v>1318</v>
      </c>
      <c r="BE1597" t="s">
        <v>77</v>
      </c>
      <c r="BF1597" t="s">
        <v>31</v>
      </c>
      <c r="BG1597" t="s">
        <v>32</v>
      </c>
      <c r="BH1597" t="s">
        <v>32</v>
      </c>
      <c r="BI1597" t="s">
        <v>1270</v>
      </c>
      <c r="BJ1597" t="s">
        <v>1271</v>
      </c>
      <c r="BK1597" s="2">
        <v>0</v>
      </c>
      <c r="BL1597" s="2">
        <v>0</v>
      </c>
      <c r="BM1597" s="2">
        <v>0</v>
      </c>
      <c r="BN1597" s="2">
        <v>0</v>
      </c>
      <c r="BO1597" s="2">
        <v>0</v>
      </c>
      <c r="BP1597" s="2">
        <v>0</v>
      </c>
      <c r="BQ1597" s="2">
        <v>0</v>
      </c>
      <c r="BR1597" s="2">
        <v>0</v>
      </c>
      <c r="BS1597" s="2">
        <v>0</v>
      </c>
      <c r="BT1597" s="2">
        <v>0</v>
      </c>
      <c r="BU1597" s="2">
        <v>0</v>
      </c>
      <c r="BV1597" s="2">
        <v>0</v>
      </c>
      <c r="BW1597" s="2">
        <v>0</v>
      </c>
      <c r="BX1597" s="2">
        <v>0</v>
      </c>
      <c r="BY1597" s="2">
        <v>0</v>
      </c>
      <c r="BZ1597" s="2">
        <v>0</v>
      </c>
      <c r="CA1597" s="2">
        <v>0</v>
      </c>
      <c r="CB1597" s="2">
        <v>0</v>
      </c>
      <c r="CC1597" s="2">
        <v>0</v>
      </c>
      <c r="CD1597" s="2">
        <v>0</v>
      </c>
      <c r="CE1597" s="2">
        <v>0</v>
      </c>
      <c r="CF1597" s="2">
        <v>0</v>
      </c>
      <c r="CG1597" s="2">
        <v>0</v>
      </c>
      <c r="CH1597" s="2">
        <v>0</v>
      </c>
      <c r="CI1597" s="2">
        <v>0</v>
      </c>
      <c r="CJ1597" s="2">
        <v>0</v>
      </c>
      <c r="CK1597" t="s">
        <v>32</v>
      </c>
      <c r="CL1597" t="s">
        <v>2376</v>
      </c>
      <c r="CM1597" t="s">
        <v>2375</v>
      </c>
      <c r="CN1597" t="s">
        <v>1284</v>
      </c>
    </row>
    <row r="1598" spans="1:92" x14ac:dyDescent="0.25">
      <c r="A1598" t="s">
        <v>18</v>
      </c>
      <c r="B1598" t="s">
        <v>2271</v>
      </c>
      <c r="C1598" t="str">
        <f t="shared" si="24"/>
        <v>000002000008-2021-20211001Campagnano</v>
      </c>
      <c r="D1598" t="s">
        <v>1037</v>
      </c>
      <c r="E1598" t="s">
        <v>1038</v>
      </c>
      <c r="F1598" t="s">
        <v>76</v>
      </c>
      <c r="G1598" t="s">
        <v>1370</v>
      </c>
      <c r="H1598" t="s">
        <v>1370</v>
      </c>
      <c r="I1598" t="s">
        <v>2219</v>
      </c>
      <c r="J1598" t="s">
        <v>2220</v>
      </c>
      <c r="K1598" t="s">
        <v>2221</v>
      </c>
      <c r="L1598" t="s">
        <v>2222</v>
      </c>
      <c r="M1598" t="s">
        <v>2223</v>
      </c>
      <c r="N1598" t="s">
        <v>2230</v>
      </c>
      <c r="O1598" t="s">
        <v>1370</v>
      </c>
      <c r="P1598" t="s">
        <v>1343</v>
      </c>
      <c r="Q1598" t="s">
        <v>1884</v>
      </c>
      <c r="R1598" t="s">
        <v>2225</v>
      </c>
      <c r="S1598" t="s">
        <v>1014</v>
      </c>
      <c r="T1598" t="s">
        <v>1015</v>
      </c>
      <c r="U1598" t="s">
        <v>1039</v>
      </c>
      <c r="V1598" t="s">
        <v>1039</v>
      </c>
      <c r="W1598" t="s">
        <v>1038</v>
      </c>
      <c r="X1598" t="s">
        <v>1305</v>
      </c>
      <c r="Y1598" t="s">
        <v>1251</v>
      </c>
      <c r="Z1598" t="s">
        <v>1699</v>
      </c>
      <c r="AA1598" t="s">
        <v>1461</v>
      </c>
      <c r="AB1598" t="s">
        <v>32</v>
      </c>
      <c r="AC1598" t="s">
        <v>1282</v>
      </c>
      <c r="AD1598" t="s">
        <v>1282</v>
      </c>
      <c r="AE1598" t="s">
        <v>559</v>
      </c>
      <c r="AF1598" t="s">
        <v>1284</v>
      </c>
      <c r="AG1598" t="s">
        <v>559</v>
      </c>
      <c r="AH1598" t="s">
        <v>2226</v>
      </c>
      <c r="AI1598" t="s">
        <v>1286</v>
      </c>
      <c r="AJ1598" t="s">
        <v>1286</v>
      </c>
      <c r="AK1598" t="s">
        <v>41</v>
      </c>
      <c r="AL1598" t="s">
        <v>1258</v>
      </c>
      <c r="AM1598" t="s">
        <v>1259</v>
      </c>
      <c r="AN1598" t="s">
        <v>1260</v>
      </c>
      <c r="AO1598" t="s">
        <v>1261</v>
      </c>
      <c r="AP1598" t="s">
        <v>1262</v>
      </c>
      <c r="AQ1598" t="s">
        <v>1263</v>
      </c>
      <c r="AR1598" t="s">
        <v>1264</v>
      </c>
      <c r="AS1598" t="s">
        <v>1586</v>
      </c>
      <c r="AT1598" t="s">
        <v>2227</v>
      </c>
      <c r="AU1598" t="s">
        <v>2228</v>
      </c>
      <c r="AV1598" t="s">
        <v>1016</v>
      </c>
      <c r="AW1598" t="s">
        <v>1017</v>
      </c>
      <c r="AX1598">
        <v>30</v>
      </c>
      <c r="AY1598" t="s">
        <v>2226</v>
      </c>
      <c r="AZ1598">
        <v>5</v>
      </c>
      <c r="BA1598">
        <v>5</v>
      </c>
      <c r="BB1598" t="s">
        <v>1035</v>
      </c>
      <c r="BC1598" t="s">
        <v>1923</v>
      </c>
      <c r="BD1598" t="s">
        <v>1318</v>
      </c>
      <c r="BE1598" t="s">
        <v>77</v>
      </c>
      <c r="BF1598" t="s">
        <v>31</v>
      </c>
      <c r="BG1598" t="s">
        <v>78</v>
      </c>
      <c r="BH1598" t="s">
        <v>32</v>
      </c>
      <c r="BI1598" t="s">
        <v>1270</v>
      </c>
      <c r="BJ1598" t="s">
        <v>1271</v>
      </c>
      <c r="BK1598" s="2">
        <v>0</v>
      </c>
      <c r="BL1598" s="2">
        <v>0</v>
      </c>
      <c r="BM1598" s="2">
        <v>0</v>
      </c>
      <c r="BN1598" s="2">
        <v>459.69959999999992</v>
      </c>
      <c r="BO1598" s="2">
        <v>-22.984800000000011</v>
      </c>
      <c r="BP1598" s="2">
        <v>0</v>
      </c>
      <c r="BQ1598" s="2">
        <v>436.71480000000031</v>
      </c>
      <c r="BR1598" s="2">
        <v>459.69959999999992</v>
      </c>
      <c r="BS1598" s="2">
        <v>0</v>
      </c>
      <c r="BT1598" s="2">
        <v>0</v>
      </c>
      <c r="BU1598" s="2">
        <v>0</v>
      </c>
      <c r="BV1598" s="2">
        <v>0</v>
      </c>
      <c r="BW1598" s="2">
        <v>0</v>
      </c>
      <c r="BX1598" s="2">
        <v>0</v>
      </c>
      <c r="BY1598" s="2">
        <v>0</v>
      </c>
      <c r="BZ1598" s="2">
        <v>0</v>
      </c>
      <c r="CA1598" s="2">
        <v>0</v>
      </c>
      <c r="CB1598" s="2">
        <v>0</v>
      </c>
      <c r="CC1598" s="2">
        <v>0</v>
      </c>
      <c r="CD1598" s="2">
        <v>0</v>
      </c>
      <c r="CE1598" s="2">
        <v>0</v>
      </c>
      <c r="CF1598" s="2">
        <v>0</v>
      </c>
      <c r="CG1598" s="2">
        <v>0</v>
      </c>
      <c r="CH1598" s="2">
        <v>0</v>
      </c>
      <c r="CI1598" s="2">
        <v>0</v>
      </c>
      <c r="CJ1598" s="2">
        <v>0</v>
      </c>
      <c r="CK1598" t="s">
        <v>1641</v>
      </c>
      <c r="CL1598" t="s">
        <v>2373</v>
      </c>
      <c r="CM1598" t="s">
        <v>2375</v>
      </c>
      <c r="CN1598" t="s">
        <v>1284</v>
      </c>
    </row>
    <row r="1599" spans="1:92" x14ac:dyDescent="0.25">
      <c r="A1599" t="s">
        <v>18</v>
      </c>
      <c r="B1599" t="s">
        <v>2271</v>
      </c>
      <c r="C1599" t="str">
        <f t="shared" si="24"/>
        <v>000002000008-2021-20211001Crea Gestioni</v>
      </c>
      <c r="D1599" t="s">
        <v>1037</v>
      </c>
      <c r="E1599" t="s">
        <v>1038</v>
      </c>
      <c r="F1599" t="s">
        <v>76</v>
      </c>
      <c r="G1599" t="s">
        <v>1370</v>
      </c>
      <c r="H1599" t="s">
        <v>1370</v>
      </c>
      <c r="I1599" t="s">
        <v>2219</v>
      </c>
      <c r="J1599" t="s">
        <v>2220</v>
      </c>
      <c r="K1599" t="s">
        <v>2221</v>
      </c>
      <c r="L1599" t="s">
        <v>2222</v>
      </c>
      <c r="M1599" t="s">
        <v>2223</v>
      </c>
      <c r="N1599" t="s">
        <v>2230</v>
      </c>
      <c r="O1599" t="s">
        <v>1370</v>
      </c>
      <c r="P1599" t="s">
        <v>1343</v>
      </c>
      <c r="Q1599" t="s">
        <v>1884</v>
      </c>
      <c r="R1599" t="s">
        <v>2225</v>
      </c>
      <c r="S1599" t="s">
        <v>1014</v>
      </c>
      <c r="T1599" t="s">
        <v>1015</v>
      </c>
      <c r="U1599" t="s">
        <v>1039</v>
      </c>
      <c r="V1599" t="s">
        <v>1039</v>
      </c>
      <c r="W1599" t="s">
        <v>1038</v>
      </c>
      <c r="X1599" t="s">
        <v>1279</v>
      </c>
      <c r="Y1599" t="s">
        <v>1251</v>
      </c>
      <c r="Z1599" t="s">
        <v>1699</v>
      </c>
      <c r="AA1599" t="s">
        <v>1461</v>
      </c>
      <c r="AB1599" t="s">
        <v>32</v>
      </c>
      <c r="AC1599" t="s">
        <v>1282</v>
      </c>
      <c r="AD1599" t="s">
        <v>1282</v>
      </c>
      <c r="AE1599" t="s">
        <v>559</v>
      </c>
      <c r="AF1599" t="s">
        <v>1284</v>
      </c>
      <c r="AG1599" t="s">
        <v>559</v>
      </c>
      <c r="AH1599" t="s">
        <v>2226</v>
      </c>
      <c r="AI1599" t="s">
        <v>1286</v>
      </c>
      <c r="AJ1599" t="s">
        <v>1286</v>
      </c>
      <c r="AK1599" t="s">
        <v>41</v>
      </c>
      <c r="AL1599" t="s">
        <v>1258</v>
      </c>
      <c r="AM1599" t="s">
        <v>1259</v>
      </c>
      <c r="AN1599" t="s">
        <v>1260</v>
      </c>
      <c r="AO1599" t="s">
        <v>1261</v>
      </c>
      <c r="AP1599" t="s">
        <v>1262</v>
      </c>
      <c r="AQ1599" t="s">
        <v>1263</v>
      </c>
      <c r="AR1599" t="s">
        <v>1264</v>
      </c>
      <c r="AS1599" t="s">
        <v>1586</v>
      </c>
      <c r="AT1599" t="s">
        <v>2227</v>
      </c>
      <c r="AU1599" t="s">
        <v>2228</v>
      </c>
      <c r="AV1599" t="s">
        <v>1016</v>
      </c>
      <c r="AW1599" t="s">
        <v>1017</v>
      </c>
      <c r="AX1599">
        <v>30</v>
      </c>
      <c r="AY1599" t="s">
        <v>2226</v>
      </c>
      <c r="AZ1599">
        <v>5</v>
      </c>
      <c r="BA1599">
        <v>5</v>
      </c>
      <c r="BB1599" t="s">
        <v>1035</v>
      </c>
      <c r="BC1599" t="s">
        <v>1923</v>
      </c>
      <c r="BD1599" t="s">
        <v>1318</v>
      </c>
      <c r="BE1599" t="s">
        <v>77</v>
      </c>
      <c r="BF1599" t="s">
        <v>31</v>
      </c>
      <c r="BG1599" t="s">
        <v>78</v>
      </c>
      <c r="BH1599" t="s">
        <v>32</v>
      </c>
      <c r="BI1599" t="s">
        <v>1270</v>
      </c>
      <c r="BJ1599" t="s">
        <v>1271</v>
      </c>
      <c r="BK1599" s="2">
        <v>0</v>
      </c>
      <c r="BL1599" s="2">
        <v>0</v>
      </c>
      <c r="BM1599" s="2">
        <v>0</v>
      </c>
      <c r="BN1599" s="2">
        <v>-3830.8300000000008</v>
      </c>
      <c r="BO1599" s="2">
        <v>191.54</v>
      </c>
      <c r="BP1599" s="2">
        <v>0</v>
      </c>
      <c r="BQ1599" s="2">
        <v>-3639.29</v>
      </c>
      <c r="BR1599" s="2">
        <v>-3830.8300000000008</v>
      </c>
      <c r="BS1599" s="2">
        <v>0</v>
      </c>
      <c r="BT1599" s="2">
        <v>0</v>
      </c>
      <c r="BU1599" s="2">
        <v>0</v>
      </c>
      <c r="BV1599" s="2">
        <v>0</v>
      </c>
      <c r="BW1599" s="2">
        <v>0</v>
      </c>
      <c r="BX1599" s="2">
        <v>0</v>
      </c>
      <c r="BY1599" s="2">
        <v>0</v>
      </c>
      <c r="BZ1599" s="2">
        <v>0</v>
      </c>
      <c r="CA1599" s="2">
        <v>0</v>
      </c>
      <c r="CB1599" s="2">
        <v>0</v>
      </c>
      <c r="CC1599" s="2">
        <v>0</v>
      </c>
      <c r="CD1599" s="2">
        <v>0</v>
      </c>
      <c r="CE1599" s="2">
        <v>0</v>
      </c>
      <c r="CF1599" s="2">
        <v>0</v>
      </c>
      <c r="CG1599" s="2">
        <v>0</v>
      </c>
      <c r="CH1599" s="2">
        <v>0</v>
      </c>
      <c r="CI1599" s="2">
        <v>0</v>
      </c>
      <c r="CJ1599" s="2">
        <v>0</v>
      </c>
      <c r="CK1599" t="s">
        <v>1642</v>
      </c>
      <c r="CL1599" t="s">
        <v>2376</v>
      </c>
      <c r="CM1599" t="s">
        <v>2375</v>
      </c>
      <c r="CN1599" t="s">
        <v>1284</v>
      </c>
    </row>
    <row r="1600" spans="1:92" x14ac:dyDescent="0.25">
      <c r="A1600" t="s">
        <v>18</v>
      </c>
      <c r="B1600" t="s">
        <v>2271</v>
      </c>
      <c r="C1600" t="str">
        <f t="shared" si="24"/>
        <v>000002000008-2021-20211001Crea Gestioni</v>
      </c>
      <c r="D1600" t="s">
        <v>1037</v>
      </c>
      <c r="E1600" t="s">
        <v>1038</v>
      </c>
      <c r="F1600" t="s">
        <v>76</v>
      </c>
      <c r="G1600" t="s">
        <v>1370</v>
      </c>
      <c r="H1600" t="s">
        <v>1370</v>
      </c>
      <c r="I1600" t="s">
        <v>2219</v>
      </c>
      <c r="J1600" t="s">
        <v>2220</v>
      </c>
      <c r="K1600" t="s">
        <v>2221</v>
      </c>
      <c r="L1600" t="s">
        <v>2222</v>
      </c>
      <c r="M1600" t="s">
        <v>2223</v>
      </c>
      <c r="N1600" t="s">
        <v>2230</v>
      </c>
      <c r="O1600" t="s">
        <v>1370</v>
      </c>
      <c r="P1600" t="s">
        <v>1343</v>
      </c>
      <c r="Q1600" t="s">
        <v>1884</v>
      </c>
      <c r="R1600" t="s">
        <v>2225</v>
      </c>
      <c r="S1600" t="s">
        <v>1014</v>
      </c>
      <c r="T1600" t="s">
        <v>1015</v>
      </c>
      <c r="U1600" t="s">
        <v>1039</v>
      </c>
      <c r="V1600" t="s">
        <v>1039</v>
      </c>
      <c r="W1600" t="s">
        <v>1038</v>
      </c>
      <c r="X1600" t="s">
        <v>1279</v>
      </c>
      <c r="Y1600" t="s">
        <v>1251</v>
      </c>
      <c r="Z1600" t="s">
        <v>1699</v>
      </c>
      <c r="AA1600" t="s">
        <v>1461</v>
      </c>
      <c r="AB1600" t="s">
        <v>32</v>
      </c>
      <c r="AC1600" t="s">
        <v>1282</v>
      </c>
      <c r="AD1600" t="s">
        <v>1283</v>
      </c>
      <c r="AE1600" t="s">
        <v>559</v>
      </c>
      <c r="AF1600" t="s">
        <v>1284</v>
      </c>
      <c r="AG1600" t="s">
        <v>559</v>
      </c>
      <c r="AH1600" t="s">
        <v>2226</v>
      </c>
      <c r="AI1600" t="s">
        <v>1286</v>
      </c>
      <c r="AJ1600" t="s">
        <v>1286</v>
      </c>
      <c r="AK1600" t="s">
        <v>41</v>
      </c>
      <c r="AL1600" t="s">
        <v>1258</v>
      </c>
      <c r="AM1600" t="s">
        <v>1259</v>
      </c>
      <c r="AN1600" t="s">
        <v>1260</v>
      </c>
      <c r="AO1600" t="s">
        <v>1261</v>
      </c>
      <c r="AP1600" t="s">
        <v>1262</v>
      </c>
      <c r="AQ1600" t="s">
        <v>1263</v>
      </c>
      <c r="AR1600" t="s">
        <v>1264</v>
      </c>
      <c r="AS1600" t="s">
        <v>1586</v>
      </c>
      <c r="AT1600" t="s">
        <v>2227</v>
      </c>
      <c r="AU1600" t="s">
        <v>2228</v>
      </c>
      <c r="AV1600" t="s">
        <v>1016</v>
      </c>
      <c r="AW1600" t="s">
        <v>1017</v>
      </c>
      <c r="AX1600">
        <v>30</v>
      </c>
      <c r="AY1600" t="s">
        <v>2226</v>
      </c>
      <c r="AZ1600">
        <v>5</v>
      </c>
      <c r="BA1600">
        <v>5</v>
      </c>
      <c r="BB1600" t="s">
        <v>1035</v>
      </c>
      <c r="BC1600" t="s">
        <v>1923</v>
      </c>
      <c r="BD1600" t="s">
        <v>1318</v>
      </c>
      <c r="BE1600" t="s">
        <v>77</v>
      </c>
      <c r="BF1600" t="s">
        <v>31</v>
      </c>
      <c r="BG1600" t="s">
        <v>78</v>
      </c>
      <c r="BH1600" t="s">
        <v>32</v>
      </c>
      <c r="BI1600" t="s">
        <v>1270</v>
      </c>
      <c r="BJ1600" t="s">
        <v>1271</v>
      </c>
      <c r="BK1600" s="2">
        <v>0</v>
      </c>
      <c r="BL1600" s="2">
        <v>0</v>
      </c>
      <c r="BM1600" s="2">
        <v>0</v>
      </c>
      <c r="BN1600" s="2">
        <v>3830.83</v>
      </c>
      <c r="BO1600" s="2">
        <v>-191.54</v>
      </c>
      <c r="BP1600" s="2">
        <v>0</v>
      </c>
      <c r="BQ1600" s="2">
        <v>3639.29</v>
      </c>
      <c r="BR1600" s="2">
        <v>3830.83</v>
      </c>
      <c r="BS1600" s="2">
        <v>0</v>
      </c>
      <c r="BT1600" s="2">
        <v>0</v>
      </c>
      <c r="BU1600" s="2">
        <v>0</v>
      </c>
      <c r="BV1600" s="2">
        <v>0</v>
      </c>
      <c r="BW1600" s="2">
        <v>0</v>
      </c>
      <c r="BX1600" s="2">
        <v>0</v>
      </c>
      <c r="BY1600" s="2">
        <v>0</v>
      </c>
      <c r="BZ1600" s="2">
        <v>0</v>
      </c>
      <c r="CA1600" s="2">
        <v>0</v>
      </c>
      <c r="CB1600" s="2">
        <v>0</v>
      </c>
      <c r="CC1600" s="2">
        <v>0</v>
      </c>
      <c r="CD1600" s="2">
        <v>0</v>
      </c>
      <c r="CE1600" s="2">
        <v>0</v>
      </c>
      <c r="CF1600" s="2">
        <v>0</v>
      </c>
      <c r="CG1600" s="2">
        <v>0</v>
      </c>
      <c r="CH1600" s="2">
        <v>0</v>
      </c>
      <c r="CI1600" s="2">
        <v>0</v>
      </c>
      <c r="CJ1600" s="2">
        <v>0</v>
      </c>
      <c r="CK1600" t="s">
        <v>32</v>
      </c>
      <c r="CL1600" t="s">
        <v>2376</v>
      </c>
      <c r="CM1600" t="s">
        <v>2375</v>
      </c>
      <c r="CN1600" t="s">
        <v>1284</v>
      </c>
    </row>
    <row r="1601" spans="1:96" x14ac:dyDescent="0.25">
      <c r="A1601" t="s">
        <v>18</v>
      </c>
      <c r="B1601" t="s">
        <v>2271</v>
      </c>
      <c r="C1601" t="str">
        <f t="shared" si="24"/>
        <v>000002000008-2021-20211001Termoli</v>
      </c>
      <c r="D1601" t="s">
        <v>1037</v>
      </c>
      <c r="E1601" t="s">
        <v>1038</v>
      </c>
      <c r="F1601" t="s">
        <v>76</v>
      </c>
      <c r="G1601" t="s">
        <v>1370</v>
      </c>
      <c r="H1601" t="s">
        <v>1370</v>
      </c>
      <c r="I1601" t="s">
        <v>2219</v>
      </c>
      <c r="J1601" t="s">
        <v>2220</v>
      </c>
      <c r="K1601" t="s">
        <v>2221</v>
      </c>
      <c r="L1601" t="s">
        <v>2222</v>
      </c>
      <c r="M1601" t="s">
        <v>2223</v>
      </c>
      <c r="N1601" t="s">
        <v>2230</v>
      </c>
      <c r="O1601" t="s">
        <v>1370</v>
      </c>
      <c r="P1601" t="s">
        <v>1343</v>
      </c>
      <c r="Q1601" t="s">
        <v>1884</v>
      </c>
      <c r="R1601" t="s">
        <v>2225</v>
      </c>
      <c r="S1601" t="s">
        <v>1014</v>
      </c>
      <c r="T1601" t="s">
        <v>1015</v>
      </c>
      <c r="U1601" t="s">
        <v>1039</v>
      </c>
      <c r="V1601" t="s">
        <v>1039</v>
      </c>
      <c r="W1601" t="s">
        <v>1038</v>
      </c>
      <c r="X1601" t="s">
        <v>1391</v>
      </c>
      <c r="Y1601" t="s">
        <v>1251</v>
      </c>
      <c r="Z1601" t="s">
        <v>1699</v>
      </c>
      <c r="AA1601" t="s">
        <v>1461</v>
      </c>
      <c r="AB1601" t="s">
        <v>32</v>
      </c>
      <c r="AC1601" t="s">
        <v>1282</v>
      </c>
      <c r="AD1601" t="s">
        <v>1282</v>
      </c>
      <c r="AE1601" t="s">
        <v>559</v>
      </c>
      <c r="AF1601" t="s">
        <v>1284</v>
      </c>
      <c r="AG1601" t="s">
        <v>559</v>
      </c>
      <c r="AH1601" t="s">
        <v>2226</v>
      </c>
      <c r="AI1601" t="s">
        <v>1286</v>
      </c>
      <c r="AJ1601" t="s">
        <v>1286</v>
      </c>
      <c r="AK1601" t="s">
        <v>41</v>
      </c>
      <c r="AL1601" t="s">
        <v>1258</v>
      </c>
      <c r="AM1601" t="s">
        <v>1259</v>
      </c>
      <c r="AN1601" t="s">
        <v>1260</v>
      </c>
      <c r="AO1601" t="s">
        <v>1261</v>
      </c>
      <c r="AP1601" t="s">
        <v>1262</v>
      </c>
      <c r="AQ1601" t="s">
        <v>1263</v>
      </c>
      <c r="AR1601" t="s">
        <v>1264</v>
      </c>
      <c r="AS1601" t="s">
        <v>1586</v>
      </c>
      <c r="AT1601" t="s">
        <v>2227</v>
      </c>
      <c r="AU1601" t="s">
        <v>2228</v>
      </c>
      <c r="AV1601" t="s">
        <v>1016</v>
      </c>
      <c r="AW1601" t="s">
        <v>1017</v>
      </c>
      <c r="AX1601">
        <v>30</v>
      </c>
      <c r="AY1601" t="s">
        <v>2226</v>
      </c>
      <c r="AZ1601">
        <v>5</v>
      </c>
      <c r="BA1601">
        <v>5</v>
      </c>
      <c r="BB1601" t="s">
        <v>1035</v>
      </c>
      <c r="BC1601" t="s">
        <v>1923</v>
      </c>
      <c r="BD1601" t="s">
        <v>1318</v>
      </c>
      <c r="BE1601" t="s">
        <v>77</v>
      </c>
      <c r="BF1601" t="s">
        <v>31</v>
      </c>
      <c r="BG1601" t="s">
        <v>78</v>
      </c>
      <c r="BH1601" t="s">
        <v>32</v>
      </c>
      <c r="BI1601" t="s">
        <v>1270</v>
      </c>
      <c r="BJ1601" t="s">
        <v>1271</v>
      </c>
      <c r="BK1601" s="2">
        <v>0</v>
      </c>
      <c r="BL1601" s="2">
        <v>0</v>
      </c>
      <c r="BM1601" s="2">
        <v>0</v>
      </c>
      <c r="BN1601" s="2">
        <v>3371.1304</v>
      </c>
      <c r="BO1601" s="2">
        <v>-168.55520000000001</v>
      </c>
      <c r="BP1601" s="2">
        <v>0</v>
      </c>
      <c r="BQ1601" s="2">
        <v>3202.5752000000002</v>
      </c>
      <c r="BR1601" s="2">
        <v>3371.1304</v>
      </c>
      <c r="BS1601" s="2">
        <v>0</v>
      </c>
      <c r="BT1601" s="2">
        <v>0</v>
      </c>
      <c r="BU1601" s="2">
        <v>0</v>
      </c>
      <c r="BV1601" s="2">
        <v>0</v>
      </c>
      <c r="BW1601" s="2">
        <v>0</v>
      </c>
      <c r="BX1601" s="2">
        <v>0</v>
      </c>
      <c r="BY1601" s="2">
        <v>0</v>
      </c>
      <c r="BZ1601" s="2">
        <v>0</v>
      </c>
      <c r="CA1601" s="2">
        <v>0</v>
      </c>
      <c r="CB1601" s="2">
        <v>0</v>
      </c>
      <c r="CC1601" s="2">
        <v>0</v>
      </c>
      <c r="CD1601" s="2">
        <v>0</v>
      </c>
      <c r="CE1601" s="2">
        <v>0</v>
      </c>
      <c r="CF1601" s="2">
        <v>0</v>
      </c>
      <c r="CG1601" s="2">
        <v>0</v>
      </c>
      <c r="CH1601" s="2">
        <v>0</v>
      </c>
      <c r="CI1601" s="2">
        <v>0</v>
      </c>
      <c r="CJ1601" s="2">
        <v>0</v>
      </c>
      <c r="CK1601" t="s">
        <v>1643</v>
      </c>
      <c r="CL1601" t="s">
        <v>2378</v>
      </c>
      <c r="CM1601" t="s">
        <v>2375</v>
      </c>
      <c r="CN1601" t="s">
        <v>1284</v>
      </c>
    </row>
    <row r="1602" spans="1:96" x14ac:dyDescent="0.25">
      <c r="A1602" t="s">
        <v>18</v>
      </c>
      <c r="B1602" t="s">
        <v>2271</v>
      </c>
      <c r="C1602" t="str">
        <f t="shared" si="24"/>
        <v>000002000008-2021-20211101Crea Gestioni</v>
      </c>
      <c r="D1602" t="s">
        <v>1037</v>
      </c>
      <c r="E1602" t="s">
        <v>1038</v>
      </c>
      <c r="F1602" t="s">
        <v>76</v>
      </c>
      <c r="G1602" t="s">
        <v>1367</v>
      </c>
      <c r="H1602" t="s">
        <v>1367</v>
      </c>
      <c r="I1602" t="s">
        <v>2219</v>
      </c>
      <c r="J1602" t="s">
        <v>2220</v>
      </c>
      <c r="K1602" t="s">
        <v>2221</v>
      </c>
      <c r="L1602" t="s">
        <v>2222</v>
      </c>
      <c r="M1602" t="s">
        <v>2223</v>
      </c>
      <c r="N1602" t="s">
        <v>2230</v>
      </c>
      <c r="O1602" t="s">
        <v>1367</v>
      </c>
      <c r="P1602" t="s">
        <v>1343</v>
      </c>
      <c r="Q1602" t="s">
        <v>1884</v>
      </c>
      <c r="R1602" t="s">
        <v>2225</v>
      </c>
      <c r="S1602" t="s">
        <v>1014</v>
      </c>
      <c r="T1602" t="s">
        <v>1015</v>
      </c>
      <c r="U1602" t="s">
        <v>1039</v>
      </c>
      <c r="V1602" t="s">
        <v>1039</v>
      </c>
      <c r="W1602" t="s">
        <v>1038</v>
      </c>
      <c r="X1602" t="s">
        <v>1279</v>
      </c>
      <c r="Y1602" t="s">
        <v>1251</v>
      </c>
      <c r="Z1602" t="s">
        <v>1699</v>
      </c>
      <c r="AA1602" t="s">
        <v>1461</v>
      </c>
      <c r="AB1602" t="s">
        <v>32</v>
      </c>
      <c r="AC1602" t="s">
        <v>1282</v>
      </c>
      <c r="AD1602" t="s">
        <v>1283</v>
      </c>
      <c r="AE1602" t="s">
        <v>559</v>
      </c>
      <c r="AF1602" t="s">
        <v>1284</v>
      </c>
      <c r="AG1602" t="s">
        <v>559</v>
      </c>
      <c r="AH1602" t="s">
        <v>2226</v>
      </c>
      <c r="AI1602" t="s">
        <v>1286</v>
      </c>
      <c r="AJ1602" t="s">
        <v>1286</v>
      </c>
      <c r="AK1602" t="s">
        <v>41</v>
      </c>
      <c r="AL1602" t="s">
        <v>1258</v>
      </c>
      <c r="AM1602" t="s">
        <v>1259</v>
      </c>
      <c r="AN1602" t="s">
        <v>1260</v>
      </c>
      <c r="AO1602" t="s">
        <v>1261</v>
      </c>
      <c r="AP1602" t="s">
        <v>1262</v>
      </c>
      <c r="AQ1602" t="s">
        <v>1263</v>
      </c>
      <c r="AR1602" t="s">
        <v>1264</v>
      </c>
      <c r="AS1602" t="s">
        <v>1586</v>
      </c>
      <c r="AT1602" t="s">
        <v>2227</v>
      </c>
      <c r="AU1602" t="s">
        <v>2228</v>
      </c>
      <c r="AV1602" t="s">
        <v>1016</v>
      </c>
      <c r="AW1602" t="s">
        <v>1017</v>
      </c>
      <c r="AX1602">
        <v>30</v>
      </c>
      <c r="AY1602" t="s">
        <v>2226</v>
      </c>
      <c r="AZ1602">
        <v>5</v>
      </c>
      <c r="BA1602">
        <v>5</v>
      </c>
      <c r="BB1602" t="s">
        <v>1035</v>
      </c>
      <c r="BC1602" t="s">
        <v>1923</v>
      </c>
      <c r="BD1602" t="s">
        <v>1318</v>
      </c>
      <c r="BE1602" t="s">
        <v>77</v>
      </c>
      <c r="BF1602" t="s">
        <v>31</v>
      </c>
      <c r="BG1602" t="s">
        <v>32</v>
      </c>
      <c r="BH1602" t="s">
        <v>32</v>
      </c>
      <c r="BI1602" t="s">
        <v>1270</v>
      </c>
      <c r="BJ1602" t="s">
        <v>1271</v>
      </c>
      <c r="BK1602" s="2">
        <v>0</v>
      </c>
      <c r="BL1602" s="2">
        <v>0</v>
      </c>
      <c r="BM1602" s="2">
        <v>0</v>
      </c>
      <c r="BN1602" s="2">
        <v>0</v>
      </c>
      <c r="BO1602" s="2">
        <v>0</v>
      </c>
      <c r="BP1602" s="2">
        <v>0</v>
      </c>
      <c r="BQ1602" s="2">
        <v>0</v>
      </c>
      <c r="BR1602" s="2">
        <v>0</v>
      </c>
      <c r="BS1602" s="2">
        <v>0</v>
      </c>
      <c r="BT1602" s="2">
        <v>0</v>
      </c>
      <c r="BU1602" s="2">
        <v>0</v>
      </c>
      <c r="BV1602" s="2">
        <v>0</v>
      </c>
      <c r="BW1602" s="2">
        <v>0</v>
      </c>
      <c r="BX1602" s="2">
        <v>0</v>
      </c>
      <c r="BY1602" s="2">
        <v>0</v>
      </c>
      <c r="BZ1602" s="2">
        <v>0</v>
      </c>
      <c r="CA1602" s="2">
        <v>0</v>
      </c>
      <c r="CB1602" s="2">
        <v>0</v>
      </c>
      <c r="CC1602" s="2">
        <v>0</v>
      </c>
      <c r="CD1602" s="2">
        <v>0</v>
      </c>
      <c r="CE1602" s="2">
        <v>0</v>
      </c>
      <c r="CF1602" s="2">
        <v>0</v>
      </c>
      <c r="CG1602" s="2">
        <v>0</v>
      </c>
      <c r="CH1602" s="2">
        <v>0</v>
      </c>
      <c r="CI1602" s="2">
        <v>0</v>
      </c>
      <c r="CJ1602" s="2">
        <v>0</v>
      </c>
      <c r="CK1602" t="s">
        <v>32</v>
      </c>
      <c r="CL1602" t="s">
        <v>2376</v>
      </c>
      <c r="CM1602" t="s">
        <v>2375</v>
      </c>
      <c r="CN1602" t="s">
        <v>1284</v>
      </c>
    </row>
    <row r="1603" spans="1:96" x14ac:dyDescent="0.25">
      <c r="A1603" t="s">
        <v>18</v>
      </c>
      <c r="B1603" t="s">
        <v>2271</v>
      </c>
      <c r="C1603" t="str">
        <f t="shared" ref="C1603:C1666" si="25">+B1603&amp;"-"&amp;G1603&amp;CL1603</f>
        <v>000002000008-2021-20211231Campagnano</v>
      </c>
      <c r="D1603" t="s">
        <v>1037</v>
      </c>
      <c r="E1603" t="s">
        <v>1038</v>
      </c>
      <c r="F1603" t="s">
        <v>76</v>
      </c>
      <c r="G1603" t="s">
        <v>1368</v>
      </c>
      <c r="H1603" t="s">
        <v>1368</v>
      </c>
      <c r="I1603" t="s">
        <v>2219</v>
      </c>
      <c r="J1603" t="s">
        <v>2220</v>
      </c>
      <c r="K1603" t="s">
        <v>2221</v>
      </c>
      <c r="L1603" t="s">
        <v>2222</v>
      </c>
      <c r="M1603" t="s">
        <v>2223</v>
      </c>
      <c r="N1603" t="s">
        <v>2230</v>
      </c>
      <c r="O1603" t="s">
        <v>1371</v>
      </c>
      <c r="P1603" t="s">
        <v>1371</v>
      </c>
      <c r="Q1603" t="s">
        <v>1884</v>
      </c>
      <c r="R1603" t="s">
        <v>2225</v>
      </c>
      <c r="S1603" t="s">
        <v>1014</v>
      </c>
      <c r="T1603" t="s">
        <v>1015</v>
      </c>
      <c r="U1603" t="s">
        <v>1039</v>
      </c>
      <c r="V1603" t="s">
        <v>1039</v>
      </c>
      <c r="W1603" t="s">
        <v>1038</v>
      </c>
      <c r="X1603" t="s">
        <v>1305</v>
      </c>
      <c r="Y1603" t="s">
        <v>1251</v>
      </c>
      <c r="Z1603" t="s">
        <v>1699</v>
      </c>
      <c r="AA1603" t="s">
        <v>1461</v>
      </c>
      <c r="AB1603" t="s">
        <v>32</v>
      </c>
      <c r="AC1603" t="s">
        <v>1282</v>
      </c>
      <c r="AD1603" t="s">
        <v>1282</v>
      </c>
      <c r="AE1603" t="s">
        <v>559</v>
      </c>
      <c r="AF1603" t="s">
        <v>1284</v>
      </c>
      <c r="AG1603" t="s">
        <v>559</v>
      </c>
      <c r="AH1603" t="s">
        <v>2226</v>
      </c>
      <c r="AI1603" t="s">
        <v>1286</v>
      </c>
      <c r="AJ1603" t="s">
        <v>1286</v>
      </c>
      <c r="AK1603" t="s">
        <v>41</v>
      </c>
      <c r="AL1603" t="s">
        <v>1258</v>
      </c>
      <c r="AM1603" t="s">
        <v>1259</v>
      </c>
      <c r="AN1603" t="s">
        <v>1260</v>
      </c>
      <c r="AO1603" t="s">
        <v>1261</v>
      </c>
      <c r="AP1603" t="s">
        <v>1262</v>
      </c>
      <c r="AQ1603" t="s">
        <v>1263</v>
      </c>
      <c r="AR1603" t="s">
        <v>1264</v>
      </c>
      <c r="AS1603" t="s">
        <v>1586</v>
      </c>
      <c r="AT1603" t="s">
        <v>2227</v>
      </c>
      <c r="AU1603" t="s">
        <v>2228</v>
      </c>
      <c r="AV1603" t="s">
        <v>1016</v>
      </c>
      <c r="AW1603" t="s">
        <v>1017</v>
      </c>
      <c r="AX1603">
        <v>30</v>
      </c>
      <c r="AY1603" t="s">
        <v>2226</v>
      </c>
      <c r="AZ1603">
        <v>5</v>
      </c>
      <c r="BA1603">
        <v>5</v>
      </c>
      <c r="BB1603" t="s">
        <v>1035</v>
      </c>
      <c r="BC1603" t="s">
        <v>1923</v>
      </c>
      <c r="BD1603" t="s">
        <v>1318</v>
      </c>
      <c r="BE1603" t="s">
        <v>77</v>
      </c>
      <c r="BF1603" t="s">
        <v>31</v>
      </c>
      <c r="BG1603" t="s">
        <v>78</v>
      </c>
      <c r="BH1603" t="s">
        <v>32</v>
      </c>
      <c r="BI1603" t="s">
        <v>1270</v>
      </c>
      <c r="BJ1603" t="s">
        <v>1271</v>
      </c>
      <c r="BK1603" s="2">
        <v>0</v>
      </c>
      <c r="BL1603" s="2">
        <v>0</v>
      </c>
      <c r="BM1603" s="2">
        <v>0</v>
      </c>
      <c r="BN1603" s="2">
        <v>967.52279999999962</v>
      </c>
      <c r="BO1603" s="2">
        <v>-16.125600000000009</v>
      </c>
      <c r="BP1603" s="2">
        <v>0</v>
      </c>
      <c r="BQ1603" s="2">
        <v>951.39720000000023</v>
      </c>
      <c r="BR1603" s="2">
        <v>967.52279999999962</v>
      </c>
      <c r="BS1603" s="2">
        <v>0</v>
      </c>
      <c r="BT1603" s="2">
        <v>0</v>
      </c>
      <c r="BU1603" s="2">
        <v>0</v>
      </c>
      <c r="BV1603" s="2">
        <v>0</v>
      </c>
      <c r="BW1603" s="2">
        <v>0</v>
      </c>
      <c r="BX1603" s="2">
        <v>0</v>
      </c>
      <c r="BY1603" s="2">
        <v>0</v>
      </c>
      <c r="BZ1603" s="2">
        <v>0</v>
      </c>
      <c r="CA1603" s="2">
        <v>0</v>
      </c>
      <c r="CB1603" s="2">
        <v>0</v>
      </c>
      <c r="CC1603" s="2">
        <v>0</v>
      </c>
      <c r="CD1603" s="2">
        <v>0</v>
      </c>
      <c r="CE1603" s="2">
        <v>0</v>
      </c>
      <c r="CF1603" s="2">
        <v>0</v>
      </c>
      <c r="CG1603" s="2">
        <v>0</v>
      </c>
      <c r="CH1603" s="2">
        <v>0</v>
      </c>
      <c r="CI1603" s="2">
        <v>0</v>
      </c>
      <c r="CJ1603" s="2">
        <v>0</v>
      </c>
      <c r="CK1603" t="s">
        <v>1641</v>
      </c>
      <c r="CL1603" t="s">
        <v>2373</v>
      </c>
      <c r="CM1603" t="s">
        <v>2375</v>
      </c>
      <c r="CN1603" t="s">
        <v>1284</v>
      </c>
    </row>
    <row r="1604" spans="1:96" x14ac:dyDescent="0.25">
      <c r="A1604" t="s">
        <v>18</v>
      </c>
      <c r="B1604" t="s">
        <v>2271</v>
      </c>
      <c r="C1604" t="str">
        <f t="shared" si="25"/>
        <v>000002000008-2021-20211231Crea Gestioni</v>
      </c>
      <c r="D1604" t="s">
        <v>1037</v>
      </c>
      <c r="E1604" t="s">
        <v>1038</v>
      </c>
      <c r="F1604" t="s">
        <v>76</v>
      </c>
      <c r="G1604" t="s">
        <v>1368</v>
      </c>
      <c r="H1604" t="s">
        <v>1368</v>
      </c>
      <c r="I1604" t="s">
        <v>2219</v>
      </c>
      <c r="J1604" t="s">
        <v>2220</v>
      </c>
      <c r="K1604" t="s">
        <v>2221</v>
      </c>
      <c r="L1604" t="s">
        <v>2222</v>
      </c>
      <c r="M1604" t="s">
        <v>2223</v>
      </c>
      <c r="N1604" t="s">
        <v>2230</v>
      </c>
      <c r="O1604" t="s">
        <v>1371</v>
      </c>
      <c r="P1604" t="s">
        <v>1371</v>
      </c>
      <c r="Q1604" t="s">
        <v>1884</v>
      </c>
      <c r="R1604" t="s">
        <v>2225</v>
      </c>
      <c r="S1604" t="s">
        <v>1014</v>
      </c>
      <c r="T1604" t="s">
        <v>1015</v>
      </c>
      <c r="U1604" t="s">
        <v>1039</v>
      </c>
      <c r="V1604" t="s">
        <v>1039</v>
      </c>
      <c r="W1604" t="s">
        <v>1038</v>
      </c>
      <c r="X1604" t="s">
        <v>1279</v>
      </c>
      <c r="Y1604" t="s">
        <v>1251</v>
      </c>
      <c r="Z1604" t="s">
        <v>1699</v>
      </c>
      <c r="AA1604" t="s">
        <v>1461</v>
      </c>
      <c r="AB1604" t="s">
        <v>32</v>
      </c>
      <c r="AC1604" t="s">
        <v>1282</v>
      </c>
      <c r="AD1604" t="s">
        <v>1282</v>
      </c>
      <c r="AE1604" t="s">
        <v>559</v>
      </c>
      <c r="AF1604" t="s">
        <v>1284</v>
      </c>
      <c r="AG1604" t="s">
        <v>559</v>
      </c>
      <c r="AH1604" t="s">
        <v>2226</v>
      </c>
      <c r="AI1604" t="s">
        <v>1286</v>
      </c>
      <c r="AJ1604" t="s">
        <v>1286</v>
      </c>
      <c r="AK1604" t="s">
        <v>41</v>
      </c>
      <c r="AL1604" t="s">
        <v>1258</v>
      </c>
      <c r="AM1604" t="s">
        <v>1259</v>
      </c>
      <c r="AN1604" t="s">
        <v>1260</v>
      </c>
      <c r="AO1604" t="s">
        <v>1261</v>
      </c>
      <c r="AP1604" t="s">
        <v>1262</v>
      </c>
      <c r="AQ1604" t="s">
        <v>1263</v>
      </c>
      <c r="AR1604" t="s">
        <v>1264</v>
      </c>
      <c r="AS1604" t="s">
        <v>1586</v>
      </c>
      <c r="AT1604" t="s">
        <v>2227</v>
      </c>
      <c r="AU1604" t="s">
        <v>2228</v>
      </c>
      <c r="AV1604" t="s">
        <v>1016</v>
      </c>
      <c r="AW1604" t="s">
        <v>1017</v>
      </c>
      <c r="AX1604">
        <v>30</v>
      </c>
      <c r="AY1604" t="s">
        <v>2226</v>
      </c>
      <c r="AZ1604">
        <v>5</v>
      </c>
      <c r="BA1604">
        <v>5</v>
      </c>
      <c r="BB1604" t="s">
        <v>1035</v>
      </c>
      <c r="BC1604" t="s">
        <v>1923</v>
      </c>
      <c r="BD1604" t="s">
        <v>1318</v>
      </c>
      <c r="BE1604" t="s">
        <v>77</v>
      </c>
      <c r="BF1604" t="s">
        <v>31</v>
      </c>
      <c r="BG1604" t="s">
        <v>78</v>
      </c>
      <c r="BH1604" t="s">
        <v>32</v>
      </c>
      <c r="BI1604" t="s">
        <v>1270</v>
      </c>
      <c r="BJ1604" t="s">
        <v>1271</v>
      </c>
      <c r="BK1604" s="2">
        <v>0</v>
      </c>
      <c r="BL1604" s="2">
        <v>0</v>
      </c>
      <c r="BM1604" s="2">
        <v>0</v>
      </c>
      <c r="BN1604" s="2">
        <v>-8062.69</v>
      </c>
      <c r="BO1604" s="2">
        <v>134.38</v>
      </c>
      <c r="BP1604" s="2">
        <v>0</v>
      </c>
      <c r="BQ1604" s="2">
        <v>-7928.31</v>
      </c>
      <c r="BR1604" s="2">
        <v>-8062.69</v>
      </c>
      <c r="BS1604" s="2">
        <v>0</v>
      </c>
      <c r="BT1604" s="2">
        <v>0</v>
      </c>
      <c r="BU1604" s="2">
        <v>0</v>
      </c>
      <c r="BV1604" s="2">
        <v>0</v>
      </c>
      <c r="BW1604" s="2">
        <v>0</v>
      </c>
      <c r="BX1604" s="2">
        <v>0</v>
      </c>
      <c r="BY1604" s="2">
        <v>0</v>
      </c>
      <c r="BZ1604" s="2">
        <v>0</v>
      </c>
      <c r="CA1604" s="2">
        <v>0</v>
      </c>
      <c r="CB1604" s="2">
        <v>0</v>
      </c>
      <c r="CC1604" s="2">
        <v>0</v>
      </c>
      <c r="CD1604" s="2">
        <v>0</v>
      </c>
      <c r="CE1604" s="2">
        <v>0</v>
      </c>
      <c r="CF1604" s="2">
        <v>0</v>
      </c>
      <c r="CG1604" s="2">
        <v>0</v>
      </c>
      <c r="CH1604" s="2">
        <v>0</v>
      </c>
      <c r="CI1604" s="2">
        <v>0</v>
      </c>
      <c r="CJ1604" s="2">
        <v>0</v>
      </c>
      <c r="CK1604" t="s">
        <v>1642</v>
      </c>
      <c r="CL1604" t="s">
        <v>2376</v>
      </c>
      <c r="CM1604" t="s">
        <v>2375</v>
      </c>
      <c r="CN1604" t="s">
        <v>1284</v>
      </c>
    </row>
    <row r="1605" spans="1:96" x14ac:dyDescent="0.25">
      <c r="A1605" t="s">
        <v>18</v>
      </c>
      <c r="B1605" t="s">
        <v>2271</v>
      </c>
      <c r="C1605" t="str">
        <f t="shared" si="25"/>
        <v>000002000008-2021-20211231Crea Gestioni</v>
      </c>
      <c r="D1605" t="s">
        <v>1037</v>
      </c>
      <c r="E1605" t="s">
        <v>1038</v>
      </c>
      <c r="F1605" t="s">
        <v>76</v>
      </c>
      <c r="G1605" t="s">
        <v>1368</v>
      </c>
      <c r="H1605" t="s">
        <v>1368</v>
      </c>
      <c r="I1605" t="s">
        <v>2219</v>
      </c>
      <c r="J1605" t="s">
        <v>2220</v>
      </c>
      <c r="K1605" t="s">
        <v>2221</v>
      </c>
      <c r="L1605" t="s">
        <v>2222</v>
      </c>
      <c r="M1605" t="s">
        <v>2223</v>
      </c>
      <c r="N1605" t="s">
        <v>2230</v>
      </c>
      <c r="O1605" t="s">
        <v>1371</v>
      </c>
      <c r="P1605" t="s">
        <v>1371</v>
      </c>
      <c r="Q1605" t="s">
        <v>1884</v>
      </c>
      <c r="R1605" t="s">
        <v>2225</v>
      </c>
      <c r="S1605" t="s">
        <v>1014</v>
      </c>
      <c r="T1605" t="s">
        <v>1015</v>
      </c>
      <c r="U1605" t="s">
        <v>1039</v>
      </c>
      <c r="V1605" t="s">
        <v>1039</v>
      </c>
      <c r="W1605" t="s">
        <v>1038</v>
      </c>
      <c r="X1605" t="s">
        <v>1279</v>
      </c>
      <c r="Y1605" t="s">
        <v>1251</v>
      </c>
      <c r="Z1605" t="s">
        <v>1699</v>
      </c>
      <c r="AA1605" t="s">
        <v>1461</v>
      </c>
      <c r="AB1605" t="s">
        <v>32</v>
      </c>
      <c r="AC1605" t="s">
        <v>1282</v>
      </c>
      <c r="AD1605" t="s">
        <v>1283</v>
      </c>
      <c r="AE1605" t="s">
        <v>559</v>
      </c>
      <c r="AF1605" t="s">
        <v>1284</v>
      </c>
      <c r="AG1605" t="s">
        <v>559</v>
      </c>
      <c r="AH1605" t="s">
        <v>2226</v>
      </c>
      <c r="AI1605" t="s">
        <v>1286</v>
      </c>
      <c r="AJ1605" t="s">
        <v>1286</v>
      </c>
      <c r="AK1605" t="s">
        <v>41</v>
      </c>
      <c r="AL1605" t="s">
        <v>1258</v>
      </c>
      <c r="AM1605" t="s">
        <v>1259</v>
      </c>
      <c r="AN1605" t="s">
        <v>1260</v>
      </c>
      <c r="AO1605" t="s">
        <v>1261</v>
      </c>
      <c r="AP1605" t="s">
        <v>1262</v>
      </c>
      <c r="AQ1605" t="s">
        <v>1263</v>
      </c>
      <c r="AR1605" t="s">
        <v>1264</v>
      </c>
      <c r="AS1605" t="s">
        <v>1586</v>
      </c>
      <c r="AT1605" t="s">
        <v>2227</v>
      </c>
      <c r="AU1605" t="s">
        <v>2228</v>
      </c>
      <c r="AV1605" t="s">
        <v>1016</v>
      </c>
      <c r="AW1605" t="s">
        <v>1017</v>
      </c>
      <c r="AX1605">
        <v>30</v>
      </c>
      <c r="AY1605" t="s">
        <v>2226</v>
      </c>
      <c r="AZ1605">
        <v>5</v>
      </c>
      <c r="BA1605">
        <v>5</v>
      </c>
      <c r="BB1605" t="s">
        <v>1035</v>
      </c>
      <c r="BC1605" t="s">
        <v>1923</v>
      </c>
      <c r="BD1605" t="s">
        <v>1318</v>
      </c>
      <c r="BE1605" t="s">
        <v>77</v>
      </c>
      <c r="BF1605" t="s">
        <v>31</v>
      </c>
      <c r="BG1605" t="s">
        <v>78</v>
      </c>
      <c r="BH1605" t="s">
        <v>32</v>
      </c>
      <c r="BI1605" t="s">
        <v>1270</v>
      </c>
      <c r="BJ1605" t="s">
        <v>1271</v>
      </c>
      <c r="BK1605" s="2">
        <v>0</v>
      </c>
      <c r="BL1605" s="2">
        <v>0</v>
      </c>
      <c r="BM1605" s="2">
        <v>0</v>
      </c>
      <c r="BN1605" s="2">
        <v>8062.69</v>
      </c>
      <c r="BO1605" s="2">
        <v>-134.38</v>
      </c>
      <c r="BP1605" s="2">
        <v>0</v>
      </c>
      <c r="BQ1605" s="2">
        <v>7928.31</v>
      </c>
      <c r="BR1605" s="2">
        <v>8062.69</v>
      </c>
      <c r="BS1605" s="2">
        <v>0</v>
      </c>
      <c r="BT1605" s="2">
        <v>0</v>
      </c>
      <c r="BU1605" s="2">
        <v>0</v>
      </c>
      <c r="BV1605" s="2">
        <v>0</v>
      </c>
      <c r="BW1605" s="2">
        <v>0</v>
      </c>
      <c r="BX1605" s="2">
        <v>0</v>
      </c>
      <c r="BY1605" s="2">
        <v>0</v>
      </c>
      <c r="BZ1605" s="2">
        <v>0</v>
      </c>
      <c r="CA1605" s="2">
        <v>0</v>
      </c>
      <c r="CB1605" s="2">
        <v>0</v>
      </c>
      <c r="CC1605" s="2">
        <v>0</v>
      </c>
      <c r="CD1605" s="2">
        <v>0</v>
      </c>
      <c r="CE1605" s="2">
        <v>0</v>
      </c>
      <c r="CF1605" s="2">
        <v>0</v>
      </c>
      <c r="CG1605" s="2">
        <v>0</v>
      </c>
      <c r="CH1605" s="2">
        <v>0</v>
      </c>
      <c r="CI1605" s="2">
        <v>0</v>
      </c>
      <c r="CJ1605" s="2">
        <v>0</v>
      </c>
      <c r="CK1605" t="s">
        <v>32</v>
      </c>
      <c r="CL1605" t="s">
        <v>2376</v>
      </c>
      <c r="CM1605" t="s">
        <v>2375</v>
      </c>
      <c r="CN1605" t="s">
        <v>1284</v>
      </c>
    </row>
    <row r="1606" spans="1:96" x14ac:dyDescent="0.25">
      <c r="A1606" t="s">
        <v>18</v>
      </c>
      <c r="B1606" t="s">
        <v>2271</v>
      </c>
      <c r="C1606" t="str">
        <f t="shared" si="25"/>
        <v>000002000008-2021-20211231Termoli</v>
      </c>
      <c r="D1606" t="s">
        <v>1037</v>
      </c>
      <c r="E1606" t="s">
        <v>1038</v>
      </c>
      <c r="F1606" t="s">
        <v>76</v>
      </c>
      <c r="G1606" t="s">
        <v>1368</v>
      </c>
      <c r="H1606" t="s">
        <v>1368</v>
      </c>
      <c r="I1606" t="s">
        <v>2219</v>
      </c>
      <c r="J1606" t="s">
        <v>2220</v>
      </c>
      <c r="K1606" t="s">
        <v>2221</v>
      </c>
      <c r="L1606" t="s">
        <v>2222</v>
      </c>
      <c r="M1606" t="s">
        <v>2223</v>
      </c>
      <c r="N1606" t="s">
        <v>2230</v>
      </c>
      <c r="O1606" t="s">
        <v>1371</v>
      </c>
      <c r="P1606" t="s">
        <v>1371</v>
      </c>
      <c r="Q1606" t="s">
        <v>1884</v>
      </c>
      <c r="R1606" t="s">
        <v>2225</v>
      </c>
      <c r="S1606" t="s">
        <v>1014</v>
      </c>
      <c r="T1606" t="s">
        <v>1015</v>
      </c>
      <c r="U1606" t="s">
        <v>1039</v>
      </c>
      <c r="V1606" t="s">
        <v>1039</v>
      </c>
      <c r="W1606" t="s">
        <v>1038</v>
      </c>
      <c r="X1606" t="s">
        <v>1391</v>
      </c>
      <c r="Y1606" t="s">
        <v>1251</v>
      </c>
      <c r="Z1606" t="s">
        <v>1699</v>
      </c>
      <c r="AA1606" t="s">
        <v>1461</v>
      </c>
      <c r="AB1606" t="s">
        <v>32</v>
      </c>
      <c r="AC1606" t="s">
        <v>1282</v>
      </c>
      <c r="AD1606" t="s">
        <v>1282</v>
      </c>
      <c r="AE1606" t="s">
        <v>559</v>
      </c>
      <c r="AF1606" t="s">
        <v>1284</v>
      </c>
      <c r="AG1606" t="s">
        <v>559</v>
      </c>
      <c r="AH1606" t="s">
        <v>2226</v>
      </c>
      <c r="AI1606" t="s">
        <v>1286</v>
      </c>
      <c r="AJ1606" t="s">
        <v>1286</v>
      </c>
      <c r="AK1606" t="s">
        <v>41</v>
      </c>
      <c r="AL1606" t="s">
        <v>1258</v>
      </c>
      <c r="AM1606" t="s">
        <v>1259</v>
      </c>
      <c r="AN1606" t="s">
        <v>1260</v>
      </c>
      <c r="AO1606" t="s">
        <v>1261</v>
      </c>
      <c r="AP1606" t="s">
        <v>1262</v>
      </c>
      <c r="AQ1606" t="s">
        <v>1263</v>
      </c>
      <c r="AR1606" t="s">
        <v>1264</v>
      </c>
      <c r="AS1606" t="s">
        <v>1586</v>
      </c>
      <c r="AT1606" t="s">
        <v>2227</v>
      </c>
      <c r="AU1606" t="s">
        <v>2228</v>
      </c>
      <c r="AV1606" t="s">
        <v>1016</v>
      </c>
      <c r="AW1606" t="s">
        <v>1017</v>
      </c>
      <c r="AX1606">
        <v>30</v>
      </c>
      <c r="AY1606" t="s">
        <v>2226</v>
      </c>
      <c r="AZ1606">
        <v>5</v>
      </c>
      <c r="BA1606">
        <v>5</v>
      </c>
      <c r="BB1606" t="s">
        <v>1035</v>
      </c>
      <c r="BC1606" t="s">
        <v>1923</v>
      </c>
      <c r="BD1606" t="s">
        <v>1318</v>
      </c>
      <c r="BE1606" t="s">
        <v>77</v>
      </c>
      <c r="BF1606" t="s">
        <v>31</v>
      </c>
      <c r="BG1606" t="s">
        <v>78</v>
      </c>
      <c r="BH1606" t="s">
        <v>32</v>
      </c>
      <c r="BI1606" t="s">
        <v>1270</v>
      </c>
      <c r="BJ1606" t="s">
        <v>1271</v>
      </c>
      <c r="BK1606" s="2">
        <v>0</v>
      </c>
      <c r="BL1606" s="2">
        <v>0</v>
      </c>
      <c r="BM1606" s="2">
        <v>0</v>
      </c>
      <c r="BN1606" s="2">
        <v>7095.1672000000017</v>
      </c>
      <c r="BO1606" s="2">
        <v>-118.2544</v>
      </c>
      <c r="BP1606" s="2">
        <v>0</v>
      </c>
      <c r="BQ1606" s="2">
        <v>6976.9128000000001</v>
      </c>
      <c r="BR1606" s="2">
        <v>7095.1672000000017</v>
      </c>
      <c r="BS1606" s="2">
        <v>0</v>
      </c>
      <c r="BT1606" s="2">
        <v>0</v>
      </c>
      <c r="BU1606" s="2">
        <v>0</v>
      </c>
      <c r="BV1606" s="2">
        <v>0</v>
      </c>
      <c r="BW1606" s="2">
        <v>0</v>
      </c>
      <c r="BX1606" s="2">
        <v>0</v>
      </c>
      <c r="BY1606" s="2">
        <v>0</v>
      </c>
      <c r="BZ1606" s="2">
        <v>0</v>
      </c>
      <c r="CA1606" s="2">
        <v>0</v>
      </c>
      <c r="CB1606" s="2">
        <v>0</v>
      </c>
      <c r="CC1606" s="2">
        <v>0</v>
      </c>
      <c r="CD1606" s="2">
        <v>0</v>
      </c>
      <c r="CE1606" s="2">
        <v>0</v>
      </c>
      <c r="CF1606" s="2">
        <v>0</v>
      </c>
      <c r="CG1606" s="2">
        <v>0</v>
      </c>
      <c r="CH1606" s="2">
        <v>0</v>
      </c>
      <c r="CI1606" s="2">
        <v>0</v>
      </c>
      <c r="CJ1606" s="2">
        <v>0</v>
      </c>
      <c r="CK1606" t="s">
        <v>1643</v>
      </c>
      <c r="CL1606" t="s">
        <v>2378</v>
      </c>
      <c r="CM1606" t="s">
        <v>2375</v>
      </c>
      <c r="CN1606" t="s">
        <v>1284</v>
      </c>
    </row>
    <row r="1607" spans="1:96" x14ac:dyDescent="0.25">
      <c r="A1607" t="s">
        <v>18</v>
      </c>
      <c r="B1607" t="s">
        <v>2272</v>
      </c>
      <c r="C1607" t="str">
        <f t="shared" si="25"/>
        <v>000002000009-2020-20201231Termoli</v>
      </c>
      <c r="D1607" t="s">
        <v>1040</v>
      </c>
      <c r="E1607" t="s">
        <v>1041</v>
      </c>
      <c r="F1607" t="s">
        <v>71</v>
      </c>
      <c r="G1607" t="s">
        <v>1363</v>
      </c>
      <c r="H1607" t="s">
        <v>1363</v>
      </c>
      <c r="I1607" t="s">
        <v>2219</v>
      </c>
      <c r="J1607" t="s">
        <v>2220</v>
      </c>
      <c r="K1607" t="s">
        <v>2221</v>
      </c>
      <c r="L1607" t="s">
        <v>2222</v>
      </c>
      <c r="M1607" t="s">
        <v>2223</v>
      </c>
      <c r="N1607" t="s">
        <v>1245</v>
      </c>
      <c r="O1607" t="s">
        <v>1364</v>
      </c>
      <c r="P1607" t="s">
        <v>1364</v>
      </c>
      <c r="Q1607" t="s">
        <v>1884</v>
      </c>
      <c r="R1607" t="s">
        <v>2265</v>
      </c>
      <c r="S1607" t="s">
        <v>1014</v>
      </c>
      <c r="T1607" t="s">
        <v>1015</v>
      </c>
      <c r="U1607" t="s">
        <v>1042</v>
      </c>
      <c r="V1607" t="s">
        <v>1042</v>
      </c>
      <c r="W1607" t="s">
        <v>1041</v>
      </c>
      <c r="X1607" t="s">
        <v>1391</v>
      </c>
      <c r="Y1607" t="s">
        <v>1345</v>
      </c>
      <c r="Z1607" t="s">
        <v>2273</v>
      </c>
      <c r="AA1607" t="s">
        <v>2274</v>
      </c>
      <c r="AB1607" t="s">
        <v>32</v>
      </c>
      <c r="AC1607" t="s">
        <v>1043</v>
      </c>
      <c r="AD1607" t="s">
        <v>2275</v>
      </c>
      <c r="AE1607" t="s">
        <v>1043</v>
      </c>
      <c r="AF1607" t="s">
        <v>1382</v>
      </c>
      <c r="AG1607" t="s">
        <v>1043</v>
      </c>
      <c r="AH1607" t="s">
        <v>2226</v>
      </c>
      <c r="AI1607" t="s">
        <v>1383</v>
      </c>
      <c r="AJ1607" t="s">
        <v>1383</v>
      </c>
      <c r="AK1607" t="s">
        <v>85</v>
      </c>
      <c r="AL1607" t="s">
        <v>1258</v>
      </c>
      <c r="AM1607" t="s">
        <v>1259</v>
      </c>
      <c r="AN1607" t="s">
        <v>1260</v>
      </c>
      <c r="AO1607" t="s">
        <v>1384</v>
      </c>
      <c r="AP1607" t="s">
        <v>1465</v>
      </c>
      <c r="AQ1607" t="s">
        <v>2276</v>
      </c>
      <c r="AR1607" t="s">
        <v>2277</v>
      </c>
      <c r="AS1607" t="s">
        <v>1586</v>
      </c>
      <c r="AT1607" t="s">
        <v>2266</v>
      </c>
      <c r="AU1607" t="s">
        <v>2267</v>
      </c>
      <c r="AV1607" t="s">
        <v>1044</v>
      </c>
      <c r="AW1607" t="s">
        <v>1045</v>
      </c>
      <c r="AX1607">
        <v>16</v>
      </c>
      <c r="AY1607" t="s">
        <v>2226</v>
      </c>
      <c r="AZ1607">
        <v>5</v>
      </c>
      <c r="BA1607">
        <v>5</v>
      </c>
      <c r="BB1607" t="s">
        <v>1044</v>
      </c>
      <c r="BC1607" t="s">
        <v>1923</v>
      </c>
      <c r="BD1607" t="s">
        <v>1318</v>
      </c>
      <c r="BE1607" t="s">
        <v>55</v>
      </c>
      <c r="BF1607" t="s">
        <v>56</v>
      </c>
      <c r="BG1607" t="s">
        <v>32</v>
      </c>
      <c r="BH1607" t="s">
        <v>32</v>
      </c>
      <c r="BI1607" t="s">
        <v>1270</v>
      </c>
      <c r="BJ1607" t="s">
        <v>1271</v>
      </c>
      <c r="BK1607" s="2">
        <v>3913.98</v>
      </c>
      <c r="BL1607" s="2">
        <v>-65.23</v>
      </c>
      <c r="BM1607" s="2">
        <v>3848.75</v>
      </c>
      <c r="BN1607" s="2">
        <v>0</v>
      </c>
      <c r="BO1607" s="2">
        <v>-782.8</v>
      </c>
      <c r="BP1607" s="2">
        <v>0</v>
      </c>
      <c r="BQ1607" s="2">
        <v>3065.95</v>
      </c>
      <c r="BR1607" s="2">
        <v>0</v>
      </c>
      <c r="BS1607" s="2">
        <v>0</v>
      </c>
      <c r="BT1607" s="2">
        <v>0</v>
      </c>
      <c r="BU1607" s="2">
        <v>0</v>
      </c>
      <c r="BV1607" s="2">
        <v>0</v>
      </c>
      <c r="BW1607" s="2">
        <v>0</v>
      </c>
      <c r="BX1607" s="2">
        <v>0</v>
      </c>
      <c r="BY1607" s="2">
        <v>0</v>
      </c>
      <c r="BZ1607" s="2">
        <v>0</v>
      </c>
      <c r="CA1607" s="2">
        <v>0</v>
      </c>
      <c r="CB1607" s="2">
        <v>0</v>
      </c>
      <c r="CC1607" s="2">
        <v>0</v>
      </c>
      <c r="CD1607" s="2">
        <v>0</v>
      </c>
      <c r="CE1607" s="2">
        <v>0</v>
      </c>
      <c r="CF1607" s="2">
        <v>0</v>
      </c>
      <c r="CG1607" s="2">
        <v>0</v>
      </c>
      <c r="CH1607" s="2">
        <v>0</v>
      </c>
      <c r="CI1607" s="2">
        <v>0</v>
      </c>
      <c r="CJ1607" s="2">
        <v>0</v>
      </c>
      <c r="CK1607" t="s">
        <v>32</v>
      </c>
      <c r="CL1607" t="s">
        <v>2378</v>
      </c>
      <c r="CM1607" t="s">
        <v>2375</v>
      </c>
      <c r="CN1607" t="s">
        <v>2374</v>
      </c>
      <c r="CO1607" t="s">
        <v>1043</v>
      </c>
      <c r="CP1607" t="b">
        <v>1</v>
      </c>
      <c r="CQ1607" t="s">
        <v>2378</v>
      </c>
      <c r="CR1607" t="b">
        <v>1</v>
      </c>
    </row>
    <row r="1608" spans="1:96" x14ac:dyDescent="0.25">
      <c r="A1608" t="s">
        <v>18</v>
      </c>
      <c r="B1608" t="s">
        <v>2278</v>
      </c>
      <c r="C1608" t="str">
        <f t="shared" si="25"/>
        <v>000002000009-2021-20211231Termoli</v>
      </c>
      <c r="D1608" t="s">
        <v>1040</v>
      </c>
      <c r="E1608" t="s">
        <v>1041</v>
      </c>
      <c r="F1608" t="s">
        <v>76</v>
      </c>
      <c r="G1608" t="s">
        <v>1368</v>
      </c>
      <c r="H1608" t="s">
        <v>1368</v>
      </c>
      <c r="I1608" t="s">
        <v>2219</v>
      </c>
      <c r="J1608" t="s">
        <v>2220</v>
      </c>
      <c r="K1608" t="s">
        <v>2221</v>
      </c>
      <c r="L1608" t="s">
        <v>2222</v>
      </c>
      <c r="M1608" t="s">
        <v>2223</v>
      </c>
      <c r="N1608" t="s">
        <v>1245</v>
      </c>
      <c r="O1608" t="s">
        <v>1371</v>
      </c>
      <c r="P1608" t="s">
        <v>1371</v>
      </c>
      <c r="Q1608" t="s">
        <v>1884</v>
      </c>
      <c r="R1608" t="s">
        <v>2265</v>
      </c>
      <c r="S1608" t="s">
        <v>1014</v>
      </c>
      <c r="T1608" t="s">
        <v>1015</v>
      </c>
      <c r="U1608" t="s">
        <v>1042</v>
      </c>
      <c r="V1608" t="s">
        <v>1042</v>
      </c>
      <c r="W1608" t="s">
        <v>1041</v>
      </c>
      <c r="X1608" t="s">
        <v>1391</v>
      </c>
      <c r="Y1608" t="s">
        <v>1345</v>
      </c>
      <c r="Z1608" t="s">
        <v>2273</v>
      </c>
      <c r="AA1608" t="s">
        <v>2274</v>
      </c>
      <c r="AB1608" t="s">
        <v>32</v>
      </c>
      <c r="AC1608" t="s">
        <v>1043</v>
      </c>
      <c r="AD1608" t="s">
        <v>2275</v>
      </c>
      <c r="AE1608" s="35"/>
      <c r="AF1608" t="s">
        <v>1382</v>
      </c>
      <c r="AG1608" t="s">
        <v>1043</v>
      </c>
      <c r="AH1608" t="s">
        <v>2226</v>
      </c>
      <c r="AI1608" t="s">
        <v>1383</v>
      </c>
      <c r="AJ1608" t="s">
        <v>1383</v>
      </c>
      <c r="AK1608" t="s">
        <v>85</v>
      </c>
      <c r="AL1608" t="s">
        <v>1258</v>
      </c>
      <c r="AM1608" t="s">
        <v>1259</v>
      </c>
      <c r="AN1608" t="s">
        <v>1260</v>
      </c>
      <c r="AO1608" t="s">
        <v>1384</v>
      </c>
      <c r="AP1608" t="s">
        <v>1465</v>
      </c>
      <c r="AQ1608" t="s">
        <v>2276</v>
      </c>
      <c r="AR1608" t="s">
        <v>2277</v>
      </c>
      <c r="AS1608" t="s">
        <v>1586</v>
      </c>
      <c r="AT1608" t="s">
        <v>2266</v>
      </c>
      <c r="AU1608" t="s">
        <v>2267</v>
      </c>
      <c r="AV1608" t="s">
        <v>1044</v>
      </c>
      <c r="AW1608" t="s">
        <v>1045</v>
      </c>
      <c r="AX1608">
        <v>16</v>
      </c>
      <c r="AY1608" t="s">
        <v>2226</v>
      </c>
      <c r="AZ1608">
        <v>5</v>
      </c>
      <c r="BA1608">
        <v>5</v>
      </c>
      <c r="BC1608" t="s">
        <v>1923</v>
      </c>
      <c r="BD1608" t="s">
        <v>1318</v>
      </c>
      <c r="BE1608" t="s">
        <v>77</v>
      </c>
      <c r="BF1608" t="s">
        <v>31</v>
      </c>
      <c r="BG1608" t="s">
        <v>78</v>
      </c>
      <c r="BH1608" t="s">
        <v>32</v>
      </c>
      <c r="BI1608" t="s">
        <v>1270</v>
      </c>
      <c r="BJ1608" t="s">
        <v>1271</v>
      </c>
      <c r="BK1608" s="2">
        <v>0</v>
      </c>
      <c r="BL1608" s="2">
        <v>0</v>
      </c>
      <c r="BM1608" s="2">
        <v>0</v>
      </c>
      <c r="BN1608" s="2">
        <v>4724.2700000000004</v>
      </c>
      <c r="BO1608" s="2">
        <v>-78.739999999999995</v>
      </c>
      <c r="BP1608" s="2">
        <v>0</v>
      </c>
      <c r="BQ1608" s="2">
        <v>4645.5300000000007</v>
      </c>
      <c r="BR1608" s="2">
        <v>4724.2700000000004</v>
      </c>
      <c r="BS1608" s="2">
        <v>0</v>
      </c>
      <c r="BT1608" s="2">
        <v>0</v>
      </c>
      <c r="BU1608" s="2">
        <v>0</v>
      </c>
      <c r="BV1608" s="2">
        <v>0</v>
      </c>
      <c r="BW1608" s="2">
        <v>0</v>
      </c>
      <c r="BX1608" s="2">
        <v>0</v>
      </c>
      <c r="BY1608" s="2">
        <v>0</v>
      </c>
      <c r="BZ1608" s="2">
        <v>0</v>
      </c>
      <c r="CA1608" s="2">
        <v>0</v>
      </c>
      <c r="CB1608" s="2">
        <v>0</v>
      </c>
      <c r="CC1608" s="2">
        <v>0</v>
      </c>
      <c r="CD1608" s="2">
        <v>0</v>
      </c>
      <c r="CE1608" s="2">
        <v>0</v>
      </c>
      <c r="CF1608" s="2">
        <v>0</v>
      </c>
      <c r="CG1608" s="2">
        <v>0</v>
      </c>
      <c r="CH1608" s="2">
        <v>0</v>
      </c>
      <c r="CI1608" s="2">
        <v>0</v>
      </c>
      <c r="CJ1608" s="2">
        <v>0</v>
      </c>
      <c r="CK1608" t="s">
        <v>32</v>
      </c>
      <c r="CL1608" t="s">
        <v>2378</v>
      </c>
      <c r="CM1608" t="s">
        <v>2375</v>
      </c>
      <c r="CN1608" t="s">
        <v>2374</v>
      </c>
    </row>
    <row r="1609" spans="1:96" x14ac:dyDescent="0.25">
      <c r="A1609" t="s">
        <v>18</v>
      </c>
      <c r="B1609" t="s">
        <v>2279</v>
      </c>
      <c r="C1609" t="str">
        <f t="shared" si="25"/>
        <v>000002000010-2021-20210331Termoli</v>
      </c>
      <c r="D1609" t="s">
        <v>1046</v>
      </c>
      <c r="E1609" t="s">
        <v>1047</v>
      </c>
      <c r="F1609" t="s">
        <v>76</v>
      </c>
      <c r="G1609" t="s">
        <v>1418</v>
      </c>
      <c r="H1609" t="s">
        <v>1418</v>
      </c>
      <c r="I1609" t="s">
        <v>2219</v>
      </c>
      <c r="J1609" t="s">
        <v>2220</v>
      </c>
      <c r="K1609" t="s">
        <v>2221</v>
      </c>
      <c r="L1609" t="s">
        <v>2222</v>
      </c>
      <c r="M1609" t="s">
        <v>2223</v>
      </c>
      <c r="N1609" t="s">
        <v>1245</v>
      </c>
      <c r="O1609" t="s">
        <v>1419</v>
      </c>
      <c r="P1609" t="s">
        <v>1419</v>
      </c>
      <c r="Q1609" t="s">
        <v>1884</v>
      </c>
      <c r="R1609" t="s">
        <v>2265</v>
      </c>
      <c r="S1609" t="s">
        <v>1014</v>
      </c>
      <c r="T1609" t="s">
        <v>1015</v>
      </c>
      <c r="U1609" t="s">
        <v>1048</v>
      </c>
      <c r="V1609" t="s">
        <v>1048</v>
      </c>
      <c r="W1609" t="s">
        <v>1047</v>
      </c>
      <c r="X1609" t="s">
        <v>1391</v>
      </c>
      <c r="Y1609" t="s">
        <v>1345</v>
      </c>
      <c r="Z1609" t="s">
        <v>1306</v>
      </c>
      <c r="AA1609" t="s">
        <v>1307</v>
      </c>
      <c r="AB1609" t="s">
        <v>32</v>
      </c>
      <c r="AC1609" t="s">
        <v>50</v>
      </c>
      <c r="AD1609" t="s">
        <v>1308</v>
      </c>
      <c r="AE1609" s="35"/>
      <c r="AF1609" t="s">
        <v>1309</v>
      </c>
      <c r="AG1609" t="s">
        <v>50</v>
      </c>
      <c r="AH1609" t="s">
        <v>2226</v>
      </c>
      <c r="AI1609" t="s">
        <v>1311</v>
      </c>
      <c r="AJ1609" t="s">
        <v>1311</v>
      </c>
      <c r="AK1609" t="s">
        <v>48</v>
      </c>
      <c r="AL1609" t="s">
        <v>1258</v>
      </c>
      <c r="AM1609" t="s">
        <v>1259</v>
      </c>
      <c r="AN1609" t="s">
        <v>1260</v>
      </c>
      <c r="AO1609" t="s">
        <v>1314</v>
      </c>
      <c r="AP1609" t="s">
        <v>1397</v>
      </c>
      <c r="AQ1609" t="s">
        <v>1316</v>
      </c>
      <c r="AR1609" t="s">
        <v>1317</v>
      </c>
      <c r="AS1609" t="s">
        <v>1586</v>
      </c>
      <c r="AT1609" t="s">
        <v>2266</v>
      </c>
      <c r="AU1609" t="s">
        <v>2267</v>
      </c>
      <c r="AV1609" t="s">
        <v>1049</v>
      </c>
      <c r="AW1609" t="s">
        <v>1050</v>
      </c>
      <c r="AX1609">
        <v>9</v>
      </c>
      <c r="AY1609" t="s">
        <v>2226</v>
      </c>
      <c r="AZ1609">
        <v>5</v>
      </c>
      <c r="BA1609">
        <v>5</v>
      </c>
      <c r="BC1609" t="s">
        <v>1923</v>
      </c>
      <c r="BD1609" t="s">
        <v>1318</v>
      </c>
      <c r="BE1609" t="s">
        <v>77</v>
      </c>
      <c r="BF1609" t="s">
        <v>31</v>
      </c>
      <c r="BG1609" t="s">
        <v>78</v>
      </c>
      <c r="BH1609" t="s">
        <v>32</v>
      </c>
      <c r="BI1609" t="s">
        <v>1270</v>
      </c>
      <c r="BJ1609" t="s">
        <v>1271</v>
      </c>
      <c r="BK1609" s="2">
        <v>0</v>
      </c>
      <c r="BL1609" s="2">
        <v>0</v>
      </c>
      <c r="BM1609" s="2">
        <v>0</v>
      </c>
      <c r="BN1609" s="2">
        <v>19.05</v>
      </c>
      <c r="BO1609" s="2">
        <v>-3.18</v>
      </c>
      <c r="BP1609" s="2">
        <v>0</v>
      </c>
      <c r="BQ1609" s="2">
        <v>15.87</v>
      </c>
      <c r="BR1609" s="2">
        <v>19.05</v>
      </c>
      <c r="BS1609" s="2">
        <v>0</v>
      </c>
      <c r="BT1609" s="2">
        <v>0</v>
      </c>
      <c r="BU1609" s="2">
        <v>0</v>
      </c>
      <c r="BV1609" s="2">
        <v>0</v>
      </c>
      <c r="BW1609" s="2">
        <v>0</v>
      </c>
      <c r="BX1609" s="2">
        <v>0</v>
      </c>
      <c r="BY1609" s="2">
        <v>0</v>
      </c>
      <c r="BZ1609" s="2">
        <v>0</v>
      </c>
      <c r="CA1609" s="2">
        <v>0</v>
      </c>
      <c r="CB1609" s="2">
        <v>0</v>
      </c>
      <c r="CC1609" s="2">
        <v>0</v>
      </c>
      <c r="CD1609" s="2">
        <v>0</v>
      </c>
      <c r="CE1609" s="2">
        <v>0</v>
      </c>
      <c r="CF1609" s="2">
        <v>0</v>
      </c>
      <c r="CG1609" s="2">
        <v>0</v>
      </c>
      <c r="CH1609" s="2">
        <v>0</v>
      </c>
      <c r="CI1609" s="2">
        <v>0</v>
      </c>
      <c r="CJ1609" s="2">
        <v>0</v>
      </c>
      <c r="CK1609" t="s">
        <v>32</v>
      </c>
      <c r="CL1609" t="s">
        <v>2378</v>
      </c>
      <c r="CM1609" t="s">
        <v>2375</v>
      </c>
      <c r="CN1609" t="s">
        <v>2374</v>
      </c>
    </row>
    <row r="1610" spans="1:96" x14ac:dyDescent="0.25">
      <c r="A1610" t="s">
        <v>18</v>
      </c>
      <c r="B1610" t="s">
        <v>2279</v>
      </c>
      <c r="C1610" t="str">
        <f t="shared" si="25"/>
        <v>000002000010-2021-20210430Termoli</v>
      </c>
      <c r="D1610" t="s">
        <v>1046</v>
      </c>
      <c r="E1610" t="s">
        <v>1047</v>
      </c>
      <c r="F1610" t="s">
        <v>76</v>
      </c>
      <c r="G1610" t="s">
        <v>1420</v>
      </c>
      <c r="H1610" t="s">
        <v>1420</v>
      </c>
      <c r="I1610" t="s">
        <v>2219</v>
      </c>
      <c r="J1610" t="s">
        <v>2220</v>
      </c>
      <c r="K1610" t="s">
        <v>2221</v>
      </c>
      <c r="L1610" t="s">
        <v>2222</v>
      </c>
      <c r="M1610" t="s">
        <v>2223</v>
      </c>
      <c r="N1610" t="s">
        <v>1245</v>
      </c>
      <c r="O1610" t="s">
        <v>1421</v>
      </c>
      <c r="P1610" t="s">
        <v>1421</v>
      </c>
      <c r="Q1610" t="s">
        <v>1884</v>
      </c>
      <c r="R1610" t="s">
        <v>2265</v>
      </c>
      <c r="S1610" t="s">
        <v>1014</v>
      </c>
      <c r="T1610" t="s">
        <v>1015</v>
      </c>
      <c r="U1610" t="s">
        <v>1048</v>
      </c>
      <c r="V1610" t="s">
        <v>1048</v>
      </c>
      <c r="W1610" t="s">
        <v>1047</v>
      </c>
      <c r="X1610" t="s">
        <v>1391</v>
      </c>
      <c r="Y1610" t="s">
        <v>1345</v>
      </c>
      <c r="Z1610" t="s">
        <v>1306</v>
      </c>
      <c r="AA1610" t="s">
        <v>1307</v>
      </c>
      <c r="AB1610" t="s">
        <v>32</v>
      </c>
      <c r="AC1610" t="s">
        <v>50</v>
      </c>
      <c r="AD1610" t="s">
        <v>1308</v>
      </c>
      <c r="AE1610" s="35"/>
      <c r="AF1610" t="s">
        <v>1309</v>
      </c>
      <c r="AG1610" t="s">
        <v>50</v>
      </c>
      <c r="AH1610" t="s">
        <v>2226</v>
      </c>
      <c r="AI1610" t="s">
        <v>1311</v>
      </c>
      <c r="AJ1610" t="s">
        <v>1311</v>
      </c>
      <c r="AK1610" t="s">
        <v>48</v>
      </c>
      <c r="AL1610" t="s">
        <v>1258</v>
      </c>
      <c r="AM1610" t="s">
        <v>1259</v>
      </c>
      <c r="AN1610" t="s">
        <v>1260</v>
      </c>
      <c r="AO1610" t="s">
        <v>1314</v>
      </c>
      <c r="AP1610" t="s">
        <v>1397</v>
      </c>
      <c r="AQ1610" t="s">
        <v>1316</v>
      </c>
      <c r="AR1610" t="s">
        <v>1317</v>
      </c>
      <c r="AS1610" t="s">
        <v>1586</v>
      </c>
      <c r="AT1610" t="s">
        <v>2266</v>
      </c>
      <c r="AU1610" t="s">
        <v>2267</v>
      </c>
      <c r="AV1610" t="s">
        <v>1049</v>
      </c>
      <c r="AW1610" t="s">
        <v>1050</v>
      </c>
      <c r="AX1610">
        <v>9</v>
      </c>
      <c r="AY1610" t="s">
        <v>2226</v>
      </c>
      <c r="AZ1610">
        <v>5</v>
      </c>
      <c r="BA1610">
        <v>5</v>
      </c>
      <c r="BC1610" t="s">
        <v>1923</v>
      </c>
      <c r="BD1610" t="s">
        <v>1318</v>
      </c>
      <c r="BE1610" t="s">
        <v>77</v>
      </c>
      <c r="BF1610" t="s">
        <v>31</v>
      </c>
      <c r="BG1610" t="s">
        <v>78</v>
      </c>
      <c r="BH1610" t="s">
        <v>32</v>
      </c>
      <c r="BI1610" t="s">
        <v>1270</v>
      </c>
      <c r="BJ1610" t="s">
        <v>1271</v>
      </c>
      <c r="BK1610" s="2">
        <v>0</v>
      </c>
      <c r="BL1610" s="2">
        <v>0</v>
      </c>
      <c r="BM1610" s="2">
        <v>0</v>
      </c>
      <c r="BN1610" s="2">
        <v>103.09</v>
      </c>
      <c r="BO1610" s="2">
        <v>-15.46</v>
      </c>
      <c r="BP1610" s="2">
        <v>0</v>
      </c>
      <c r="BQ1610" s="2">
        <v>87.63</v>
      </c>
      <c r="BR1610" s="2">
        <v>103.09</v>
      </c>
      <c r="BS1610" s="2">
        <v>0</v>
      </c>
      <c r="BT1610" s="2">
        <v>0</v>
      </c>
      <c r="BU1610" s="2">
        <v>0</v>
      </c>
      <c r="BV1610" s="2">
        <v>0</v>
      </c>
      <c r="BW1610" s="2">
        <v>0</v>
      </c>
      <c r="BX1610" s="2">
        <v>0</v>
      </c>
      <c r="BY1610" s="2">
        <v>0</v>
      </c>
      <c r="BZ1610" s="2">
        <v>0</v>
      </c>
      <c r="CA1610" s="2">
        <v>0</v>
      </c>
      <c r="CB1610" s="2">
        <v>0</v>
      </c>
      <c r="CC1610" s="2">
        <v>0</v>
      </c>
      <c r="CD1610" s="2">
        <v>0</v>
      </c>
      <c r="CE1610" s="2">
        <v>0</v>
      </c>
      <c r="CF1610" s="2">
        <v>0</v>
      </c>
      <c r="CG1610" s="2">
        <v>0</v>
      </c>
      <c r="CH1610" s="2">
        <v>0</v>
      </c>
      <c r="CI1610" s="2">
        <v>0</v>
      </c>
      <c r="CJ1610" s="2">
        <v>0</v>
      </c>
      <c r="CK1610" t="s">
        <v>32</v>
      </c>
      <c r="CL1610" t="s">
        <v>2378</v>
      </c>
      <c r="CM1610" t="s">
        <v>2375</v>
      </c>
      <c r="CN1610" t="s">
        <v>2374</v>
      </c>
    </row>
    <row r="1611" spans="1:96" x14ac:dyDescent="0.25">
      <c r="A1611" t="s">
        <v>18</v>
      </c>
      <c r="B1611" t="s">
        <v>2279</v>
      </c>
      <c r="C1611" t="str">
        <f t="shared" si="25"/>
        <v>000002000010-2021-20210630Termoli</v>
      </c>
      <c r="D1611" t="s">
        <v>1046</v>
      </c>
      <c r="E1611" t="s">
        <v>1047</v>
      </c>
      <c r="F1611" t="s">
        <v>76</v>
      </c>
      <c r="G1611" t="s">
        <v>1436</v>
      </c>
      <c r="H1611" t="s">
        <v>1436</v>
      </c>
      <c r="I1611" t="s">
        <v>2219</v>
      </c>
      <c r="J1611" t="s">
        <v>2220</v>
      </c>
      <c r="K1611" t="s">
        <v>2221</v>
      </c>
      <c r="L1611" t="s">
        <v>2222</v>
      </c>
      <c r="M1611" t="s">
        <v>2223</v>
      </c>
      <c r="N1611" t="s">
        <v>1245</v>
      </c>
      <c r="O1611" t="s">
        <v>1424</v>
      </c>
      <c r="P1611" t="s">
        <v>1424</v>
      </c>
      <c r="Q1611" t="s">
        <v>1884</v>
      </c>
      <c r="R1611" t="s">
        <v>2265</v>
      </c>
      <c r="S1611" t="s">
        <v>1014</v>
      </c>
      <c r="T1611" t="s">
        <v>1015</v>
      </c>
      <c r="U1611" t="s">
        <v>1048</v>
      </c>
      <c r="V1611" t="s">
        <v>1048</v>
      </c>
      <c r="W1611" t="s">
        <v>1047</v>
      </c>
      <c r="X1611" t="s">
        <v>1391</v>
      </c>
      <c r="Y1611" t="s">
        <v>1345</v>
      </c>
      <c r="Z1611" t="s">
        <v>1306</v>
      </c>
      <c r="AA1611" t="s">
        <v>1307</v>
      </c>
      <c r="AB1611" t="s">
        <v>32</v>
      </c>
      <c r="AC1611" t="s">
        <v>50</v>
      </c>
      <c r="AD1611" t="s">
        <v>1308</v>
      </c>
      <c r="AE1611" s="35"/>
      <c r="AF1611" t="s">
        <v>1309</v>
      </c>
      <c r="AG1611" t="s">
        <v>50</v>
      </c>
      <c r="AH1611" t="s">
        <v>2226</v>
      </c>
      <c r="AI1611" t="s">
        <v>1311</v>
      </c>
      <c r="AJ1611" t="s">
        <v>1311</v>
      </c>
      <c r="AK1611" t="s">
        <v>48</v>
      </c>
      <c r="AL1611" t="s">
        <v>1258</v>
      </c>
      <c r="AM1611" t="s">
        <v>1259</v>
      </c>
      <c r="AN1611" t="s">
        <v>1260</v>
      </c>
      <c r="AO1611" t="s">
        <v>1314</v>
      </c>
      <c r="AP1611" t="s">
        <v>1397</v>
      </c>
      <c r="AQ1611" t="s">
        <v>1316</v>
      </c>
      <c r="AR1611" t="s">
        <v>1317</v>
      </c>
      <c r="AS1611" t="s">
        <v>1586</v>
      </c>
      <c r="AT1611" t="s">
        <v>2266</v>
      </c>
      <c r="AU1611" t="s">
        <v>2267</v>
      </c>
      <c r="AV1611" t="s">
        <v>1049</v>
      </c>
      <c r="AW1611" t="s">
        <v>1050</v>
      </c>
      <c r="AX1611">
        <v>9</v>
      </c>
      <c r="AY1611" t="s">
        <v>2226</v>
      </c>
      <c r="AZ1611">
        <v>5</v>
      </c>
      <c r="BA1611">
        <v>5</v>
      </c>
      <c r="BC1611" t="s">
        <v>1923</v>
      </c>
      <c r="BD1611" t="s">
        <v>1318</v>
      </c>
      <c r="BE1611" t="s">
        <v>77</v>
      </c>
      <c r="BF1611" t="s">
        <v>31</v>
      </c>
      <c r="BG1611" t="s">
        <v>78</v>
      </c>
      <c r="BH1611" t="s">
        <v>32</v>
      </c>
      <c r="BI1611" t="s">
        <v>1270</v>
      </c>
      <c r="BJ1611" t="s">
        <v>1271</v>
      </c>
      <c r="BK1611" s="2">
        <v>0</v>
      </c>
      <c r="BL1611" s="2">
        <v>0</v>
      </c>
      <c r="BM1611" s="2">
        <v>0</v>
      </c>
      <c r="BN1611" s="2">
        <v>365.3</v>
      </c>
      <c r="BO1611" s="2">
        <v>-42.62</v>
      </c>
      <c r="BP1611" s="2">
        <v>0</v>
      </c>
      <c r="BQ1611" s="2">
        <v>322.68</v>
      </c>
      <c r="BR1611" s="2">
        <v>365.3</v>
      </c>
      <c r="BS1611" s="2">
        <v>0</v>
      </c>
      <c r="BT1611" s="2">
        <v>0</v>
      </c>
      <c r="BU1611" s="2">
        <v>0</v>
      </c>
      <c r="BV1611" s="2">
        <v>0</v>
      </c>
      <c r="BW1611" s="2">
        <v>0</v>
      </c>
      <c r="BX1611" s="2">
        <v>0</v>
      </c>
      <c r="BY1611" s="2">
        <v>0</v>
      </c>
      <c r="BZ1611" s="2">
        <v>0</v>
      </c>
      <c r="CA1611" s="2">
        <v>0</v>
      </c>
      <c r="CB1611" s="2">
        <v>0</v>
      </c>
      <c r="CC1611" s="2">
        <v>0</v>
      </c>
      <c r="CD1611" s="2">
        <v>0</v>
      </c>
      <c r="CE1611" s="2">
        <v>0</v>
      </c>
      <c r="CF1611" s="2">
        <v>0</v>
      </c>
      <c r="CG1611" s="2">
        <v>0</v>
      </c>
      <c r="CH1611" s="2">
        <v>0</v>
      </c>
      <c r="CI1611" s="2">
        <v>0</v>
      </c>
      <c r="CJ1611" s="2">
        <v>0</v>
      </c>
      <c r="CK1611" t="s">
        <v>32</v>
      </c>
      <c r="CL1611" t="s">
        <v>2378</v>
      </c>
      <c r="CM1611" t="s">
        <v>2375</v>
      </c>
      <c r="CN1611" t="s">
        <v>2374</v>
      </c>
    </row>
    <row r="1612" spans="1:96" x14ac:dyDescent="0.25">
      <c r="A1612" t="s">
        <v>18</v>
      </c>
      <c r="B1612" t="s">
        <v>2279</v>
      </c>
      <c r="C1612" t="str">
        <f t="shared" si="25"/>
        <v>000002000010-2021-20210701Termoli</v>
      </c>
      <c r="D1612" t="s">
        <v>1046</v>
      </c>
      <c r="E1612" t="s">
        <v>1047</v>
      </c>
      <c r="F1612" t="s">
        <v>76</v>
      </c>
      <c r="G1612" t="s">
        <v>1425</v>
      </c>
      <c r="H1612" t="s">
        <v>1367</v>
      </c>
      <c r="I1612" t="s">
        <v>2219</v>
      </c>
      <c r="J1612" t="s">
        <v>2220</v>
      </c>
      <c r="K1612" t="s">
        <v>2221</v>
      </c>
      <c r="L1612" t="s">
        <v>2222</v>
      </c>
      <c r="M1612" t="s">
        <v>2223</v>
      </c>
      <c r="N1612" t="s">
        <v>1245</v>
      </c>
      <c r="O1612" t="s">
        <v>1425</v>
      </c>
      <c r="P1612" t="s">
        <v>1343</v>
      </c>
      <c r="Q1612" t="s">
        <v>1884</v>
      </c>
      <c r="R1612" t="s">
        <v>2265</v>
      </c>
      <c r="S1612" t="s">
        <v>1014</v>
      </c>
      <c r="T1612" t="s">
        <v>1015</v>
      </c>
      <c r="U1612" t="s">
        <v>1048</v>
      </c>
      <c r="V1612" t="s">
        <v>1048</v>
      </c>
      <c r="W1612" t="s">
        <v>1047</v>
      </c>
      <c r="X1612" t="s">
        <v>1391</v>
      </c>
      <c r="Y1612" t="s">
        <v>1345</v>
      </c>
      <c r="Z1612" t="s">
        <v>1306</v>
      </c>
      <c r="AA1612" t="s">
        <v>1307</v>
      </c>
      <c r="AB1612" t="s">
        <v>32</v>
      </c>
      <c r="AC1612" t="s">
        <v>50</v>
      </c>
      <c r="AD1612" t="s">
        <v>1308</v>
      </c>
      <c r="AE1612" s="35"/>
      <c r="AF1612" t="s">
        <v>1309</v>
      </c>
      <c r="AG1612" t="s">
        <v>50</v>
      </c>
      <c r="AH1612" t="s">
        <v>2226</v>
      </c>
      <c r="AI1612" t="s">
        <v>1311</v>
      </c>
      <c r="AJ1612" t="s">
        <v>1311</v>
      </c>
      <c r="AK1612" t="s">
        <v>48</v>
      </c>
      <c r="AL1612" t="s">
        <v>1258</v>
      </c>
      <c r="AM1612" t="s">
        <v>1259</v>
      </c>
      <c r="AN1612" t="s">
        <v>1260</v>
      </c>
      <c r="AO1612" t="s">
        <v>1314</v>
      </c>
      <c r="AP1612" t="s">
        <v>1397</v>
      </c>
      <c r="AQ1612" t="s">
        <v>1316</v>
      </c>
      <c r="AR1612" t="s">
        <v>1317</v>
      </c>
      <c r="AS1612" t="s">
        <v>1586</v>
      </c>
      <c r="AT1612" t="s">
        <v>2266</v>
      </c>
      <c r="AU1612" t="s">
        <v>2267</v>
      </c>
      <c r="AV1612" t="s">
        <v>1049</v>
      </c>
      <c r="AW1612" t="s">
        <v>1050</v>
      </c>
      <c r="AX1612">
        <v>9</v>
      </c>
      <c r="AY1612" t="s">
        <v>2226</v>
      </c>
      <c r="AZ1612">
        <v>5</v>
      </c>
      <c r="BA1612">
        <v>5</v>
      </c>
      <c r="BC1612" t="s">
        <v>1923</v>
      </c>
      <c r="BD1612" t="s">
        <v>1318</v>
      </c>
      <c r="BE1612" t="s">
        <v>77</v>
      </c>
      <c r="BF1612" t="s">
        <v>31</v>
      </c>
      <c r="BG1612" t="s">
        <v>78</v>
      </c>
      <c r="BH1612" t="s">
        <v>32</v>
      </c>
      <c r="BI1612" t="s">
        <v>1270</v>
      </c>
      <c r="BJ1612" t="s">
        <v>1271</v>
      </c>
      <c r="BK1612" s="2">
        <v>0</v>
      </c>
      <c r="BL1612" s="2">
        <v>0</v>
      </c>
      <c r="BM1612" s="2">
        <v>0</v>
      </c>
      <c r="BN1612" s="2">
        <v>696.51</v>
      </c>
      <c r="BO1612" s="2">
        <v>-69.650000000000006</v>
      </c>
      <c r="BP1612" s="2">
        <v>0</v>
      </c>
      <c r="BQ1612" s="2">
        <v>626.86</v>
      </c>
      <c r="BR1612" s="2">
        <v>0</v>
      </c>
      <c r="BS1612" s="2">
        <v>0</v>
      </c>
      <c r="BT1612" s="2">
        <v>0</v>
      </c>
      <c r="BU1612" s="2">
        <v>0</v>
      </c>
      <c r="BV1612" s="2">
        <v>0</v>
      </c>
      <c r="BW1612" s="2">
        <v>0</v>
      </c>
      <c r="BX1612" s="2">
        <v>0</v>
      </c>
      <c r="BY1612" s="2">
        <v>0</v>
      </c>
      <c r="BZ1612" s="2">
        <v>0</v>
      </c>
      <c r="CA1612" s="2">
        <v>0</v>
      </c>
      <c r="CB1612" s="2">
        <v>0</v>
      </c>
      <c r="CC1612" s="2">
        <v>0</v>
      </c>
      <c r="CD1612" s="2">
        <v>0</v>
      </c>
      <c r="CE1612" s="2">
        <v>0</v>
      </c>
      <c r="CF1612" s="2">
        <v>0</v>
      </c>
      <c r="CG1612" s="2">
        <v>696.51</v>
      </c>
      <c r="CH1612" s="2">
        <v>0</v>
      </c>
      <c r="CI1612" s="2">
        <v>0</v>
      </c>
      <c r="CJ1612" s="2">
        <v>0</v>
      </c>
      <c r="CK1612" t="s">
        <v>32</v>
      </c>
      <c r="CL1612" t="s">
        <v>2378</v>
      </c>
      <c r="CM1612" t="s">
        <v>2375</v>
      </c>
      <c r="CN1612" t="s">
        <v>2374</v>
      </c>
    </row>
    <row r="1613" spans="1:96" x14ac:dyDescent="0.25">
      <c r="A1613" t="s">
        <v>18</v>
      </c>
      <c r="B1613" t="s">
        <v>2279</v>
      </c>
      <c r="C1613" t="str">
        <f t="shared" si="25"/>
        <v>000002000010-2021-20210801Termoli</v>
      </c>
      <c r="D1613" t="s">
        <v>1046</v>
      </c>
      <c r="E1613" t="s">
        <v>1047</v>
      </c>
      <c r="F1613" t="s">
        <v>76</v>
      </c>
      <c r="G1613" t="s">
        <v>1426</v>
      </c>
      <c r="H1613" t="s">
        <v>1367</v>
      </c>
      <c r="I1613" t="s">
        <v>2219</v>
      </c>
      <c r="J1613" t="s">
        <v>2220</v>
      </c>
      <c r="K1613" t="s">
        <v>2221</v>
      </c>
      <c r="L1613" t="s">
        <v>2222</v>
      </c>
      <c r="M1613" t="s">
        <v>2223</v>
      </c>
      <c r="N1613" t="s">
        <v>1245</v>
      </c>
      <c r="O1613" t="s">
        <v>1426</v>
      </c>
      <c r="P1613" t="s">
        <v>1343</v>
      </c>
      <c r="Q1613" t="s">
        <v>1884</v>
      </c>
      <c r="R1613" t="s">
        <v>2265</v>
      </c>
      <c r="S1613" t="s">
        <v>1014</v>
      </c>
      <c r="T1613" t="s">
        <v>1015</v>
      </c>
      <c r="U1613" t="s">
        <v>1048</v>
      </c>
      <c r="V1613" t="s">
        <v>1048</v>
      </c>
      <c r="W1613" t="s">
        <v>1047</v>
      </c>
      <c r="X1613" t="s">
        <v>1391</v>
      </c>
      <c r="Y1613" t="s">
        <v>1345</v>
      </c>
      <c r="Z1613" t="s">
        <v>1306</v>
      </c>
      <c r="AA1613" t="s">
        <v>1307</v>
      </c>
      <c r="AB1613" t="s">
        <v>32</v>
      </c>
      <c r="AC1613" t="s">
        <v>50</v>
      </c>
      <c r="AD1613" t="s">
        <v>1308</v>
      </c>
      <c r="AE1613" s="35"/>
      <c r="AF1613" t="s">
        <v>1309</v>
      </c>
      <c r="AG1613" t="s">
        <v>50</v>
      </c>
      <c r="AH1613" t="s">
        <v>2226</v>
      </c>
      <c r="AI1613" t="s">
        <v>1311</v>
      </c>
      <c r="AJ1613" t="s">
        <v>1311</v>
      </c>
      <c r="AK1613" t="s">
        <v>48</v>
      </c>
      <c r="AL1613" t="s">
        <v>1258</v>
      </c>
      <c r="AM1613" t="s">
        <v>1259</v>
      </c>
      <c r="AN1613" t="s">
        <v>1260</v>
      </c>
      <c r="AO1613" t="s">
        <v>1314</v>
      </c>
      <c r="AP1613" t="s">
        <v>1397</v>
      </c>
      <c r="AQ1613" t="s">
        <v>1316</v>
      </c>
      <c r="AR1613" t="s">
        <v>1317</v>
      </c>
      <c r="AS1613" t="s">
        <v>1586</v>
      </c>
      <c r="AT1613" t="s">
        <v>2266</v>
      </c>
      <c r="AU1613" t="s">
        <v>2267</v>
      </c>
      <c r="AV1613" t="s">
        <v>1049</v>
      </c>
      <c r="AW1613" t="s">
        <v>1050</v>
      </c>
      <c r="AX1613">
        <v>9</v>
      </c>
      <c r="AY1613" t="s">
        <v>2226</v>
      </c>
      <c r="AZ1613">
        <v>5</v>
      </c>
      <c r="BA1613">
        <v>5</v>
      </c>
      <c r="BC1613" t="s">
        <v>1923</v>
      </c>
      <c r="BD1613" t="s">
        <v>1318</v>
      </c>
      <c r="BE1613" t="s">
        <v>77</v>
      </c>
      <c r="BF1613" t="s">
        <v>31</v>
      </c>
      <c r="BG1613" t="s">
        <v>78</v>
      </c>
      <c r="BH1613" t="s">
        <v>32</v>
      </c>
      <c r="BI1613" t="s">
        <v>1270</v>
      </c>
      <c r="BJ1613" t="s">
        <v>1271</v>
      </c>
      <c r="BK1613" s="2">
        <v>0</v>
      </c>
      <c r="BL1613" s="2">
        <v>0</v>
      </c>
      <c r="BM1613" s="2">
        <v>0</v>
      </c>
      <c r="BN1613" s="2">
        <v>2819.47</v>
      </c>
      <c r="BO1613" s="2">
        <v>-234.96</v>
      </c>
      <c r="BP1613" s="2">
        <v>0</v>
      </c>
      <c r="BQ1613" s="2">
        <v>2584.5100000000002</v>
      </c>
      <c r="BR1613" s="2">
        <v>2653.15</v>
      </c>
      <c r="BS1613" s="2">
        <v>0</v>
      </c>
      <c r="BT1613" s="2">
        <v>0</v>
      </c>
      <c r="BU1613" s="2">
        <v>0</v>
      </c>
      <c r="BV1613" s="2">
        <v>0</v>
      </c>
      <c r="BW1613" s="2">
        <v>0</v>
      </c>
      <c r="BX1613" s="2">
        <v>0</v>
      </c>
      <c r="BY1613" s="2">
        <v>0</v>
      </c>
      <c r="BZ1613" s="2">
        <v>0</v>
      </c>
      <c r="CA1613" s="2">
        <v>0</v>
      </c>
      <c r="CB1613" s="2">
        <v>0</v>
      </c>
      <c r="CC1613" s="2">
        <v>0</v>
      </c>
      <c r="CD1613" s="2">
        <v>0</v>
      </c>
      <c r="CE1613" s="2">
        <v>0</v>
      </c>
      <c r="CF1613" s="2">
        <v>0</v>
      </c>
      <c r="CG1613" s="2">
        <v>166.32</v>
      </c>
      <c r="CH1613" s="2">
        <v>0</v>
      </c>
      <c r="CI1613" s="2">
        <v>0</v>
      </c>
      <c r="CJ1613" s="2">
        <v>0</v>
      </c>
      <c r="CK1613" t="s">
        <v>32</v>
      </c>
      <c r="CL1613" t="s">
        <v>2378</v>
      </c>
      <c r="CM1613" t="s">
        <v>2375</v>
      </c>
      <c r="CN1613" t="s">
        <v>2374</v>
      </c>
    </row>
    <row r="1614" spans="1:96" x14ac:dyDescent="0.25">
      <c r="A1614" t="s">
        <v>18</v>
      </c>
      <c r="B1614" t="s">
        <v>2279</v>
      </c>
      <c r="C1614" t="str">
        <f t="shared" si="25"/>
        <v>000002000010-2021-20210930Termoli</v>
      </c>
      <c r="D1614" t="s">
        <v>1046</v>
      </c>
      <c r="E1614" t="s">
        <v>1047</v>
      </c>
      <c r="F1614" t="s">
        <v>76</v>
      </c>
      <c r="G1614" t="s">
        <v>1437</v>
      </c>
      <c r="H1614" t="s">
        <v>1367</v>
      </c>
      <c r="I1614" t="s">
        <v>2219</v>
      </c>
      <c r="J1614" t="s">
        <v>2220</v>
      </c>
      <c r="K1614" t="s">
        <v>2221</v>
      </c>
      <c r="L1614" t="s">
        <v>2222</v>
      </c>
      <c r="M1614" t="s">
        <v>2223</v>
      </c>
      <c r="N1614" t="s">
        <v>1245</v>
      </c>
      <c r="O1614" t="s">
        <v>1366</v>
      </c>
      <c r="P1614" t="s">
        <v>1366</v>
      </c>
      <c r="Q1614" t="s">
        <v>1884</v>
      </c>
      <c r="R1614" t="s">
        <v>2265</v>
      </c>
      <c r="S1614" t="s">
        <v>1014</v>
      </c>
      <c r="T1614" t="s">
        <v>1015</v>
      </c>
      <c r="U1614" t="s">
        <v>1048</v>
      </c>
      <c r="V1614" t="s">
        <v>1048</v>
      </c>
      <c r="W1614" t="s">
        <v>1047</v>
      </c>
      <c r="X1614" t="s">
        <v>1391</v>
      </c>
      <c r="Y1614" t="s">
        <v>1345</v>
      </c>
      <c r="Z1614" t="s">
        <v>1306</v>
      </c>
      <c r="AA1614" t="s">
        <v>1307</v>
      </c>
      <c r="AB1614" t="s">
        <v>32</v>
      </c>
      <c r="AC1614" t="s">
        <v>50</v>
      </c>
      <c r="AD1614" t="s">
        <v>1308</v>
      </c>
      <c r="AE1614" s="35"/>
      <c r="AF1614" t="s">
        <v>1309</v>
      </c>
      <c r="AG1614" t="s">
        <v>50</v>
      </c>
      <c r="AH1614" t="s">
        <v>2226</v>
      </c>
      <c r="AI1614" t="s">
        <v>1311</v>
      </c>
      <c r="AJ1614" t="s">
        <v>1311</v>
      </c>
      <c r="AK1614" t="s">
        <v>48</v>
      </c>
      <c r="AL1614" t="s">
        <v>1258</v>
      </c>
      <c r="AM1614" t="s">
        <v>1259</v>
      </c>
      <c r="AN1614" t="s">
        <v>1260</v>
      </c>
      <c r="AO1614" t="s">
        <v>1314</v>
      </c>
      <c r="AP1614" t="s">
        <v>1397</v>
      </c>
      <c r="AQ1614" t="s">
        <v>1316</v>
      </c>
      <c r="AR1614" t="s">
        <v>1317</v>
      </c>
      <c r="AS1614" t="s">
        <v>1586</v>
      </c>
      <c r="AT1614" t="s">
        <v>2266</v>
      </c>
      <c r="AU1614" t="s">
        <v>2267</v>
      </c>
      <c r="AV1614" t="s">
        <v>1049</v>
      </c>
      <c r="AW1614" t="s">
        <v>1050</v>
      </c>
      <c r="AX1614">
        <v>9</v>
      </c>
      <c r="AY1614" t="s">
        <v>2226</v>
      </c>
      <c r="AZ1614">
        <v>5</v>
      </c>
      <c r="BA1614">
        <v>5</v>
      </c>
      <c r="BC1614" t="s">
        <v>1923</v>
      </c>
      <c r="BD1614" t="s">
        <v>1318</v>
      </c>
      <c r="BE1614" t="s">
        <v>77</v>
      </c>
      <c r="BF1614" t="s">
        <v>31</v>
      </c>
      <c r="BG1614" t="s">
        <v>78</v>
      </c>
      <c r="BH1614" t="s">
        <v>32</v>
      </c>
      <c r="BI1614" t="s">
        <v>1270</v>
      </c>
      <c r="BJ1614" t="s">
        <v>1271</v>
      </c>
      <c r="BK1614" s="2">
        <v>0</v>
      </c>
      <c r="BL1614" s="2">
        <v>0</v>
      </c>
      <c r="BM1614" s="2">
        <v>0</v>
      </c>
      <c r="BN1614" s="2">
        <v>9071.02</v>
      </c>
      <c r="BO1614" s="2">
        <v>-604.73</v>
      </c>
      <c r="BP1614" s="2">
        <v>0</v>
      </c>
      <c r="BQ1614" s="2">
        <v>8466.2900000000009</v>
      </c>
      <c r="BR1614" s="2">
        <v>763.07</v>
      </c>
      <c r="BS1614" s="2">
        <v>0</v>
      </c>
      <c r="BT1614" s="2">
        <v>0</v>
      </c>
      <c r="BU1614" s="2">
        <v>0</v>
      </c>
      <c r="BV1614" s="2">
        <v>0</v>
      </c>
      <c r="BW1614" s="2">
        <v>0</v>
      </c>
      <c r="BX1614" s="2">
        <v>0</v>
      </c>
      <c r="BY1614" s="2">
        <v>0</v>
      </c>
      <c r="BZ1614" s="2">
        <v>0</v>
      </c>
      <c r="CA1614" s="2">
        <v>0</v>
      </c>
      <c r="CB1614" s="2">
        <v>0</v>
      </c>
      <c r="CC1614" s="2">
        <v>0</v>
      </c>
      <c r="CD1614" s="2">
        <v>0</v>
      </c>
      <c r="CE1614" s="2">
        <v>0</v>
      </c>
      <c r="CF1614" s="2">
        <v>0</v>
      </c>
      <c r="CG1614" s="2">
        <v>8307.9500000000007</v>
      </c>
      <c r="CH1614" s="2">
        <v>0</v>
      </c>
      <c r="CI1614" s="2">
        <v>0</v>
      </c>
      <c r="CJ1614" s="2">
        <v>0</v>
      </c>
      <c r="CK1614" t="s">
        <v>32</v>
      </c>
      <c r="CL1614" t="s">
        <v>2378</v>
      </c>
      <c r="CM1614" t="s">
        <v>2375</v>
      </c>
      <c r="CN1614" t="s">
        <v>2374</v>
      </c>
    </row>
    <row r="1615" spans="1:96" x14ac:dyDescent="0.25">
      <c r="A1615" t="s">
        <v>18</v>
      </c>
      <c r="B1615" t="s">
        <v>2279</v>
      </c>
      <c r="C1615" t="str">
        <f t="shared" si="25"/>
        <v>000002000010-2021-20211001Termoli</v>
      </c>
      <c r="D1615" t="s">
        <v>1046</v>
      </c>
      <c r="E1615" t="s">
        <v>1047</v>
      </c>
      <c r="F1615" t="s">
        <v>76</v>
      </c>
      <c r="G1615" t="s">
        <v>1370</v>
      </c>
      <c r="H1615" t="s">
        <v>1367</v>
      </c>
      <c r="I1615" t="s">
        <v>2219</v>
      </c>
      <c r="J1615" t="s">
        <v>2220</v>
      </c>
      <c r="K1615" t="s">
        <v>2221</v>
      </c>
      <c r="L1615" t="s">
        <v>2222</v>
      </c>
      <c r="M1615" t="s">
        <v>2223</v>
      </c>
      <c r="N1615" t="s">
        <v>1245</v>
      </c>
      <c r="O1615" t="s">
        <v>1370</v>
      </c>
      <c r="P1615" t="s">
        <v>1343</v>
      </c>
      <c r="Q1615" t="s">
        <v>1884</v>
      </c>
      <c r="R1615" t="s">
        <v>2265</v>
      </c>
      <c r="S1615" t="s">
        <v>1014</v>
      </c>
      <c r="T1615" t="s">
        <v>1015</v>
      </c>
      <c r="U1615" t="s">
        <v>1048</v>
      </c>
      <c r="V1615" t="s">
        <v>1048</v>
      </c>
      <c r="W1615" t="s">
        <v>1047</v>
      </c>
      <c r="X1615" t="s">
        <v>1391</v>
      </c>
      <c r="Y1615" t="s">
        <v>1345</v>
      </c>
      <c r="Z1615" t="s">
        <v>1306</v>
      </c>
      <c r="AA1615" t="s">
        <v>1307</v>
      </c>
      <c r="AB1615" t="s">
        <v>32</v>
      </c>
      <c r="AC1615" t="s">
        <v>50</v>
      </c>
      <c r="AD1615" t="s">
        <v>1308</v>
      </c>
      <c r="AE1615" s="35"/>
      <c r="AF1615" t="s">
        <v>1309</v>
      </c>
      <c r="AG1615" t="s">
        <v>50</v>
      </c>
      <c r="AH1615" t="s">
        <v>2226</v>
      </c>
      <c r="AI1615" t="s">
        <v>1311</v>
      </c>
      <c r="AJ1615" t="s">
        <v>1311</v>
      </c>
      <c r="AK1615" t="s">
        <v>48</v>
      </c>
      <c r="AL1615" t="s">
        <v>1258</v>
      </c>
      <c r="AM1615" t="s">
        <v>1259</v>
      </c>
      <c r="AN1615" t="s">
        <v>1260</v>
      </c>
      <c r="AO1615" t="s">
        <v>1314</v>
      </c>
      <c r="AP1615" t="s">
        <v>1397</v>
      </c>
      <c r="AQ1615" t="s">
        <v>1316</v>
      </c>
      <c r="AR1615" t="s">
        <v>1317</v>
      </c>
      <c r="AS1615" t="s">
        <v>1586</v>
      </c>
      <c r="AT1615" t="s">
        <v>2266</v>
      </c>
      <c r="AU1615" t="s">
        <v>2267</v>
      </c>
      <c r="AV1615" t="s">
        <v>1049</v>
      </c>
      <c r="AW1615" t="s">
        <v>1050</v>
      </c>
      <c r="AX1615">
        <v>9</v>
      </c>
      <c r="AY1615" t="s">
        <v>2226</v>
      </c>
      <c r="AZ1615">
        <v>5</v>
      </c>
      <c r="BA1615">
        <v>5</v>
      </c>
      <c r="BC1615" t="s">
        <v>1923</v>
      </c>
      <c r="BD1615" t="s">
        <v>1318</v>
      </c>
      <c r="BE1615" t="s">
        <v>77</v>
      </c>
      <c r="BF1615" t="s">
        <v>31</v>
      </c>
      <c r="BG1615" t="s">
        <v>78</v>
      </c>
      <c r="BH1615" t="s">
        <v>32</v>
      </c>
      <c r="BI1615" t="s">
        <v>1270</v>
      </c>
      <c r="BJ1615" t="s">
        <v>1271</v>
      </c>
      <c r="BK1615" s="2">
        <v>0</v>
      </c>
      <c r="BL1615" s="2">
        <v>0</v>
      </c>
      <c r="BM1615" s="2">
        <v>0</v>
      </c>
      <c r="BN1615" s="2">
        <v>2135.59</v>
      </c>
      <c r="BO1615" s="2">
        <v>-106.78</v>
      </c>
      <c r="BP1615" s="2">
        <v>0</v>
      </c>
      <c r="BQ1615" s="2">
        <v>2028.81</v>
      </c>
      <c r="BR1615" s="2">
        <v>1668.09</v>
      </c>
      <c r="BS1615" s="2">
        <v>0</v>
      </c>
      <c r="BT1615" s="2">
        <v>0</v>
      </c>
      <c r="BU1615" s="2">
        <v>0</v>
      </c>
      <c r="BV1615" s="2">
        <v>0</v>
      </c>
      <c r="BW1615" s="2">
        <v>0</v>
      </c>
      <c r="BX1615" s="2">
        <v>0</v>
      </c>
      <c r="BY1615" s="2">
        <v>0</v>
      </c>
      <c r="BZ1615" s="2">
        <v>0</v>
      </c>
      <c r="CA1615" s="2">
        <v>0</v>
      </c>
      <c r="CB1615" s="2">
        <v>0</v>
      </c>
      <c r="CC1615" s="2">
        <v>0</v>
      </c>
      <c r="CD1615" s="2">
        <v>0</v>
      </c>
      <c r="CE1615" s="2">
        <v>0</v>
      </c>
      <c r="CF1615" s="2">
        <v>0</v>
      </c>
      <c r="CG1615" s="2">
        <v>467.5</v>
      </c>
      <c r="CH1615" s="2">
        <v>0</v>
      </c>
      <c r="CI1615" s="2">
        <v>0</v>
      </c>
      <c r="CJ1615" s="2">
        <v>0</v>
      </c>
      <c r="CK1615" t="s">
        <v>32</v>
      </c>
      <c r="CL1615" t="s">
        <v>2378</v>
      </c>
      <c r="CM1615" t="s">
        <v>2375</v>
      </c>
      <c r="CN1615" t="s">
        <v>2374</v>
      </c>
    </row>
    <row r="1616" spans="1:96" x14ac:dyDescent="0.25">
      <c r="A1616" t="s">
        <v>18</v>
      </c>
      <c r="B1616" t="s">
        <v>2279</v>
      </c>
      <c r="C1616" t="str">
        <f t="shared" si="25"/>
        <v>000002000010-2021-20211101Termoli</v>
      </c>
      <c r="D1616" t="s">
        <v>1046</v>
      </c>
      <c r="E1616" t="s">
        <v>1047</v>
      </c>
      <c r="F1616" t="s">
        <v>76</v>
      </c>
      <c r="G1616" t="s">
        <v>1367</v>
      </c>
      <c r="H1616" t="s">
        <v>1368</v>
      </c>
      <c r="I1616" t="s">
        <v>2219</v>
      </c>
      <c r="J1616" t="s">
        <v>2220</v>
      </c>
      <c r="K1616" t="s">
        <v>2221</v>
      </c>
      <c r="L1616" t="s">
        <v>2222</v>
      </c>
      <c r="M1616" t="s">
        <v>2223</v>
      </c>
      <c r="N1616" t="s">
        <v>1245</v>
      </c>
      <c r="O1616" t="s">
        <v>1367</v>
      </c>
      <c r="P1616" t="s">
        <v>1343</v>
      </c>
      <c r="Q1616" t="s">
        <v>1884</v>
      </c>
      <c r="R1616" t="s">
        <v>2265</v>
      </c>
      <c r="S1616" t="s">
        <v>1014</v>
      </c>
      <c r="T1616" t="s">
        <v>1015</v>
      </c>
      <c r="U1616" t="s">
        <v>1048</v>
      </c>
      <c r="V1616" t="s">
        <v>1048</v>
      </c>
      <c r="W1616" t="s">
        <v>1047</v>
      </c>
      <c r="X1616" t="s">
        <v>1391</v>
      </c>
      <c r="Y1616" t="s">
        <v>1345</v>
      </c>
      <c r="Z1616" t="s">
        <v>1306</v>
      </c>
      <c r="AA1616" t="s">
        <v>1307</v>
      </c>
      <c r="AB1616" t="s">
        <v>32</v>
      </c>
      <c r="AC1616" t="s">
        <v>50</v>
      </c>
      <c r="AD1616" t="s">
        <v>1308</v>
      </c>
      <c r="AE1616" s="35"/>
      <c r="AF1616" t="s">
        <v>1309</v>
      </c>
      <c r="AG1616" t="s">
        <v>50</v>
      </c>
      <c r="AH1616" t="s">
        <v>2226</v>
      </c>
      <c r="AI1616" t="s">
        <v>1311</v>
      </c>
      <c r="AJ1616" t="s">
        <v>1311</v>
      </c>
      <c r="AK1616" t="s">
        <v>48</v>
      </c>
      <c r="AL1616" t="s">
        <v>1258</v>
      </c>
      <c r="AM1616" t="s">
        <v>1259</v>
      </c>
      <c r="AN1616" t="s">
        <v>1260</v>
      </c>
      <c r="AO1616" t="s">
        <v>1314</v>
      </c>
      <c r="AP1616" t="s">
        <v>1397</v>
      </c>
      <c r="AQ1616" t="s">
        <v>1316</v>
      </c>
      <c r="AR1616" t="s">
        <v>1317</v>
      </c>
      <c r="AS1616" t="s">
        <v>1586</v>
      </c>
      <c r="AT1616" t="s">
        <v>2266</v>
      </c>
      <c r="AU1616" t="s">
        <v>2267</v>
      </c>
      <c r="AV1616" t="s">
        <v>1049</v>
      </c>
      <c r="AW1616" t="s">
        <v>1050</v>
      </c>
      <c r="AX1616">
        <v>9</v>
      </c>
      <c r="AY1616" t="s">
        <v>2226</v>
      </c>
      <c r="AZ1616">
        <v>5</v>
      </c>
      <c r="BA1616">
        <v>5</v>
      </c>
      <c r="BC1616" t="s">
        <v>1923</v>
      </c>
      <c r="BD1616" t="s">
        <v>1318</v>
      </c>
      <c r="BE1616" t="s">
        <v>77</v>
      </c>
      <c r="BF1616" t="s">
        <v>31</v>
      </c>
      <c r="BG1616" t="s">
        <v>78</v>
      </c>
      <c r="BH1616" t="s">
        <v>32</v>
      </c>
      <c r="BI1616" t="s">
        <v>1270</v>
      </c>
      <c r="BJ1616" t="s">
        <v>1271</v>
      </c>
      <c r="BK1616" s="2">
        <v>0</v>
      </c>
      <c r="BL1616" s="2">
        <v>0</v>
      </c>
      <c r="BM1616" s="2">
        <v>0</v>
      </c>
      <c r="BN1616" s="2">
        <v>2047.22</v>
      </c>
      <c r="BO1616" s="2">
        <v>-68.239999999999995</v>
      </c>
      <c r="BP1616" s="2">
        <v>0</v>
      </c>
      <c r="BQ1616" s="2">
        <v>1978.98</v>
      </c>
      <c r="BR1616" s="2">
        <v>11360.1</v>
      </c>
      <c r="BS1616" s="2">
        <v>0</v>
      </c>
      <c r="BT1616" s="2">
        <v>0</v>
      </c>
      <c r="BU1616" s="2">
        <v>0</v>
      </c>
      <c r="BV1616" s="2">
        <v>0</v>
      </c>
      <c r="BW1616" s="2">
        <v>0</v>
      </c>
      <c r="BX1616" s="2">
        <v>0</v>
      </c>
      <c r="BY1616" s="2">
        <v>0</v>
      </c>
      <c r="BZ1616" s="2">
        <v>0</v>
      </c>
      <c r="CA1616" s="2">
        <v>0</v>
      </c>
      <c r="CB1616" s="2">
        <v>0</v>
      </c>
      <c r="CC1616" s="2">
        <v>0</v>
      </c>
      <c r="CD1616" s="2">
        <v>0</v>
      </c>
      <c r="CE1616" s="2">
        <v>0</v>
      </c>
      <c r="CF1616" s="2">
        <v>-9638.2800000000007</v>
      </c>
      <c r="CG1616" s="2">
        <v>325.39999999999998</v>
      </c>
      <c r="CH1616" s="2">
        <v>0</v>
      </c>
      <c r="CI1616" s="2">
        <v>0</v>
      </c>
      <c r="CJ1616" s="2">
        <v>0</v>
      </c>
      <c r="CK1616" t="s">
        <v>32</v>
      </c>
      <c r="CL1616" t="s">
        <v>2378</v>
      </c>
      <c r="CM1616" t="s">
        <v>2375</v>
      </c>
      <c r="CN1616" t="s">
        <v>2374</v>
      </c>
    </row>
    <row r="1617" spans="1:92" x14ac:dyDescent="0.25">
      <c r="A1617" t="s">
        <v>18</v>
      </c>
      <c r="B1617" t="s">
        <v>2279</v>
      </c>
      <c r="C1617" t="str">
        <f t="shared" si="25"/>
        <v>000002000010-2021-20211231Termoli</v>
      </c>
      <c r="D1617" t="s">
        <v>1046</v>
      </c>
      <c r="E1617" t="s">
        <v>1047</v>
      </c>
      <c r="F1617" t="s">
        <v>76</v>
      </c>
      <c r="G1617" t="s">
        <v>1368</v>
      </c>
      <c r="H1617" t="s">
        <v>1368</v>
      </c>
      <c r="I1617" t="s">
        <v>2219</v>
      </c>
      <c r="J1617" t="s">
        <v>2220</v>
      </c>
      <c r="K1617" t="s">
        <v>2221</v>
      </c>
      <c r="L1617" t="s">
        <v>2222</v>
      </c>
      <c r="M1617" t="s">
        <v>2223</v>
      </c>
      <c r="N1617" t="s">
        <v>1245</v>
      </c>
      <c r="O1617" t="s">
        <v>1371</v>
      </c>
      <c r="P1617" t="s">
        <v>1371</v>
      </c>
      <c r="Q1617" t="s">
        <v>1884</v>
      </c>
      <c r="R1617" t="s">
        <v>2265</v>
      </c>
      <c r="S1617" t="s">
        <v>1014</v>
      </c>
      <c r="T1617" t="s">
        <v>1015</v>
      </c>
      <c r="U1617" t="s">
        <v>1048</v>
      </c>
      <c r="V1617" t="s">
        <v>1048</v>
      </c>
      <c r="W1617" t="s">
        <v>1047</v>
      </c>
      <c r="X1617" t="s">
        <v>1391</v>
      </c>
      <c r="Y1617" t="s">
        <v>1345</v>
      </c>
      <c r="Z1617" t="s">
        <v>1306</v>
      </c>
      <c r="AA1617" t="s">
        <v>1307</v>
      </c>
      <c r="AB1617" t="s">
        <v>32</v>
      </c>
      <c r="AC1617" t="s">
        <v>50</v>
      </c>
      <c r="AD1617" t="s">
        <v>1308</v>
      </c>
      <c r="AE1617" s="35"/>
      <c r="AF1617" t="s">
        <v>1309</v>
      </c>
      <c r="AG1617" t="s">
        <v>50</v>
      </c>
      <c r="AH1617" t="s">
        <v>2226</v>
      </c>
      <c r="AI1617" t="s">
        <v>1311</v>
      </c>
      <c r="AJ1617" t="s">
        <v>1311</v>
      </c>
      <c r="AK1617" t="s">
        <v>48</v>
      </c>
      <c r="AL1617" t="s">
        <v>1258</v>
      </c>
      <c r="AM1617" t="s">
        <v>1259</v>
      </c>
      <c r="AN1617" t="s">
        <v>1260</v>
      </c>
      <c r="AO1617" t="s">
        <v>1314</v>
      </c>
      <c r="AP1617" t="s">
        <v>1397</v>
      </c>
      <c r="AQ1617" t="s">
        <v>1316</v>
      </c>
      <c r="AR1617" t="s">
        <v>1317</v>
      </c>
      <c r="AS1617" t="s">
        <v>1586</v>
      </c>
      <c r="AT1617" t="s">
        <v>2266</v>
      </c>
      <c r="AU1617" t="s">
        <v>2267</v>
      </c>
      <c r="AV1617" t="s">
        <v>1049</v>
      </c>
      <c r="AW1617" t="s">
        <v>1050</v>
      </c>
      <c r="AX1617">
        <v>9</v>
      </c>
      <c r="AY1617" t="s">
        <v>2226</v>
      </c>
      <c r="AZ1617">
        <v>5</v>
      </c>
      <c r="BA1617">
        <v>5</v>
      </c>
      <c r="BC1617" t="s">
        <v>1923</v>
      </c>
      <c r="BD1617" t="s">
        <v>1318</v>
      </c>
      <c r="BE1617" t="s">
        <v>77</v>
      </c>
      <c r="BF1617" t="s">
        <v>31</v>
      </c>
      <c r="BG1617" t="s">
        <v>78</v>
      </c>
      <c r="BH1617" t="s">
        <v>32</v>
      </c>
      <c r="BI1617" t="s">
        <v>1270</v>
      </c>
      <c r="BJ1617" t="s">
        <v>1271</v>
      </c>
      <c r="BK1617" s="2">
        <v>0</v>
      </c>
      <c r="BL1617" s="2">
        <v>0</v>
      </c>
      <c r="BM1617" s="2">
        <v>0</v>
      </c>
      <c r="BN1617" s="2">
        <v>1288.75</v>
      </c>
      <c r="BO1617" s="2">
        <v>-21.48</v>
      </c>
      <c r="BP1617" s="2">
        <v>0</v>
      </c>
      <c r="BQ1617" s="2">
        <v>1267.27</v>
      </c>
      <c r="BR1617" s="2">
        <v>1614.15</v>
      </c>
      <c r="BS1617" s="2">
        <v>0</v>
      </c>
      <c r="BT1617" s="2">
        <v>0</v>
      </c>
      <c r="BU1617" s="2">
        <v>0</v>
      </c>
      <c r="BV1617" s="2">
        <v>0</v>
      </c>
      <c r="BW1617" s="2">
        <v>0</v>
      </c>
      <c r="BX1617" s="2">
        <v>0</v>
      </c>
      <c r="BY1617" s="2">
        <v>0</v>
      </c>
      <c r="BZ1617" s="2">
        <v>0</v>
      </c>
      <c r="CA1617" s="2">
        <v>0</v>
      </c>
      <c r="CB1617" s="2">
        <v>0</v>
      </c>
      <c r="CC1617" s="2">
        <v>0</v>
      </c>
      <c r="CD1617" s="2">
        <v>0</v>
      </c>
      <c r="CE1617" s="2">
        <v>0</v>
      </c>
      <c r="CF1617" s="2">
        <v>-325.39999999999998</v>
      </c>
      <c r="CG1617" s="2">
        <v>0</v>
      </c>
      <c r="CH1617" s="2">
        <v>0</v>
      </c>
      <c r="CI1617" s="2">
        <v>0</v>
      </c>
      <c r="CJ1617" s="2">
        <v>0</v>
      </c>
      <c r="CK1617" t="s">
        <v>32</v>
      </c>
      <c r="CL1617" t="s">
        <v>2378</v>
      </c>
      <c r="CM1617" t="s">
        <v>2375</v>
      </c>
      <c r="CN1617" t="s">
        <v>2374</v>
      </c>
    </row>
    <row r="1618" spans="1:92" x14ac:dyDescent="0.25">
      <c r="A1618" t="s">
        <v>18</v>
      </c>
      <c r="B1618" t="s">
        <v>2280</v>
      </c>
      <c r="C1618" t="str">
        <f t="shared" si="25"/>
        <v>000002000011-2021-20210331Crea Gestioni</v>
      </c>
      <c r="D1618" t="s">
        <v>1051</v>
      </c>
      <c r="E1618" t="s">
        <v>1052</v>
      </c>
      <c r="F1618" t="s">
        <v>76</v>
      </c>
      <c r="G1618" t="s">
        <v>1418</v>
      </c>
      <c r="H1618" t="s">
        <v>1418</v>
      </c>
      <c r="I1618" t="s">
        <v>2219</v>
      </c>
      <c r="J1618" t="s">
        <v>2220</v>
      </c>
      <c r="K1618" t="s">
        <v>2221</v>
      </c>
      <c r="L1618" t="s">
        <v>2222</v>
      </c>
      <c r="M1618" t="s">
        <v>2223</v>
      </c>
      <c r="N1618" t="s">
        <v>1245</v>
      </c>
      <c r="O1618" t="s">
        <v>1419</v>
      </c>
      <c r="P1618" t="s">
        <v>1419</v>
      </c>
      <c r="Q1618" t="s">
        <v>1884</v>
      </c>
      <c r="R1618" t="s">
        <v>2265</v>
      </c>
      <c r="S1618" t="s">
        <v>1014</v>
      </c>
      <c r="T1618" t="s">
        <v>1015</v>
      </c>
      <c r="U1618" t="s">
        <v>1053</v>
      </c>
      <c r="V1618" t="s">
        <v>1053</v>
      </c>
      <c r="W1618" t="s">
        <v>1052</v>
      </c>
      <c r="X1618" t="s">
        <v>1279</v>
      </c>
      <c r="Y1618" t="s">
        <v>1345</v>
      </c>
      <c r="Z1618" t="s">
        <v>1638</v>
      </c>
      <c r="AA1618" t="s">
        <v>1280</v>
      </c>
      <c r="AB1618" t="s">
        <v>32</v>
      </c>
      <c r="AC1618" t="s">
        <v>1282</v>
      </c>
      <c r="AD1618" t="s">
        <v>1283</v>
      </c>
      <c r="AE1618" s="35"/>
      <c r="AF1618" t="s">
        <v>1284</v>
      </c>
      <c r="AG1618" t="s">
        <v>559</v>
      </c>
      <c r="AH1618" t="s">
        <v>2226</v>
      </c>
      <c r="AI1618" t="s">
        <v>1286</v>
      </c>
      <c r="AJ1618" t="s">
        <v>1286</v>
      </c>
      <c r="AK1618" t="s">
        <v>41</v>
      </c>
      <c r="AL1618" t="s">
        <v>1258</v>
      </c>
      <c r="AM1618" t="s">
        <v>1259</v>
      </c>
      <c r="AN1618" t="s">
        <v>1260</v>
      </c>
      <c r="AO1618" t="s">
        <v>1261</v>
      </c>
      <c r="AP1618" t="s">
        <v>1262</v>
      </c>
      <c r="AQ1618" t="s">
        <v>1263</v>
      </c>
      <c r="AR1618" t="s">
        <v>1264</v>
      </c>
      <c r="AS1618" t="s">
        <v>1586</v>
      </c>
      <c r="AT1618" t="s">
        <v>2266</v>
      </c>
      <c r="AU1618" t="s">
        <v>2267</v>
      </c>
      <c r="AV1618" t="s">
        <v>1035</v>
      </c>
      <c r="AW1618" t="s">
        <v>1036</v>
      </c>
      <c r="AX1618">
        <v>36</v>
      </c>
      <c r="AY1618" t="s">
        <v>2226</v>
      </c>
      <c r="AZ1618">
        <v>5</v>
      </c>
      <c r="BA1618">
        <v>5</v>
      </c>
      <c r="BC1618" t="s">
        <v>1923</v>
      </c>
      <c r="BD1618" t="s">
        <v>1318</v>
      </c>
      <c r="BE1618" t="s">
        <v>77</v>
      </c>
      <c r="BF1618" t="s">
        <v>31</v>
      </c>
      <c r="BG1618" t="s">
        <v>32</v>
      </c>
      <c r="BH1618" t="s">
        <v>32</v>
      </c>
      <c r="BI1618" t="s">
        <v>1270</v>
      </c>
      <c r="BJ1618" t="s">
        <v>1271</v>
      </c>
      <c r="BK1618" s="2">
        <v>0</v>
      </c>
      <c r="BL1618" s="2">
        <v>0</v>
      </c>
      <c r="BM1618" s="2">
        <v>0</v>
      </c>
      <c r="BN1618" s="2">
        <v>0</v>
      </c>
      <c r="BO1618" s="2">
        <v>0</v>
      </c>
      <c r="BP1618" s="2">
        <v>0</v>
      </c>
      <c r="BQ1618" s="2">
        <v>0</v>
      </c>
      <c r="BR1618" s="2">
        <v>0</v>
      </c>
      <c r="BS1618" s="2">
        <v>0</v>
      </c>
      <c r="BT1618" s="2">
        <v>0</v>
      </c>
      <c r="BU1618" s="2">
        <v>0</v>
      </c>
      <c r="BV1618" s="2">
        <v>0</v>
      </c>
      <c r="BW1618" s="2">
        <v>0</v>
      </c>
      <c r="BX1618" s="2">
        <v>0</v>
      </c>
      <c r="BY1618" s="2">
        <v>0</v>
      </c>
      <c r="BZ1618" s="2">
        <v>0</v>
      </c>
      <c r="CA1618" s="2">
        <v>0</v>
      </c>
      <c r="CB1618" s="2">
        <v>0</v>
      </c>
      <c r="CC1618" s="2">
        <v>0</v>
      </c>
      <c r="CD1618" s="2">
        <v>0</v>
      </c>
      <c r="CE1618" s="2">
        <v>0</v>
      </c>
      <c r="CF1618" s="2">
        <v>0</v>
      </c>
      <c r="CG1618" s="2">
        <v>0</v>
      </c>
      <c r="CH1618" s="2">
        <v>0</v>
      </c>
      <c r="CI1618" s="2">
        <v>0</v>
      </c>
      <c r="CJ1618" s="2">
        <v>0</v>
      </c>
      <c r="CK1618" t="s">
        <v>32</v>
      </c>
      <c r="CL1618" t="s">
        <v>2376</v>
      </c>
      <c r="CM1618" t="s">
        <v>2375</v>
      </c>
      <c r="CN1618" t="s">
        <v>1284</v>
      </c>
    </row>
    <row r="1619" spans="1:92" x14ac:dyDescent="0.25">
      <c r="A1619" t="s">
        <v>18</v>
      </c>
      <c r="B1619" t="s">
        <v>2280</v>
      </c>
      <c r="C1619" t="str">
        <f t="shared" si="25"/>
        <v>000002000011-2021-20210430Crea Gestioni</v>
      </c>
      <c r="D1619" t="s">
        <v>1051</v>
      </c>
      <c r="E1619" t="s">
        <v>1052</v>
      </c>
      <c r="F1619" t="s">
        <v>76</v>
      </c>
      <c r="G1619" t="s">
        <v>1420</v>
      </c>
      <c r="H1619" t="s">
        <v>1420</v>
      </c>
      <c r="I1619" t="s">
        <v>2219</v>
      </c>
      <c r="J1619" t="s">
        <v>2220</v>
      </c>
      <c r="K1619" t="s">
        <v>2221</v>
      </c>
      <c r="L1619" t="s">
        <v>2222</v>
      </c>
      <c r="M1619" t="s">
        <v>2223</v>
      </c>
      <c r="N1619" t="s">
        <v>1245</v>
      </c>
      <c r="O1619" t="s">
        <v>1421</v>
      </c>
      <c r="P1619" t="s">
        <v>1421</v>
      </c>
      <c r="Q1619" t="s">
        <v>1884</v>
      </c>
      <c r="R1619" t="s">
        <v>2265</v>
      </c>
      <c r="S1619" t="s">
        <v>1014</v>
      </c>
      <c r="T1619" t="s">
        <v>1015</v>
      </c>
      <c r="U1619" t="s">
        <v>1053</v>
      </c>
      <c r="V1619" t="s">
        <v>1053</v>
      </c>
      <c r="W1619" t="s">
        <v>1052</v>
      </c>
      <c r="X1619" t="s">
        <v>1279</v>
      </c>
      <c r="Y1619" t="s">
        <v>1345</v>
      </c>
      <c r="Z1619" t="s">
        <v>1638</v>
      </c>
      <c r="AA1619" t="s">
        <v>1280</v>
      </c>
      <c r="AB1619" t="s">
        <v>32</v>
      </c>
      <c r="AC1619" t="s">
        <v>1282</v>
      </c>
      <c r="AD1619" t="s">
        <v>1283</v>
      </c>
      <c r="AE1619" s="35"/>
      <c r="AF1619" t="s">
        <v>1284</v>
      </c>
      <c r="AG1619" t="s">
        <v>559</v>
      </c>
      <c r="AH1619" t="s">
        <v>2226</v>
      </c>
      <c r="AI1619" t="s">
        <v>1286</v>
      </c>
      <c r="AJ1619" t="s">
        <v>1286</v>
      </c>
      <c r="AK1619" t="s">
        <v>41</v>
      </c>
      <c r="AL1619" t="s">
        <v>1258</v>
      </c>
      <c r="AM1619" t="s">
        <v>1259</v>
      </c>
      <c r="AN1619" t="s">
        <v>1260</v>
      </c>
      <c r="AO1619" t="s">
        <v>1261</v>
      </c>
      <c r="AP1619" t="s">
        <v>1262</v>
      </c>
      <c r="AQ1619" t="s">
        <v>1263</v>
      </c>
      <c r="AR1619" t="s">
        <v>1264</v>
      </c>
      <c r="AS1619" t="s">
        <v>1586</v>
      </c>
      <c r="AT1619" t="s">
        <v>2266</v>
      </c>
      <c r="AU1619" t="s">
        <v>2267</v>
      </c>
      <c r="AV1619" t="s">
        <v>1035</v>
      </c>
      <c r="AW1619" t="s">
        <v>1036</v>
      </c>
      <c r="AX1619">
        <v>36</v>
      </c>
      <c r="AY1619" t="s">
        <v>2226</v>
      </c>
      <c r="AZ1619">
        <v>5</v>
      </c>
      <c r="BA1619">
        <v>5</v>
      </c>
      <c r="BC1619" t="s">
        <v>1923</v>
      </c>
      <c r="BD1619" t="s">
        <v>1318</v>
      </c>
      <c r="BE1619" t="s">
        <v>77</v>
      </c>
      <c r="BF1619" t="s">
        <v>31</v>
      </c>
      <c r="BG1619" t="s">
        <v>78</v>
      </c>
      <c r="BH1619" t="s">
        <v>32</v>
      </c>
      <c r="BI1619" t="s">
        <v>1270</v>
      </c>
      <c r="BJ1619" t="s">
        <v>1271</v>
      </c>
      <c r="BK1619" s="2">
        <v>0</v>
      </c>
      <c r="BL1619" s="2">
        <v>0</v>
      </c>
      <c r="BM1619" s="2">
        <v>0</v>
      </c>
      <c r="BN1619" s="2">
        <v>1350</v>
      </c>
      <c r="BO1619" s="2">
        <v>-202.5</v>
      </c>
      <c r="BP1619" s="2">
        <v>0</v>
      </c>
      <c r="BQ1619" s="2">
        <v>1147.5</v>
      </c>
      <c r="BR1619" s="2">
        <v>1350</v>
      </c>
      <c r="BS1619" s="2">
        <v>0</v>
      </c>
      <c r="BT1619" s="2">
        <v>0</v>
      </c>
      <c r="BU1619" s="2">
        <v>0</v>
      </c>
      <c r="BV1619" s="2">
        <v>0</v>
      </c>
      <c r="BW1619" s="2">
        <v>0</v>
      </c>
      <c r="BX1619" s="2">
        <v>0</v>
      </c>
      <c r="BY1619" s="2">
        <v>0</v>
      </c>
      <c r="BZ1619" s="2">
        <v>0</v>
      </c>
      <c r="CA1619" s="2">
        <v>0</v>
      </c>
      <c r="CB1619" s="2">
        <v>0</v>
      </c>
      <c r="CC1619" s="2">
        <v>0</v>
      </c>
      <c r="CD1619" s="2">
        <v>0</v>
      </c>
      <c r="CE1619" s="2">
        <v>0</v>
      </c>
      <c r="CF1619" s="2">
        <v>0</v>
      </c>
      <c r="CG1619" s="2">
        <v>0</v>
      </c>
      <c r="CH1619" s="2">
        <v>0</v>
      </c>
      <c r="CI1619" s="2">
        <v>0</v>
      </c>
      <c r="CJ1619" s="2">
        <v>0</v>
      </c>
      <c r="CK1619" t="s">
        <v>32</v>
      </c>
      <c r="CL1619" t="s">
        <v>2376</v>
      </c>
      <c r="CM1619" t="s">
        <v>2375</v>
      </c>
      <c r="CN1619" t="s">
        <v>1284</v>
      </c>
    </row>
    <row r="1620" spans="1:92" x14ac:dyDescent="0.25">
      <c r="A1620" t="s">
        <v>18</v>
      </c>
      <c r="B1620" t="s">
        <v>2280</v>
      </c>
      <c r="C1620" t="str">
        <f t="shared" si="25"/>
        <v>000002000011-2021-20210430Campagnano</v>
      </c>
      <c r="D1620" t="s">
        <v>1051</v>
      </c>
      <c r="E1620" t="s">
        <v>1052</v>
      </c>
      <c r="F1620" t="s">
        <v>76</v>
      </c>
      <c r="G1620" t="s">
        <v>1420</v>
      </c>
      <c r="H1620" t="s">
        <v>1420</v>
      </c>
      <c r="I1620" t="s">
        <v>2219</v>
      </c>
      <c r="J1620" t="s">
        <v>2220</v>
      </c>
      <c r="K1620" t="s">
        <v>2221</v>
      </c>
      <c r="L1620" t="s">
        <v>2222</v>
      </c>
      <c r="M1620" t="s">
        <v>2223</v>
      </c>
      <c r="N1620" t="s">
        <v>1245</v>
      </c>
      <c r="O1620" t="s">
        <v>1421</v>
      </c>
      <c r="P1620" t="s">
        <v>1421</v>
      </c>
      <c r="Q1620" t="s">
        <v>1884</v>
      </c>
      <c r="R1620" t="s">
        <v>2265</v>
      </c>
      <c r="S1620" t="s">
        <v>1014</v>
      </c>
      <c r="T1620" t="s">
        <v>1015</v>
      </c>
      <c r="U1620" t="s">
        <v>1053</v>
      </c>
      <c r="V1620" t="s">
        <v>1053</v>
      </c>
      <c r="W1620" t="s">
        <v>1052</v>
      </c>
      <c r="X1620" t="s">
        <v>1305</v>
      </c>
      <c r="Y1620" t="s">
        <v>1345</v>
      </c>
      <c r="Z1620" t="s">
        <v>1638</v>
      </c>
      <c r="AA1620" t="s">
        <v>1280</v>
      </c>
      <c r="AB1620" t="s">
        <v>32</v>
      </c>
      <c r="AC1620" t="s">
        <v>1282</v>
      </c>
      <c r="AD1620" t="s">
        <v>1282</v>
      </c>
      <c r="AE1620" s="35" t="s">
        <v>32</v>
      </c>
      <c r="AF1620" t="s">
        <v>1284</v>
      </c>
      <c r="AG1620" t="s">
        <v>559</v>
      </c>
      <c r="AH1620" t="s">
        <v>2226</v>
      </c>
      <c r="AI1620" t="s">
        <v>1286</v>
      </c>
      <c r="AJ1620" t="s">
        <v>1286</v>
      </c>
      <c r="AK1620" t="s">
        <v>41</v>
      </c>
      <c r="AL1620" t="s">
        <v>1258</v>
      </c>
      <c r="AM1620" t="s">
        <v>1259</v>
      </c>
      <c r="AN1620" t="s">
        <v>1260</v>
      </c>
      <c r="AO1620" t="s">
        <v>1261</v>
      </c>
      <c r="AP1620" t="s">
        <v>1262</v>
      </c>
      <c r="AQ1620" t="s">
        <v>1263</v>
      </c>
      <c r="AR1620" t="s">
        <v>1264</v>
      </c>
      <c r="AS1620" t="s">
        <v>1586</v>
      </c>
      <c r="AT1620" t="s">
        <v>2266</v>
      </c>
      <c r="AU1620" t="s">
        <v>2267</v>
      </c>
      <c r="AV1620" t="s">
        <v>1035</v>
      </c>
      <c r="AW1620" t="s">
        <v>1036</v>
      </c>
      <c r="AX1620">
        <v>36</v>
      </c>
      <c r="AY1620" t="s">
        <v>2226</v>
      </c>
      <c r="AZ1620">
        <v>5</v>
      </c>
      <c r="BA1620">
        <v>5</v>
      </c>
      <c r="BB1620" t="s">
        <v>32</v>
      </c>
      <c r="BC1620" t="s">
        <v>1923</v>
      </c>
      <c r="BD1620" t="s">
        <v>1318</v>
      </c>
      <c r="BE1620" t="s">
        <v>77</v>
      </c>
      <c r="BF1620" t="s">
        <v>31</v>
      </c>
      <c r="BG1620" t="s">
        <v>78</v>
      </c>
      <c r="BH1620" t="s">
        <v>32</v>
      </c>
      <c r="BI1620" t="s">
        <v>1270</v>
      </c>
      <c r="BJ1620" t="s">
        <v>1271</v>
      </c>
      <c r="BK1620" s="2">
        <v>0</v>
      </c>
      <c r="BL1620" s="2">
        <v>0</v>
      </c>
      <c r="BM1620" s="2">
        <v>0</v>
      </c>
      <c r="BN1620" s="2">
        <v>148.1867749419954</v>
      </c>
      <c r="BO1620" s="2">
        <v>-22.228016241299301</v>
      </c>
      <c r="BP1620" s="2">
        <v>0</v>
      </c>
      <c r="BQ1620" s="2">
        <v>125.95875870069609</v>
      </c>
      <c r="BR1620" s="2">
        <v>148.1867749419954</v>
      </c>
      <c r="BS1620" s="2">
        <v>0</v>
      </c>
      <c r="BT1620" s="2">
        <v>0</v>
      </c>
      <c r="BU1620" s="2">
        <v>0</v>
      </c>
      <c r="BV1620" s="2">
        <v>0</v>
      </c>
      <c r="BW1620" s="2">
        <v>0</v>
      </c>
      <c r="BX1620" s="2">
        <v>0</v>
      </c>
      <c r="BY1620" s="2">
        <v>0</v>
      </c>
      <c r="BZ1620" s="2">
        <v>0</v>
      </c>
      <c r="CA1620" s="2">
        <v>0</v>
      </c>
      <c r="CB1620" s="2">
        <v>0</v>
      </c>
      <c r="CC1620" s="2">
        <v>0</v>
      </c>
      <c r="CD1620" s="2">
        <v>0</v>
      </c>
      <c r="CE1620" s="2">
        <v>0</v>
      </c>
      <c r="CF1620" s="2">
        <v>0</v>
      </c>
      <c r="CG1620" s="2">
        <v>0</v>
      </c>
      <c r="CH1620" s="2">
        <v>0</v>
      </c>
      <c r="CI1620" s="2">
        <v>0</v>
      </c>
      <c r="CJ1620" s="2">
        <v>0</v>
      </c>
      <c r="CK1620" t="s">
        <v>1641</v>
      </c>
      <c r="CL1620" t="s">
        <v>2373</v>
      </c>
      <c r="CM1620" t="s">
        <v>2375</v>
      </c>
      <c r="CN1620" t="s">
        <v>1284</v>
      </c>
    </row>
    <row r="1621" spans="1:92" x14ac:dyDescent="0.25">
      <c r="A1621" t="s">
        <v>18</v>
      </c>
      <c r="B1621" t="s">
        <v>2280</v>
      </c>
      <c r="C1621" t="str">
        <f t="shared" si="25"/>
        <v>000002000011-2021-20210430Crea Gestioni</v>
      </c>
      <c r="D1621" t="s">
        <v>1051</v>
      </c>
      <c r="E1621" t="s">
        <v>1052</v>
      </c>
      <c r="F1621" t="s">
        <v>76</v>
      </c>
      <c r="G1621" t="s">
        <v>1420</v>
      </c>
      <c r="H1621" t="s">
        <v>1420</v>
      </c>
      <c r="I1621" t="s">
        <v>2219</v>
      </c>
      <c r="J1621" t="s">
        <v>2220</v>
      </c>
      <c r="K1621" t="s">
        <v>2221</v>
      </c>
      <c r="L1621" t="s">
        <v>2222</v>
      </c>
      <c r="M1621" t="s">
        <v>2223</v>
      </c>
      <c r="N1621" t="s">
        <v>1245</v>
      </c>
      <c r="O1621" t="s">
        <v>1421</v>
      </c>
      <c r="P1621" t="s">
        <v>1421</v>
      </c>
      <c r="Q1621" t="s">
        <v>1884</v>
      </c>
      <c r="R1621" t="s">
        <v>2265</v>
      </c>
      <c r="S1621" t="s">
        <v>1014</v>
      </c>
      <c r="T1621" t="s">
        <v>1015</v>
      </c>
      <c r="U1621" t="s">
        <v>1053</v>
      </c>
      <c r="V1621" t="s">
        <v>1053</v>
      </c>
      <c r="W1621" t="s">
        <v>1052</v>
      </c>
      <c r="X1621" t="s">
        <v>1279</v>
      </c>
      <c r="Y1621" t="s">
        <v>1345</v>
      </c>
      <c r="Z1621" t="s">
        <v>1638</v>
      </c>
      <c r="AA1621" t="s">
        <v>1280</v>
      </c>
      <c r="AB1621" t="s">
        <v>32</v>
      </c>
      <c r="AC1621" t="s">
        <v>1282</v>
      </c>
      <c r="AD1621" t="s">
        <v>1282</v>
      </c>
      <c r="AE1621" s="35" t="s">
        <v>32</v>
      </c>
      <c r="AF1621" t="s">
        <v>1284</v>
      </c>
      <c r="AG1621" t="s">
        <v>559</v>
      </c>
      <c r="AH1621" t="s">
        <v>2226</v>
      </c>
      <c r="AI1621" t="s">
        <v>1286</v>
      </c>
      <c r="AJ1621" t="s">
        <v>1286</v>
      </c>
      <c r="AK1621" t="s">
        <v>41</v>
      </c>
      <c r="AL1621" t="s">
        <v>1258</v>
      </c>
      <c r="AM1621" t="s">
        <v>1259</v>
      </c>
      <c r="AN1621" t="s">
        <v>1260</v>
      </c>
      <c r="AO1621" t="s">
        <v>1261</v>
      </c>
      <c r="AP1621" t="s">
        <v>1262</v>
      </c>
      <c r="AQ1621" t="s">
        <v>1263</v>
      </c>
      <c r="AR1621" t="s">
        <v>1264</v>
      </c>
      <c r="AS1621" t="s">
        <v>1586</v>
      </c>
      <c r="AT1621" t="s">
        <v>2266</v>
      </c>
      <c r="AU1621" t="s">
        <v>2267</v>
      </c>
      <c r="AV1621" t="s">
        <v>1035</v>
      </c>
      <c r="AW1621" t="s">
        <v>1036</v>
      </c>
      <c r="AX1621">
        <v>36</v>
      </c>
      <c r="AY1621" t="s">
        <v>2226</v>
      </c>
      <c r="AZ1621">
        <v>5</v>
      </c>
      <c r="BA1621">
        <v>5</v>
      </c>
      <c r="BB1621" t="s">
        <v>32</v>
      </c>
      <c r="BC1621" t="s">
        <v>1923</v>
      </c>
      <c r="BD1621" t="s">
        <v>1318</v>
      </c>
      <c r="BE1621" t="s">
        <v>77</v>
      </c>
      <c r="BF1621" t="s">
        <v>31</v>
      </c>
      <c r="BG1621" t="s">
        <v>78</v>
      </c>
      <c r="BH1621" t="s">
        <v>32</v>
      </c>
      <c r="BI1621" t="s">
        <v>1270</v>
      </c>
      <c r="BJ1621" t="s">
        <v>1271</v>
      </c>
      <c r="BK1621" s="2">
        <v>0</v>
      </c>
      <c r="BL1621" s="2">
        <v>0</v>
      </c>
      <c r="BM1621" s="2">
        <v>0</v>
      </c>
      <c r="BN1621" s="2">
        <v>-1350</v>
      </c>
      <c r="BO1621" s="2">
        <v>202.5</v>
      </c>
      <c r="BP1621" s="2">
        <v>0</v>
      </c>
      <c r="BQ1621" s="2">
        <v>-1147.5</v>
      </c>
      <c r="BR1621" s="2">
        <v>-1350</v>
      </c>
      <c r="BS1621" s="2">
        <v>0</v>
      </c>
      <c r="BT1621" s="2">
        <v>0</v>
      </c>
      <c r="BU1621" s="2">
        <v>0</v>
      </c>
      <c r="BV1621" s="2">
        <v>0</v>
      </c>
      <c r="BW1621" s="2">
        <v>0</v>
      </c>
      <c r="BX1621" s="2">
        <v>0</v>
      </c>
      <c r="BY1621" s="2">
        <v>0</v>
      </c>
      <c r="BZ1621" s="2">
        <v>0</v>
      </c>
      <c r="CA1621" s="2">
        <v>0</v>
      </c>
      <c r="CB1621" s="2">
        <v>0</v>
      </c>
      <c r="CC1621" s="2">
        <v>0</v>
      </c>
      <c r="CD1621" s="2">
        <v>0</v>
      </c>
      <c r="CE1621" s="2">
        <v>0</v>
      </c>
      <c r="CF1621" s="2">
        <v>0</v>
      </c>
      <c r="CG1621" s="2">
        <v>0</v>
      </c>
      <c r="CH1621" s="2">
        <v>0</v>
      </c>
      <c r="CI1621" s="2">
        <v>0</v>
      </c>
      <c r="CJ1621" s="2">
        <v>0</v>
      </c>
      <c r="CK1621" t="s">
        <v>1642</v>
      </c>
      <c r="CL1621" t="s">
        <v>2376</v>
      </c>
      <c r="CM1621" t="s">
        <v>2375</v>
      </c>
      <c r="CN1621" t="s">
        <v>1284</v>
      </c>
    </row>
    <row r="1622" spans="1:92" x14ac:dyDescent="0.25">
      <c r="A1622" t="s">
        <v>18</v>
      </c>
      <c r="B1622" t="s">
        <v>2280</v>
      </c>
      <c r="C1622" t="str">
        <f t="shared" si="25"/>
        <v>000002000011-2021-20210430Termoli</v>
      </c>
      <c r="D1622" t="s">
        <v>1051</v>
      </c>
      <c r="E1622" t="s">
        <v>1052</v>
      </c>
      <c r="F1622" t="s">
        <v>76</v>
      </c>
      <c r="G1622" t="s">
        <v>1420</v>
      </c>
      <c r="H1622" t="s">
        <v>1420</v>
      </c>
      <c r="I1622" t="s">
        <v>2219</v>
      </c>
      <c r="J1622" t="s">
        <v>2220</v>
      </c>
      <c r="K1622" t="s">
        <v>2221</v>
      </c>
      <c r="L1622" t="s">
        <v>2222</v>
      </c>
      <c r="M1622" t="s">
        <v>2223</v>
      </c>
      <c r="N1622" t="s">
        <v>1245</v>
      </c>
      <c r="O1622" t="s">
        <v>1421</v>
      </c>
      <c r="P1622" t="s">
        <v>1421</v>
      </c>
      <c r="Q1622" t="s">
        <v>1884</v>
      </c>
      <c r="R1622" t="s">
        <v>2265</v>
      </c>
      <c r="S1622" t="s">
        <v>1014</v>
      </c>
      <c r="T1622" t="s">
        <v>1015</v>
      </c>
      <c r="U1622" t="s">
        <v>1053</v>
      </c>
      <c r="V1622" t="s">
        <v>1053</v>
      </c>
      <c r="W1622" t="s">
        <v>1052</v>
      </c>
      <c r="X1622" t="s">
        <v>1391</v>
      </c>
      <c r="Y1622" t="s">
        <v>1345</v>
      </c>
      <c r="Z1622" t="s">
        <v>1638</v>
      </c>
      <c r="AA1622" t="s">
        <v>1280</v>
      </c>
      <c r="AB1622" t="s">
        <v>32</v>
      </c>
      <c r="AC1622" t="s">
        <v>1282</v>
      </c>
      <c r="AD1622" t="s">
        <v>1282</v>
      </c>
      <c r="AE1622" s="35" t="s">
        <v>32</v>
      </c>
      <c r="AF1622" t="s">
        <v>1284</v>
      </c>
      <c r="AG1622" t="s">
        <v>559</v>
      </c>
      <c r="AH1622" t="s">
        <v>2226</v>
      </c>
      <c r="AI1622" t="s">
        <v>1286</v>
      </c>
      <c r="AJ1622" t="s">
        <v>1286</v>
      </c>
      <c r="AK1622" t="s">
        <v>41</v>
      </c>
      <c r="AL1622" t="s">
        <v>1258</v>
      </c>
      <c r="AM1622" t="s">
        <v>1259</v>
      </c>
      <c r="AN1622" t="s">
        <v>1260</v>
      </c>
      <c r="AO1622" t="s">
        <v>1261</v>
      </c>
      <c r="AP1622" t="s">
        <v>1262</v>
      </c>
      <c r="AQ1622" t="s">
        <v>1263</v>
      </c>
      <c r="AR1622" t="s">
        <v>1264</v>
      </c>
      <c r="AS1622" t="s">
        <v>1586</v>
      </c>
      <c r="AT1622" t="s">
        <v>2266</v>
      </c>
      <c r="AU1622" t="s">
        <v>2267</v>
      </c>
      <c r="AV1622" t="s">
        <v>1035</v>
      </c>
      <c r="AW1622" t="s">
        <v>1036</v>
      </c>
      <c r="AX1622">
        <v>36</v>
      </c>
      <c r="AY1622" t="s">
        <v>2226</v>
      </c>
      <c r="AZ1622">
        <v>5</v>
      </c>
      <c r="BA1622">
        <v>5</v>
      </c>
      <c r="BB1622" t="s">
        <v>32</v>
      </c>
      <c r="BC1622" t="s">
        <v>1923</v>
      </c>
      <c r="BD1622" t="s">
        <v>1318</v>
      </c>
      <c r="BE1622" t="s">
        <v>77</v>
      </c>
      <c r="BF1622" t="s">
        <v>31</v>
      </c>
      <c r="BG1622" t="s">
        <v>78</v>
      </c>
      <c r="BH1622" t="s">
        <v>32</v>
      </c>
      <c r="BI1622" t="s">
        <v>1270</v>
      </c>
      <c r="BJ1622" t="s">
        <v>1271</v>
      </c>
      <c r="BK1622" s="2">
        <v>0</v>
      </c>
      <c r="BL1622" s="2">
        <v>0</v>
      </c>
      <c r="BM1622" s="2">
        <v>0</v>
      </c>
      <c r="BN1622" s="2">
        <v>1201.813225058004</v>
      </c>
      <c r="BO1622" s="2">
        <v>-180.27198375870071</v>
      </c>
      <c r="BP1622" s="2">
        <v>0</v>
      </c>
      <c r="BQ1622" s="2">
        <v>1021.541241299304</v>
      </c>
      <c r="BR1622" s="2">
        <v>1201.813225058004</v>
      </c>
      <c r="BS1622" s="2">
        <v>0</v>
      </c>
      <c r="BT1622" s="2">
        <v>0</v>
      </c>
      <c r="BU1622" s="2">
        <v>0</v>
      </c>
      <c r="BV1622" s="2">
        <v>0</v>
      </c>
      <c r="BW1622" s="2">
        <v>0</v>
      </c>
      <c r="BX1622" s="2">
        <v>0</v>
      </c>
      <c r="BY1622" s="2">
        <v>0</v>
      </c>
      <c r="BZ1622" s="2">
        <v>0</v>
      </c>
      <c r="CA1622" s="2">
        <v>0</v>
      </c>
      <c r="CB1622" s="2">
        <v>0</v>
      </c>
      <c r="CC1622" s="2">
        <v>0</v>
      </c>
      <c r="CD1622" s="2">
        <v>0</v>
      </c>
      <c r="CE1622" s="2">
        <v>0</v>
      </c>
      <c r="CF1622" s="2">
        <v>0</v>
      </c>
      <c r="CG1622" s="2">
        <v>0</v>
      </c>
      <c r="CH1622" s="2">
        <v>0</v>
      </c>
      <c r="CI1622" s="2">
        <v>0</v>
      </c>
      <c r="CJ1622" s="2">
        <v>0</v>
      </c>
      <c r="CK1622" t="s">
        <v>1643</v>
      </c>
      <c r="CL1622" t="s">
        <v>2378</v>
      </c>
      <c r="CM1622" t="s">
        <v>2375</v>
      </c>
      <c r="CN1622" t="s">
        <v>1284</v>
      </c>
    </row>
    <row r="1623" spans="1:92" x14ac:dyDescent="0.25">
      <c r="A1623" t="s">
        <v>18</v>
      </c>
      <c r="B1623" t="s">
        <v>2281</v>
      </c>
      <c r="C1623" t="str">
        <f t="shared" si="25"/>
        <v>000002000012-2021-20210430Crea Gestioni</v>
      </c>
      <c r="D1623" t="s">
        <v>1054</v>
      </c>
      <c r="E1623" t="s">
        <v>1055</v>
      </c>
      <c r="F1623" t="s">
        <v>76</v>
      </c>
      <c r="G1623" t="s">
        <v>1420</v>
      </c>
      <c r="H1623" t="s">
        <v>1420</v>
      </c>
      <c r="I1623" t="s">
        <v>2219</v>
      </c>
      <c r="J1623" t="s">
        <v>2220</v>
      </c>
      <c r="K1623" t="s">
        <v>2221</v>
      </c>
      <c r="L1623" t="s">
        <v>2222</v>
      </c>
      <c r="M1623" t="s">
        <v>2223</v>
      </c>
      <c r="N1623" t="s">
        <v>1245</v>
      </c>
      <c r="O1623" t="s">
        <v>1421</v>
      </c>
      <c r="P1623" t="s">
        <v>1421</v>
      </c>
      <c r="Q1623" t="s">
        <v>1884</v>
      </c>
      <c r="R1623" t="s">
        <v>2265</v>
      </c>
      <c r="S1623" t="s">
        <v>1014</v>
      </c>
      <c r="T1623" t="s">
        <v>1015</v>
      </c>
      <c r="U1623" t="s">
        <v>1056</v>
      </c>
      <c r="V1623" t="s">
        <v>1056</v>
      </c>
      <c r="W1623" t="s">
        <v>1055</v>
      </c>
      <c r="X1623" t="s">
        <v>1250</v>
      </c>
      <c r="Y1623" t="s">
        <v>1345</v>
      </c>
      <c r="Z1623" t="s">
        <v>1638</v>
      </c>
      <c r="AA1623" t="s">
        <v>1280</v>
      </c>
      <c r="AB1623" t="s">
        <v>32</v>
      </c>
      <c r="AC1623" t="s">
        <v>1282</v>
      </c>
      <c r="AD1623" t="s">
        <v>1283</v>
      </c>
      <c r="AE1623" s="35"/>
      <c r="AF1623" t="s">
        <v>1284</v>
      </c>
      <c r="AG1623" t="s">
        <v>559</v>
      </c>
      <c r="AH1623" t="s">
        <v>2226</v>
      </c>
      <c r="AI1623" t="s">
        <v>1286</v>
      </c>
      <c r="AJ1623" t="s">
        <v>1286</v>
      </c>
      <c r="AK1623" t="s">
        <v>41</v>
      </c>
      <c r="AL1623" t="s">
        <v>1258</v>
      </c>
      <c r="AM1623" t="s">
        <v>1259</v>
      </c>
      <c r="AN1623" t="s">
        <v>1260</v>
      </c>
      <c r="AO1623" t="s">
        <v>1261</v>
      </c>
      <c r="AP1623" t="s">
        <v>1857</v>
      </c>
      <c r="AQ1623" t="s">
        <v>1289</v>
      </c>
      <c r="AR1623" t="s">
        <v>1290</v>
      </c>
      <c r="AS1623" t="s">
        <v>1586</v>
      </c>
      <c r="AT1623" t="s">
        <v>2266</v>
      </c>
      <c r="AU1623" t="s">
        <v>2267</v>
      </c>
      <c r="AV1623" s="35" t="s">
        <v>1016</v>
      </c>
      <c r="AW1623" t="s">
        <v>1017</v>
      </c>
      <c r="AX1623">
        <v>30</v>
      </c>
      <c r="AY1623" t="s">
        <v>2226</v>
      </c>
      <c r="AZ1623">
        <v>5</v>
      </c>
      <c r="BA1623">
        <v>5</v>
      </c>
      <c r="BC1623" t="s">
        <v>1923</v>
      </c>
      <c r="BD1623" t="s">
        <v>1318</v>
      </c>
      <c r="BE1623" t="s">
        <v>77</v>
      </c>
      <c r="BF1623" t="s">
        <v>31</v>
      </c>
      <c r="BG1623" t="s">
        <v>78</v>
      </c>
      <c r="BH1623" t="s">
        <v>32</v>
      </c>
      <c r="BI1623" t="s">
        <v>1270</v>
      </c>
      <c r="BJ1623" t="s">
        <v>1271</v>
      </c>
      <c r="BK1623" s="2">
        <v>0</v>
      </c>
      <c r="BL1623" s="2">
        <v>0</v>
      </c>
      <c r="BM1623" s="2">
        <v>0</v>
      </c>
      <c r="BN1623" s="2">
        <v>1878.79</v>
      </c>
      <c r="BO1623" s="2">
        <v>-281.82</v>
      </c>
      <c r="BP1623" s="2">
        <v>0</v>
      </c>
      <c r="BQ1623" s="2">
        <v>1596.97</v>
      </c>
      <c r="BR1623" s="2">
        <v>1878.79</v>
      </c>
      <c r="BS1623" s="2">
        <v>0</v>
      </c>
      <c r="BT1623" s="2">
        <v>0</v>
      </c>
      <c r="BU1623" s="2">
        <v>0</v>
      </c>
      <c r="BV1623" s="2">
        <v>0</v>
      </c>
      <c r="BW1623" s="2">
        <v>0</v>
      </c>
      <c r="BX1623" s="2">
        <v>0</v>
      </c>
      <c r="BY1623" s="2">
        <v>0</v>
      </c>
      <c r="BZ1623" s="2">
        <v>0</v>
      </c>
      <c r="CA1623" s="2">
        <v>0</v>
      </c>
      <c r="CB1623" s="2">
        <v>0</v>
      </c>
      <c r="CC1623" s="2">
        <v>0</v>
      </c>
      <c r="CD1623" s="2">
        <v>0</v>
      </c>
      <c r="CE1623" s="2">
        <v>0</v>
      </c>
      <c r="CF1623" s="2">
        <v>0</v>
      </c>
      <c r="CG1623" s="2">
        <v>0</v>
      </c>
      <c r="CH1623" s="2">
        <v>0</v>
      </c>
      <c r="CI1623" s="2">
        <v>0</v>
      </c>
      <c r="CJ1623" s="2">
        <v>0</v>
      </c>
      <c r="CK1623" t="s">
        <v>32</v>
      </c>
      <c r="CL1623" t="s">
        <v>2376</v>
      </c>
      <c r="CM1623" t="s">
        <v>2375</v>
      </c>
      <c r="CN1623" t="s">
        <v>1284</v>
      </c>
    </row>
    <row r="1624" spans="1:92" x14ac:dyDescent="0.25">
      <c r="A1624" t="s">
        <v>18</v>
      </c>
      <c r="B1624" t="s">
        <v>2281</v>
      </c>
      <c r="C1624" t="str">
        <f t="shared" si="25"/>
        <v>000002000012-2021-20210430Campagnano</v>
      </c>
      <c r="D1624" t="s">
        <v>1054</v>
      </c>
      <c r="E1624" t="s">
        <v>1055</v>
      </c>
      <c r="F1624" t="s">
        <v>76</v>
      </c>
      <c r="G1624" t="s">
        <v>1420</v>
      </c>
      <c r="H1624" t="s">
        <v>1420</v>
      </c>
      <c r="I1624" t="s">
        <v>2219</v>
      </c>
      <c r="J1624" t="s">
        <v>2220</v>
      </c>
      <c r="K1624" t="s">
        <v>2221</v>
      </c>
      <c r="L1624" t="s">
        <v>2222</v>
      </c>
      <c r="M1624" t="s">
        <v>2223</v>
      </c>
      <c r="N1624" t="s">
        <v>1245</v>
      </c>
      <c r="O1624" t="s">
        <v>1421</v>
      </c>
      <c r="P1624" t="s">
        <v>1421</v>
      </c>
      <c r="Q1624" t="s">
        <v>1884</v>
      </c>
      <c r="R1624" t="s">
        <v>2265</v>
      </c>
      <c r="S1624" t="s">
        <v>1014</v>
      </c>
      <c r="T1624" t="s">
        <v>1015</v>
      </c>
      <c r="U1624" t="s">
        <v>1056</v>
      </c>
      <c r="V1624" t="s">
        <v>1056</v>
      </c>
      <c r="W1624" t="s">
        <v>1055</v>
      </c>
      <c r="X1624" t="s">
        <v>1305</v>
      </c>
      <c r="Y1624" t="s">
        <v>1345</v>
      </c>
      <c r="Z1624" t="s">
        <v>1638</v>
      </c>
      <c r="AA1624" t="s">
        <v>1280</v>
      </c>
      <c r="AB1624" t="s">
        <v>32</v>
      </c>
      <c r="AC1624" t="s">
        <v>1282</v>
      </c>
      <c r="AD1624" t="s">
        <v>1282</v>
      </c>
      <c r="AE1624" s="35" t="s">
        <v>559</v>
      </c>
      <c r="AF1624" t="s">
        <v>1284</v>
      </c>
      <c r="AG1624" t="s">
        <v>559</v>
      </c>
      <c r="AH1624" t="s">
        <v>2226</v>
      </c>
      <c r="AI1624" t="s">
        <v>1286</v>
      </c>
      <c r="AJ1624" t="s">
        <v>1286</v>
      </c>
      <c r="AK1624" t="s">
        <v>41</v>
      </c>
      <c r="AL1624" t="s">
        <v>1258</v>
      </c>
      <c r="AM1624" t="s">
        <v>1259</v>
      </c>
      <c r="AN1624" t="s">
        <v>1260</v>
      </c>
      <c r="AO1624" t="s">
        <v>1261</v>
      </c>
      <c r="AP1624" t="s">
        <v>1857</v>
      </c>
      <c r="AQ1624" t="s">
        <v>1289</v>
      </c>
      <c r="AR1624" t="s">
        <v>1290</v>
      </c>
      <c r="AS1624" t="s">
        <v>1586</v>
      </c>
      <c r="AT1624" t="s">
        <v>2266</v>
      </c>
      <c r="AU1624" t="s">
        <v>2267</v>
      </c>
      <c r="AV1624" s="35" t="s">
        <v>1016</v>
      </c>
      <c r="AW1624" t="s">
        <v>1017</v>
      </c>
      <c r="AX1624">
        <v>30</v>
      </c>
      <c r="AY1624" t="s">
        <v>2226</v>
      </c>
      <c r="AZ1624">
        <v>5</v>
      </c>
      <c r="BA1624">
        <v>5</v>
      </c>
      <c r="BB1624" t="s">
        <v>1016</v>
      </c>
      <c r="BC1624" t="s">
        <v>1923</v>
      </c>
      <c r="BD1624" t="s">
        <v>1318</v>
      </c>
      <c r="BE1624" t="s">
        <v>77</v>
      </c>
      <c r="BF1624" t="s">
        <v>31</v>
      </c>
      <c r="BG1624" t="s">
        <v>78</v>
      </c>
      <c r="BH1624" t="s">
        <v>32</v>
      </c>
      <c r="BI1624" t="s">
        <v>1270</v>
      </c>
      <c r="BJ1624" t="s">
        <v>1271</v>
      </c>
      <c r="BK1624" s="2">
        <v>0</v>
      </c>
      <c r="BL1624" s="2">
        <v>0</v>
      </c>
      <c r="BM1624" s="2">
        <v>0</v>
      </c>
      <c r="BN1624" s="2">
        <v>300.82470049733729</v>
      </c>
      <c r="BO1624" s="2">
        <v>-45.123945248888717</v>
      </c>
      <c r="BP1624" s="2">
        <v>0</v>
      </c>
      <c r="BQ1624" s="2">
        <v>255.7007552484485</v>
      </c>
      <c r="BR1624" s="2">
        <v>300.82470049733729</v>
      </c>
      <c r="BS1624" s="2">
        <v>0</v>
      </c>
      <c r="BT1624" s="2">
        <v>0</v>
      </c>
      <c r="BU1624" s="2">
        <v>0</v>
      </c>
      <c r="BV1624" s="2">
        <v>0</v>
      </c>
      <c r="BW1624" s="2">
        <v>0</v>
      </c>
      <c r="BX1624" s="2">
        <v>0</v>
      </c>
      <c r="BY1624" s="2">
        <v>0</v>
      </c>
      <c r="BZ1624" s="2">
        <v>0</v>
      </c>
      <c r="CA1624" s="2">
        <v>0</v>
      </c>
      <c r="CB1624" s="2">
        <v>0</v>
      </c>
      <c r="CC1624" s="2">
        <v>0</v>
      </c>
      <c r="CD1624" s="2">
        <v>0</v>
      </c>
      <c r="CE1624" s="2">
        <v>0</v>
      </c>
      <c r="CF1624" s="2">
        <v>0</v>
      </c>
      <c r="CG1624" s="2">
        <v>0</v>
      </c>
      <c r="CH1624" s="2">
        <v>0</v>
      </c>
      <c r="CI1624" s="2">
        <v>0</v>
      </c>
      <c r="CJ1624" s="2">
        <v>0</v>
      </c>
      <c r="CK1624" t="s">
        <v>1641</v>
      </c>
      <c r="CL1624" t="s">
        <v>2373</v>
      </c>
      <c r="CM1624" t="s">
        <v>2375</v>
      </c>
      <c r="CN1624" t="s">
        <v>1284</v>
      </c>
    </row>
    <row r="1625" spans="1:92" x14ac:dyDescent="0.25">
      <c r="A1625" t="s">
        <v>18</v>
      </c>
      <c r="B1625" t="s">
        <v>2281</v>
      </c>
      <c r="C1625" t="str">
        <f t="shared" si="25"/>
        <v>000002000012-2021-20210430Crea Gestioni</v>
      </c>
      <c r="D1625" t="s">
        <v>1054</v>
      </c>
      <c r="E1625" t="s">
        <v>1055</v>
      </c>
      <c r="F1625" t="s">
        <v>76</v>
      </c>
      <c r="G1625" t="s">
        <v>1420</v>
      </c>
      <c r="H1625" t="s">
        <v>1420</v>
      </c>
      <c r="I1625" t="s">
        <v>2219</v>
      </c>
      <c r="J1625" t="s">
        <v>2220</v>
      </c>
      <c r="K1625" t="s">
        <v>2221</v>
      </c>
      <c r="L1625" t="s">
        <v>2222</v>
      </c>
      <c r="M1625" t="s">
        <v>2223</v>
      </c>
      <c r="N1625" t="s">
        <v>1245</v>
      </c>
      <c r="O1625" t="s">
        <v>1421</v>
      </c>
      <c r="P1625" t="s">
        <v>1421</v>
      </c>
      <c r="Q1625" t="s">
        <v>1884</v>
      </c>
      <c r="R1625" t="s">
        <v>2265</v>
      </c>
      <c r="S1625" t="s">
        <v>1014</v>
      </c>
      <c r="T1625" t="s">
        <v>1015</v>
      </c>
      <c r="U1625" t="s">
        <v>1056</v>
      </c>
      <c r="V1625" t="s">
        <v>1056</v>
      </c>
      <c r="W1625" t="s">
        <v>1055</v>
      </c>
      <c r="X1625" t="s">
        <v>1250</v>
      </c>
      <c r="Y1625" t="s">
        <v>1345</v>
      </c>
      <c r="Z1625" t="s">
        <v>1638</v>
      </c>
      <c r="AA1625" t="s">
        <v>1280</v>
      </c>
      <c r="AB1625" t="s">
        <v>32</v>
      </c>
      <c r="AC1625" t="s">
        <v>1282</v>
      </c>
      <c r="AD1625" t="s">
        <v>1282</v>
      </c>
      <c r="AE1625" s="35" t="s">
        <v>559</v>
      </c>
      <c r="AF1625" t="s">
        <v>1284</v>
      </c>
      <c r="AG1625" t="s">
        <v>559</v>
      </c>
      <c r="AH1625" t="s">
        <v>2226</v>
      </c>
      <c r="AI1625" t="s">
        <v>1286</v>
      </c>
      <c r="AJ1625" t="s">
        <v>1286</v>
      </c>
      <c r="AK1625" t="s">
        <v>41</v>
      </c>
      <c r="AL1625" t="s">
        <v>1258</v>
      </c>
      <c r="AM1625" t="s">
        <v>1259</v>
      </c>
      <c r="AN1625" t="s">
        <v>1260</v>
      </c>
      <c r="AO1625" t="s">
        <v>1261</v>
      </c>
      <c r="AP1625" t="s">
        <v>1857</v>
      </c>
      <c r="AQ1625" t="s">
        <v>1289</v>
      </c>
      <c r="AR1625" t="s">
        <v>1290</v>
      </c>
      <c r="AS1625" t="s">
        <v>1586</v>
      </c>
      <c r="AT1625" t="s">
        <v>2266</v>
      </c>
      <c r="AU1625" t="s">
        <v>2267</v>
      </c>
      <c r="AV1625" s="35" t="s">
        <v>1016</v>
      </c>
      <c r="AW1625" t="s">
        <v>1017</v>
      </c>
      <c r="AX1625">
        <v>30</v>
      </c>
      <c r="AY1625" t="s">
        <v>2226</v>
      </c>
      <c r="AZ1625">
        <v>5</v>
      </c>
      <c r="BA1625">
        <v>5</v>
      </c>
      <c r="BB1625" t="s">
        <v>1016</v>
      </c>
      <c r="BC1625" t="s">
        <v>1923</v>
      </c>
      <c r="BD1625" t="s">
        <v>1318</v>
      </c>
      <c r="BE1625" t="s">
        <v>77</v>
      </c>
      <c r="BF1625" t="s">
        <v>31</v>
      </c>
      <c r="BG1625" t="s">
        <v>78</v>
      </c>
      <c r="BH1625" t="s">
        <v>32</v>
      </c>
      <c r="BI1625" t="s">
        <v>1270</v>
      </c>
      <c r="BJ1625" t="s">
        <v>1271</v>
      </c>
      <c r="BK1625" s="2">
        <v>0</v>
      </c>
      <c r="BL1625" s="2">
        <v>0</v>
      </c>
      <c r="BM1625" s="2">
        <v>0</v>
      </c>
      <c r="BN1625" s="2">
        <v>-1878.79</v>
      </c>
      <c r="BO1625" s="2">
        <v>281.82</v>
      </c>
      <c r="BP1625" s="2">
        <v>0</v>
      </c>
      <c r="BQ1625" s="2">
        <v>-1596.97</v>
      </c>
      <c r="BR1625" s="2">
        <v>-1878.79</v>
      </c>
      <c r="BS1625" s="2">
        <v>0</v>
      </c>
      <c r="BT1625" s="2">
        <v>0</v>
      </c>
      <c r="BU1625" s="2">
        <v>0</v>
      </c>
      <c r="BV1625" s="2">
        <v>0</v>
      </c>
      <c r="BW1625" s="2">
        <v>0</v>
      </c>
      <c r="BX1625" s="2">
        <v>0</v>
      </c>
      <c r="BY1625" s="2">
        <v>0</v>
      </c>
      <c r="BZ1625" s="2">
        <v>0</v>
      </c>
      <c r="CA1625" s="2">
        <v>0</v>
      </c>
      <c r="CB1625" s="2">
        <v>0</v>
      </c>
      <c r="CC1625" s="2">
        <v>0</v>
      </c>
      <c r="CD1625" s="2">
        <v>0</v>
      </c>
      <c r="CE1625" s="2">
        <v>0</v>
      </c>
      <c r="CF1625" s="2">
        <v>0</v>
      </c>
      <c r="CG1625" s="2">
        <v>0</v>
      </c>
      <c r="CH1625" s="2">
        <v>0</v>
      </c>
      <c r="CI1625" s="2">
        <v>0</v>
      </c>
      <c r="CJ1625" s="2">
        <v>0</v>
      </c>
      <c r="CK1625" t="s">
        <v>1642</v>
      </c>
      <c r="CL1625" t="s">
        <v>2376</v>
      </c>
      <c r="CM1625" t="s">
        <v>2375</v>
      </c>
      <c r="CN1625" t="s">
        <v>1284</v>
      </c>
    </row>
    <row r="1626" spans="1:92" x14ac:dyDescent="0.25">
      <c r="A1626" t="s">
        <v>18</v>
      </c>
      <c r="B1626" t="s">
        <v>2281</v>
      </c>
      <c r="C1626" t="str">
        <f t="shared" si="25"/>
        <v>000002000012-2021-20210430Termoli</v>
      </c>
      <c r="D1626" t="s">
        <v>1054</v>
      </c>
      <c r="E1626" t="s">
        <v>1055</v>
      </c>
      <c r="F1626" t="s">
        <v>76</v>
      </c>
      <c r="G1626" t="s">
        <v>1420</v>
      </c>
      <c r="H1626" t="s">
        <v>1420</v>
      </c>
      <c r="I1626" t="s">
        <v>2219</v>
      </c>
      <c r="J1626" t="s">
        <v>2220</v>
      </c>
      <c r="K1626" t="s">
        <v>2221</v>
      </c>
      <c r="L1626" t="s">
        <v>2222</v>
      </c>
      <c r="M1626" t="s">
        <v>2223</v>
      </c>
      <c r="N1626" t="s">
        <v>1245</v>
      </c>
      <c r="O1626" t="s">
        <v>1421</v>
      </c>
      <c r="P1626" t="s">
        <v>1421</v>
      </c>
      <c r="Q1626" t="s">
        <v>1884</v>
      </c>
      <c r="R1626" t="s">
        <v>2265</v>
      </c>
      <c r="S1626" t="s">
        <v>1014</v>
      </c>
      <c r="T1626" t="s">
        <v>1015</v>
      </c>
      <c r="U1626" t="s">
        <v>1056</v>
      </c>
      <c r="V1626" t="s">
        <v>1056</v>
      </c>
      <c r="W1626" t="s">
        <v>1055</v>
      </c>
      <c r="X1626" t="s">
        <v>1391</v>
      </c>
      <c r="Y1626" t="s">
        <v>1345</v>
      </c>
      <c r="Z1626" t="s">
        <v>1638</v>
      </c>
      <c r="AA1626" t="s">
        <v>1280</v>
      </c>
      <c r="AB1626" t="s">
        <v>32</v>
      </c>
      <c r="AC1626" t="s">
        <v>1282</v>
      </c>
      <c r="AD1626" t="s">
        <v>1282</v>
      </c>
      <c r="AE1626" s="35" t="s">
        <v>559</v>
      </c>
      <c r="AF1626" t="s">
        <v>1284</v>
      </c>
      <c r="AG1626" t="s">
        <v>559</v>
      </c>
      <c r="AH1626" t="s">
        <v>2226</v>
      </c>
      <c r="AI1626" t="s">
        <v>1286</v>
      </c>
      <c r="AJ1626" t="s">
        <v>1286</v>
      </c>
      <c r="AK1626" t="s">
        <v>41</v>
      </c>
      <c r="AL1626" t="s">
        <v>1258</v>
      </c>
      <c r="AM1626" t="s">
        <v>1259</v>
      </c>
      <c r="AN1626" t="s">
        <v>1260</v>
      </c>
      <c r="AO1626" t="s">
        <v>1261</v>
      </c>
      <c r="AP1626" t="s">
        <v>1857</v>
      </c>
      <c r="AQ1626" t="s">
        <v>1289</v>
      </c>
      <c r="AR1626" t="s">
        <v>1290</v>
      </c>
      <c r="AS1626" t="s">
        <v>1586</v>
      </c>
      <c r="AT1626" t="s">
        <v>2266</v>
      </c>
      <c r="AU1626" t="s">
        <v>2267</v>
      </c>
      <c r="AV1626" s="35" t="s">
        <v>1016</v>
      </c>
      <c r="AW1626" t="s">
        <v>1017</v>
      </c>
      <c r="AX1626">
        <v>30</v>
      </c>
      <c r="AY1626" t="s">
        <v>2226</v>
      </c>
      <c r="AZ1626">
        <v>5</v>
      </c>
      <c r="BA1626">
        <v>5</v>
      </c>
      <c r="BB1626" t="s">
        <v>1016</v>
      </c>
      <c r="BC1626" t="s">
        <v>1923</v>
      </c>
      <c r="BD1626" t="s">
        <v>1318</v>
      </c>
      <c r="BE1626" t="s">
        <v>77</v>
      </c>
      <c r="BF1626" t="s">
        <v>31</v>
      </c>
      <c r="BG1626" t="s">
        <v>78</v>
      </c>
      <c r="BH1626" t="s">
        <v>32</v>
      </c>
      <c r="BI1626" t="s">
        <v>1270</v>
      </c>
      <c r="BJ1626" t="s">
        <v>1271</v>
      </c>
      <c r="BK1626" s="2">
        <v>0</v>
      </c>
      <c r="BL1626" s="2">
        <v>0</v>
      </c>
      <c r="BM1626" s="2">
        <v>0</v>
      </c>
      <c r="BN1626" s="2">
        <v>1577.9652995026629</v>
      </c>
      <c r="BO1626" s="2">
        <v>-236.69605475111121</v>
      </c>
      <c r="BP1626" s="2">
        <v>0</v>
      </c>
      <c r="BQ1626" s="2">
        <v>1341.269244751551</v>
      </c>
      <c r="BR1626" s="2">
        <v>1577.9652995026629</v>
      </c>
      <c r="BS1626" s="2">
        <v>0</v>
      </c>
      <c r="BT1626" s="2">
        <v>0</v>
      </c>
      <c r="BU1626" s="2">
        <v>0</v>
      </c>
      <c r="BV1626" s="2">
        <v>0</v>
      </c>
      <c r="BW1626" s="2">
        <v>0</v>
      </c>
      <c r="BX1626" s="2">
        <v>0</v>
      </c>
      <c r="BY1626" s="2">
        <v>0</v>
      </c>
      <c r="BZ1626" s="2">
        <v>0</v>
      </c>
      <c r="CA1626" s="2">
        <v>0</v>
      </c>
      <c r="CB1626" s="2">
        <v>0</v>
      </c>
      <c r="CC1626" s="2">
        <v>0</v>
      </c>
      <c r="CD1626" s="2">
        <v>0</v>
      </c>
      <c r="CE1626" s="2">
        <v>0</v>
      </c>
      <c r="CF1626" s="2">
        <v>0</v>
      </c>
      <c r="CG1626" s="2">
        <v>0</v>
      </c>
      <c r="CH1626" s="2">
        <v>0</v>
      </c>
      <c r="CI1626" s="2">
        <v>0</v>
      </c>
      <c r="CJ1626" s="2">
        <v>0</v>
      </c>
      <c r="CK1626" t="s">
        <v>1643</v>
      </c>
      <c r="CL1626" t="s">
        <v>2378</v>
      </c>
      <c r="CM1626" t="s">
        <v>2375</v>
      </c>
      <c r="CN1626" t="s">
        <v>1284</v>
      </c>
    </row>
    <row r="1627" spans="1:92" x14ac:dyDescent="0.25">
      <c r="A1627" t="s">
        <v>18</v>
      </c>
      <c r="B1627" t="s">
        <v>2281</v>
      </c>
      <c r="C1627" t="str">
        <f t="shared" si="25"/>
        <v>000002000012-2021-20210531Crea Gestioni</v>
      </c>
      <c r="D1627" t="s">
        <v>1054</v>
      </c>
      <c r="E1627" t="s">
        <v>1055</v>
      </c>
      <c r="F1627" t="s">
        <v>76</v>
      </c>
      <c r="G1627" t="s">
        <v>1422</v>
      </c>
      <c r="H1627" t="s">
        <v>1422</v>
      </c>
      <c r="I1627" t="s">
        <v>2219</v>
      </c>
      <c r="J1627" t="s">
        <v>2220</v>
      </c>
      <c r="K1627" t="s">
        <v>2221</v>
      </c>
      <c r="L1627" t="s">
        <v>2222</v>
      </c>
      <c r="M1627" t="s">
        <v>2223</v>
      </c>
      <c r="N1627" t="s">
        <v>1245</v>
      </c>
      <c r="O1627" t="s">
        <v>1423</v>
      </c>
      <c r="P1627" t="s">
        <v>1423</v>
      </c>
      <c r="Q1627" t="s">
        <v>1884</v>
      </c>
      <c r="R1627" t="s">
        <v>2265</v>
      </c>
      <c r="S1627" t="s">
        <v>1014</v>
      </c>
      <c r="T1627" t="s">
        <v>1015</v>
      </c>
      <c r="U1627" t="s">
        <v>1056</v>
      </c>
      <c r="V1627" t="s">
        <v>1056</v>
      </c>
      <c r="W1627" t="s">
        <v>1055</v>
      </c>
      <c r="X1627" t="s">
        <v>1250</v>
      </c>
      <c r="Y1627" t="s">
        <v>1345</v>
      </c>
      <c r="Z1627" t="s">
        <v>1638</v>
      </c>
      <c r="AA1627" t="s">
        <v>1280</v>
      </c>
      <c r="AB1627" t="s">
        <v>32</v>
      </c>
      <c r="AC1627" t="s">
        <v>1282</v>
      </c>
      <c r="AD1627" t="s">
        <v>1283</v>
      </c>
      <c r="AE1627" s="35"/>
      <c r="AF1627" t="s">
        <v>1284</v>
      </c>
      <c r="AG1627" t="s">
        <v>559</v>
      </c>
      <c r="AH1627" t="s">
        <v>2226</v>
      </c>
      <c r="AI1627" t="s">
        <v>1286</v>
      </c>
      <c r="AJ1627" t="s">
        <v>1286</v>
      </c>
      <c r="AK1627" t="s">
        <v>41</v>
      </c>
      <c r="AL1627" t="s">
        <v>1258</v>
      </c>
      <c r="AM1627" t="s">
        <v>1259</v>
      </c>
      <c r="AN1627" t="s">
        <v>1260</v>
      </c>
      <c r="AO1627" t="s">
        <v>1261</v>
      </c>
      <c r="AP1627" t="s">
        <v>1857</v>
      </c>
      <c r="AQ1627" t="s">
        <v>1289</v>
      </c>
      <c r="AR1627" t="s">
        <v>1290</v>
      </c>
      <c r="AS1627" t="s">
        <v>1586</v>
      </c>
      <c r="AT1627" t="s">
        <v>2266</v>
      </c>
      <c r="AU1627" t="s">
        <v>2267</v>
      </c>
      <c r="AV1627" s="35" t="s">
        <v>1016</v>
      </c>
      <c r="AW1627" t="s">
        <v>1017</v>
      </c>
      <c r="AX1627">
        <v>30</v>
      </c>
      <c r="AY1627" t="s">
        <v>2226</v>
      </c>
      <c r="AZ1627">
        <v>5</v>
      </c>
      <c r="BA1627">
        <v>5</v>
      </c>
      <c r="BC1627" t="s">
        <v>1923</v>
      </c>
      <c r="BD1627" t="s">
        <v>1318</v>
      </c>
      <c r="BE1627" t="s">
        <v>77</v>
      </c>
      <c r="BF1627" t="s">
        <v>31</v>
      </c>
      <c r="BG1627" t="s">
        <v>32</v>
      </c>
      <c r="BH1627" t="s">
        <v>32</v>
      </c>
      <c r="BI1627" t="s">
        <v>1270</v>
      </c>
      <c r="BJ1627" t="s">
        <v>1271</v>
      </c>
      <c r="BK1627" s="2">
        <v>0</v>
      </c>
      <c r="BL1627" s="2">
        <v>0</v>
      </c>
      <c r="BM1627" s="2">
        <v>0</v>
      </c>
      <c r="BN1627" s="2">
        <v>0</v>
      </c>
      <c r="BO1627" s="2">
        <v>0</v>
      </c>
      <c r="BP1627" s="2">
        <v>0</v>
      </c>
      <c r="BQ1627" s="2">
        <v>0</v>
      </c>
      <c r="BR1627" s="2">
        <v>0</v>
      </c>
      <c r="BS1627" s="2">
        <v>0</v>
      </c>
      <c r="BT1627" s="2">
        <v>0</v>
      </c>
      <c r="BU1627" s="2">
        <v>0</v>
      </c>
      <c r="BV1627" s="2">
        <v>0</v>
      </c>
      <c r="BW1627" s="2">
        <v>0</v>
      </c>
      <c r="BX1627" s="2">
        <v>0</v>
      </c>
      <c r="BY1627" s="2">
        <v>0</v>
      </c>
      <c r="BZ1627" s="2">
        <v>0</v>
      </c>
      <c r="CA1627" s="2">
        <v>0</v>
      </c>
      <c r="CB1627" s="2">
        <v>0</v>
      </c>
      <c r="CC1627" s="2">
        <v>0</v>
      </c>
      <c r="CD1627" s="2">
        <v>0</v>
      </c>
      <c r="CE1627" s="2">
        <v>0</v>
      </c>
      <c r="CF1627" s="2">
        <v>0</v>
      </c>
      <c r="CG1627" s="2">
        <v>0</v>
      </c>
      <c r="CH1627" s="2">
        <v>0</v>
      </c>
      <c r="CI1627" s="2">
        <v>0</v>
      </c>
      <c r="CJ1627" s="2">
        <v>0</v>
      </c>
      <c r="CK1627" t="s">
        <v>32</v>
      </c>
      <c r="CL1627" t="s">
        <v>2376</v>
      </c>
      <c r="CM1627" t="s">
        <v>2375</v>
      </c>
      <c r="CN1627" t="s">
        <v>1284</v>
      </c>
    </row>
    <row r="1628" spans="1:92" x14ac:dyDescent="0.25">
      <c r="A1628" t="s">
        <v>18</v>
      </c>
      <c r="B1628" t="s">
        <v>2281</v>
      </c>
      <c r="C1628" t="str">
        <f t="shared" si="25"/>
        <v>000002000012-2021-20210601Crea Gestioni</v>
      </c>
      <c r="D1628" t="s">
        <v>1054</v>
      </c>
      <c r="E1628" t="s">
        <v>1055</v>
      </c>
      <c r="F1628" t="s">
        <v>76</v>
      </c>
      <c r="G1628" t="s">
        <v>1424</v>
      </c>
      <c r="H1628" t="s">
        <v>1424</v>
      </c>
      <c r="I1628" t="s">
        <v>2219</v>
      </c>
      <c r="J1628" t="s">
        <v>2220</v>
      </c>
      <c r="K1628" t="s">
        <v>2221</v>
      </c>
      <c r="L1628" t="s">
        <v>2222</v>
      </c>
      <c r="M1628" t="s">
        <v>2223</v>
      </c>
      <c r="N1628" t="s">
        <v>1245</v>
      </c>
      <c r="O1628" t="s">
        <v>1424</v>
      </c>
      <c r="P1628" t="s">
        <v>1343</v>
      </c>
      <c r="Q1628" t="s">
        <v>1884</v>
      </c>
      <c r="R1628" t="s">
        <v>2265</v>
      </c>
      <c r="S1628" t="s">
        <v>1014</v>
      </c>
      <c r="T1628" t="s">
        <v>1015</v>
      </c>
      <c r="U1628" t="s">
        <v>1056</v>
      </c>
      <c r="V1628" t="s">
        <v>1056</v>
      </c>
      <c r="W1628" t="s">
        <v>1055</v>
      </c>
      <c r="X1628" t="s">
        <v>1250</v>
      </c>
      <c r="Y1628" t="s">
        <v>1345</v>
      </c>
      <c r="Z1628" t="s">
        <v>1638</v>
      </c>
      <c r="AA1628" t="s">
        <v>1280</v>
      </c>
      <c r="AB1628" t="s">
        <v>32</v>
      </c>
      <c r="AC1628" t="s">
        <v>1282</v>
      </c>
      <c r="AD1628" t="s">
        <v>1283</v>
      </c>
      <c r="AE1628" s="35"/>
      <c r="AF1628" t="s">
        <v>1284</v>
      </c>
      <c r="AG1628" t="s">
        <v>559</v>
      </c>
      <c r="AH1628" t="s">
        <v>2226</v>
      </c>
      <c r="AI1628" t="s">
        <v>1286</v>
      </c>
      <c r="AJ1628" t="s">
        <v>1286</v>
      </c>
      <c r="AK1628" t="s">
        <v>41</v>
      </c>
      <c r="AL1628" t="s">
        <v>1258</v>
      </c>
      <c r="AM1628" t="s">
        <v>1259</v>
      </c>
      <c r="AN1628" t="s">
        <v>1260</v>
      </c>
      <c r="AO1628" t="s">
        <v>1261</v>
      </c>
      <c r="AP1628" t="s">
        <v>1857</v>
      </c>
      <c r="AQ1628" t="s">
        <v>1289</v>
      </c>
      <c r="AR1628" t="s">
        <v>1290</v>
      </c>
      <c r="AS1628" t="s">
        <v>1586</v>
      </c>
      <c r="AT1628" t="s">
        <v>2266</v>
      </c>
      <c r="AU1628" t="s">
        <v>2267</v>
      </c>
      <c r="AV1628" s="35" t="s">
        <v>1016</v>
      </c>
      <c r="AW1628" t="s">
        <v>1017</v>
      </c>
      <c r="AX1628">
        <v>30</v>
      </c>
      <c r="AY1628" t="s">
        <v>2226</v>
      </c>
      <c r="AZ1628">
        <v>5</v>
      </c>
      <c r="BA1628">
        <v>5</v>
      </c>
      <c r="BC1628" t="s">
        <v>1923</v>
      </c>
      <c r="BD1628" t="s">
        <v>1318</v>
      </c>
      <c r="BE1628" t="s">
        <v>77</v>
      </c>
      <c r="BF1628" t="s">
        <v>31</v>
      </c>
      <c r="BG1628" t="s">
        <v>78</v>
      </c>
      <c r="BH1628" t="s">
        <v>32</v>
      </c>
      <c r="BI1628" t="s">
        <v>1270</v>
      </c>
      <c r="BJ1628" t="s">
        <v>1271</v>
      </c>
      <c r="BK1628" s="2">
        <v>0</v>
      </c>
      <c r="BL1628" s="2">
        <v>0</v>
      </c>
      <c r="BM1628" s="2">
        <v>0</v>
      </c>
      <c r="BN1628" s="2">
        <v>47.36</v>
      </c>
      <c r="BO1628" s="2">
        <v>-5.53</v>
      </c>
      <c r="BP1628" s="2">
        <v>0</v>
      </c>
      <c r="BQ1628" s="2">
        <v>41.83</v>
      </c>
      <c r="BR1628" s="2">
        <v>47.36</v>
      </c>
      <c r="BS1628" s="2">
        <v>0</v>
      </c>
      <c r="BT1628" s="2">
        <v>0</v>
      </c>
      <c r="BU1628" s="2">
        <v>0</v>
      </c>
      <c r="BV1628" s="2">
        <v>0</v>
      </c>
      <c r="BW1628" s="2">
        <v>0</v>
      </c>
      <c r="BX1628" s="2">
        <v>0</v>
      </c>
      <c r="BY1628" s="2">
        <v>0</v>
      </c>
      <c r="BZ1628" s="2">
        <v>0</v>
      </c>
      <c r="CA1628" s="2">
        <v>0</v>
      </c>
      <c r="CB1628" s="2">
        <v>0</v>
      </c>
      <c r="CC1628" s="2">
        <v>0</v>
      </c>
      <c r="CD1628" s="2">
        <v>0</v>
      </c>
      <c r="CE1628" s="2">
        <v>0</v>
      </c>
      <c r="CF1628" s="2">
        <v>0</v>
      </c>
      <c r="CG1628" s="2">
        <v>0</v>
      </c>
      <c r="CH1628" s="2">
        <v>0</v>
      </c>
      <c r="CI1628" s="2">
        <v>0</v>
      </c>
      <c r="CJ1628" s="2">
        <v>0</v>
      </c>
      <c r="CK1628" t="s">
        <v>32</v>
      </c>
      <c r="CL1628" t="s">
        <v>2376</v>
      </c>
      <c r="CM1628" t="s">
        <v>2375</v>
      </c>
      <c r="CN1628" t="s">
        <v>1284</v>
      </c>
    </row>
    <row r="1629" spans="1:92" x14ac:dyDescent="0.25">
      <c r="A1629" t="s">
        <v>18</v>
      </c>
      <c r="B1629" t="s">
        <v>2281</v>
      </c>
      <c r="C1629" t="str">
        <f t="shared" si="25"/>
        <v>000002000012-2021-20210601Campagnano</v>
      </c>
      <c r="D1629" t="s">
        <v>1054</v>
      </c>
      <c r="E1629" t="s">
        <v>1055</v>
      </c>
      <c r="F1629" t="s">
        <v>76</v>
      </c>
      <c r="G1629" t="s">
        <v>1424</v>
      </c>
      <c r="H1629" t="s">
        <v>1424</v>
      </c>
      <c r="I1629" t="s">
        <v>2219</v>
      </c>
      <c r="J1629" t="s">
        <v>2220</v>
      </c>
      <c r="K1629" t="s">
        <v>2221</v>
      </c>
      <c r="L1629" t="s">
        <v>2222</v>
      </c>
      <c r="M1629" t="s">
        <v>2223</v>
      </c>
      <c r="N1629" t="s">
        <v>1245</v>
      </c>
      <c r="O1629" t="s">
        <v>1424</v>
      </c>
      <c r="P1629" t="s">
        <v>1343</v>
      </c>
      <c r="Q1629" t="s">
        <v>1884</v>
      </c>
      <c r="R1629" t="s">
        <v>2265</v>
      </c>
      <c r="S1629" t="s">
        <v>1014</v>
      </c>
      <c r="T1629" t="s">
        <v>1015</v>
      </c>
      <c r="U1629" t="s">
        <v>1056</v>
      </c>
      <c r="V1629" t="s">
        <v>1056</v>
      </c>
      <c r="W1629" t="s">
        <v>1055</v>
      </c>
      <c r="X1629" t="s">
        <v>1305</v>
      </c>
      <c r="Y1629" t="s">
        <v>1345</v>
      </c>
      <c r="Z1629" t="s">
        <v>1638</v>
      </c>
      <c r="AA1629" t="s">
        <v>1280</v>
      </c>
      <c r="AB1629" t="s">
        <v>32</v>
      </c>
      <c r="AC1629" t="s">
        <v>1282</v>
      </c>
      <c r="AD1629" t="s">
        <v>1282</v>
      </c>
      <c r="AE1629" s="35" t="s">
        <v>559</v>
      </c>
      <c r="AF1629" t="s">
        <v>1284</v>
      </c>
      <c r="AG1629" t="s">
        <v>559</v>
      </c>
      <c r="AH1629" t="s">
        <v>2226</v>
      </c>
      <c r="AI1629" t="s">
        <v>1286</v>
      </c>
      <c r="AJ1629" t="s">
        <v>1286</v>
      </c>
      <c r="AK1629" t="s">
        <v>41</v>
      </c>
      <c r="AL1629" t="s">
        <v>1258</v>
      </c>
      <c r="AM1629" t="s">
        <v>1259</v>
      </c>
      <c r="AN1629" t="s">
        <v>1260</v>
      </c>
      <c r="AO1629" t="s">
        <v>1261</v>
      </c>
      <c r="AP1629" t="s">
        <v>1857</v>
      </c>
      <c r="AQ1629" t="s">
        <v>1289</v>
      </c>
      <c r="AR1629" t="s">
        <v>1290</v>
      </c>
      <c r="AS1629" t="s">
        <v>1586</v>
      </c>
      <c r="AT1629" t="s">
        <v>2266</v>
      </c>
      <c r="AU1629" t="s">
        <v>2267</v>
      </c>
      <c r="AV1629" s="35" t="s">
        <v>1016</v>
      </c>
      <c r="AW1629" t="s">
        <v>1017</v>
      </c>
      <c r="AX1629">
        <v>30</v>
      </c>
      <c r="AY1629" t="s">
        <v>2226</v>
      </c>
      <c r="AZ1629">
        <v>5</v>
      </c>
      <c r="BA1629">
        <v>5</v>
      </c>
      <c r="BB1629" t="s">
        <v>1016</v>
      </c>
      <c r="BC1629" t="s">
        <v>1923</v>
      </c>
      <c r="BD1629" t="s">
        <v>1318</v>
      </c>
      <c r="BE1629" t="s">
        <v>77</v>
      </c>
      <c r="BF1629" t="s">
        <v>31</v>
      </c>
      <c r="BG1629" t="s">
        <v>78</v>
      </c>
      <c r="BH1629" t="s">
        <v>32</v>
      </c>
      <c r="BI1629" t="s">
        <v>1270</v>
      </c>
      <c r="BJ1629" t="s">
        <v>1271</v>
      </c>
      <c r="BK1629" s="2">
        <v>0</v>
      </c>
      <c r="BL1629" s="2">
        <v>0</v>
      </c>
      <c r="BM1629" s="2">
        <v>0</v>
      </c>
      <c r="BN1629" s="2">
        <v>7.5831028563883649</v>
      </c>
      <c r="BO1629" s="2">
        <v>-0.88544254214163132</v>
      </c>
      <c r="BP1629" s="2">
        <v>0</v>
      </c>
      <c r="BQ1629" s="2">
        <v>6.6976603142467326</v>
      </c>
      <c r="BR1629" s="2">
        <v>7.5831028563883649</v>
      </c>
      <c r="BS1629" s="2">
        <v>0</v>
      </c>
      <c r="BT1629" s="2">
        <v>0</v>
      </c>
      <c r="BU1629" s="2">
        <v>0</v>
      </c>
      <c r="BV1629" s="2">
        <v>0</v>
      </c>
      <c r="BW1629" s="2">
        <v>0</v>
      </c>
      <c r="BX1629" s="2">
        <v>0</v>
      </c>
      <c r="BY1629" s="2">
        <v>0</v>
      </c>
      <c r="BZ1629" s="2">
        <v>0</v>
      </c>
      <c r="CA1629" s="2">
        <v>0</v>
      </c>
      <c r="CB1629" s="2">
        <v>0</v>
      </c>
      <c r="CC1629" s="2">
        <v>0</v>
      </c>
      <c r="CD1629" s="2">
        <v>0</v>
      </c>
      <c r="CE1629" s="2">
        <v>0</v>
      </c>
      <c r="CF1629" s="2">
        <v>0</v>
      </c>
      <c r="CG1629" s="2">
        <v>0</v>
      </c>
      <c r="CH1629" s="2">
        <v>0</v>
      </c>
      <c r="CI1629" s="2">
        <v>0</v>
      </c>
      <c r="CJ1629" s="2">
        <v>0</v>
      </c>
      <c r="CK1629" t="s">
        <v>1641</v>
      </c>
      <c r="CL1629" t="s">
        <v>2373</v>
      </c>
      <c r="CM1629" t="s">
        <v>2375</v>
      </c>
      <c r="CN1629" t="s">
        <v>1284</v>
      </c>
    </row>
    <row r="1630" spans="1:92" x14ac:dyDescent="0.25">
      <c r="A1630" t="s">
        <v>18</v>
      </c>
      <c r="B1630" t="s">
        <v>2281</v>
      </c>
      <c r="C1630" t="str">
        <f t="shared" si="25"/>
        <v>000002000012-2021-20210601Crea Gestioni</v>
      </c>
      <c r="D1630" t="s">
        <v>1054</v>
      </c>
      <c r="E1630" t="s">
        <v>1055</v>
      </c>
      <c r="F1630" t="s">
        <v>76</v>
      </c>
      <c r="G1630" t="s">
        <v>1424</v>
      </c>
      <c r="H1630" t="s">
        <v>1424</v>
      </c>
      <c r="I1630" t="s">
        <v>2219</v>
      </c>
      <c r="J1630" t="s">
        <v>2220</v>
      </c>
      <c r="K1630" t="s">
        <v>2221</v>
      </c>
      <c r="L1630" t="s">
        <v>2222</v>
      </c>
      <c r="M1630" t="s">
        <v>2223</v>
      </c>
      <c r="N1630" t="s">
        <v>1245</v>
      </c>
      <c r="O1630" t="s">
        <v>1424</v>
      </c>
      <c r="P1630" t="s">
        <v>1343</v>
      </c>
      <c r="Q1630" t="s">
        <v>1884</v>
      </c>
      <c r="R1630" t="s">
        <v>2265</v>
      </c>
      <c r="S1630" t="s">
        <v>1014</v>
      </c>
      <c r="T1630" t="s">
        <v>1015</v>
      </c>
      <c r="U1630" t="s">
        <v>1056</v>
      </c>
      <c r="V1630" t="s">
        <v>1056</v>
      </c>
      <c r="W1630" t="s">
        <v>1055</v>
      </c>
      <c r="X1630" t="s">
        <v>1250</v>
      </c>
      <c r="Y1630" t="s">
        <v>1345</v>
      </c>
      <c r="Z1630" t="s">
        <v>1638</v>
      </c>
      <c r="AA1630" t="s">
        <v>1280</v>
      </c>
      <c r="AB1630" t="s">
        <v>32</v>
      </c>
      <c r="AC1630" t="s">
        <v>1282</v>
      </c>
      <c r="AD1630" t="s">
        <v>1282</v>
      </c>
      <c r="AE1630" s="35" t="s">
        <v>559</v>
      </c>
      <c r="AF1630" t="s">
        <v>1284</v>
      </c>
      <c r="AG1630" t="s">
        <v>559</v>
      </c>
      <c r="AH1630" t="s">
        <v>2226</v>
      </c>
      <c r="AI1630" t="s">
        <v>1286</v>
      </c>
      <c r="AJ1630" t="s">
        <v>1286</v>
      </c>
      <c r="AK1630" t="s">
        <v>41</v>
      </c>
      <c r="AL1630" t="s">
        <v>1258</v>
      </c>
      <c r="AM1630" t="s">
        <v>1259</v>
      </c>
      <c r="AN1630" t="s">
        <v>1260</v>
      </c>
      <c r="AO1630" t="s">
        <v>1261</v>
      </c>
      <c r="AP1630" t="s">
        <v>1857</v>
      </c>
      <c r="AQ1630" t="s">
        <v>1289</v>
      </c>
      <c r="AR1630" t="s">
        <v>1290</v>
      </c>
      <c r="AS1630" t="s">
        <v>1586</v>
      </c>
      <c r="AT1630" t="s">
        <v>2266</v>
      </c>
      <c r="AU1630" t="s">
        <v>2267</v>
      </c>
      <c r="AV1630" s="35" t="s">
        <v>1016</v>
      </c>
      <c r="AW1630" t="s">
        <v>1017</v>
      </c>
      <c r="AX1630">
        <v>30</v>
      </c>
      <c r="AY1630" t="s">
        <v>2226</v>
      </c>
      <c r="AZ1630">
        <v>5</v>
      </c>
      <c r="BA1630">
        <v>5</v>
      </c>
      <c r="BB1630" t="s">
        <v>1016</v>
      </c>
      <c r="BC1630" t="s">
        <v>1923</v>
      </c>
      <c r="BD1630" t="s">
        <v>1318</v>
      </c>
      <c r="BE1630" t="s">
        <v>77</v>
      </c>
      <c r="BF1630" t="s">
        <v>31</v>
      </c>
      <c r="BG1630" t="s">
        <v>78</v>
      </c>
      <c r="BH1630" t="s">
        <v>32</v>
      </c>
      <c r="BI1630" t="s">
        <v>1270</v>
      </c>
      <c r="BJ1630" t="s">
        <v>1271</v>
      </c>
      <c r="BK1630" s="2">
        <v>0</v>
      </c>
      <c r="BL1630" s="2">
        <v>0</v>
      </c>
      <c r="BM1630" s="2">
        <v>0</v>
      </c>
      <c r="BN1630" s="2">
        <v>-47.36</v>
      </c>
      <c r="BO1630" s="2">
        <v>5.53</v>
      </c>
      <c r="BP1630" s="2">
        <v>0</v>
      </c>
      <c r="BQ1630" s="2">
        <v>-41.83</v>
      </c>
      <c r="BR1630" s="2">
        <v>-47.36</v>
      </c>
      <c r="BS1630" s="2">
        <v>0</v>
      </c>
      <c r="BT1630" s="2">
        <v>0</v>
      </c>
      <c r="BU1630" s="2">
        <v>0</v>
      </c>
      <c r="BV1630" s="2">
        <v>0</v>
      </c>
      <c r="BW1630" s="2">
        <v>0</v>
      </c>
      <c r="BX1630" s="2">
        <v>0</v>
      </c>
      <c r="BY1630" s="2">
        <v>0</v>
      </c>
      <c r="BZ1630" s="2">
        <v>0</v>
      </c>
      <c r="CA1630" s="2">
        <v>0</v>
      </c>
      <c r="CB1630" s="2">
        <v>0</v>
      </c>
      <c r="CC1630" s="2">
        <v>0</v>
      </c>
      <c r="CD1630" s="2">
        <v>0</v>
      </c>
      <c r="CE1630" s="2">
        <v>0</v>
      </c>
      <c r="CF1630" s="2">
        <v>0</v>
      </c>
      <c r="CG1630" s="2">
        <v>0</v>
      </c>
      <c r="CH1630" s="2">
        <v>0</v>
      </c>
      <c r="CI1630" s="2">
        <v>0</v>
      </c>
      <c r="CJ1630" s="2">
        <v>0</v>
      </c>
      <c r="CK1630" t="s">
        <v>1642</v>
      </c>
      <c r="CL1630" t="s">
        <v>2376</v>
      </c>
      <c r="CM1630" t="s">
        <v>2375</v>
      </c>
      <c r="CN1630" t="s">
        <v>1284</v>
      </c>
    </row>
    <row r="1631" spans="1:92" x14ac:dyDescent="0.25">
      <c r="A1631" t="s">
        <v>18</v>
      </c>
      <c r="B1631" t="s">
        <v>2281</v>
      </c>
      <c r="C1631" t="str">
        <f t="shared" si="25"/>
        <v>000002000012-2021-20210601Termoli</v>
      </c>
      <c r="D1631" t="s">
        <v>1054</v>
      </c>
      <c r="E1631" t="s">
        <v>1055</v>
      </c>
      <c r="F1631" t="s">
        <v>76</v>
      </c>
      <c r="G1631" t="s">
        <v>1424</v>
      </c>
      <c r="H1631" t="s">
        <v>1424</v>
      </c>
      <c r="I1631" t="s">
        <v>2219</v>
      </c>
      <c r="J1631" t="s">
        <v>2220</v>
      </c>
      <c r="K1631" t="s">
        <v>2221</v>
      </c>
      <c r="L1631" t="s">
        <v>2222</v>
      </c>
      <c r="M1631" t="s">
        <v>2223</v>
      </c>
      <c r="N1631" t="s">
        <v>1245</v>
      </c>
      <c r="O1631" t="s">
        <v>1424</v>
      </c>
      <c r="P1631" t="s">
        <v>1343</v>
      </c>
      <c r="Q1631" t="s">
        <v>1884</v>
      </c>
      <c r="R1631" t="s">
        <v>2265</v>
      </c>
      <c r="S1631" t="s">
        <v>1014</v>
      </c>
      <c r="T1631" t="s">
        <v>1015</v>
      </c>
      <c r="U1631" t="s">
        <v>1056</v>
      </c>
      <c r="V1631" t="s">
        <v>1056</v>
      </c>
      <c r="W1631" t="s">
        <v>1055</v>
      </c>
      <c r="X1631" t="s">
        <v>1391</v>
      </c>
      <c r="Y1631" t="s">
        <v>1345</v>
      </c>
      <c r="Z1631" t="s">
        <v>1638</v>
      </c>
      <c r="AA1631" t="s">
        <v>1280</v>
      </c>
      <c r="AB1631" t="s">
        <v>32</v>
      </c>
      <c r="AC1631" t="s">
        <v>1282</v>
      </c>
      <c r="AD1631" t="s">
        <v>1282</v>
      </c>
      <c r="AE1631" s="35" t="s">
        <v>559</v>
      </c>
      <c r="AF1631" t="s">
        <v>1284</v>
      </c>
      <c r="AG1631" t="s">
        <v>559</v>
      </c>
      <c r="AH1631" t="s">
        <v>2226</v>
      </c>
      <c r="AI1631" t="s">
        <v>1286</v>
      </c>
      <c r="AJ1631" t="s">
        <v>1286</v>
      </c>
      <c r="AK1631" t="s">
        <v>41</v>
      </c>
      <c r="AL1631" t="s">
        <v>1258</v>
      </c>
      <c r="AM1631" t="s">
        <v>1259</v>
      </c>
      <c r="AN1631" t="s">
        <v>1260</v>
      </c>
      <c r="AO1631" t="s">
        <v>1261</v>
      </c>
      <c r="AP1631" t="s">
        <v>1857</v>
      </c>
      <c r="AQ1631" t="s">
        <v>1289</v>
      </c>
      <c r="AR1631" t="s">
        <v>1290</v>
      </c>
      <c r="AS1631" t="s">
        <v>1586</v>
      </c>
      <c r="AT1631" t="s">
        <v>2266</v>
      </c>
      <c r="AU1631" t="s">
        <v>2267</v>
      </c>
      <c r="AV1631" s="35" t="s">
        <v>1016</v>
      </c>
      <c r="AW1631" t="s">
        <v>1017</v>
      </c>
      <c r="AX1631">
        <v>30</v>
      </c>
      <c r="AY1631" t="s">
        <v>2226</v>
      </c>
      <c r="AZ1631">
        <v>5</v>
      </c>
      <c r="BA1631">
        <v>5</v>
      </c>
      <c r="BB1631" t="s">
        <v>1016</v>
      </c>
      <c r="BC1631" t="s">
        <v>1923</v>
      </c>
      <c r="BD1631" t="s">
        <v>1318</v>
      </c>
      <c r="BE1631" t="s">
        <v>77</v>
      </c>
      <c r="BF1631" t="s">
        <v>31</v>
      </c>
      <c r="BG1631" t="s">
        <v>78</v>
      </c>
      <c r="BH1631" t="s">
        <v>32</v>
      </c>
      <c r="BI1631" t="s">
        <v>1270</v>
      </c>
      <c r="BJ1631" t="s">
        <v>1271</v>
      </c>
      <c r="BK1631" s="2">
        <v>0</v>
      </c>
      <c r="BL1631" s="2">
        <v>0</v>
      </c>
      <c r="BM1631" s="2">
        <v>0</v>
      </c>
      <c r="BN1631" s="2">
        <v>39.776897143611627</v>
      </c>
      <c r="BO1631" s="2">
        <v>-4.6445574578583679</v>
      </c>
      <c r="BP1631" s="2">
        <v>0</v>
      </c>
      <c r="BQ1631" s="2">
        <v>35.132339685753273</v>
      </c>
      <c r="BR1631" s="2">
        <v>39.776897143611627</v>
      </c>
      <c r="BS1631" s="2">
        <v>0</v>
      </c>
      <c r="BT1631" s="2">
        <v>0</v>
      </c>
      <c r="BU1631" s="2">
        <v>0</v>
      </c>
      <c r="BV1631" s="2">
        <v>0</v>
      </c>
      <c r="BW1631" s="2">
        <v>0</v>
      </c>
      <c r="BX1631" s="2">
        <v>0</v>
      </c>
      <c r="BY1631" s="2">
        <v>0</v>
      </c>
      <c r="BZ1631" s="2">
        <v>0</v>
      </c>
      <c r="CA1631" s="2">
        <v>0</v>
      </c>
      <c r="CB1631" s="2">
        <v>0</v>
      </c>
      <c r="CC1631" s="2">
        <v>0</v>
      </c>
      <c r="CD1631" s="2">
        <v>0</v>
      </c>
      <c r="CE1631" s="2">
        <v>0</v>
      </c>
      <c r="CF1631" s="2">
        <v>0</v>
      </c>
      <c r="CG1631" s="2">
        <v>0</v>
      </c>
      <c r="CH1631" s="2">
        <v>0</v>
      </c>
      <c r="CI1631" s="2">
        <v>0</v>
      </c>
      <c r="CJ1631" s="2">
        <v>0</v>
      </c>
      <c r="CK1631" t="s">
        <v>1643</v>
      </c>
      <c r="CL1631" t="s">
        <v>2378</v>
      </c>
      <c r="CM1631" t="s">
        <v>2375</v>
      </c>
      <c r="CN1631" t="s">
        <v>1284</v>
      </c>
    </row>
    <row r="1632" spans="1:92" x14ac:dyDescent="0.25">
      <c r="A1632" t="s">
        <v>18</v>
      </c>
      <c r="B1632" t="s">
        <v>2281</v>
      </c>
      <c r="C1632" t="str">
        <f t="shared" si="25"/>
        <v>000002000012-2021-20210801Crea Gestioni</v>
      </c>
      <c r="D1632" t="s">
        <v>1054</v>
      </c>
      <c r="E1632" t="s">
        <v>1055</v>
      </c>
      <c r="F1632" t="s">
        <v>76</v>
      </c>
      <c r="G1632" t="s">
        <v>1426</v>
      </c>
      <c r="H1632" t="s">
        <v>1426</v>
      </c>
      <c r="I1632" t="s">
        <v>2219</v>
      </c>
      <c r="J1632" t="s">
        <v>2220</v>
      </c>
      <c r="K1632" t="s">
        <v>2221</v>
      </c>
      <c r="L1632" t="s">
        <v>2222</v>
      </c>
      <c r="M1632" t="s">
        <v>2223</v>
      </c>
      <c r="N1632" t="s">
        <v>1245</v>
      </c>
      <c r="O1632" t="s">
        <v>1426</v>
      </c>
      <c r="P1632" t="s">
        <v>1343</v>
      </c>
      <c r="Q1632" t="s">
        <v>1884</v>
      </c>
      <c r="R1632" t="s">
        <v>2265</v>
      </c>
      <c r="S1632" t="s">
        <v>1014</v>
      </c>
      <c r="T1632" t="s">
        <v>1015</v>
      </c>
      <c r="U1632" t="s">
        <v>1056</v>
      </c>
      <c r="V1632" t="s">
        <v>1056</v>
      </c>
      <c r="W1632" t="s">
        <v>1055</v>
      </c>
      <c r="X1632" t="s">
        <v>1250</v>
      </c>
      <c r="Y1632" t="s">
        <v>1345</v>
      </c>
      <c r="Z1632" t="s">
        <v>1638</v>
      </c>
      <c r="AA1632" t="s">
        <v>1280</v>
      </c>
      <c r="AB1632" t="s">
        <v>32</v>
      </c>
      <c r="AC1632" t="s">
        <v>1282</v>
      </c>
      <c r="AD1632" t="s">
        <v>1283</v>
      </c>
      <c r="AE1632" s="35"/>
      <c r="AF1632" t="s">
        <v>1284</v>
      </c>
      <c r="AG1632" t="s">
        <v>559</v>
      </c>
      <c r="AH1632" t="s">
        <v>2226</v>
      </c>
      <c r="AI1632" t="s">
        <v>1286</v>
      </c>
      <c r="AJ1632" t="s">
        <v>1286</v>
      </c>
      <c r="AK1632" t="s">
        <v>41</v>
      </c>
      <c r="AL1632" t="s">
        <v>1258</v>
      </c>
      <c r="AM1632" t="s">
        <v>1259</v>
      </c>
      <c r="AN1632" t="s">
        <v>1260</v>
      </c>
      <c r="AO1632" t="s">
        <v>1261</v>
      </c>
      <c r="AP1632" t="s">
        <v>1857</v>
      </c>
      <c r="AQ1632" t="s">
        <v>1289</v>
      </c>
      <c r="AR1632" t="s">
        <v>1290</v>
      </c>
      <c r="AS1632" t="s">
        <v>1586</v>
      </c>
      <c r="AT1632" t="s">
        <v>2266</v>
      </c>
      <c r="AU1632" t="s">
        <v>2267</v>
      </c>
      <c r="AV1632" s="35" t="s">
        <v>1016</v>
      </c>
      <c r="AW1632" t="s">
        <v>1017</v>
      </c>
      <c r="AX1632">
        <v>30</v>
      </c>
      <c r="AY1632" t="s">
        <v>2226</v>
      </c>
      <c r="AZ1632">
        <v>5</v>
      </c>
      <c r="BA1632">
        <v>5</v>
      </c>
      <c r="BC1632" t="s">
        <v>1923</v>
      </c>
      <c r="BD1632" t="s">
        <v>1318</v>
      </c>
      <c r="BE1632" t="s">
        <v>77</v>
      </c>
      <c r="BF1632" t="s">
        <v>31</v>
      </c>
      <c r="BG1632" t="s">
        <v>32</v>
      </c>
      <c r="BH1632" t="s">
        <v>32</v>
      </c>
      <c r="BI1632" t="s">
        <v>1270</v>
      </c>
      <c r="BJ1632" t="s">
        <v>1271</v>
      </c>
      <c r="BK1632" s="2">
        <v>0</v>
      </c>
      <c r="BL1632" s="2">
        <v>0</v>
      </c>
      <c r="BM1632" s="2">
        <v>0</v>
      </c>
      <c r="BN1632" s="2">
        <v>0</v>
      </c>
      <c r="BO1632" s="2">
        <v>0</v>
      </c>
      <c r="BP1632" s="2">
        <v>0</v>
      </c>
      <c r="BQ1632" s="2">
        <v>0</v>
      </c>
      <c r="BR1632" s="2">
        <v>0</v>
      </c>
      <c r="BS1632" s="2">
        <v>0</v>
      </c>
      <c r="BT1632" s="2">
        <v>0</v>
      </c>
      <c r="BU1632" s="2">
        <v>0</v>
      </c>
      <c r="BV1632" s="2">
        <v>0</v>
      </c>
      <c r="BW1632" s="2">
        <v>0</v>
      </c>
      <c r="BX1632" s="2">
        <v>0</v>
      </c>
      <c r="BY1632" s="2">
        <v>0</v>
      </c>
      <c r="BZ1632" s="2">
        <v>0</v>
      </c>
      <c r="CA1632" s="2">
        <v>0</v>
      </c>
      <c r="CB1632" s="2">
        <v>0</v>
      </c>
      <c r="CC1632" s="2">
        <v>0</v>
      </c>
      <c r="CD1632" s="2">
        <v>0</v>
      </c>
      <c r="CE1632" s="2">
        <v>0</v>
      </c>
      <c r="CF1632" s="2">
        <v>0</v>
      </c>
      <c r="CG1632" s="2">
        <v>0</v>
      </c>
      <c r="CH1632" s="2">
        <v>0</v>
      </c>
      <c r="CI1632" s="2">
        <v>0</v>
      </c>
      <c r="CJ1632" s="2">
        <v>0</v>
      </c>
      <c r="CK1632" t="s">
        <v>32</v>
      </c>
      <c r="CL1632" t="s">
        <v>2376</v>
      </c>
      <c r="CM1632" t="s">
        <v>2375</v>
      </c>
      <c r="CN1632" t="s">
        <v>1284</v>
      </c>
    </row>
    <row r="1633" spans="1:92" x14ac:dyDescent="0.25">
      <c r="A1633" t="s">
        <v>18</v>
      </c>
      <c r="B1633" t="s">
        <v>2281</v>
      </c>
      <c r="C1633" t="str">
        <f t="shared" si="25"/>
        <v>000002000012-2021-20210930Crea Gestioni</v>
      </c>
      <c r="D1633" t="s">
        <v>1054</v>
      </c>
      <c r="E1633" t="s">
        <v>1055</v>
      </c>
      <c r="F1633" t="s">
        <v>76</v>
      </c>
      <c r="G1633" t="s">
        <v>1437</v>
      </c>
      <c r="H1633" t="s">
        <v>1437</v>
      </c>
      <c r="I1633" t="s">
        <v>2219</v>
      </c>
      <c r="J1633" t="s">
        <v>2220</v>
      </c>
      <c r="K1633" t="s">
        <v>2221</v>
      </c>
      <c r="L1633" t="s">
        <v>2222</v>
      </c>
      <c r="M1633" t="s">
        <v>2223</v>
      </c>
      <c r="N1633" t="s">
        <v>1245</v>
      </c>
      <c r="O1633" t="s">
        <v>1366</v>
      </c>
      <c r="P1633" t="s">
        <v>1366</v>
      </c>
      <c r="Q1633" t="s">
        <v>1884</v>
      </c>
      <c r="R1633" t="s">
        <v>2265</v>
      </c>
      <c r="S1633" t="s">
        <v>1014</v>
      </c>
      <c r="T1633" t="s">
        <v>1015</v>
      </c>
      <c r="U1633" t="s">
        <v>1056</v>
      </c>
      <c r="V1633" t="s">
        <v>1056</v>
      </c>
      <c r="W1633" t="s">
        <v>1055</v>
      </c>
      <c r="X1633" t="s">
        <v>1250</v>
      </c>
      <c r="Y1633" t="s">
        <v>1345</v>
      </c>
      <c r="Z1633" t="s">
        <v>1638</v>
      </c>
      <c r="AA1633" t="s">
        <v>1280</v>
      </c>
      <c r="AB1633" t="s">
        <v>32</v>
      </c>
      <c r="AC1633" t="s">
        <v>1282</v>
      </c>
      <c r="AD1633" t="s">
        <v>1283</v>
      </c>
      <c r="AE1633" s="35"/>
      <c r="AF1633" t="s">
        <v>1284</v>
      </c>
      <c r="AG1633" t="s">
        <v>559</v>
      </c>
      <c r="AH1633" t="s">
        <v>2226</v>
      </c>
      <c r="AI1633" t="s">
        <v>1286</v>
      </c>
      <c r="AJ1633" t="s">
        <v>1286</v>
      </c>
      <c r="AK1633" t="s">
        <v>41</v>
      </c>
      <c r="AL1633" t="s">
        <v>1258</v>
      </c>
      <c r="AM1633" t="s">
        <v>1259</v>
      </c>
      <c r="AN1633" t="s">
        <v>1260</v>
      </c>
      <c r="AO1633" t="s">
        <v>1261</v>
      </c>
      <c r="AP1633" t="s">
        <v>1857</v>
      </c>
      <c r="AQ1633" t="s">
        <v>1289</v>
      </c>
      <c r="AR1633" t="s">
        <v>1290</v>
      </c>
      <c r="AS1633" t="s">
        <v>1586</v>
      </c>
      <c r="AT1633" t="s">
        <v>2266</v>
      </c>
      <c r="AU1633" t="s">
        <v>2267</v>
      </c>
      <c r="AV1633" s="35" t="s">
        <v>1016</v>
      </c>
      <c r="AW1633" t="s">
        <v>1017</v>
      </c>
      <c r="AX1633">
        <v>30</v>
      </c>
      <c r="AY1633" t="s">
        <v>2226</v>
      </c>
      <c r="AZ1633">
        <v>5</v>
      </c>
      <c r="BA1633">
        <v>5</v>
      </c>
      <c r="BC1633" t="s">
        <v>1923</v>
      </c>
      <c r="BD1633" t="s">
        <v>1318</v>
      </c>
      <c r="BE1633" t="s">
        <v>77</v>
      </c>
      <c r="BF1633" t="s">
        <v>31</v>
      </c>
      <c r="BG1633" t="s">
        <v>32</v>
      </c>
      <c r="BH1633" t="s">
        <v>32</v>
      </c>
      <c r="BI1633" t="s">
        <v>1270</v>
      </c>
      <c r="BJ1633" t="s">
        <v>1271</v>
      </c>
      <c r="BK1633" s="2">
        <v>0</v>
      </c>
      <c r="BL1633" s="2">
        <v>0</v>
      </c>
      <c r="BM1633" s="2">
        <v>0</v>
      </c>
      <c r="BN1633" s="2">
        <v>0</v>
      </c>
      <c r="BO1633" s="2">
        <v>0</v>
      </c>
      <c r="BP1633" s="2">
        <v>0</v>
      </c>
      <c r="BQ1633" s="2">
        <v>0</v>
      </c>
      <c r="BR1633" s="2">
        <v>0</v>
      </c>
      <c r="BS1633" s="2">
        <v>0</v>
      </c>
      <c r="BT1633" s="2">
        <v>0</v>
      </c>
      <c r="BU1633" s="2">
        <v>0</v>
      </c>
      <c r="BV1633" s="2">
        <v>0</v>
      </c>
      <c r="BW1633" s="2">
        <v>0</v>
      </c>
      <c r="BX1633" s="2">
        <v>0</v>
      </c>
      <c r="BY1633" s="2">
        <v>0</v>
      </c>
      <c r="BZ1633" s="2">
        <v>0</v>
      </c>
      <c r="CA1633" s="2">
        <v>0</v>
      </c>
      <c r="CB1633" s="2">
        <v>0</v>
      </c>
      <c r="CC1633" s="2">
        <v>0</v>
      </c>
      <c r="CD1633" s="2">
        <v>0</v>
      </c>
      <c r="CE1633" s="2">
        <v>0</v>
      </c>
      <c r="CF1633" s="2">
        <v>0</v>
      </c>
      <c r="CG1633" s="2">
        <v>0</v>
      </c>
      <c r="CH1633" s="2">
        <v>0</v>
      </c>
      <c r="CI1633" s="2">
        <v>0</v>
      </c>
      <c r="CJ1633" s="2">
        <v>0</v>
      </c>
      <c r="CK1633" t="s">
        <v>32</v>
      </c>
      <c r="CL1633" t="s">
        <v>2376</v>
      </c>
      <c r="CM1633" t="s">
        <v>2375</v>
      </c>
      <c r="CN1633" t="s">
        <v>1284</v>
      </c>
    </row>
    <row r="1634" spans="1:92" x14ac:dyDescent="0.25">
      <c r="A1634" t="s">
        <v>18</v>
      </c>
      <c r="B1634" t="s">
        <v>2281</v>
      </c>
      <c r="C1634" t="str">
        <f t="shared" si="25"/>
        <v>000002000012-2021-20211001Crea Gestioni</v>
      </c>
      <c r="D1634" t="s">
        <v>1054</v>
      </c>
      <c r="E1634" t="s">
        <v>1055</v>
      </c>
      <c r="F1634" t="s">
        <v>76</v>
      </c>
      <c r="G1634" t="s">
        <v>1370</v>
      </c>
      <c r="H1634" t="s">
        <v>1370</v>
      </c>
      <c r="I1634" t="s">
        <v>2219</v>
      </c>
      <c r="J1634" t="s">
        <v>2220</v>
      </c>
      <c r="K1634" t="s">
        <v>2221</v>
      </c>
      <c r="L1634" t="s">
        <v>2222</v>
      </c>
      <c r="M1634" t="s">
        <v>2223</v>
      </c>
      <c r="N1634" t="s">
        <v>1245</v>
      </c>
      <c r="O1634" t="s">
        <v>1370</v>
      </c>
      <c r="P1634" t="s">
        <v>1343</v>
      </c>
      <c r="Q1634" t="s">
        <v>1884</v>
      </c>
      <c r="R1634" t="s">
        <v>2265</v>
      </c>
      <c r="S1634" t="s">
        <v>1014</v>
      </c>
      <c r="T1634" t="s">
        <v>1015</v>
      </c>
      <c r="U1634" t="s">
        <v>1056</v>
      </c>
      <c r="V1634" t="s">
        <v>1056</v>
      </c>
      <c r="W1634" t="s">
        <v>1055</v>
      </c>
      <c r="X1634" t="s">
        <v>1250</v>
      </c>
      <c r="Y1634" t="s">
        <v>1345</v>
      </c>
      <c r="Z1634" t="s">
        <v>1638</v>
      </c>
      <c r="AA1634" t="s">
        <v>1280</v>
      </c>
      <c r="AB1634" t="s">
        <v>32</v>
      </c>
      <c r="AC1634" t="s">
        <v>1282</v>
      </c>
      <c r="AD1634" t="s">
        <v>1283</v>
      </c>
      <c r="AE1634" s="35"/>
      <c r="AF1634" t="s">
        <v>1284</v>
      </c>
      <c r="AG1634" t="s">
        <v>559</v>
      </c>
      <c r="AH1634" t="s">
        <v>2226</v>
      </c>
      <c r="AI1634" t="s">
        <v>1286</v>
      </c>
      <c r="AJ1634" t="s">
        <v>1286</v>
      </c>
      <c r="AK1634" t="s">
        <v>41</v>
      </c>
      <c r="AL1634" t="s">
        <v>1258</v>
      </c>
      <c r="AM1634" t="s">
        <v>1259</v>
      </c>
      <c r="AN1634" t="s">
        <v>1260</v>
      </c>
      <c r="AO1634" t="s">
        <v>1261</v>
      </c>
      <c r="AP1634" t="s">
        <v>1857</v>
      </c>
      <c r="AQ1634" t="s">
        <v>1289</v>
      </c>
      <c r="AR1634" t="s">
        <v>1290</v>
      </c>
      <c r="AS1634" t="s">
        <v>1586</v>
      </c>
      <c r="AT1634" t="s">
        <v>2266</v>
      </c>
      <c r="AU1634" t="s">
        <v>2267</v>
      </c>
      <c r="AV1634" s="35" t="s">
        <v>1016</v>
      </c>
      <c r="AW1634" t="s">
        <v>1017</v>
      </c>
      <c r="AX1634">
        <v>30</v>
      </c>
      <c r="AY1634" t="s">
        <v>2226</v>
      </c>
      <c r="AZ1634">
        <v>5</v>
      </c>
      <c r="BA1634">
        <v>5</v>
      </c>
      <c r="BC1634" t="s">
        <v>1923</v>
      </c>
      <c r="BD1634" t="s">
        <v>1318</v>
      </c>
      <c r="BE1634" t="s">
        <v>77</v>
      </c>
      <c r="BF1634" t="s">
        <v>31</v>
      </c>
      <c r="BG1634" t="s">
        <v>78</v>
      </c>
      <c r="BH1634" t="s">
        <v>32</v>
      </c>
      <c r="BI1634" t="s">
        <v>1270</v>
      </c>
      <c r="BJ1634" t="s">
        <v>1271</v>
      </c>
      <c r="BK1634" s="2">
        <v>0</v>
      </c>
      <c r="BL1634" s="2">
        <v>0</v>
      </c>
      <c r="BM1634" s="2">
        <v>0</v>
      </c>
      <c r="BN1634" s="2">
        <v>1.87</v>
      </c>
      <c r="BO1634" s="2">
        <v>-0.09</v>
      </c>
      <c r="BP1634" s="2">
        <v>0</v>
      </c>
      <c r="BQ1634" s="2">
        <v>1.78</v>
      </c>
      <c r="BR1634" s="2">
        <v>1.87</v>
      </c>
      <c r="BS1634" s="2">
        <v>0</v>
      </c>
      <c r="BT1634" s="2">
        <v>0</v>
      </c>
      <c r="BU1634" s="2">
        <v>0</v>
      </c>
      <c r="BV1634" s="2">
        <v>0</v>
      </c>
      <c r="BW1634" s="2">
        <v>0</v>
      </c>
      <c r="BX1634" s="2">
        <v>0</v>
      </c>
      <c r="BY1634" s="2">
        <v>0</v>
      </c>
      <c r="BZ1634" s="2">
        <v>0</v>
      </c>
      <c r="CA1634" s="2">
        <v>0</v>
      </c>
      <c r="CB1634" s="2">
        <v>0</v>
      </c>
      <c r="CC1634" s="2">
        <v>0</v>
      </c>
      <c r="CD1634" s="2">
        <v>0</v>
      </c>
      <c r="CE1634" s="2">
        <v>0</v>
      </c>
      <c r="CF1634" s="2">
        <v>0</v>
      </c>
      <c r="CG1634" s="2">
        <v>0</v>
      </c>
      <c r="CH1634" s="2">
        <v>0</v>
      </c>
      <c r="CI1634" s="2">
        <v>0</v>
      </c>
      <c r="CJ1634" s="2">
        <v>0</v>
      </c>
      <c r="CK1634" t="s">
        <v>32</v>
      </c>
      <c r="CL1634" t="s">
        <v>2376</v>
      </c>
      <c r="CM1634" t="s">
        <v>2375</v>
      </c>
      <c r="CN1634" t="s">
        <v>1284</v>
      </c>
    </row>
    <row r="1635" spans="1:92" x14ac:dyDescent="0.25">
      <c r="A1635" t="s">
        <v>18</v>
      </c>
      <c r="B1635" t="s">
        <v>2281</v>
      </c>
      <c r="C1635" t="str">
        <f t="shared" si="25"/>
        <v>000002000012-2021-20211001Campagnano</v>
      </c>
      <c r="D1635" t="s">
        <v>1054</v>
      </c>
      <c r="E1635" t="s">
        <v>1055</v>
      </c>
      <c r="F1635" t="s">
        <v>76</v>
      </c>
      <c r="G1635" t="s">
        <v>1370</v>
      </c>
      <c r="H1635" t="s">
        <v>1370</v>
      </c>
      <c r="I1635" t="s">
        <v>2219</v>
      </c>
      <c r="J1635" t="s">
        <v>2220</v>
      </c>
      <c r="K1635" t="s">
        <v>2221</v>
      </c>
      <c r="L1635" t="s">
        <v>2222</v>
      </c>
      <c r="M1635" t="s">
        <v>2223</v>
      </c>
      <c r="N1635" t="s">
        <v>1245</v>
      </c>
      <c r="O1635" t="s">
        <v>1370</v>
      </c>
      <c r="P1635" t="s">
        <v>1343</v>
      </c>
      <c r="Q1635" t="s">
        <v>1884</v>
      </c>
      <c r="R1635" t="s">
        <v>2265</v>
      </c>
      <c r="S1635" t="s">
        <v>1014</v>
      </c>
      <c r="T1635" t="s">
        <v>1015</v>
      </c>
      <c r="U1635" t="s">
        <v>1056</v>
      </c>
      <c r="V1635" t="s">
        <v>1056</v>
      </c>
      <c r="W1635" t="s">
        <v>1055</v>
      </c>
      <c r="X1635" t="s">
        <v>1305</v>
      </c>
      <c r="Y1635" t="s">
        <v>1345</v>
      </c>
      <c r="Z1635" t="s">
        <v>1638</v>
      </c>
      <c r="AA1635" t="s">
        <v>1280</v>
      </c>
      <c r="AB1635" t="s">
        <v>32</v>
      </c>
      <c r="AC1635" t="s">
        <v>1282</v>
      </c>
      <c r="AD1635" t="s">
        <v>1282</v>
      </c>
      <c r="AE1635" s="35" t="s">
        <v>559</v>
      </c>
      <c r="AF1635" t="s">
        <v>1284</v>
      </c>
      <c r="AG1635" t="s">
        <v>559</v>
      </c>
      <c r="AH1635" t="s">
        <v>2226</v>
      </c>
      <c r="AI1635" t="s">
        <v>1286</v>
      </c>
      <c r="AJ1635" t="s">
        <v>1286</v>
      </c>
      <c r="AK1635" t="s">
        <v>41</v>
      </c>
      <c r="AL1635" t="s">
        <v>1258</v>
      </c>
      <c r="AM1635" t="s">
        <v>1259</v>
      </c>
      <c r="AN1635" t="s">
        <v>1260</v>
      </c>
      <c r="AO1635" t="s">
        <v>1261</v>
      </c>
      <c r="AP1635" t="s">
        <v>1857</v>
      </c>
      <c r="AQ1635" t="s">
        <v>1289</v>
      </c>
      <c r="AR1635" t="s">
        <v>1290</v>
      </c>
      <c r="AS1635" t="s">
        <v>1586</v>
      </c>
      <c r="AT1635" t="s">
        <v>2266</v>
      </c>
      <c r="AU1635" t="s">
        <v>2267</v>
      </c>
      <c r="AV1635" s="35" t="s">
        <v>1016</v>
      </c>
      <c r="AW1635" t="s">
        <v>1017</v>
      </c>
      <c r="AX1635">
        <v>30</v>
      </c>
      <c r="AY1635" t="s">
        <v>2226</v>
      </c>
      <c r="AZ1635">
        <v>5</v>
      </c>
      <c r="BA1635">
        <v>5</v>
      </c>
      <c r="BB1635" t="s">
        <v>1016</v>
      </c>
      <c r="BC1635" t="s">
        <v>1923</v>
      </c>
      <c r="BD1635" t="s">
        <v>1318</v>
      </c>
      <c r="BE1635" t="s">
        <v>77</v>
      </c>
      <c r="BF1635" t="s">
        <v>31</v>
      </c>
      <c r="BG1635" t="s">
        <v>78</v>
      </c>
      <c r="BH1635" t="s">
        <v>32</v>
      </c>
      <c r="BI1635" t="s">
        <v>1270</v>
      </c>
      <c r="BJ1635" t="s">
        <v>1271</v>
      </c>
      <c r="BK1635" s="2">
        <v>0</v>
      </c>
      <c r="BL1635" s="2">
        <v>0</v>
      </c>
      <c r="BM1635" s="2">
        <v>0</v>
      </c>
      <c r="BN1635" s="2">
        <v>0.29941727916905092</v>
      </c>
      <c r="BO1635" s="2">
        <v>-1.4410457286211001E-2</v>
      </c>
      <c r="BP1635" s="2">
        <v>0</v>
      </c>
      <c r="BQ1635" s="2">
        <v>0.28500682188283982</v>
      </c>
      <c r="BR1635" s="2">
        <v>0.29941727916905092</v>
      </c>
      <c r="BS1635" s="2">
        <v>0</v>
      </c>
      <c r="BT1635" s="2">
        <v>0</v>
      </c>
      <c r="BU1635" s="2">
        <v>0</v>
      </c>
      <c r="BV1635" s="2">
        <v>0</v>
      </c>
      <c r="BW1635" s="2">
        <v>0</v>
      </c>
      <c r="BX1635" s="2">
        <v>0</v>
      </c>
      <c r="BY1635" s="2">
        <v>0</v>
      </c>
      <c r="BZ1635" s="2">
        <v>0</v>
      </c>
      <c r="CA1635" s="2">
        <v>0</v>
      </c>
      <c r="CB1635" s="2">
        <v>0</v>
      </c>
      <c r="CC1635" s="2">
        <v>0</v>
      </c>
      <c r="CD1635" s="2">
        <v>0</v>
      </c>
      <c r="CE1635" s="2">
        <v>0</v>
      </c>
      <c r="CF1635" s="2">
        <v>0</v>
      </c>
      <c r="CG1635" s="2">
        <v>0</v>
      </c>
      <c r="CH1635" s="2">
        <v>0</v>
      </c>
      <c r="CI1635" s="2">
        <v>0</v>
      </c>
      <c r="CJ1635" s="2">
        <v>0</v>
      </c>
      <c r="CK1635" t="s">
        <v>1641</v>
      </c>
      <c r="CL1635" t="s">
        <v>2373</v>
      </c>
      <c r="CM1635" t="s">
        <v>2375</v>
      </c>
      <c r="CN1635" t="s">
        <v>1284</v>
      </c>
    </row>
    <row r="1636" spans="1:92" x14ac:dyDescent="0.25">
      <c r="A1636" t="s">
        <v>18</v>
      </c>
      <c r="B1636" t="s">
        <v>2281</v>
      </c>
      <c r="C1636" t="str">
        <f t="shared" si="25"/>
        <v>000002000012-2021-20211001Crea Gestioni</v>
      </c>
      <c r="D1636" t="s">
        <v>1054</v>
      </c>
      <c r="E1636" t="s">
        <v>1055</v>
      </c>
      <c r="F1636" t="s">
        <v>76</v>
      </c>
      <c r="G1636" t="s">
        <v>1370</v>
      </c>
      <c r="H1636" t="s">
        <v>1370</v>
      </c>
      <c r="I1636" t="s">
        <v>2219</v>
      </c>
      <c r="J1636" t="s">
        <v>2220</v>
      </c>
      <c r="K1636" t="s">
        <v>2221</v>
      </c>
      <c r="L1636" t="s">
        <v>2222</v>
      </c>
      <c r="M1636" t="s">
        <v>2223</v>
      </c>
      <c r="N1636" t="s">
        <v>1245</v>
      </c>
      <c r="O1636" t="s">
        <v>1370</v>
      </c>
      <c r="P1636" t="s">
        <v>1343</v>
      </c>
      <c r="Q1636" t="s">
        <v>1884</v>
      </c>
      <c r="R1636" t="s">
        <v>2265</v>
      </c>
      <c r="S1636" t="s">
        <v>1014</v>
      </c>
      <c r="T1636" t="s">
        <v>1015</v>
      </c>
      <c r="U1636" t="s">
        <v>1056</v>
      </c>
      <c r="V1636" t="s">
        <v>1056</v>
      </c>
      <c r="W1636" t="s">
        <v>1055</v>
      </c>
      <c r="X1636" t="s">
        <v>1250</v>
      </c>
      <c r="Y1636" t="s">
        <v>1345</v>
      </c>
      <c r="Z1636" t="s">
        <v>1638</v>
      </c>
      <c r="AA1636" t="s">
        <v>1280</v>
      </c>
      <c r="AB1636" t="s">
        <v>32</v>
      </c>
      <c r="AC1636" t="s">
        <v>1282</v>
      </c>
      <c r="AD1636" t="s">
        <v>1282</v>
      </c>
      <c r="AE1636" s="35" t="s">
        <v>559</v>
      </c>
      <c r="AF1636" t="s">
        <v>1284</v>
      </c>
      <c r="AG1636" t="s">
        <v>559</v>
      </c>
      <c r="AH1636" t="s">
        <v>2226</v>
      </c>
      <c r="AI1636" t="s">
        <v>1286</v>
      </c>
      <c r="AJ1636" t="s">
        <v>1286</v>
      </c>
      <c r="AK1636" t="s">
        <v>41</v>
      </c>
      <c r="AL1636" t="s">
        <v>1258</v>
      </c>
      <c r="AM1636" t="s">
        <v>1259</v>
      </c>
      <c r="AN1636" t="s">
        <v>1260</v>
      </c>
      <c r="AO1636" t="s">
        <v>1261</v>
      </c>
      <c r="AP1636" t="s">
        <v>1857</v>
      </c>
      <c r="AQ1636" t="s">
        <v>1289</v>
      </c>
      <c r="AR1636" t="s">
        <v>1290</v>
      </c>
      <c r="AS1636" t="s">
        <v>1586</v>
      </c>
      <c r="AT1636" t="s">
        <v>2266</v>
      </c>
      <c r="AU1636" t="s">
        <v>2267</v>
      </c>
      <c r="AV1636" s="35" t="s">
        <v>1016</v>
      </c>
      <c r="AW1636" t="s">
        <v>1017</v>
      </c>
      <c r="AX1636">
        <v>30</v>
      </c>
      <c r="AY1636" t="s">
        <v>2226</v>
      </c>
      <c r="AZ1636">
        <v>5</v>
      </c>
      <c r="BA1636">
        <v>5</v>
      </c>
      <c r="BB1636" t="s">
        <v>1016</v>
      </c>
      <c r="BC1636" t="s">
        <v>1923</v>
      </c>
      <c r="BD1636" t="s">
        <v>1318</v>
      </c>
      <c r="BE1636" t="s">
        <v>77</v>
      </c>
      <c r="BF1636" t="s">
        <v>31</v>
      </c>
      <c r="BG1636" t="s">
        <v>78</v>
      </c>
      <c r="BH1636" t="s">
        <v>32</v>
      </c>
      <c r="BI1636" t="s">
        <v>1270</v>
      </c>
      <c r="BJ1636" t="s">
        <v>1271</v>
      </c>
      <c r="BK1636" s="2">
        <v>0</v>
      </c>
      <c r="BL1636" s="2">
        <v>0</v>
      </c>
      <c r="BM1636" s="2">
        <v>0</v>
      </c>
      <c r="BN1636" s="2">
        <v>-1.87</v>
      </c>
      <c r="BO1636" s="2">
        <v>0.09</v>
      </c>
      <c r="BP1636" s="2">
        <v>0</v>
      </c>
      <c r="BQ1636" s="2">
        <v>-1.78</v>
      </c>
      <c r="BR1636" s="2">
        <v>-1.87</v>
      </c>
      <c r="BS1636" s="2">
        <v>0</v>
      </c>
      <c r="BT1636" s="2">
        <v>0</v>
      </c>
      <c r="BU1636" s="2">
        <v>0</v>
      </c>
      <c r="BV1636" s="2">
        <v>0</v>
      </c>
      <c r="BW1636" s="2">
        <v>0</v>
      </c>
      <c r="BX1636" s="2">
        <v>0</v>
      </c>
      <c r="BY1636" s="2">
        <v>0</v>
      </c>
      <c r="BZ1636" s="2">
        <v>0</v>
      </c>
      <c r="CA1636" s="2">
        <v>0</v>
      </c>
      <c r="CB1636" s="2">
        <v>0</v>
      </c>
      <c r="CC1636" s="2">
        <v>0</v>
      </c>
      <c r="CD1636" s="2">
        <v>0</v>
      </c>
      <c r="CE1636" s="2">
        <v>0</v>
      </c>
      <c r="CF1636" s="2">
        <v>0</v>
      </c>
      <c r="CG1636" s="2">
        <v>0</v>
      </c>
      <c r="CH1636" s="2">
        <v>0</v>
      </c>
      <c r="CI1636" s="2">
        <v>0</v>
      </c>
      <c r="CJ1636" s="2">
        <v>0</v>
      </c>
      <c r="CK1636" t="s">
        <v>1642</v>
      </c>
      <c r="CL1636" t="s">
        <v>2376</v>
      </c>
      <c r="CM1636" t="s">
        <v>2375</v>
      </c>
      <c r="CN1636" t="s">
        <v>1284</v>
      </c>
    </row>
    <row r="1637" spans="1:92" x14ac:dyDescent="0.25">
      <c r="A1637" t="s">
        <v>18</v>
      </c>
      <c r="B1637" t="s">
        <v>2281</v>
      </c>
      <c r="C1637" t="str">
        <f t="shared" si="25"/>
        <v>000002000012-2021-20211001Termoli</v>
      </c>
      <c r="D1637" t="s">
        <v>1054</v>
      </c>
      <c r="E1637" t="s">
        <v>1055</v>
      </c>
      <c r="F1637" t="s">
        <v>76</v>
      </c>
      <c r="G1637" t="s">
        <v>1370</v>
      </c>
      <c r="H1637" t="s">
        <v>1370</v>
      </c>
      <c r="I1637" t="s">
        <v>2219</v>
      </c>
      <c r="J1637" t="s">
        <v>2220</v>
      </c>
      <c r="K1637" t="s">
        <v>2221</v>
      </c>
      <c r="L1637" t="s">
        <v>2222</v>
      </c>
      <c r="M1637" t="s">
        <v>2223</v>
      </c>
      <c r="N1637" t="s">
        <v>1245</v>
      </c>
      <c r="O1637" t="s">
        <v>1370</v>
      </c>
      <c r="P1637" t="s">
        <v>1343</v>
      </c>
      <c r="Q1637" t="s">
        <v>1884</v>
      </c>
      <c r="R1637" t="s">
        <v>2265</v>
      </c>
      <c r="S1637" t="s">
        <v>1014</v>
      </c>
      <c r="T1637" t="s">
        <v>1015</v>
      </c>
      <c r="U1637" t="s">
        <v>1056</v>
      </c>
      <c r="V1637" t="s">
        <v>1056</v>
      </c>
      <c r="W1637" t="s">
        <v>1055</v>
      </c>
      <c r="X1637" t="s">
        <v>1391</v>
      </c>
      <c r="Y1637" t="s">
        <v>1345</v>
      </c>
      <c r="Z1637" t="s">
        <v>1638</v>
      </c>
      <c r="AA1637" t="s">
        <v>1280</v>
      </c>
      <c r="AB1637" t="s">
        <v>32</v>
      </c>
      <c r="AC1637" t="s">
        <v>1282</v>
      </c>
      <c r="AD1637" t="s">
        <v>1282</v>
      </c>
      <c r="AE1637" s="35" t="s">
        <v>559</v>
      </c>
      <c r="AF1637" t="s">
        <v>1284</v>
      </c>
      <c r="AG1637" t="s">
        <v>559</v>
      </c>
      <c r="AH1637" t="s">
        <v>2226</v>
      </c>
      <c r="AI1637" t="s">
        <v>1286</v>
      </c>
      <c r="AJ1637" t="s">
        <v>1286</v>
      </c>
      <c r="AK1637" t="s">
        <v>41</v>
      </c>
      <c r="AL1637" t="s">
        <v>1258</v>
      </c>
      <c r="AM1637" t="s">
        <v>1259</v>
      </c>
      <c r="AN1637" t="s">
        <v>1260</v>
      </c>
      <c r="AO1637" t="s">
        <v>1261</v>
      </c>
      <c r="AP1637" t="s">
        <v>1857</v>
      </c>
      <c r="AQ1637" t="s">
        <v>1289</v>
      </c>
      <c r="AR1637" t="s">
        <v>1290</v>
      </c>
      <c r="AS1637" t="s">
        <v>1586</v>
      </c>
      <c r="AT1637" t="s">
        <v>2266</v>
      </c>
      <c r="AU1637" t="s">
        <v>2267</v>
      </c>
      <c r="AV1637" s="35" t="s">
        <v>1016</v>
      </c>
      <c r="AW1637" t="s">
        <v>1017</v>
      </c>
      <c r="AX1637">
        <v>30</v>
      </c>
      <c r="AY1637" t="s">
        <v>2226</v>
      </c>
      <c r="AZ1637">
        <v>5</v>
      </c>
      <c r="BA1637">
        <v>5</v>
      </c>
      <c r="BB1637" t="s">
        <v>1016</v>
      </c>
      <c r="BC1637" t="s">
        <v>1923</v>
      </c>
      <c r="BD1637" t="s">
        <v>1318</v>
      </c>
      <c r="BE1637" t="s">
        <v>77</v>
      </c>
      <c r="BF1637" t="s">
        <v>31</v>
      </c>
      <c r="BG1637" t="s">
        <v>78</v>
      </c>
      <c r="BH1637" t="s">
        <v>32</v>
      </c>
      <c r="BI1637" t="s">
        <v>1270</v>
      </c>
      <c r="BJ1637" t="s">
        <v>1271</v>
      </c>
      <c r="BK1637" s="2">
        <v>0</v>
      </c>
      <c r="BL1637" s="2">
        <v>0</v>
      </c>
      <c r="BM1637" s="2">
        <v>0</v>
      </c>
      <c r="BN1637" s="2">
        <v>1.57058272083095</v>
      </c>
      <c r="BO1637" s="2">
        <v>-7.5589542713788982E-2</v>
      </c>
      <c r="BP1637" s="2">
        <v>0</v>
      </c>
      <c r="BQ1637" s="2">
        <v>1.4949931781171599</v>
      </c>
      <c r="BR1637" s="2">
        <v>1.57058272083095</v>
      </c>
      <c r="BS1637" s="2">
        <v>0</v>
      </c>
      <c r="BT1637" s="2">
        <v>0</v>
      </c>
      <c r="BU1637" s="2">
        <v>0</v>
      </c>
      <c r="BV1637" s="2">
        <v>0</v>
      </c>
      <c r="BW1637" s="2">
        <v>0</v>
      </c>
      <c r="BX1637" s="2">
        <v>0</v>
      </c>
      <c r="BY1637" s="2">
        <v>0</v>
      </c>
      <c r="BZ1637" s="2">
        <v>0</v>
      </c>
      <c r="CA1637" s="2">
        <v>0</v>
      </c>
      <c r="CB1637" s="2">
        <v>0</v>
      </c>
      <c r="CC1637" s="2">
        <v>0</v>
      </c>
      <c r="CD1637" s="2">
        <v>0</v>
      </c>
      <c r="CE1637" s="2">
        <v>0</v>
      </c>
      <c r="CF1637" s="2">
        <v>0</v>
      </c>
      <c r="CG1637" s="2">
        <v>0</v>
      </c>
      <c r="CH1637" s="2">
        <v>0</v>
      </c>
      <c r="CI1637" s="2">
        <v>0</v>
      </c>
      <c r="CJ1637" s="2">
        <v>0</v>
      </c>
      <c r="CK1637" t="s">
        <v>1643</v>
      </c>
      <c r="CL1637" t="s">
        <v>2378</v>
      </c>
      <c r="CM1637" t="s">
        <v>2375</v>
      </c>
      <c r="CN1637" t="s">
        <v>1284</v>
      </c>
    </row>
    <row r="1638" spans="1:92" x14ac:dyDescent="0.25">
      <c r="A1638" t="s">
        <v>18</v>
      </c>
      <c r="B1638" t="s">
        <v>2282</v>
      </c>
      <c r="C1638" t="str">
        <f t="shared" si="25"/>
        <v>000002000013-2021-20210430Crea Gestioni</v>
      </c>
      <c r="D1638" t="s">
        <v>1057</v>
      </c>
      <c r="E1638" t="s">
        <v>1058</v>
      </c>
      <c r="F1638" t="s">
        <v>76</v>
      </c>
      <c r="G1638" t="s">
        <v>1420</v>
      </c>
      <c r="H1638" t="s">
        <v>1420</v>
      </c>
      <c r="I1638" t="s">
        <v>2219</v>
      </c>
      <c r="J1638" t="s">
        <v>2220</v>
      </c>
      <c r="K1638" t="s">
        <v>2221</v>
      </c>
      <c r="L1638" t="s">
        <v>2222</v>
      </c>
      <c r="M1638" t="s">
        <v>2223</v>
      </c>
      <c r="N1638" t="s">
        <v>1245</v>
      </c>
      <c r="O1638" t="s">
        <v>1421</v>
      </c>
      <c r="P1638" t="s">
        <v>1421</v>
      </c>
      <c r="Q1638" t="s">
        <v>1884</v>
      </c>
      <c r="R1638" t="s">
        <v>2265</v>
      </c>
      <c r="S1638" t="s">
        <v>1014</v>
      </c>
      <c r="T1638" t="s">
        <v>1015</v>
      </c>
      <c r="U1638" t="s">
        <v>1059</v>
      </c>
      <c r="V1638" t="s">
        <v>1059</v>
      </c>
      <c r="W1638" t="s">
        <v>1058</v>
      </c>
      <c r="X1638" t="s">
        <v>1250</v>
      </c>
      <c r="Y1638" t="s">
        <v>1345</v>
      </c>
      <c r="Z1638" t="s">
        <v>1638</v>
      </c>
      <c r="AA1638" t="s">
        <v>1280</v>
      </c>
      <c r="AB1638" t="s">
        <v>32</v>
      </c>
      <c r="AC1638" t="s">
        <v>1282</v>
      </c>
      <c r="AD1638" t="s">
        <v>1283</v>
      </c>
      <c r="AE1638" s="35"/>
      <c r="AF1638" t="s">
        <v>1284</v>
      </c>
      <c r="AG1638" t="s">
        <v>1060</v>
      </c>
      <c r="AH1638" t="s">
        <v>2226</v>
      </c>
      <c r="AI1638" t="s">
        <v>1286</v>
      </c>
      <c r="AJ1638" t="s">
        <v>1286</v>
      </c>
      <c r="AK1638" t="s">
        <v>41</v>
      </c>
      <c r="AL1638" t="s">
        <v>1258</v>
      </c>
      <c r="AM1638" t="s">
        <v>1259</v>
      </c>
      <c r="AN1638" t="s">
        <v>1260</v>
      </c>
      <c r="AO1638" t="s">
        <v>1261</v>
      </c>
      <c r="AP1638" t="s">
        <v>1262</v>
      </c>
      <c r="AQ1638" t="s">
        <v>1289</v>
      </c>
      <c r="AR1638" t="s">
        <v>1290</v>
      </c>
      <c r="AS1638" t="s">
        <v>1586</v>
      </c>
      <c r="AT1638" t="s">
        <v>2266</v>
      </c>
      <c r="AU1638" t="s">
        <v>2267</v>
      </c>
      <c r="AV1638" s="35" t="s">
        <v>1016</v>
      </c>
      <c r="AW1638" t="s">
        <v>1017</v>
      </c>
      <c r="AX1638">
        <v>30</v>
      </c>
      <c r="AY1638" t="s">
        <v>2226</v>
      </c>
      <c r="AZ1638">
        <v>5</v>
      </c>
      <c r="BA1638">
        <v>5</v>
      </c>
      <c r="BC1638" t="s">
        <v>1923</v>
      </c>
      <c r="BD1638" t="s">
        <v>1318</v>
      </c>
      <c r="BE1638" t="s">
        <v>77</v>
      </c>
      <c r="BF1638" t="s">
        <v>31</v>
      </c>
      <c r="BG1638" t="s">
        <v>32</v>
      </c>
      <c r="BH1638" t="s">
        <v>32</v>
      </c>
      <c r="BI1638" t="s">
        <v>1270</v>
      </c>
      <c r="BJ1638" t="s">
        <v>1271</v>
      </c>
      <c r="BK1638" s="2">
        <v>0</v>
      </c>
      <c r="BL1638" s="2">
        <v>0</v>
      </c>
      <c r="BM1638" s="2">
        <v>0</v>
      </c>
      <c r="BN1638" s="2">
        <v>0</v>
      </c>
      <c r="BO1638" s="2">
        <v>0</v>
      </c>
      <c r="BP1638" s="2">
        <v>0</v>
      </c>
      <c r="BQ1638" s="2">
        <v>0</v>
      </c>
      <c r="BR1638" s="2">
        <v>0</v>
      </c>
      <c r="BS1638" s="2">
        <v>0</v>
      </c>
      <c r="BT1638" s="2">
        <v>0</v>
      </c>
      <c r="BU1638" s="2">
        <v>0</v>
      </c>
      <c r="BV1638" s="2">
        <v>0</v>
      </c>
      <c r="BW1638" s="2">
        <v>0</v>
      </c>
      <c r="BX1638" s="2">
        <v>0</v>
      </c>
      <c r="BY1638" s="2">
        <v>0</v>
      </c>
      <c r="BZ1638" s="2">
        <v>0</v>
      </c>
      <c r="CA1638" s="2">
        <v>0</v>
      </c>
      <c r="CB1638" s="2">
        <v>0</v>
      </c>
      <c r="CC1638" s="2">
        <v>0</v>
      </c>
      <c r="CD1638" s="2">
        <v>0</v>
      </c>
      <c r="CE1638" s="2">
        <v>0</v>
      </c>
      <c r="CF1638" s="2">
        <v>0</v>
      </c>
      <c r="CG1638" s="2">
        <v>0</v>
      </c>
      <c r="CH1638" s="2">
        <v>0</v>
      </c>
      <c r="CI1638" s="2">
        <v>0</v>
      </c>
      <c r="CJ1638" s="2">
        <v>0</v>
      </c>
      <c r="CK1638" t="s">
        <v>32</v>
      </c>
      <c r="CL1638" t="s">
        <v>2376</v>
      </c>
      <c r="CM1638" t="s">
        <v>2375</v>
      </c>
      <c r="CN1638" t="s">
        <v>2381</v>
      </c>
    </row>
    <row r="1639" spans="1:92" x14ac:dyDescent="0.25">
      <c r="A1639" t="s">
        <v>18</v>
      </c>
      <c r="B1639" t="s">
        <v>2282</v>
      </c>
      <c r="C1639" t="str">
        <f t="shared" si="25"/>
        <v>000002000013-2021-20210531Crea Gestioni</v>
      </c>
      <c r="D1639" t="s">
        <v>1057</v>
      </c>
      <c r="E1639" t="s">
        <v>1058</v>
      </c>
      <c r="F1639" t="s">
        <v>76</v>
      </c>
      <c r="G1639" t="s">
        <v>1422</v>
      </c>
      <c r="H1639" t="s">
        <v>1422</v>
      </c>
      <c r="I1639" t="s">
        <v>2219</v>
      </c>
      <c r="J1639" t="s">
        <v>2220</v>
      </c>
      <c r="K1639" t="s">
        <v>2221</v>
      </c>
      <c r="L1639" t="s">
        <v>2222</v>
      </c>
      <c r="M1639" t="s">
        <v>2223</v>
      </c>
      <c r="N1639" t="s">
        <v>1245</v>
      </c>
      <c r="O1639" t="s">
        <v>1423</v>
      </c>
      <c r="P1639" t="s">
        <v>1423</v>
      </c>
      <c r="Q1639" t="s">
        <v>1884</v>
      </c>
      <c r="R1639" t="s">
        <v>2265</v>
      </c>
      <c r="S1639" t="s">
        <v>1014</v>
      </c>
      <c r="T1639" t="s">
        <v>1015</v>
      </c>
      <c r="U1639" t="s">
        <v>1059</v>
      </c>
      <c r="V1639" t="s">
        <v>1059</v>
      </c>
      <c r="W1639" t="s">
        <v>1058</v>
      </c>
      <c r="X1639" t="s">
        <v>1250</v>
      </c>
      <c r="Y1639" t="s">
        <v>1345</v>
      </c>
      <c r="Z1639" t="s">
        <v>1638</v>
      </c>
      <c r="AA1639" t="s">
        <v>1280</v>
      </c>
      <c r="AB1639" t="s">
        <v>32</v>
      </c>
      <c r="AC1639" t="s">
        <v>1282</v>
      </c>
      <c r="AD1639" t="s">
        <v>1283</v>
      </c>
      <c r="AE1639" s="35"/>
      <c r="AF1639" t="s">
        <v>1284</v>
      </c>
      <c r="AG1639" t="s">
        <v>1060</v>
      </c>
      <c r="AH1639" t="s">
        <v>2226</v>
      </c>
      <c r="AI1639" t="s">
        <v>1286</v>
      </c>
      <c r="AJ1639" t="s">
        <v>1286</v>
      </c>
      <c r="AK1639" t="s">
        <v>41</v>
      </c>
      <c r="AL1639" t="s">
        <v>1258</v>
      </c>
      <c r="AM1639" t="s">
        <v>1259</v>
      </c>
      <c r="AN1639" t="s">
        <v>1260</v>
      </c>
      <c r="AO1639" t="s">
        <v>1261</v>
      </c>
      <c r="AP1639" t="s">
        <v>1262</v>
      </c>
      <c r="AQ1639" t="s">
        <v>1289</v>
      </c>
      <c r="AR1639" t="s">
        <v>1290</v>
      </c>
      <c r="AS1639" t="s">
        <v>1586</v>
      </c>
      <c r="AT1639" t="s">
        <v>2266</v>
      </c>
      <c r="AU1639" t="s">
        <v>2267</v>
      </c>
      <c r="AV1639" s="35" t="s">
        <v>1016</v>
      </c>
      <c r="AW1639" t="s">
        <v>1017</v>
      </c>
      <c r="AX1639">
        <v>30</v>
      </c>
      <c r="AY1639" t="s">
        <v>2226</v>
      </c>
      <c r="AZ1639">
        <v>5</v>
      </c>
      <c r="BA1639">
        <v>5</v>
      </c>
      <c r="BC1639" t="s">
        <v>1923</v>
      </c>
      <c r="BD1639" t="s">
        <v>1318</v>
      </c>
      <c r="BE1639" t="s">
        <v>77</v>
      </c>
      <c r="BF1639" t="s">
        <v>31</v>
      </c>
      <c r="BG1639" t="s">
        <v>32</v>
      </c>
      <c r="BH1639" t="s">
        <v>32</v>
      </c>
      <c r="BI1639" t="s">
        <v>1270</v>
      </c>
      <c r="BJ1639" t="s">
        <v>1271</v>
      </c>
      <c r="BK1639" s="2">
        <v>0</v>
      </c>
      <c r="BL1639" s="2">
        <v>0</v>
      </c>
      <c r="BM1639" s="2">
        <v>0</v>
      </c>
      <c r="BN1639" s="2">
        <v>0</v>
      </c>
      <c r="BO1639" s="2">
        <v>0</v>
      </c>
      <c r="BP1639" s="2">
        <v>0</v>
      </c>
      <c r="BQ1639" s="2">
        <v>0</v>
      </c>
      <c r="BR1639" s="2">
        <v>0</v>
      </c>
      <c r="BS1639" s="2">
        <v>0</v>
      </c>
      <c r="BT1639" s="2">
        <v>0</v>
      </c>
      <c r="BU1639" s="2">
        <v>0</v>
      </c>
      <c r="BV1639" s="2">
        <v>0</v>
      </c>
      <c r="BW1639" s="2">
        <v>0</v>
      </c>
      <c r="BX1639" s="2">
        <v>0</v>
      </c>
      <c r="BY1639" s="2">
        <v>0</v>
      </c>
      <c r="BZ1639" s="2">
        <v>0</v>
      </c>
      <c r="CA1639" s="2">
        <v>0</v>
      </c>
      <c r="CB1639" s="2">
        <v>0</v>
      </c>
      <c r="CC1639" s="2">
        <v>0</v>
      </c>
      <c r="CD1639" s="2">
        <v>0</v>
      </c>
      <c r="CE1639" s="2">
        <v>0</v>
      </c>
      <c r="CF1639" s="2">
        <v>0</v>
      </c>
      <c r="CG1639" s="2">
        <v>0</v>
      </c>
      <c r="CH1639" s="2">
        <v>0</v>
      </c>
      <c r="CI1639" s="2">
        <v>0</v>
      </c>
      <c r="CJ1639" s="2">
        <v>0</v>
      </c>
      <c r="CK1639" t="s">
        <v>32</v>
      </c>
      <c r="CL1639" t="s">
        <v>2376</v>
      </c>
      <c r="CM1639" t="s">
        <v>2375</v>
      </c>
      <c r="CN1639" t="s">
        <v>2381</v>
      </c>
    </row>
    <row r="1640" spans="1:92" x14ac:dyDescent="0.25">
      <c r="A1640" t="s">
        <v>18</v>
      </c>
      <c r="B1640" t="s">
        <v>2282</v>
      </c>
      <c r="C1640" t="str">
        <f t="shared" si="25"/>
        <v>000002000013-2021-20210601Crea Gestioni</v>
      </c>
      <c r="D1640" t="s">
        <v>1057</v>
      </c>
      <c r="E1640" t="s">
        <v>1058</v>
      </c>
      <c r="F1640" t="s">
        <v>76</v>
      </c>
      <c r="G1640" t="s">
        <v>1424</v>
      </c>
      <c r="H1640" t="s">
        <v>1424</v>
      </c>
      <c r="I1640" t="s">
        <v>2219</v>
      </c>
      <c r="J1640" t="s">
        <v>2220</v>
      </c>
      <c r="K1640" t="s">
        <v>2221</v>
      </c>
      <c r="L1640" t="s">
        <v>2222</v>
      </c>
      <c r="M1640" t="s">
        <v>2223</v>
      </c>
      <c r="N1640" t="s">
        <v>1245</v>
      </c>
      <c r="O1640" t="s">
        <v>1424</v>
      </c>
      <c r="P1640" t="s">
        <v>1343</v>
      </c>
      <c r="Q1640" t="s">
        <v>1884</v>
      </c>
      <c r="R1640" t="s">
        <v>2265</v>
      </c>
      <c r="S1640" t="s">
        <v>1014</v>
      </c>
      <c r="T1640" t="s">
        <v>1015</v>
      </c>
      <c r="U1640" t="s">
        <v>1059</v>
      </c>
      <c r="V1640" t="s">
        <v>1059</v>
      </c>
      <c r="W1640" t="s">
        <v>1058</v>
      </c>
      <c r="X1640" t="s">
        <v>1250</v>
      </c>
      <c r="Y1640" t="s">
        <v>1345</v>
      </c>
      <c r="Z1640" t="s">
        <v>1638</v>
      </c>
      <c r="AA1640" t="s">
        <v>1280</v>
      </c>
      <c r="AB1640" t="s">
        <v>32</v>
      </c>
      <c r="AC1640" t="s">
        <v>1282</v>
      </c>
      <c r="AD1640" t="s">
        <v>1283</v>
      </c>
      <c r="AE1640" s="35"/>
      <c r="AF1640" t="s">
        <v>1284</v>
      </c>
      <c r="AG1640" t="s">
        <v>1060</v>
      </c>
      <c r="AH1640" t="s">
        <v>2226</v>
      </c>
      <c r="AI1640" t="s">
        <v>1286</v>
      </c>
      <c r="AJ1640" t="s">
        <v>1286</v>
      </c>
      <c r="AK1640" t="s">
        <v>41</v>
      </c>
      <c r="AL1640" t="s">
        <v>1258</v>
      </c>
      <c r="AM1640" t="s">
        <v>1259</v>
      </c>
      <c r="AN1640" t="s">
        <v>1260</v>
      </c>
      <c r="AO1640" t="s">
        <v>1261</v>
      </c>
      <c r="AP1640" t="s">
        <v>1262</v>
      </c>
      <c r="AQ1640" t="s">
        <v>1289</v>
      </c>
      <c r="AR1640" t="s">
        <v>1290</v>
      </c>
      <c r="AS1640" t="s">
        <v>1586</v>
      </c>
      <c r="AT1640" t="s">
        <v>2266</v>
      </c>
      <c r="AU1640" t="s">
        <v>2267</v>
      </c>
      <c r="AV1640" s="35" t="s">
        <v>1016</v>
      </c>
      <c r="AW1640" t="s">
        <v>1017</v>
      </c>
      <c r="AX1640">
        <v>30</v>
      </c>
      <c r="AY1640" t="s">
        <v>2226</v>
      </c>
      <c r="AZ1640">
        <v>5</v>
      </c>
      <c r="BA1640">
        <v>5</v>
      </c>
      <c r="BC1640" t="s">
        <v>1923</v>
      </c>
      <c r="BD1640" t="s">
        <v>1318</v>
      </c>
      <c r="BE1640" t="s">
        <v>77</v>
      </c>
      <c r="BF1640" t="s">
        <v>31</v>
      </c>
      <c r="BG1640" t="s">
        <v>78</v>
      </c>
      <c r="BH1640" t="s">
        <v>32</v>
      </c>
      <c r="BI1640" t="s">
        <v>1270</v>
      </c>
      <c r="BJ1640" t="s">
        <v>1271</v>
      </c>
      <c r="BK1640" s="2">
        <v>0</v>
      </c>
      <c r="BL1640" s="2">
        <v>0</v>
      </c>
      <c r="BM1640" s="2">
        <v>0</v>
      </c>
      <c r="BN1640" s="2">
        <v>485.47</v>
      </c>
      <c r="BO1640" s="2">
        <v>-56.64</v>
      </c>
      <c r="BP1640" s="2">
        <v>0</v>
      </c>
      <c r="BQ1640" s="2">
        <v>428.83</v>
      </c>
      <c r="BR1640" s="2">
        <v>485.47</v>
      </c>
      <c r="BS1640" s="2">
        <v>0</v>
      </c>
      <c r="BT1640" s="2">
        <v>0</v>
      </c>
      <c r="BU1640" s="2">
        <v>0</v>
      </c>
      <c r="BV1640" s="2">
        <v>0</v>
      </c>
      <c r="BW1640" s="2">
        <v>0</v>
      </c>
      <c r="BX1640" s="2">
        <v>0</v>
      </c>
      <c r="BY1640" s="2">
        <v>0</v>
      </c>
      <c r="BZ1640" s="2">
        <v>0</v>
      </c>
      <c r="CA1640" s="2">
        <v>0</v>
      </c>
      <c r="CB1640" s="2">
        <v>0</v>
      </c>
      <c r="CC1640" s="2">
        <v>0</v>
      </c>
      <c r="CD1640" s="2">
        <v>0</v>
      </c>
      <c r="CE1640" s="2">
        <v>0</v>
      </c>
      <c r="CF1640" s="2">
        <v>0</v>
      </c>
      <c r="CG1640" s="2">
        <v>0</v>
      </c>
      <c r="CH1640" s="2">
        <v>0</v>
      </c>
      <c r="CI1640" s="2">
        <v>0</v>
      </c>
      <c r="CJ1640" s="2">
        <v>0</v>
      </c>
      <c r="CK1640" t="s">
        <v>32</v>
      </c>
      <c r="CL1640" t="s">
        <v>2376</v>
      </c>
      <c r="CM1640" t="s">
        <v>2375</v>
      </c>
      <c r="CN1640" t="s">
        <v>2381</v>
      </c>
    </row>
    <row r="1641" spans="1:92" x14ac:dyDescent="0.25">
      <c r="A1641" t="s">
        <v>18</v>
      </c>
      <c r="B1641" t="s">
        <v>2282</v>
      </c>
      <c r="C1641" t="str">
        <f t="shared" si="25"/>
        <v>000002000013-2021-20210601Campagnano</v>
      </c>
      <c r="D1641" t="s">
        <v>1057</v>
      </c>
      <c r="E1641" t="s">
        <v>1058</v>
      </c>
      <c r="F1641" t="s">
        <v>76</v>
      </c>
      <c r="G1641" t="s">
        <v>1424</v>
      </c>
      <c r="H1641" t="s">
        <v>1424</v>
      </c>
      <c r="I1641" t="s">
        <v>2219</v>
      </c>
      <c r="J1641" t="s">
        <v>2220</v>
      </c>
      <c r="K1641" t="s">
        <v>2221</v>
      </c>
      <c r="L1641" t="s">
        <v>2222</v>
      </c>
      <c r="M1641" t="s">
        <v>2223</v>
      </c>
      <c r="N1641" t="s">
        <v>1245</v>
      </c>
      <c r="O1641" t="s">
        <v>1424</v>
      </c>
      <c r="P1641" t="s">
        <v>1343</v>
      </c>
      <c r="Q1641" t="s">
        <v>1884</v>
      </c>
      <c r="R1641" t="s">
        <v>2265</v>
      </c>
      <c r="S1641" t="s">
        <v>1014</v>
      </c>
      <c r="T1641" t="s">
        <v>1015</v>
      </c>
      <c r="U1641" t="s">
        <v>1059</v>
      </c>
      <c r="V1641" t="s">
        <v>1059</v>
      </c>
      <c r="W1641" t="s">
        <v>1058</v>
      </c>
      <c r="X1641" t="s">
        <v>1305</v>
      </c>
      <c r="Y1641" t="s">
        <v>1345</v>
      </c>
      <c r="Z1641" t="s">
        <v>1638</v>
      </c>
      <c r="AA1641" t="s">
        <v>1280</v>
      </c>
      <c r="AB1641" t="s">
        <v>32</v>
      </c>
      <c r="AC1641" t="s">
        <v>1282</v>
      </c>
      <c r="AD1641" t="s">
        <v>1282</v>
      </c>
      <c r="AE1641" s="35" t="s">
        <v>1060</v>
      </c>
      <c r="AF1641" t="s">
        <v>1284</v>
      </c>
      <c r="AG1641" t="s">
        <v>1060</v>
      </c>
      <c r="AH1641" t="s">
        <v>2226</v>
      </c>
      <c r="AI1641" t="s">
        <v>1286</v>
      </c>
      <c r="AJ1641" t="s">
        <v>1286</v>
      </c>
      <c r="AK1641" t="s">
        <v>41</v>
      </c>
      <c r="AL1641" t="s">
        <v>1258</v>
      </c>
      <c r="AM1641" t="s">
        <v>1259</v>
      </c>
      <c r="AN1641" t="s">
        <v>1260</v>
      </c>
      <c r="AO1641" t="s">
        <v>1261</v>
      </c>
      <c r="AP1641" t="s">
        <v>1262</v>
      </c>
      <c r="AQ1641" t="s">
        <v>1289</v>
      </c>
      <c r="AR1641" t="s">
        <v>1290</v>
      </c>
      <c r="AS1641" t="s">
        <v>1586</v>
      </c>
      <c r="AT1641" t="s">
        <v>2266</v>
      </c>
      <c r="AU1641" t="s">
        <v>2267</v>
      </c>
      <c r="AV1641" s="35" t="s">
        <v>1016</v>
      </c>
      <c r="AW1641" t="s">
        <v>1017</v>
      </c>
      <c r="AX1641">
        <v>30</v>
      </c>
      <c r="AY1641" t="s">
        <v>2226</v>
      </c>
      <c r="AZ1641">
        <v>5</v>
      </c>
      <c r="BA1641">
        <v>5</v>
      </c>
      <c r="BB1641" t="s">
        <v>1016</v>
      </c>
      <c r="BC1641" t="s">
        <v>1923</v>
      </c>
      <c r="BD1641" t="s">
        <v>1318</v>
      </c>
      <c r="BE1641" t="s">
        <v>77</v>
      </c>
      <c r="BF1641" t="s">
        <v>31</v>
      </c>
      <c r="BG1641" t="s">
        <v>78</v>
      </c>
      <c r="BH1641" t="s">
        <v>32</v>
      </c>
      <c r="BI1641" t="s">
        <v>1270</v>
      </c>
      <c r="BJ1641" t="s">
        <v>1271</v>
      </c>
      <c r="BK1641" s="2">
        <v>0</v>
      </c>
      <c r="BL1641" s="2">
        <v>0</v>
      </c>
      <c r="BM1641" s="2">
        <v>0</v>
      </c>
      <c r="BN1641" s="2">
        <v>77.731607763742844</v>
      </c>
      <c r="BO1641" s="2">
        <v>-9.0689811187887841</v>
      </c>
      <c r="BP1641" s="2">
        <v>0</v>
      </c>
      <c r="BQ1641" s="2">
        <v>68.662626644954003</v>
      </c>
      <c r="BR1641" s="2">
        <v>77.731607763742844</v>
      </c>
      <c r="BS1641" s="2">
        <v>0</v>
      </c>
      <c r="BT1641" s="2">
        <v>0</v>
      </c>
      <c r="BU1641" s="2">
        <v>0</v>
      </c>
      <c r="BV1641" s="2">
        <v>0</v>
      </c>
      <c r="BW1641" s="2">
        <v>0</v>
      </c>
      <c r="BX1641" s="2">
        <v>0</v>
      </c>
      <c r="BY1641" s="2">
        <v>0</v>
      </c>
      <c r="BZ1641" s="2">
        <v>0</v>
      </c>
      <c r="CA1641" s="2">
        <v>0</v>
      </c>
      <c r="CB1641" s="2">
        <v>0</v>
      </c>
      <c r="CC1641" s="2">
        <v>0</v>
      </c>
      <c r="CD1641" s="2">
        <v>0</v>
      </c>
      <c r="CE1641" s="2">
        <v>0</v>
      </c>
      <c r="CF1641" s="2">
        <v>0</v>
      </c>
      <c r="CG1641" s="2">
        <v>0</v>
      </c>
      <c r="CH1641" s="2">
        <v>0</v>
      </c>
      <c r="CI1641" s="2">
        <v>0</v>
      </c>
      <c r="CJ1641" s="2">
        <v>0</v>
      </c>
      <c r="CK1641" t="s">
        <v>1641</v>
      </c>
      <c r="CL1641" t="s">
        <v>2373</v>
      </c>
      <c r="CM1641" t="s">
        <v>2375</v>
      </c>
      <c r="CN1641" t="s">
        <v>2381</v>
      </c>
    </row>
    <row r="1642" spans="1:92" x14ac:dyDescent="0.25">
      <c r="A1642" t="s">
        <v>18</v>
      </c>
      <c r="B1642" t="s">
        <v>2282</v>
      </c>
      <c r="C1642" t="str">
        <f t="shared" si="25"/>
        <v>000002000013-2021-20210601Crea Gestioni</v>
      </c>
      <c r="D1642" t="s">
        <v>1057</v>
      </c>
      <c r="E1642" t="s">
        <v>1058</v>
      </c>
      <c r="F1642" t="s">
        <v>76</v>
      </c>
      <c r="G1642" t="s">
        <v>1424</v>
      </c>
      <c r="H1642" t="s">
        <v>1424</v>
      </c>
      <c r="I1642" t="s">
        <v>2219</v>
      </c>
      <c r="J1642" t="s">
        <v>2220</v>
      </c>
      <c r="K1642" t="s">
        <v>2221</v>
      </c>
      <c r="L1642" t="s">
        <v>2222</v>
      </c>
      <c r="M1642" t="s">
        <v>2223</v>
      </c>
      <c r="N1642" t="s">
        <v>1245</v>
      </c>
      <c r="O1642" t="s">
        <v>1424</v>
      </c>
      <c r="P1642" t="s">
        <v>1343</v>
      </c>
      <c r="Q1642" t="s">
        <v>1884</v>
      </c>
      <c r="R1642" t="s">
        <v>2265</v>
      </c>
      <c r="S1642" t="s">
        <v>1014</v>
      </c>
      <c r="T1642" t="s">
        <v>1015</v>
      </c>
      <c r="U1642" t="s">
        <v>1059</v>
      </c>
      <c r="V1642" t="s">
        <v>1059</v>
      </c>
      <c r="W1642" t="s">
        <v>1058</v>
      </c>
      <c r="X1642" t="s">
        <v>1250</v>
      </c>
      <c r="Y1642" t="s">
        <v>1345</v>
      </c>
      <c r="Z1642" t="s">
        <v>1638</v>
      </c>
      <c r="AA1642" t="s">
        <v>1280</v>
      </c>
      <c r="AB1642" t="s">
        <v>32</v>
      </c>
      <c r="AC1642" t="s">
        <v>1282</v>
      </c>
      <c r="AD1642" t="s">
        <v>1282</v>
      </c>
      <c r="AE1642" s="35" t="s">
        <v>1060</v>
      </c>
      <c r="AF1642" t="s">
        <v>1284</v>
      </c>
      <c r="AG1642" t="s">
        <v>1060</v>
      </c>
      <c r="AH1642" t="s">
        <v>2226</v>
      </c>
      <c r="AI1642" t="s">
        <v>1286</v>
      </c>
      <c r="AJ1642" t="s">
        <v>1286</v>
      </c>
      <c r="AK1642" t="s">
        <v>41</v>
      </c>
      <c r="AL1642" t="s">
        <v>1258</v>
      </c>
      <c r="AM1642" t="s">
        <v>1259</v>
      </c>
      <c r="AN1642" t="s">
        <v>1260</v>
      </c>
      <c r="AO1642" t="s">
        <v>1261</v>
      </c>
      <c r="AP1642" t="s">
        <v>1262</v>
      </c>
      <c r="AQ1642" t="s">
        <v>1289</v>
      </c>
      <c r="AR1642" t="s">
        <v>1290</v>
      </c>
      <c r="AS1642" t="s">
        <v>1586</v>
      </c>
      <c r="AT1642" t="s">
        <v>2266</v>
      </c>
      <c r="AU1642" t="s">
        <v>2267</v>
      </c>
      <c r="AV1642" s="35" t="s">
        <v>1016</v>
      </c>
      <c r="AW1642" t="s">
        <v>1017</v>
      </c>
      <c r="AX1642">
        <v>30</v>
      </c>
      <c r="AY1642" t="s">
        <v>2226</v>
      </c>
      <c r="AZ1642">
        <v>5</v>
      </c>
      <c r="BA1642">
        <v>5</v>
      </c>
      <c r="BB1642" t="s">
        <v>1016</v>
      </c>
      <c r="BC1642" t="s">
        <v>1923</v>
      </c>
      <c r="BD1642" t="s">
        <v>1318</v>
      </c>
      <c r="BE1642" t="s">
        <v>77</v>
      </c>
      <c r="BF1642" t="s">
        <v>31</v>
      </c>
      <c r="BG1642" t="s">
        <v>78</v>
      </c>
      <c r="BH1642" t="s">
        <v>32</v>
      </c>
      <c r="BI1642" t="s">
        <v>1270</v>
      </c>
      <c r="BJ1642" t="s">
        <v>1271</v>
      </c>
      <c r="BK1642" s="2">
        <v>0</v>
      </c>
      <c r="BL1642" s="2">
        <v>0</v>
      </c>
      <c r="BM1642" s="2">
        <v>0</v>
      </c>
      <c r="BN1642" s="2">
        <v>-485.47</v>
      </c>
      <c r="BO1642" s="2">
        <v>56.64</v>
      </c>
      <c r="BP1642" s="2">
        <v>0</v>
      </c>
      <c r="BQ1642" s="2">
        <v>-428.83</v>
      </c>
      <c r="BR1642" s="2">
        <v>-485.47</v>
      </c>
      <c r="BS1642" s="2">
        <v>0</v>
      </c>
      <c r="BT1642" s="2">
        <v>0</v>
      </c>
      <c r="BU1642" s="2">
        <v>0</v>
      </c>
      <c r="BV1642" s="2">
        <v>0</v>
      </c>
      <c r="BW1642" s="2">
        <v>0</v>
      </c>
      <c r="BX1642" s="2">
        <v>0</v>
      </c>
      <c r="BY1642" s="2">
        <v>0</v>
      </c>
      <c r="BZ1642" s="2">
        <v>0</v>
      </c>
      <c r="CA1642" s="2">
        <v>0</v>
      </c>
      <c r="CB1642" s="2">
        <v>0</v>
      </c>
      <c r="CC1642" s="2">
        <v>0</v>
      </c>
      <c r="CD1642" s="2">
        <v>0</v>
      </c>
      <c r="CE1642" s="2">
        <v>0</v>
      </c>
      <c r="CF1642" s="2">
        <v>0</v>
      </c>
      <c r="CG1642" s="2">
        <v>0</v>
      </c>
      <c r="CH1642" s="2">
        <v>0</v>
      </c>
      <c r="CI1642" s="2">
        <v>0</v>
      </c>
      <c r="CJ1642" s="2">
        <v>0</v>
      </c>
      <c r="CK1642" t="s">
        <v>1642</v>
      </c>
      <c r="CL1642" t="s">
        <v>2376</v>
      </c>
      <c r="CM1642" t="s">
        <v>2375</v>
      </c>
      <c r="CN1642" t="s">
        <v>2381</v>
      </c>
    </row>
    <row r="1643" spans="1:92" x14ac:dyDescent="0.25">
      <c r="A1643" t="s">
        <v>18</v>
      </c>
      <c r="B1643" t="s">
        <v>2282</v>
      </c>
      <c r="C1643" t="str">
        <f t="shared" si="25"/>
        <v>000002000013-2021-20210601Termoli</v>
      </c>
      <c r="D1643" t="s">
        <v>1057</v>
      </c>
      <c r="E1643" t="s">
        <v>1058</v>
      </c>
      <c r="F1643" t="s">
        <v>76</v>
      </c>
      <c r="G1643" t="s">
        <v>1424</v>
      </c>
      <c r="H1643" t="s">
        <v>1424</v>
      </c>
      <c r="I1643" t="s">
        <v>2219</v>
      </c>
      <c r="J1643" t="s">
        <v>2220</v>
      </c>
      <c r="K1643" t="s">
        <v>2221</v>
      </c>
      <c r="L1643" t="s">
        <v>2222</v>
      </c>
      <c r="M1643" t="s">
        <v>2223</v>
      </c>
      <c r="N1643" t="s">
        <v>1245</v>
      </c>
      <c r="O1643" t="s">
        <v>1424</v>
      </c>
      <c r="P1643" t="s">
        <v>1343</v>
      </c>
      <c r="Q1643" t="s">
        <v>1884</v>
      </c>
      <c r="R1643" t="s">
        <v>2265</v>
      </c>
      <c r="S1643" t="s">
        <v>1014</v>
      </c>
      <c r="T1643" t="s">
        <v>1015</v>
      </c>
      <c r="U1643" t="s">
        <v>1059</v>
      </c>
      <c r="V1643" t="s">
        <v>1059</v>
      </c>
      <c r="W1643" t="s">
        <v>1058</v>
      </c>
      <c r="X1643" t="s">
        <v>1391</v>
      </c>
      <c r="Y1643" t="s">
        <v>1345</v>
      </c>
      <c r="Z1643" t="s">
        <v>1638</v>
      </c>
      <c r="AA1643" t="s">
        <v>1280</v>
      </c>
      <c r="AB1643" t="s">
        <v>32</v>
      </c>
      <c r="AC1643" t="s">
        <v>1282</v>
      </c>
      <c r="AD1643" t="s">
        <v>1282</v>
      </c>
      <c r="AE1643" s="35" t="s">
        <v>1060</v>
      </c>
      <c r="AF1643" t="s">
        <v>1284</v>
      </c>
      <c r="AG1643" t="s">
        <v>1060</v>
      </c>
      <c r="AH1643" t="s">
        <v>2226</v>
      </c>
      <c r="AI1643" t="s">
        <v>1286</v>
      </c>
      <c r="AJ1643" t="s">
        <v>1286</v>
      </c>
      <c r="AK1643" t="s">
        <v>41</v>
      </c>
      <c r="AL1643" t="s">
        <v>1258</v>
      </c>
      <c r="AM1643" t="s">
        <v>1259</v>
      </c>
      <c r="AN1643" t="s">
        <v>1260</v>
      </c>
      <c r="AO1643" t="s">
        <v>1261</v>
      </c>
      <c r="AP1643" t="s">
        <v>1262</v>
      </c>
      <c r="AQ1643" t="s">
        <v>1289</v>
      </c>
      <c r="AR1643" t="s">
        <v>1290</v>
      </c>
      <c r="AS1643" t="s">
        <v>1586</v>
      </c>
      <c r="AT1643" t="s">
        <v>2266</v>
      </c>
      <c r="AU1643" t="s">
        <v>2267</v>
      </c>
      <c r="AV1643" s="35" t="s">
        <v>1016</v>
      </c>
      <c r="AW1643" t="s">
        <v>1017</v>
      </c>
      <c r="AX1643">
        <v>30</v>
      </c>
      <c r="AY1643" t="s">
        <v>2226</v>
      </c>
      <c r="AZ1643">
        <v>5</v>
      </c>
      <c r="BA1643">
        <v>5</v>
      </c>
      <c r="BB1643" t="s">
        <v>1016</v>
      </c>
      <c r="BC1643" t="s">
        <v>1923</v>
      </c>
      <c r="BD1643" t="s">
        <v>1318</v>
      </c>
      <c r="BE1643" t="s">
        <v>77</v>
      </c>
      <c r="BF1643" t="s">
        <v>31</v>
      </c>
      <c r="BG1643" t="s">
        <v>78</v>
      </c>
      <c r="BH1643" t="s">
        <v>32</v>
      </c>
      <c r="BI1643" t="s">
        <v>1270</v>
      </c>
      <c r="BJ1643" t="s">
        <v>1271</v>
      </c>
      <c r="BK1643" s="2">
        <v>0</v>
      </c>
      <c r="BL1643" s="2">
        <v>0</v>
      </c>
      <c r="BM1643" s="2">
        <v>0</v>
      </c>
      <c r="BN1643" s="2">
        <v>407.73839223625708</v>
      </c>
      <c r="BO1643" s="2">
        <v>-47.571018881211209</v>
      </c>
      <c r="BP1643" s="2">
        <v>0</v>
      </c>
      <c r="BQ1643" s="2">
        <v>360.16737335504592</v>
      </c>
      <c r="BR1643" s="2">
        <v>407.73839223625708</v>
      </c>
      <c r="BS1643" s="2">
        <v>0</v>
      </c>
      <c r="BT1643" s="2">
        <v>0</v>
      </c>
      <c r="BU1643" s="2">
        <v>0</v>
      </c>
      <c r="BV1643" s="2">
        <v>0</v>
      </c>
      <c r="BW1643" s="2">
        <v>0</v>
      </c>
      <c r="BX1643" s="2">
        <v>0</v>
      </c>
      <c r="BY1643" s="2">
        <v>0</v>
      </c>
      <c r="BZ1643" s="2">
        <v>0</v>
      </c>
      <c r="CA1643" s="2">
        <v>0</v>
      </c>
      <c r="CB1643" s="2">
        <v>0</v>
      </c>
      <c r="CC1643" s="2">
        <v>0</v>
      </c>
      <c r="CD1643" s="2">
        <v>0</v>
      </c>
      <c r="CE1643" s="2">
        <v>0</v>
      </c>
      <c r="CF1643" s="2">
        <v>0</v>
      </c>
      <c r="CG1643" s="2">
        <v>0</v>
      </c>
      <c r="CH1643" s="2">
        <v>0</v>
      </c>
      <c r="CI1643" s="2">
        <v>0</v>
      </c>
      <c r="CJ1643" s="2">
        <v>0</v>
      </c>
      <c r="CK1643" t="s">
        <v>1643</v>
      </c>
      <c r="CL1643" t="s">
        <v>2378</v>
      </c>
      <c r="CM1643" t="s">
        <v>2375</v>
      </c>
      <c r="CN1643" t="s">
        <v>2381</v>
      </c>
    </row>
    <row r="1644" spans="1:92" x14ac:dyDescent="0.25">
      <c r="A1644" t="s">
        <v>18</v>
      </c>
      <c r="B1644" t="s">
        <v>2283</v>
      </c>
      <c r="C1644" t="str">
        <f t="shared" si="25"/>
        <v>000002000014-2021-20210430Crea Gestioni</v>
      </c>
      <c r="D1644" t="s">
        <v>1061</v>
      </c>
      <c r="E1644" t="s">
        <v>1062</v>
      </c>
      <c r="F1644" t="s">
        <v>76</v>
      </c>
      <c r="G1644" t="s">
        <v>1420</v>
      </c>
      <c r="H1644" t="s">
        <v>1420</v>
      </c>
      <c r="I1644" t="s">
        <v>2219</v>
      </c>
      <c r="J1644" t="s">
        <v>2220</v>
      </c>
      <c r="K1644" t="s">
        <v>2221</v>
      </c>
      <c r="L1644" t="s">
        <v>2222</v>
      </c>
      <c r="M1644" t="s">
        <v>2223</v>
      </c>
      <c r="N1644" t="s">
        <v>1245</v>
      </c>
      <c r="O1644" t="s">
        <v>1421</v>
      </c>
      <c r="P1644" t="s">
        <v>1421</v>
      </c>
      <c r="Q1644" t="s">
        <v>1884</v>
      </c>
      <c r="R1644" t="s">
        <v>2265</v>
      </c>
      <c r="S1644" t="s">
        <v>1014</v>
      </c>
      <c r="T1644" t="s">
        <v>1015</v>
      </c>
      <c r="U1644" t="s">
        <v>1063</v>
      </c>
      <c r="V1644" t="s">
        <v>1063</v>
      </c>
      <c r="W1644" t="s">
        <v>1062</v>
      </c>
      <c r="X1644" t="s">
        <v>1250</v>
      </c>
      <c r="Y1644" t="s">
        <v>1345</v>
      </c>
      <c r="Z1644" t="s">
        <v>1638</v>
      </c>
      <c r="AA1644" t="s">
        <v>1280</v>
      </c>
      <c r="AB1644" t="s">
        <v>32</v>
      </c>
      <c r="AC1644" t="s">
        <v>1282</v>
      </c>
      <c r="AD1644" t="s">
        <v>1283</v>
      </c>
      <c r="AE1644" s="35"/>
      <c r="AF1644" t="s">
        <v>1284</v>
      </c>
      <c r="AG1644" t="s">
        <v>1060</v>
      </c>
      <c r="AH1644" t="s">
        <v>2226</v>
      </c>
      <c r="AI1644" t="s">
        <v>1286</v>
      </c>
      <c r="AJ1644" t="s">
        <v>1286</v>
      </c>
      <c r="AK1644" t="s">
        <v>41</v>
      </c>
      <c r="AL1644" t="s">
        <v>1258</v>
      </c>
      <c r="AM1644" t="s">
        <v>1259</v>
      </c>
      <c r="AN1644" t="s">
        <v>1260</v>
      </c>
      <c r="AO1644" t="s">
        <v>1261</v>
      </c>
      <c r="AP1644" t="s">
        <v>1262</v>
      </c>
      <c r="AQ1644" t="s">
        <v>1289</v>
      </c>
      <c r="AR1644" t="s">
        <v>1290</v>
      </c>
      <c r="AS1644" t="s">
        <v>1586</v>
      </c>
      <c r="AT1644" t="s">
        <v>2266</v>
      </c>
      <c r="AU1644" t="s">
        <v>2267</v>
      </c>
      <c r="AV1644" s="35" t="s">
        <v>1016</v>
      </c>
      <c r="AW1644" t="s">
        <v>1017</v>
      </c>
      <c r="AX1644">
        <v>30</v>
      </c>
      <c r="AY1644" t="s">
        <v>2226</v>
      </c>
      <c r="AZ1644">
        <v>5</v>
      </c>
      <c r="BA1644">
        <v>5</v>
      </c>
      <c r="BC1644" t="s">
        <v>1923</v>
      </c>
      <c r="BD1644" t="s">
        <v>1318</v>
      </c>
      <c r="BE1644" t="s">
        <v>77</v>
      </c>
      <c r="BF1644" t="s">
        <v>31</v>
      </c>
      <c r="BG1644" t="s">
        <v>78</v>
      </c>
      <c r="BH1644" t="s">
        <v>32</v>
      </c>
      <c r="BI1644" t="s">
        <v>1270</v>
      </c>
      <c r="BJ1644" t="s">
        <v>1271</v>
      </c>
      <c r="BK1644" s="2">
        <v>0</v>
      </c>
      <c r="BL1644" s="2">
        <v>0</v>
      </c>
      <c r="BM1644" s="2">
        <v>0</v>
      </c>
      <c r="BN1644" s="2">
        <v>1625.73</v>
      </c>
      <c r="BO1644" s="2">
        <v>-243.86</v>
      </c>
      <c r="BP1644" s="2">
        <v>0</v>
      </c>
      <c r="BQ1644" s="2">
        <v>1381.87</v>
      </c>
      <c r="BR1644" s="2">
        <v>1625.73</v>
      </c>
      <c r="BS1644" s="2">
        <v>0</v>
      </c>
      <c r="BT1644" s="2">
        <v>0</v>
      </c>
      <c r="BU1644" s="2">
        <v>0</v>
      </c>
      <c r="BV1644" s="2">
        <v>0</v>
      </c>
      <c r="BW1644" s="2">
        <v>0</v>
      </c>
      <c r="BX1644" s="2">
        <v>0</v>
      </c>
      <c r="BY1644" s="2">
        <v>0</v>
      </c>
      <c r="BZ1644" s="2">
        <v>0</v>
      </c>
      <c r="CA1644" s="2">
        <v>0</v>
      </c>
      <c r="CB1644" s="2">
        <v>0</v>
      </c>
      <c r="CC1644" s="2">
        <v>0</v>
      </c>
      <c r="CD1644" s="2">
        <v>0</v>
      </c>
      <c r="CE1644" s="2">
        <v>0</v>
      </c>
      <c r="CF1644" s="2">
        <v>0</v>
      </c>
      <c r="CG1644" s="2">
        <v>0</v>
      </c>
      <c r="CH1644" s="2">
        <v>0</v>
      </c>
      <c r="CI1644" s="2">
        <v>0</v>
      </c>
      <c r="CJ1644" s="2">
        <v>0</v>
      </c>
      <c r="CK1644" t="s">
        <v>32</v>
      </c>
      <c r="CL1644" t="s">
        <v>2376</v>
      </c>
      <c r="CM1644" t="s">
        <v>2375</v>
      </c>
      <c r="CN1644" t="s">
        <v>2381</v>
      </c>
    </row>
    <row r="1645" spans="1:92" x14ac:dyDescent="0.25">
      <c r="A1645" t="s">
        <v>18</v>
      </c>
      <c r="B1645" t="s">
        <v>2283</v>
      </c>
      <c r="C1645" t="str">
        <f t="shared" si="25"/>
        <v>000002000014-2021-20210430Campagnano</v>
      </c>
      <c r="D1645" t="s">
        <v>1061</v>
      </c>
      <c r="E1645" t="s">
        <v>1062</v>
      </c>
      <c r="F1645" t="s">
        <v>76</v>
      </c>
      <c r="G1645" t="s">
        <v>1420</v>
      </c>
      <c r="H1645" t="s">
        <v>1420</v>
      </c>
      <c r="I1645" t="s">
        <v>2219</v>
      </c>
      <c r="J1645" t="s">
        <v>2220</v>
      </c>
      <c r="K1645" t="s">
        <v>2221</v>
      </c>
      <c r="L1645" t="s">
        <v>2222</v>
      </c>
      <c r="M1645" t="s">
        <v>2223</v>
      </c>
      <c r="N1645" t="s">
        <v>1245</v>
      </c>
      <c r="O1645" t="s">
        <v>1421</v>
      </c>
      <c r="P1645" t="s">
        <v>1421</v>
      </c>
      <c r="Q1645" t="s">
        <v>1884</v>
      </c>
      <c r="R1645" t="s">
        <v>2265</v>
      </c>
      <c r="S1645" t="s">
        <v>1014</v>
      </c>
      <c r="T1645" t="s">
        <v>1015</v>
      </c>
      <c r="U1645" t="s">
        <v>1063</v>
      </c>
      <c r="V1645" t="s">
        <v>1063</v>
      </c>
      <c r="W1645" t="s">
        <v>1062</v>
      </c>
      <c r="X1645" t="s">
        <v>1305</v>
      </c>
      <c r="Y1645" t="s">
        <v>1345</v>
      </c>
      <c r="Z1645" t="s">
        <v>1638</v>
      </c>
      <c r="AA1645" t="s">
        <v>1280</v>
      </c>
      <c r="AB1645" t="s">
        <v>32</v>
      </c>
      <c r="AC1645" t="s">
        <v>1282</v>
      </c>
      <c r="AD1645" t="s">
        <v>1282</v>
      </c>
      <c r="AE1645" s="35" t="s">
        <v>1060</v>
      </c>
      <c r="AF1645" t="s">
        <v>1284</v>
      </c>
      <c r="AG1645" t="s">
        <v>1060</v>
      </c>
      <c r="AH1645" t="s">
        <v>2226</v>
      </c>
      <c r="AI1645" t="s">
        <v>1286</v>
      </c>
      <c r="AJ1645" t="s">
        <v>1286</v>
      </c>
      <c r="AK1645" t="s">
        <v>41</v>
      </c>
      <c r="AL1645" t="s">
        <v>1258</v>
      </c>
      <c r="AM1645" t="s">
        <v>1259</v>
      </c>
      <c r="AN1645" t="s">
        <v>1260</v>
      </c>
      <c r="AO1645" t="s">
        <v>1261</v>
      </c>
      <c r="AP1645" t="s">
        <v>1262</v>
      </c>
      <c r="AQ1645" t="s">
        <v>1289</v>
      </c>
      <c r="AR1645" t="s">
        <v>1290</v>
      </c>
      <c r="AS1645" t="s">
        <v>1586</v>
      </c>
      <c r="AT1645" t="s">
        <v>2266</v>
      </c>
      <c r="AU1645" t="s">
        <v>2267</v>
      </c>
      <c r="AV1645" s="35" t="s">
        <v>1016</v>
      </c>
      <c r="AW1645" t="s">
        <v>1017</v>
      </c>
      <c r="AX1645">
        <v>30</v>
      </c>
      <c r="AY1645" t="s">
        <v>2226</v>
      </c>
      <c r="AZ1645">
        <v>5</v>
      </c>
      <c r="BA1645">
        <v>5</v>
      </c>
      <c r="BB1645" t="s">
        <v>1016</v>
      </c>
      <c r="BC1645" t="s">
        <v>1923</v>
      </c>
      <c r="BD1645" t="s">
        <v>1318</v>
      </c>
      <c r="BE1645" t="s">
        <v>77</v>
      </c>
      <c r="BF1645" t="s">
        <v>31</v>
      </c>
      <c r="BG1645" t="s">
        <v>78</v>
      </c>
      <c r="BH1645" t="s">
        <v>32</v>
      </c>
      <c r="BI1645" t="s">
        <v>1270</v>
      </c>
      <c r="BJ1645" t="s">
        <v>1271</v>
      </c>
      <c r="BK1645" s="2">
        <v>0</v>
      </c>
      <c r="BL1645" s="2">
        <v>0</v>
      </c>
      <c r="BM1645" s="2">
        <v>0</v>
      </c>
      <c r="BN1645" s="2">
        <v>260.30569693235338</v>
      </c>
      <c r="BO1645" s="2">
        <v>-39.045934597949042</v>
      </c>
      <c r="BP1645" s="2">
        <v>0</v>
      </c>
      <c r="BQ1645" s="2">
        <v>221.2597623344042</v>
      </c>
      <c r="BR1645" s="2">
        <v>260.30569693235338</v>
      </c>
      <c r="BS1645" s="2">
        <v>0</v>
      </c>
      <c r="BT1645" s="2">
        <v>0</v>
      </c>
      <c r="BU1645" s="2">
        <v>0</v>
      </c>
      <c r="BV1645" s="2">
        <v>0</v>
      </c>
      <c r="BW1645" s="2">
        <v>0</v>
      </c>
      <c r="BX1645" s="2">
        <v>0</v>
      </c>
      <c r="BY1645" s="2">
        <v>0</v>
      </c>
      <c r="BZ1645" s="2">
        <v>0</v>
      </c>
      <c r="CA1645" s="2">
        <v>0</v>
      </c>
      <c r="CB1645" s="2">
        <v>0</v>
      </c>
      <c r="CC1645" s="2">
        <v>0</v>
      </c>
      <c r="CD1645" s="2">
        <v>0</v>
      </c>
      <c r="CE1645" s="2">
        <v>0</v>
      </c>
      <c r="CF1645" s="2">
        <v>0</v>
      </c>
      <c r="CG1645" s="2">
        <v>0</v>
      </c>
      <c r="CH1645" s="2">
        <v>0</v>
      </c>
      <c r="CI1645" s="2">
        <v>0</v>
      </c>
      <c r="CJ1645" s="2">
        <v>0</v>
      </c>
      <c r="CK1645" t="s">
        <v>1641</v>
      </c>
      <c r="CL1645" t="s">
        <v>2373</v>
      </c>
      <c r="CM1645" t="s">
        <v>2375</v>
      </c>
      <c r="CN1645" t="s">
        <v>2381</v>
      </c>
    </row>
    <row r="1646" spans="1:92" x14ac:dyDescent="0.25">
      <c r="A1646" t="s">
        <v>18</v>
      </c>
      <c r="B1646" t="s">
        <v>2283</v>
      </c>
      <c r="C1646" t="str">
        <f t="shared" si="25"/>
        <v>000002000014-2021-20210430Crea Gestioni</v>
      </c>
      <c r="D1646" t="s">
        <v>1061</v>
      </c>
      <c r="E1646" t="s">
        <v>1062</v>
      </c>
      <c r="F1646" t="s">
        <v>76</v>
      </c>
      <c r="G1646" t="s">
        <v>1420</v>
      </c>
      <c r="H1646" t="s">
        <v>1420</v>
      </c>
      <c r="I1646" t="s">
        <v>2219</v>
      </c>
      <c r="J1646" t="s">
        <v>2220</v>
      </c>
      <c r="K1646" t="s">
        <v>2221</v>
      </c>
      <c r="L1646" t="s">
        <v>2222</v>
      </c>
      <c r="M1646" t="s">
        <v>2223</v>
      </c>
      <c r="N1646" t="s">
        <v>1245</v>
      </c>
      <c r="O1646" t="s">
        <v>1421</v>
      </c>
      <c r="P1646" t="s">
        <v>1421</v>
      </c>
      <c r="Q1646" t="s">
        <v>1884</v>
      </c>
      <c r="R1646" t="s">
        <v>2265</v>
      </c>
      <c r="S1646" t="s">
        <v>1014</v>
      </c>
      <c r="T1646" t="s">
        <v>1015</v>
      </c>
      <c r="U1646" t="s">
        <v>1063</v>
      </c>
      <c r="V1646" t="s">
        <v>1063</v>
      </c>
      <c r="W1646" t="s">
        <v>1062</v>
      </c>
      <c r="X1646" t="s">
        <v>1250</v>
      </c>
      <c r="Y1646" t="s">
        <v>1345</v>
      </c>
      <c r="Z1646" t="s">
        <v>1638</v>
      </c>
      <c r="AA1646" t="s">
        <v>1280</v>
      </c>
      <c r="AB1646" t="s">
        <v>32</v>
      </c>
      <c r="AC1646" t="s">
        <v>1282</v>
      </c>
      <c r="AD1646" t="s">
        <v>1282</v>
      </c>
      <c r="AE1646" s="35" t="s">
        <v>1060</v>
      </c>
      <c r="AF1646" t="s">
        <v>1284</v>
      </c>
      <c r="AG1646" t="s">
        <v>1060</v>
      </c>
      <c r="AH1646" t="s">
        <v>2226</v>
      </c>
      <c r="AI1646" t="s">
        <v>1286</v>
      </c>
      <c r="AJ1646" t="s">
        <v>1286</v>
      </c>
      <c r="AK1646" t="s">
        <v>41</v>
      </c>
      <c r="AL1646" t="s">
        <v>1258</v>
      </c>
      <c r="AM1646" t="s">
        <v>1259</v>
      </c>
      <c r="AN1646" t="s">
        <v>1260</v>
      </c>
      <c r="AO1646" t="s">
        <v>1261</v>
      </c>
      <c r="AP1646" t="s">
        <v>1262</v>
      </c>
      <c r="AQ1646" t="s">
        <v>1289</v>
      </c>
      <c r="AR1646" t="s">
        <v>1290</v>
      </c>
      <c r="AS1646" t="s">
        <v>1586</v>
      </c>
      <c r="AT1646" t="s">
        <v>2266</v>
      </c>
      <c r="AU1646" t="s">
        <v>2267</v>
      </c>
      <c r="AV1646" s="35" t="s">
        <v>1016</v>
      </c>
      <c r="AW1646" t="s">
        <v>1017</v>
      </c>
      <c r="AX1646">
        <v>30</v>
      </c>
      <c r="AY1646" t="s">
        <v>2226</v>
      </c>
      <c r="AZ1646">
        <v>5</v>
      </c>
      <c r="BA1646">
        <v>5</v>
      </c>
      <c r="BB1646" t="s">
        <v>1016</v>
      </c>
      <c r="BC1646" t="s">
        <v>1923</v>
      </c>
      <c r="BD1646" t="s">
        <v>1318</v>
      </c>
      <c r="BE1646" t="s">
        <v>77</v>
      </c>
      <c r="BF1646" t="s">
        <v>31</v>
      </c>
      <c r="BG1646" t="s">
        <v>78</v>
      </c>
      <c r="BH1646" t="s">
        <v>32</v>
      </c>
      <c r="BI1646" t="s">
        <v>1270</v>
      </c>
      <c r="BJ1646" t="s">
        <v>1271</v>
      </c>
      <c r="BK1646" s="2">
        <v>0</v>
      </c>
      <c r="BL1646" s="2">
        <v>0</v>
      </c>
      <c r="BM1646" s="2">
        <v>0</v>
      </c>
      <c r="BN1646" s="2">
        <v>-1625.73</v>
      </c>
      <c r="BO1646" s="2">
        <v>243.86</v>
      </c>
      <c r="BP1646" s="2">
        <v>0</v>
      </c>
      <c r="BQ1646" s="2">
        <v>-1381.87</v>
      </c>
      <c r="BR1646" s="2">
        <v>-1625.73</v>
      </c>
      <c r="BS1646" s="2">
        <v>0</v>
      </c>
      <c r="BT1646" s="2">
        <v>0</v>
      </c>
      <c r="BU1646" s="2">
        <v>0</v>
      </c>
      <c r="BV1646" s="2">
        <v>0</v>
      </c>
      <c r="BW1646" s="2">
        <v>0</v>
      </c>
      <c r="BX1646" s="2">
        <v>0</v>
      </c>
      <c r="BY1646" s="2">
        <v>0</v>
      </c>
      <c r="BZ1646" s="2">
        <v>0</v>
      </c>
      <c r="CA1646" s="2">
        <v>0</v>
      </c>
      <c r="CB1646" s="2">
        <v>0</v>
      </c>
      <c r="CC1646" s="2">
        <v>0</v>
      </c>
      <c r="CD1646" s="2">
        <v>0</v>
      </c>
      <c r="CE1646" s="2">
        <v>0</v>
      </c>
      <c r="CF1646" s="2">
        <v>0</v>
      </c>
      <c r="CG1646" s="2">
        <v>0</v>
      </c>
      <c r="CH1646" s="2">
        <v>0</v>
      </c>
      <c r="CI1646" s="2">
        <v>0</v>
      </c>
      <c r="CJ1646" s="2">
        <v>0</v>
      </c>
      <c r="CK1646" t="s">
        <v>1642</v>
      </c>
      <c r="CL1646" t="s">
        <v>2376</v>
      </c>
      <c r="CM1646" t="s">
        <v>2375</v>
      </c>
      <c r="CN1646" t="s">
        <v>2381</v>
      </c>
    </row>
    <row r="1647" spans="1:92" x14ac:dyDescent="0.25">
      <c r="A1647" t="s">
        <v>18</v>
      </c>
      <c r="B1647" t="s">
        <v>2283</v>
      </c>
      <c r="C1647" t="str">
        <f t="shared" si="25"/>
        <v>000002000014-2021-20210430Termoli</v>
      </c>
      <c r="D1647" t="s">
        <v>1061</v>
      </c>
      <c r="E1647" t="s">
        <v>1062</v>
      </c>
      <c r="F1647" t="s">
        <v>76</v>
      </c>
      <c r="G1647" t="s">
        <v>1420</v>
      </c>
      <c r="H1647" t="s">
        <v>1420</v>
      </c>
      <c r="I1647" t="s">
        <v>2219</v>
      </c>
      <c r="J1647" t="s">
        <v>2220</v>
      </c>
      <c r="K1647" t="s">
        <v>2221</v>
      </c>
      <c r="L1647" t="s">
        <v>2222</v>
      </c>
      <c r="M1647" t="s">
        <v>2223</v>
      </c>
      <c r="N1647" t="s">
        <v>1245</v>
      </c>
      <c r="O1647" t="s">
        <v>1421</v>
      </c>
      <c r="P1647" t="s">
        <v>1421</v>
      </c>
      <c r="Q1647" t="s">
        <v>1884</v>
      </c>
      <c r="R1647" t="s">
        <v>2265</v>
      </c>
      <c r="S1647" t="s">
        <v>1014</v>
      </c>
      <c r="T1647" t="s">
        <v>1015</v>
      </c>
      <c r="U1647" t="s">
        <v>1063</v>
      </c>
      <c r="V1647" t="s">
        <v>1063</v>
      </c>
      <c r="W1647" t="s">
        <v>1062</v>
      </c>
      <c r="X1647" t="s">
        <v>1391</v>
      </c>
      <c r="Y1647" t="s">
        <v>1345</v>
      </c>
      <c r="Z1647" t="s">
        <v>1638</v>
      </c>
      <c r="AA1647" t="s">
        <v>1280</v>
      </c>
      <c r="AB1647" t="s">
        <v>32</v>
      </c>
      <c r="AC1647" t="s">
        <v>1282</v>
      </c>
      <c r="AD1647" t="s">
        <v>1282</v>
      </c>
      <c r="AE1647" s="35" t="s">
        <v>1060</v>
      </c>
      <c r="AF1647" t="s">
        <v>1284</v>
      </c>
      <c r="AG1647" t="s">
        <v>1060</v>
      </c>
      <c r="AH1647" t="s">
        <v>2226</v>
      </c>
      <c r="AI1647" t="s">
        <v>1286</v>
      </c>
      <c r="AJ1647" t="s">
        <v>1286</v>
      </c>
      <c r="AK1647" t="s">
        <v>41</v>
      </c>
      <c r="AL1647" t="s">
        <v>1258</v>
      </c>
      <c r="AM1647" t="s">
        <v>1259</v>
      </c>
      <c r="AN1647" t="s">
        <v>1260</v>
      </c>
      <c r="AO1647" t="s">
        <v>1261</v>
      </c>
      <c r="AP1647" t="s">
        <v>1262</v>
      </c>
      <c r="AQ1647" t="s">
        <v>1289</v>
      </c>
      <c r="AR1647" t="s">
        <v>1290</v>
      </c>
      <c r="AS1647" t="s">
        <v>1586</v>
      </c>
      <c r="AT1647" t="s">
        <v>2266</v>
      </c>
      <c r="AU1647" t="s">
        <v>2267</v>
      </c>
      <c r="AV1647" s="35" t="s">
        <v>1016</v>
      </c>
      <c r="AW1647" t="s">
        <v>1017</v>
      </c>
      <c r="AX1647">
        <v>30</v>
      </c>
      <c r="AY1647" t="s">
        <v>2226</v>
      </c>
      <c r="AZ1647">
        <v>5</v>
      </c>
      <c r="BA1647">
        <v>5</v>
      </c>
      <c r="BB1647" t="s">
        <v>1016</v>
      </c>
      <c r="BC1647" t="s">
        <v>1923</v>
      </c>
      <c r="BD1647" t="s">
        <v>1318</v>
      </c>
      <c r="BE1647" t="s">
        <v>77</v>
      </c>
      <c r="BF1647" t="s">
        <v>31</v>
      </c>
      <c r="BG1647" t="s">
        <v>78</v>
      </c>
      <c r="BH1647" t="s">
        <v>32</v>
      </c>
      <c r="BI1647" t="s">
        <v>1270</v>
      </c>
      <c r="BJ1647" t="s">
        <v>1271</v>
      </c>
      <c r="BK1647" s="2">
        <v>0</v>
      </c>
      <c r="BL1647" s="2">
        <v>0</v>
      </c>
      <c r="BM1647" s="2">
        <v>0</v>
      </c>
      <c r="BN1647" s="2">
        <v>1365.4243030676471</v>
      </c>
      <c r="BO1647" s="2">
        <v>-204.81406540205089</v>
      </c>
      <c r="BP1647" s="2">
        <v>0</v>
      </c>
      <c r="BQ1647" s="2">
        <v>1160.6102376655961</v>
      </c>
      <c r="BR1647" s="2">
        <v>1365.4243030676471</v>
      </c>
      <c r="BS1647" s="2">
        <v>0</v>
      </c>
      <c r="BT1647" s="2">
        <v>0</v>
      </c>
      <c r="BU1647" s="2">
        <v>0</v>
      </c>
      <c r="BV1647" s="2">
        <v>0</v>
      </c>
      <c r="BW1647" s="2">
        <v>0</v>
      </c>
      <c r="BX1647" s="2">
        <v>0</v>
      </c>
      <c r="BY1647" s="2">
        <v>0</v>
      </c>
      <c r="BZ1647" s="2">
        <v>0</v>
      </c>
      <c r="CA1647" s="2">
        <v>0</v>
      </c>
      <c r="CB1647" s="2">
        <v>0</v>
      </c>
      <c r="CC1647" s="2">
        <v>0</v>
      </c>
      <c r="CD1647" s="2">
        <v>0</v>
      </c>
      <c r="CE1647" s="2">
        <v>0</v>
      </c>
      <c r="CF1647" s="2">
        <v>0</v>
      </c>
      <c r="CG1647" s="2">
        <v>0</v>
      </c>
      <c r="CH1647" s="2">
        <v>0</v>
      </c>
      <c r="CI1647" s="2">
        <v>0</v>
      </c>
      <c r="CJ1647" s="2">
        <v>0</v>
      </c>
      <c r="CK1647" t="s">
        <v>1643</v>
      </c>
      <c r="CL1647" t="s">
        <v>2378</v>
      </c>
      <c r="CM1647" t="s">
        <v>2375</v>
      </c>
      <c r="CN1647" t="s">
        <v>2381</v>
      </c>
    </row>
    <row r="1648" spans="1:92" x14ac:dyDescent="0.25">
      <c r="A1648" t="s">
        <v>18</v>
      </c>
      <c r="B1648" t="s">
        <v>2283</v>
      </c>
      <c r="C1648" t="str">
        <f t="shared" si="25"/>
        <v>000002000014-2021-20210531Crea Gestioni</v>
      </c>
      <c r="D1648" t="s">
        <v>1061</v>
      </c>
      <c r="E1648" t="s">
        <v>1062</v>
      </c>
      <c r="F1648" t="s">
        <v>76</v>
      </c>
      <c r="G1648" t="s">
        <v>1422</v>
      </c>
      <c r="H1648" t="s">
        <v>1422</v>
      </c>
      <c r="I1648" t="s">
        <v>2219</v>
      </c>
      <c r="J1648" t="s">
        <v>2220</v>
      </c>
      <c r="K1648" t="s">
        <v>2221</v>
      </c>
      <c r="L1648" t="s">
        <v>2222</v>
      </c>
      <c r="M1648" t="s">
        <v>2223</v>
      </c>
      <c r="N1648" t="s">
        <v>1245</v>
      </c>
      <c r="O1648" t="s">
        <v>1423</v>
      </c>
      <c r="P1648" t="s">
        <v>1423</v>
      </c>
      <c r="Q1648" t="s">
        <v>1884</v>
      </c>
      <c r="R1648" t="s">
        <v>2265</v>
      </c>
      <c r="S1648" t="s">
        <v>1014</v>
      </c>
      <c r="T1648" t="s">
        <v>1015</v>
      </c>
      <c r="U1648" t="s">
        <v>1063</v>
      </c>
      <c r="V1648" t="s">
        <v>1063</v>
      </c>
      <c r="W1648" t="s">
        <v>1062</v>
      </c>
      <c r="X1648" t="s">
        <v>1250</v>
      </c>
      <c r="Y1648" t="s">
        <v>1345</v>
      </c>
      <c r="Z1648" t="s">
        <v>1638</v>
      </c>
      <c r="AA1648" t="s">
        <v>1280</v>
      </c>
      <c r="AB1648" t="s">
        <v>32</v>
      </c>
      <c r="AC1648" t="s">
        <v>1282</v>
      </c>
      <c r="AD1648" t="s">
        <v>1283</v>
      </c>
      <c r="AE1648" s="35"/>
      <c r="AF1648" t="s">
        <v>1284</v>
      </c>
      <c r="AG1648" t="s">
        <v>1060</v>
      </c>
      <c r="AH1648" t="s">
        <v>2226</v>
      </c>
      <c r="AI1648" t="s">
        <v>1286</v>
      </c>
      <c r="AJ1648" t="s">
        <v>1286</v>
      </c>
      <c r="AK1648" t="s">
        <v>41</v>
      </c>
      <c r="AL1648" t="s">
        <v>1258</v>
      </c>
      <c r="AM1648" t="s">
        <v>1259</v>
      </c>
      <c r="AN1648" t="s">
        <v>1260</v>
      </c>
      <c r="AO1648" t="s">
        <v>1261</v>
      </c>
      <c r="AP1648" t="s">
        <v>1262</v>
      </c>
      <c r="AQ1648" t="s">
        <v>1289</v>
      </c>
      <c r="AR1648" t="s">
        <v>1290</v>
      </c>
      <c r="AS1648" t="s">
        <v>1586</v>
      </c>
      <c r="AT1648" t="s">
        <v>2266</v>
      </c>
      <c r="AU1648" t="s">
        <v>2267</v>
      </c>
      <c r="AV1648" s="35" t="s">
        <v>1016</v>
      </c>
      <c r="AW1648" t="s">
        <v>1017</v>
      </c>
      <c r="AX1648">
        <v>30</v>
      </c>
      <c r="AY1648" t="s">
        <v>2226</v>
      </c>
      <c r="AZ1648">
        <v>5</v>
      </c>
      <c r="BA1648">
        <v>5</v>
      </c>
      <c r="BC1648" t="s">
        <v>1923</v>
      </c>
      <c r="BD1648" t="s">
        <v>1318</v>
      </c>
      <c r="BE1648" t="s">
        <v>77</v>
      </c>
      <c r="BF1648" t="s">
        <v>31</v>
      </c>
      <c r="BG1648" t="s">
        <v>32</v>
      </c>
      <c r="BH1648" t="s">
        <v>32</v>
      </c>
      <c r="BI1648" t="s">
        <v>1270</v>
      </c>
      <c r="BJ1648" t="s">
        <v>1271</v>
      </c>
      <c r="BK1648" s="2">
        <v>0</v>
      </c>
      <c r="BL1648" s="2">
        <v>0</v>
      </c>
      <c r="BM1648" s="2">
        <v>0</v>
      </c>
      <c r="BN1648" s="2">
        <v>0</v>
      </c>
      <c r="BO1648" s="2">
        <v>0</v>
      </c>
      <c r="BP1648" s="2">
        <v>0</v>
      </c>
      <c r="BQ1648" s="2">
        <v>0</v>
      </c>
      <c r="BR1648" s="2">
        <v>0</v>
      </c>
      <c r="BS1648" s="2">
        <v>0</v>
      </c>
      <c r="BT1648" s="2">
        <v>0</v>
      </c>
      <c r="BU1648" s="2">
        <v>0</v>
      </c>
      <c r="BV1648" s="2">
        <v>0</v>
      </c>
      <c r="BW1648" s="2">
        <v>0</v>
      </c>
      <c r="BX1648" s="2">
        <v>0</v>
      </c>
      <c r="BY1648" s="2">
        <v>0</v>
      </c>
      <c r="BZ1648" s="2">
        <v>0</v>
      </c>
      <c r="CA1648" s="2">
        <v>0</v>
      </c>
      <c r="CB1648" s="2">
        <v>0</v>
      </c>
      <c r="CC1648" s="2">
        <v>0</v>
      </c>
      <c r="CD1648" s="2">
        <v>0</v>
      </c>
      <c r="CE1648" s="2">
        <v>0</v>
      </c>
      <c r="CF1648" s="2">
        <v>0</v>
      </c>
      <c r="CG1648" s="2">
        <v>0</v>
      </c>
      <c r="CH1648" s="2">
        <v>0</v>
      </c>
      <c r="CI1648" s="2">
        <v>0</v>
      </c>
      <c r="CJ1648" s="2">
        <v>0</v>
      </c>
      <c r="CK1648" t="s">
        <v>32</v>
      </c>
      <c r="CL1648" t="s">
        <v>2376</v>
      </c>
      <c r="CM1648" t="s">
        <v>2375</v>
      </c>
      <c r="CN1648" t="s">
        <v>2381</v>
      </c>
    </row>
    <row r="1649" spans="1:92" x14ac:dyDescent="0.25">
      <c r="A1649" t="s">
        <v>18</v>
      </c>
      <c r="B1649" t="s">
        <v>2283</v>
      </c>
      <c r="C1649" t="str">
        <f t="shared" si="25"/>
        <v>000002000014-2021-20210601Crea Gestioni</v>
      </c>
      <c r="D1649" t="s">
        <v>1061</v>
      </c>
      <c r="E1649" t="s">
        <v>1062</v>
      </c>
      <c r="F1649" t="s">
        <v>76</v>
      </c>
      <c r="G1649" t="s">
        <v>1424</v>
      </c>
      <c r="H1649" t="s">
        <v>1424</v>
      </c>
      <c r="I1649" t="s">
        <v>2219</v>
      </c>
      <c r="J1649" t="s">
        <v>2220</v>
      </c>
      <c r="K1649" t="s">
        <v>2221</v>
      </c>
      <c r="L1649" t="s">
        <v>2222</v>
      </c>
      <c r="M1649" t="s">
        <v>2223</v>
      </c>
      <c r="N1649" t="s">
        <v>1245</v>
      </c>
      <c r="O1649" t="s">
        <v>1424</v>
      </c>
      <c r="P1649" t="s">
        <v>1343</v>
      </c>
      <c r="Q1649" t="s">
        <v>1884</v>
      </c>
      <c r="R1649" t="s">
        <v>2265</v>
      </c>
      <c r="S1649" t="s">
        <v>1014</v>
      </c>
      <c r="T1649" t="s">
        <v>1015</v>
      </c>
      <c r="U1649" t="s">
        <v>1063</v>
      </c>
      <c r="V1649" t="s">
        <v>1063</v>
      </c>
      <c r="W1649" t="s">
        <v>1062</v>
      </c>
      <c r="X1649" t="s">
        <v>1250</v>
      </c>
      <c r="Y1649" t="s">
        <v>1345</v>
      </c>
      <c r="Z1649" t="s">
        <v>1638</v>
      </c>
      <c r="AA1649" t="s">
        <v>1280</v>
      </c>
      <c r="AB1649" t="s">
        <v>32</v>
      </c>
      <c r="AC1649" t="s">
        <v>1282</v>
      </c>
      <c r="AD1649" t="s">
        <v>1283</v>
      </c>
      <c r="AE1649" s="35"/>
      <c r="AF1649" t="s">
        <v>1284</v>
      </c>
      <c r="AG1649" t="s">
        <v>1060</v>
      </c>
      <c r="AH1649" t="s">
        <v>2226</v>
      </c>
      <c r="AI1649" t="s">
        <v>1286</v>
      </c>
      <c r="AJ1649" t="s">
        <v>1286</v>
      </c>
      <c r="AK1649" t="s">
        <v>41</v>
      </c>
      <c r="AL1649" t="s">
        <v>1258</v>
      </c>
      <c r="AM1649" t="s">
        <v>1259</v>
      </c>
      <c r="AN1649" t="s">
        <v>1260</v>
      </c>
      <c r="AO1649" t="s">
        <v>1261</v>
      </c>
      <c r="AP1649" t="s">
        <v>1262</v>
      </c>
      <c r="AQ1649" t="s">
        <v>1289</v>
      </c>
      <c r="AR1649" t="s">
        <v>1290</v>
      </c>
      <c r="AS1649" t="s">
        <v>1586</v>
      </c>
      <c r="AT1649" t="s">
        <v>2266</v>
      </c>
      <c r="AU1649" t="s">
        <v>2267</v>
      </c>
      <c r="AV1649" s="35" t="s">
        <v>1016</v>
      </c>
      <c r="AW1649" t="s">
        <v>1017</v>
      </c>
      <c r="AX1649">
        <v>30</v>
      </c>
      <c r="AY1649" t="s">
        <v>2226</v>
      </c>
      <c r="AZ1649">
        <v>5</v>
      </c>
      <c r="BA1649">
        <v>5</v>
      </c>
      <c r="BC1649" t="s">
        <v>1923</v>
      </c>
      <c r="BD1649" t="s">
        <v>1318</v>
      </c>
      <c r="BE1649" t="s">
        <v>77</v>
      </c>
      <c r="BF1649" t="s">
        <v>31</v>
      </c>
      <c r="BG1649" t="s">
        <v>78</v>
      </c>
      <c r="BH1649" t="s">
        <v>32</v>
      </c>
      <c r="BI1649" t="s">
        <v>1270</v>
      </c>
      <c r="BJ1649" t="s">
        <v>1271</v>
      </c>
      <c r="BK1649" s="2">
        <v>0</v>
      </c>
      <c r="BL1649" s="2">
        <v>0</v>
      </c>
      <c r="BM1649" s="2">
        <v>0</v>
      </c>
      <c r="BN1649" s="2">
        <v>2281.91</v>
      </c>
      <c r="BO1649" s="2">
        <v>-266.22000000000003</v>
      </c>
      <c r="BP1649" s="2">
        <v>0</v>
      </c>
      <c r="BQ1649" s="2">
        <v>2015.69</v>
      </c>
      <c r="BR1649" s="2">
        <v>2281.91</v>
      </c>
      <c r="BS1649" s="2">
        <v>0</v>
      </c>
      <c r="BT1649" s="2">
        <v>0</v>
      </c>
      <c r="BU1649" s="2">
        <v>0</v>
      </c>
      <c r="BV1649" s="2">
        <v>0</v>
      </c>
      <c r="BW1649" s="2">
        <v>0</v>
      </c>
      <c r="BX1649" s="2">
        <v>0</v>
      </c>
      <c r="BY1649" s="2">
        <v>0</v>
      </c>
      <c r="BZ1649" s="2">
        <v>0</v>
      </c>
      <c r="CA1649" s="2">
        <v>0</v>
      </c>
      <c r="CB1649" s="2">
        <v>0</v>
      </c>
      <c r="CC1649" s="2">
        <v>0</v>
      </c>
      <c r="CD1649" s="2">
        <v>0</v>
      </c>
      <c r="CE1649" s="2">
        <v>0</v>
      </c>
      <c r="CF1649" s="2">
        <v>0</v>
      </c>
      <c r="CG1649" s="2">
        <v>0</v>
      </c>
      <c r="CH1649" s="2">
        <v>0</v>
      </c>
      <c r="CI1649" s="2">
        <v>0</v>
      </c>
      <c r="CJ1649" s="2">
        <v>0</v>
      </c>
      <c r="CK1649" t="s">
        <v>32</v>
      </c>
      <c r="CL1649" t="s">
        <v>2376</v>
      </c>
      <c r="CM1649" t="s">
        <v>2375</v>
      </c>
      <c r="CN1649" t="s">
        <v>2381</v>
      </c>
    </row>
    <row r="1650" spans="1:92" x14ac:dyDescent="0.25">
      <c r="A1650" t="s">
        <v>18</v>
      </c>
      <c r="B1650" t="s">
        <v>2283</v>
      </c>
      <c r="C1650" t="str">
        <f t="shared" si="25"/>
        <v>000002000014-2021-20210601Campagnano</v>
      </c>
      <c r="D1650" t="s">
        <v>1061</v>
      </c>
      <c r="E1650" t="s">
        <v>1062</v>
      </c>
      <c r="F1650" t="s">
        <v>76</v>
      </c>
      <c r="G1650" t="s">
        <v>1424</v>
      </c>
      <c r="H1650" t="s">
        <v>1424</v>
      </c>
      <c r="I1650" t="s">
        <v>2219</v>
      </c>
      <c r="J1650" t="s">
        <v>2220</v>
      </c>
      <c r="K1650" t="s">
        <v>2221</v>
      </c>
      <c r="L1650" t="s">
        <v>2222</v>
      </c>
      <c r="M1650" t="s">
        <v>2223</v>
      </c>
      <c r="N1650" t="s">
        <v>1245</v>
      </c>
      <c r="O1650" t="s">
        <v>1424</v>
      </c>
      <c r="P1650" t="s">
        <v>1343</v>
      </c>
      <c r="Q1650" t="s">
        <v>1884</v>
      </c>
      <c r="R1650" t="s">
        <v>2265</v>
      </c>
      <c r="S1650" t="s">
        <v>1014</v>
      </c>
      <c r="T1650" t="s">
        <v>1015</v>
      </c>
      <c r="U1650" t="s">
        <v>1063</v>
      </c>
      <c r="V1650" t="s">
        <v>1063</v>
      </c>
      <c r="W1650" t="s">
        <v>1062</v>
      </c>
      <c r="X1650" t="s">
        <v>1305</v>
      </c>
      <c r="Y1650" t="s">
        <v>1345</v>
      </c>
      <c r="Z1650" t="s">
        <v>1638</v>
      </c>
      <c r="AA1650" t="s">
        <v>1280</v>
      </c>
      <c r="AB1650" t="s">
        <v>32</v>
      </c>
      <c r="AC1650" t="s">
        <v>1282</v>
      </c>
      <c r="AD1650" t="s">
        <v>1282</v>
      </c>
      <c r="AE1650" s="35" t="s">
        <v>1060</v>
      </c>
      <c r="AF1650" t="s">
        <v>1284</v>
      </c>
      <c r="AG1650" t="s">
        <v>1060</v>
      </c>
      <c r="AH1650" t="s">
        <v>2226</v>
      </c>
      <c r="AI1650" t="s">
        <v>1286</v>
      </c>
      <c r="AJ1650" t="s">
        <v>1286</v>
      </c>
      <c r="AK1650" t="s">
        <v>41</v>
      </c>
      <c r="AL1650" t="s">
        <v>1258</v>
      </c>
      <c r="AM1650" t="s">
        <v>1259</v>
      </c>
      <c r="AN1650" t="s">
        <v>1260</v>
      </c>
      <c r="AO1650" t="s">
        <v>1261</v>
      </c>
      <c r="AP1650" t="s">
        <v>1262</v>
      </c>
      <c r="AQ1650" t="s">
        <v>1289</v>
      </c>
      <c r="AR1650" t="s">
        <v>1290</v>
      </c>
      <c r="AS1650" t="s">
        <v>1586</v>
      </c>
      <c r="AT1650" t="s">
        <v>2266</v>
      </c>
      <c r="AU1650" t="s">
        <v>2267</v>
      </c>
      <c r="AV1650" s="35" t="s">
        <v>1016</v>
      </c>
      <c r="AW1650" t="s">
        <v>1017</v>
      </c>
      <c r="AX1650">
        <v>30</v>
      </c>
      <c r="AY1650" t="s">
        <v>2226</v>
      </c>
      <c r="AZ1650">
        <v>5</v>
      </c>
      <c r="BA1650">
        <v>5</v>
      </c>
      <c r="BB1650" t="s">
        <v>1016</v>
      </c>
      <c r="BC1650" t="s">
        <v>1923</v>
      </c>
      <c r="BD1650" t="s">
        <v>1318</v>
      </c>
      <c r="BE1650" t="s">
        <v>77</v>
      </c>
      <c r="BF1650" t="s">
        <v>31</v>
      </c>
      <c r="BG1650" t="s">
        <v>78</v>
      </c>
      <c r="BH1650" t="s">
        <v>32</v>
      </c>
      <c r="BI1650" t="s">
        <v>1270</v>
      </c>
      <c r="BJ1650" t="s">
        <v>1271</v>
      </c>
      <c r="BK1650" s="2">
        <v>0</v>
      </c>
      <c r="BL1650" s="2">
        <v>0</v>
      </c>
      <c r="BM1650" s="2">
        <v>0</v>
      </c>
      <c r="BN1650" s="2">
        <v>365.37073984419692</v>
      </c>
      <c r="BO1650" s="2">
        <v>-42.626132652612121</v>
      </c>
      <c r="BP1650" s="2">
        <v>0</v>
      </c>
      <c r="BQ1650" s="2">
        <v>322.74460719158481</v>
      </c>
      <c r="BR1650" s="2">
        <v>365.37073984419692</v>
      </c>
      <c r="BS1650" s="2">
        <v>0</v>
      </c>
      <c r="BT1650" s="2">
        <v>0</v>
      </c>
      <c r="BU1650" s="2">
        <v>0</v>
      </c>
      <c r="BV1650" s="2">
        <v>0</v>
      </c>
      <c r="BW1650" s="2">
        <v>0</v>
      </c>
      <c r="BX1650" s="2">
        <v>0</v>
      </c>
      <c r="BY1650" s="2">
        <v>0</v>
      </c>
      <c r="BZ1650" s="2">
        <v>0</v>
      </c>
      <c r="CA1650" s="2">
        <v>0</v>
      </c>
      <c r="CB1650" s="2">
        <v>0</v>
      </c>
      <c r="CC1650" s="2">
        <v>0</v>
      </c>
      <c r="CD1650" s="2">
        <v>0</v>
      </c>
      <c r="CE1650" s="2">
        <v>0</v>
      </c>
      <c r="CF1650" s="2">
        <v>0</v>
      </c>
      <c r="CG1650" s="2">
        <v>0</v>
      </c>
      <c r="CH1650" s="2">
        <v>0</v>
      </c>
      <c r="CI1650" s="2">
        <v>0</v>
      </c>
      <c r="CJ1650" s="2">
        <v>0</v>
      </c>
      <c r="CK1650" t="s">
        <v>1641</v>
      </c>
      <c r="CL1650" t="s">
        <v>2373</v>
      </c>
      <c r="CM1650" t="s">
        <v>2375</v>
      </c>
      <c r="CN1650" t="s">
        <v>2381</v>
      </c>
    </row>
    <row r="1651" spans="1:92" x14ac:dyDescent="0.25">
      <c r="A1651" t="s">
        <v>18</v>
      </c>
      <c r="B1651" t="s">
        <v>2283</v>
      </c>
      <c r="C1651" t="str">
        <f t="shared" si="25"/>
        <v>000002000014-2021-20210601Crea Gestioni</v>
      </c>
      <c r="D1651" t="s">
        <v>1061</v>
      </c>
      <c r="E1651" t="s">
        <v>1062</v>
      </c>
      <c r="F1651" t="s">
        <v>76</v>
      </c>
      <c r="G1651" t="s">
        <v>1424</v>
      </c>
      <c r="H1651" t="s">
        <v>1424</v>
      </c>
      <c r="I1651" t="s">
        <v>2219</v>
      </c>
      <c r="J1651" t="s">
        <v>2220</v>
      </c>
      <c r="K1651" t="s">
        <v>2221</v>
      </c>
      <c r="L1651" t="s">
        <v>2222</v>
      </c>
      <c r="M1651" t="s">
        <v>2223</v>
      </c>
      <c r="N1651" t="s">
        <v>1245</v>
      </c>
      <c r="O1651" t="s">
        <v>1424</v>
      </c>
      <c r="P1651" t="s">
        <v>1343</v>
      </c>
      <c r="Q1651" t="s">
        <v>1884</v>
      </c>
      <c r="R1651" t="s">
        <v>2265</v>
      </c>
      <c r="S1651" t="s">
        <v>1014</v>
      </c>
      <c r="T1651" t="s">
        <v>1015</v>
      </c>
      <c r="U1651" t="s">
        <v>1063</v>
      </c>
      <c r="V1651" t="s">
        <v>1063</v>
      </c>
      <c r="W1651" t="s">
        <v>1062</v>
      </c>
      <c r="X1651" t="s">
        <v>1250</v>
      </c>
      <c r="Y1651" t="s">
        <v>1345</v>
      </c>
      <c r="Z1651" t="s">
        <v>1638</v>
      </c>
      <c r="AA1651" t="s">
        <v>1280</v>
      </c>
      <c r="AB1651" t="s">
        <v>32</v>
      </c>
      <c r="AC1651" t="s">
        <v>1282</v>
      </c>
      <c r="AD1651" t="s">
        <v>1282</v>
      </c>
      <c r="AE1651" s="35" t="s">
        <v>1060</v>
      </c>
      <c r="AF1651" t="s">
        <v>1284</v>
      </c>
      <c r="AG1651" t="s">
        <v>1060</v>
      </c>
      <c r="AH1651" t="s">
        <v>2226</v>
      </c>
      <c r="AI1651" t="s">
        <v>1286</v>
      </c>
      <c r="AJ1651" t="s">
        <v>1286</v>
      </c>
      <c r="AK1651" t="s">
        <v>41</v>
      </c>
      <c r="AL1651" t="s">
        <v>1258</v>
      </c>
      <c r="AM1651" t="s">
        <v>1259</v>
      </c>
      <c r="AN1651" t="s">
        <v>1260</v>
      </c>
      <c r="AO1651" t="s">
        <v>1261</v>
      </c>
      <c r="AP1651" t="s">
        <v>1262</v>
      </c>
      <c r="AQ1651" t="s">
        <v>1289</v>
      </c>
      <c r="AR1651" t="s">
        <v>1290</v>
      </c>
      <c r="AS1651" t="s">
        <v>1586</v>
      </c>
      <c r="AT1651" t="s">
        <v>2266</v>
      </c>
      <c r="AU1651" t="s">
        <v>2267</v>
      </c>
      <c r="AV1651" s="35" t="s">
        <v>1016</v>
      </c>
      <c r="AW1651" t="s">
        <v>1017</v>
      </c>
      <c r="AX1651">
        <v>30</v>
      </c>
      <c r="AY1651" t="s">
        <v>2226</v>
      </c>
      <c r="AZ1651">
        <v>5</v>
      </c>
      <c r="BA1651">
        <v>5</v>
      </c>
      <c r="BB1651" t="s">
        <v>1016</v>
      </c>
      <c r="BC1651" t="s">
        <v>1923</v>
      </c>
      <c r="BD1651" t="s">
        <v>1318</v>
      </c>
      <c r="BE1651" t="s">
        <v>77</v>
      </c>
      <c r="BF1651" t="s">
        <v>31</v>
      </c>
      <c r="BG1651" t="s">
        <v>78</v>
      </c>
      <c r="BH1651" t="s">
        <v>32</v>
      </c>
      <c r="BI1651" t="s">
        <v>1270</v>
      </c>
      <c r="BJ1651" t="s">
        <v>1271</v>
      </c>
      <c r="BK1651" s="2">
        <v>0</v>
      </c>
      <c r="BL1651" s="2">
        <v>0</v>
      </c>
      <c r="BM1651" s="2">
        <v>0</v>
      </c>
      <c r="BN1651" s="2">
        <v>-2281.91</v>
      </c>
      <c r="BO1651" s="2">
        <v>266.22000000000003</v>
      </c>
      <c r="BP1651" s="2">
        <v>0</v>
      </c>
      <c r="BQ1651" s="2">
        <v>-2015.69</v>
      </c>
      <c r="BR1651" s="2">
        <v>-2281.91</v>
      </c>
      <c r="BS1651" s="2">
        <v>0</v>
      </c>
      <c r="BT1651" s="2">
        <v>0</v>
      </c>
      <c r="BU1651" s="2">
        <v>0</v>
      </c>
      <c r="BV1651" s="2">
        <v>0</v>
      </c>
      <c r="BW1651" s="2">
        <v>0</v>
      </c>
      <c r="BX1651" s="2">
        <v>0</v>
      </c>
      <c r="BY1651" s="2">
        <v>0</v>
      </c>
      <c r="BZ1651" s="2">
        <v>0</v>
      </c>
      <c r="CA1651" s="2">
        <v>0</v>
      </c>
      <c r="CB1651" s="2">
        <v>0</v>
      </c>
      <c r="CC1651" s="2">
        <v>0</v>
      </c>
      <c r="CD1651" s="2">
        <v>0</v>
      </c>
      <c r="CE1651" s="2">
        <v>0</v>
      </c>
      <c r="CF1651" s="2">
        <v>0</v>
      </c>
      <c r="CG1651" s="2">
        <v>0</v>
      </c>
      <c r="CH1651" s="2">
        <v>0</v>
      </c>
      <c r="CI1651" s="2">
        <v>0</v>
      </c>
      <c r="CJ1651" s="2">
        <v>0</v>
      </c>
      <c r="CK1651" t="s">
        <v>1642</v>
      </c>
      <c r="CL1651" t="s">
        <v>2376</v>
      </c>
      <c r="CM1651" t="s">
        <v>2375</v>
      </c>
      <c r="CN1651" t="s">
        <v>2381</v>
      </c>
    </row>
    <row r="1652" spans="1:92" x14ac:dyDescent="0.25">
      <c r="A1652" t="s">
        <v>18</v>
      </c>
      <c r="B1652" t="s">
        <v>2283</v>
      </c>
      <c r="C1652" t="str">
        <f t="shared" si="25"/>
        <v>000002000014-2021-20210601Termoli</v>
      </c>
      <c r="D1652" t="s">
        <v>1061</v>
      </c>
      <c r="E1652" t="s">
        <v>1062</v>
      </c>
      <c r="F1652" t="s">
        <v>76</v>
      </c>
      <c r="G1652" t="s">
        <v>1424</v>
      </c>
      <c r="H1652" t="s">
        <v>1424</v>
      </c>
      <c r="I1652" t="s">
        <v>2219</v>
      </c>
      <c r="J1652" t="s">
        <v>2220</v>
      </c>
      <c r="K1652" t="s">
        <v>2221</v>
      </c>
      <c r="L1652" t="s">
        <v>2222</v>
      </c>
      <c r="M1652" t="s">
        <v>2223</v>
      </c>
      <c r="N1652" t="s">
        <v>1245</v>
      </c>
      <c r="O1652" t="s">
        <v>1424</v>
      </c>
      <c r="P1652" t="s">
        <v>1343</v>
      </c>
      <c r="Q1652" t="s">
        <v>1884</v>
      </c>
      <c r="R1652" t="s">
        <v>2265</v>
      </c>
      <c r="S1652" t="s">
        <v>1014</v>
      </c>
      <c r="T1652" t="s">
        <v>1015</v>
      </c>
      <c r="U1652" t="s">
        <v>1063</v>
      </c>
      <c r="V1652" t="s">
        <v>1063</v>
      </c>
      <c r="W1652" t="s">
        <v>1062</v>
      </c>
      <c r="X1652" t="s">
        <v>1391</v>
      </c>
      <c r="Y1652" t="s">
        <v>1345</v>
      </c>
      <c r="Z1652" t="s">
        <v>1638</v>
      </c>
      <c r="AA1652" t="s">
        <v>1280</v>
      </c>
      <c r="AB1652" t="s">
        <v>32</v>
      </c>
      <c r="AC1652" t="s">
        <v>1282</v>
      </c>
      <c r="AD1652" t="s">
        <v>1282</v>
      </c>
      <c r="AE1652" s="35" t="s">
        <v>1060</v>
      </c>
      <c r="AF1652" t="s">
        <v>1284</v>
      </c>
      <c r="AG1652" t="s">
        <v>1060</v>
      </c>
      <c r="AH1652" t="s">
        <v>2226</v>
      </c>
      <c r="AI1652" t="s">
        <v>1286</v>
      </c>
      <c r="AJ1652" t="s">
        <v>1286</v>
      </c>
      <c r="AK1652" t="s">
        <v>41</v>
      </c>
      <c r="AL1652" t="s">
        <v>1258</v>
      </c>
      <c r="AM1652" t="s">
        <v>1259</v>
      </c>
      <c r="AN1652" t="s">
        <v>1260</v>
      </c>
      <c r="AO1652" t="s">
        <v>1261</v>
      </c>
      <c r="AP1652" t="s">
        <v>1262</v>
      </c>
      <c r="AQ1652" t="s">
        <v>1289</v>
      </c>
      <c r="AR1652" t="s">
        <v>1290</v>
      </c>
      <c r="AS1652" t="s">
        <v>1586</v>
      </c>
      <c r="AT1652" t="s">
        <v>2266</v>
      </c>
      <c r="AU1652" t="s">
        <v>2267</v>
      </c>
      <c r="AV1652" s="35" t="s">
        <v>1016</v>
      </c>
      <c r="AW1652" t="s">
        <v>1017</v>
      </c>
      <c r="AX1652">
        <v>30</v>
      </c>
      <c r="AY1652" t="s">
        <v>2226</v>
      </c>
      <c r="AZ1652">
        <v>5</v>
      </c>
      <c r="BA1652">
        <v>5</v>
      </c>
      <c r="BB1652" t="s">
        <v>1016</v>
      </c>
      <c r="BC1652" t="s">
        <v>1923</v>
      </c>
      <c r="BD1652" t="s">
        <v>1318</v>
      </c>
      <c r="BE1652" t="s">
        <v>77</v>
      </c>
      <c r="BF1652" t="s">
        <v>31</v>
      </c>
      <c r="BG1652" t="s">
        <v>78</v>
      </c>
      <c r="BH1652" t="s">
        <v>32</v>
      </c>
      <c r="BI1652" t="s">
        <v>1270</v>
      </c>
      <c r="BJ1652" t="s">
        <v>1271</v>
      </c>
      <c r="BK1652" s="2">
        <v>0</v>
      </c>
      <c r="BL1652" s="2">
        <v>0</v>
      </c>
      <c r="BM1652" s="2">
        <v>0</v>
      </c>
      <c r="BN1652" s="2">
        <v>1916.539260155803</v>
      </c>
      <c r="BO1652" s="2">
        <v>-223.59386734738791</v>
      </c>
      <c r="BP1652" s="2">
        <v>0</v>
      </c>
      <c r="BQ1652" s="2">
        <v>1692.9453928084149</v>
      </c>
      <c r="BR1652" s="2">
        <v>1916.539260155803</v>
      </c>
      <c r="BS1652" s="2">
        <v>0</v>
      </c>
      <c r="BT1652" s="2">
        <v>0</v>
      </c>
      <c r="BU1652" s="2">
        <v>0</v>
      </c>
      <c r="BV1652" s="2">
        <v>0</v>
      </c>
      <c r="BW1652" s="2">
        <v>0</v>
      </c>
      <c r="BX1652" s="2">
        <v>0</v>
      </c>
      <c r="BY1652" s="2">
        <v>0</v>
      </c>
      <c r="BZ1652" s="2">
        <v>0</v>
      </c>
      <c r="CA1652" s="2">
        <v>0</v>
      </c>
      <c r="CB1652" s="2">
        <v>0</v>
      </c>
      <c r="CC1652" s="2">
        <v>0</v>
      </c>
      <c r="CD1652" s="2">
        <v>0</v>
      </c>
      <c r="CE1652" s="2">
        <v>0</v>
      </c>
      <c r="CF1652" s="2">
        <v>0</v>
      </c>
      <c r="CG1652" s="2">
        <v>0</v>
      </c>
      <c r="CH1652" s="2">
        <v>0</v>
      </c>
      <c r="CI1652" s="2">
        <v>0</v>
      </c>
      <c r="CJ1652" s="2">
        <v>0</v>
      </c>
      <c r="CK1652" t="s">
        <v>1643</v>
      </c>
      <c r="CL1652" t="s">
        <v>2378</v>
      </c>
      <c r="CM1652" t="s">
        <v>2375</v>
      </c>
      <c r="CN1652" t="s">
        <v>2381</v>
      </c>
    </row>
    <row r="1653" spans="1:92" x14ac:dyDescent="0.25">
      <c r="A1653" t="s">
        <v>18</v>
      </c>
      <c r="B1653" t="s">
        <v>2283</v>
      </c>
      <c r="C1653" t="str">
        <f t="shared" si="25"/>
        <v>000002000014-2021-20210801Crea Gestioni</v>
      </c>
      <c r="D1653" t="s">
        <v>1061</v>
      </c>
      <c r="E1653" t="s">
        <v>1062</v>
      </c>
      <c r="F1653" t="s">
        <v>76</v>
      </c>
      <c r="G1653" t="s">
        <v>1426</v>
      </c>
      <c r="H1653" t="s">
        <v>1426</v>
      </c>
      <c r="I1653" t="s">
        <v>2219</v>
      </c>
      <c r="J1653" t="s">
        <v>2220</v>
      </c>
      <c r="K1653" t="s">
        <v>2221</v>
      </c>
      <c r="L1653" t="s">
        <v>2222</v>
      </c>
      <c r="M1653" t="s">
        <v>2223</v>
      </c>
      <c r="N1653" t="s">
        <v>1245</v>
      </c>
      <c r="O1653" t="s">
        <v>1426</v>
      </c>
      <c r="P1653" t="s">
        <v>1343</v>
      </c>
      <c r="Q1653" t="s">
        <v>1884</v>
      </c>
      <c r="R1653" t="s">
        <v>2265</v>
      </c>
      <c r="S1653" t="s">
        <v>1014</v>
      </c>
      <c r="T1653" t="s">
        <v>1015</v>
      </c>
      <c r="U1653" t="s">
        <v>1063</v>
      </c>
      <c r="V1653" t="s">
        <v>1063</v>
      </c>
      <c r="W1653" t="s">
        <v>1062</v>
      </c>
      <c r="X1653" t="s">
        <v>1250</v>
      </c>
      <c r="Y1653" t="s">
        <v>1345</v>
      </c>
      <c r="Z1653" t="s">
        <v>1638</v>
      </c>
      <c r="AA1653" t="s">
        <v>1280</v>
      </c>
      <c r="AB1653" t="s">
        <v>32</v>
      </c>
      <c r="AC1653" t="s">
        <v>1282</v>
      </c>
      <c r="AD1653" t="s">
        <v>1283</v>
      </c>
      <c r="AE1653" s="35"/>
      <c r="AF1653" t="s">
        <v>1284</v>
      </c>
      <c r="AG1653" t="s">
        <v>1060</v>
      </c>
      <c r="AH1653" t="s">
        <v>2226</v>
      </c>
      <c r="AI1653" t="s">
        <v>1286</v>
      </c>
      <c r="AJ1653" t="s">
        <v>1286</v>
      </c>
      <c r="AK1653" t="s">
        <v>41</v>
      </c>
      <c r="AL1653" t="s">
        <v>1258</v>
      </c>
      <c r="AM1653" t="s">
        <v>1259</v>
      </c>
      <c r="AN1653" t="s">
        <v>1260</v>
      </c>
      <c r="AO1653" t="s">
        <v>1261</v>
      </c>
      <c r="AP1653" t="s">
        <v>1262</v>
      </c>
      <c r="AQ1653" t="s">
        <v>1289</v>
      </c>
      <c r="AR1653" t="s">
        <v>1290</v>
      </c>
      <c r="AS1653" t="s">
        <v>1586</v>
      </c>
      <c r="AT1653" t="s">
        <v>2266</v>
      </c>
      <c r="AU1653" t="s">
        <v>2267</v>
      </c>
      <c r="AV1653" s="35" t="s">
        <v>1016</v>
      </c>
      <c r="AW1653" t="s">
        <v>1017</v>
      </c>
      <c r="AX1653">
        <v>30</v>
      </c>
      <c r="AY1653" t="s">
        <v>2226</v>
      </c>
      <c r="AZ1653">
        <v>5</v>
      </c>
      <c r="BA1653">
        <v>5</v>
      </c>
      <c r="BC1653" t="s">
        <v>1923</v>
      </c>
      <c r="BD1653" t="s">
        <v>1318</v>
      </c>
      <c r="BE1653" t="s">
        <v>77</v>
      </c>
      <c r="BF1653" t="s">
        <v>31</v>
      </c>
      <c r="BG1653" t="s">
        <v>32</v>
      </c>
      <c r="BH1653" t="s">
        <v>32</v>
      </c>
      <c r="BI1653" t="s">
        <v>1270</v>
      </c>
      <c r="BJ1653" t="s">
        <v>1271</v>
      </c>
      <c r="BK1653" s="2">
        <v>0</v>
      </c>
      <c r="BL1653" s="2">
        <v>0</v>
      </c>
      <c r="BM1653" s="2">
        <v>0</v>
      </c>
      <c r="BN1653" s="2">
        <v>0</v>
      </c>
      <c r="BO1653" s="2">
        <v>0</v>
      </c>
      <c r="BP1653" s="2">
        <v>0</v>
      </c>
      <c r="BQ1653" s="2">
        <v>0</v>
      </c>
      <c r="BR1653" s="2">
        <v>0</v>
      </c>
      <c r="BS1653" s="2">
        <v>0</v>
      </c>
      <c r="BT1653" s="2">
        <v>0</v>
      </c>
      <c r="BU1653" s="2">
        <v>0</v>
      </c>
      <c r="BV1653" s="2">
        <v>0</v>
      </c>
      <c r="BW1653" s="2">
        <v>0</v>
      </c>
      <c r="BX1653" s="2">
        <v>0</v>
      </c>
      <c r="BY1653" s="2">
        <v>0</v>
      </c>
      <c r="BZ1653" s="2">
        <v>0</v>
      </c>
      <c r="CA1653" s="2">
        <v>0</v>
      </c>
      <c r="CB1653" s="2">
        <v>0</v>
      </c>
      <c r="CC1653" s="2">
        <v>0</v>
      </c>
      <c r="CD1653" s="2">
        <v>0</v>
      </c>
      <c r="CE1653" s="2">
        <v>0</v>
      </c>
      <c r="CF1653" s="2">
        <v>0</v>
      </c>
      <c r="CG1653" s="2">
        <v>0</v>
      </c>
      <c r="CH1653" s="2">
        <v>0</v>
      </c>
      <c r="CI1653" s="2">
        <v>0</v>
      </c>
      <c r="CJ1653" s="2">
        <v>0</v>
      </c>
      <c r="CK1653" t="s">
        <v>32</v>
      </c>
      <c r="CL1653" t="s">
        <v>2376</v>
      </c>
      <c r="CM1653" t="s">
        <v>2375</v>
      </c>
      <c r="CN1653" t="s">
        <v>2381</v>
      </c>
    </row>
    <row r="1654" spans="1:92" x14ac:dyDescent="0.25">
      <c r="A1654" t="s">
        <v>18</v>
      </c>
      <c r="B1654" t="s">
        <v>2283</v>
      </c>
      <c r="C1654" t="str">
        <f t="shared" si="25"/>
        <v>000002000014-2021-20210930Crea Gestioni</v>
      </c>
      <c r="D1654" t="s">
        <v>1061</v>
      </c>
      <c r="E1654" t="s">
        <v>1062</v>
      </c>
      <c r="F1654" t="s">
        <v>76</v>
      </c>
      <c r="G1654" t="s">
        <v>1437</v>
      </c>
      <c r="H1654" t="s">
        <v>1437</v>
      </c>
      <c r="I1654" t="s">
        <v>2219</v>
      </c>
      <c r="J1654" t="s">
        <v>2220</v>
      </c>
      <c r="K1654" t="s">
        <v>2221</v>
      </c>
      <c r="L1654" t="s">
        <v>2222</v>
      </c>
      <c r="M1654" t="s">
        <v>2223</v>
      </c>
      <c r="N1654" t="s">
        <v>1245</v>
      </c>
      <c r="O1654" t="s">
        <v>1366</v>
      </c>
      <c r="P1654" t="s">
        <v>1366</v>
      </c>
      <c r="Q1654" t="s">
        <v>1884</v>
      </c>
      <c r="R1654" t="s">
        <v>2265</v>
      </c>
      <c r="S1654" t="s">
        <v>1014</v>
      </c>
      <c r="T1654" t="s">
        <v>1015</v>
      </c>
      <c r="U1654" t="s">
        <v>1063</v>
      </c>
      <c r="V1654" t="s">
        <v>1063</v>
      </c>
      <c r="W1654" t="s">
        <v>1062</v>
      </c>
      <c r="X1654" t="s">
        <v>1250</v>
      </c>
      <c r="Y1654" t="s">
        <v>1345</v>
      </c>
      <c r="Z1654" t="s">
        <v>1638</v>
      </c>
      <c r="AA1654" t="s">
        <v>1280</v>
      </c>
      <c r="AB1654" t="s">
        <v>32</v>
      </c>
      <c r="AC1654" t="s">
        <v>1282</v>
      </c>
      <c r="AD1654" t="s">
        <v>1283</v>
      </c>
      <c r="AE1654" s="35"/>
      <c r="AF1654" t="s">
        <v>1284</v>
      </c>
      <c r="AG1654" t="s">
        <v>1060</v>
      </c>
      <c r="AH1654" t="s">
        <v>2226</v>
      </c>
      <c r="AI1654" t="s">
        <v>1286</v>
      </c>
      <c r="AJ1654" t="s">
        <v>1286</v>
      </c>
      <c r="AK1654" t="s">
        <v>41</v>
      </c>
      <c r="AL1654" t="s">
        <v>1258</v>
      </c>
      <c r="AM1654" t="s">
        <v>1259</v>
      </c>
      <c r="AN1654" t="s">
        <v>1260</v>
      </c>
      <c r="AO1654" t="s">
        <v>1261</v>
      </c>
      <c r="AP1654" t="s">
        <v>1262</v>
      </c>
      <c r="AQ1654" t="s">
        <v>1289</v>
      </c>
      <c r="AR1654" t="s">
        <v>1290</v>
      </c>
      <c r="AS1654" t="s">
        <v>1586</v>
      </c>
      <c r="AT1654" t="s">
        <v>2266</v>
      </c>
      <c r="AU1654" t="s">
        <v>2267</v>
      </c>
      <c r="AV1654" s="35" t="s">
        <v>1016</v>
      </c>
      <c r="AW1654" t="s">
        <v>1017</v>
      </c>
      <c r="AX1654">
        <v>30</v>
      </c>
      <c r="AY1654" t="s">
        <v>2226</v>
      </c>
      <c r="AZ1654">
        <v>5</v>
      </c>
      <c r="BA1654">
        <v>5</v>
      </c>
      <c r="BC1654" t="s">
        <v>1923</v>
      </c>
      <c r="BD1654" t="s">
        <v>1318</v>
      </c>
      <c r="BE1654" t="s">
        <v>77</v>
      </c>
      <c r="BF1654" t="s">
        <v>31</v>
      </c>
      <c r="BG1654" t="s">
        <v>32</v>
      </c>
      <c r="BH1654" t="s">
        <v>32</v>
      </c>
      <c r="BI1654" t="s">
        <v>1270</v>
      </c>
      <c r="BJ1654" t="s">
        <v>1271</v>
      </c>
      <c r="BK1654" s="2">
        <v>0</v>
      </c>
      <c r="BL1654" s="2">
        <v>0</v>
      </c>
      <c r="BM1654" s="2">
        <v>0</v>
      </c>
      <c r="BN1654" s="2">
        <v>0</v>
      </c>
      <c r="BO1654" s="2">
        <v>0</v>
      </c>
      <c r="BP1654" s="2">
        <v>0</v>
      </c>
      <c r="BQ1654" s="2">
        <v>0</v>
      </c>
      <c r="BR1654" s="2">
        <v>0</v>
      </c>
      <c r="BS1654" s="2">
        <v>0</v>
      </c>
      <c r="BT1654" s="2">
        <v>0</v>
      </c>
      <c r="BU1654" s="2">
        <v>0</v>
      </c>
      <c r="BV1654" s="2">
        <v>0</v>
      </c>
      <c r="BW1654" s="2">
        <v>0</v>
      </c>
      <c r="BX1654" s="2">
        <v>0</v>
      </c>
      <c r="BY1654" s="2">
        <v>0</v>
      </c>
      <c r="BZ1654" s="2">
        <v>0</v>
      </c>
      <c r="CA1654" s="2">
        <v>0</v>
      </c>
      <c r="CB1654" s="2">
        <v>0</v>
      </c>
      <c r="CC1654" s="2">
        <v>0</v>
      </c>
      <c r="CD1654" s="2">
        <v>0</v>
      </c>
      <c r="CE1654" s="2">
        <v>0</v>
      </c>
      <c r="CF1654" s="2">
        <v>0</v>
      </c>
      <c r="CG1654" s="2">
        <v>0</v>
      </c>
      <c r="CH1654" s="2">
        <v>0</v>
      </c>
      <c r="CI1654" s="2">
        <v>0</v>
      </c>
      <c r="CJ1654" s="2">
        <v>0</v>
      </c>
      <c r="CK1654" t="s">
        <v>32</v>
      </c>
      <c r="CL1654" t="s">
        <v>2376</v>
      </c>
      <c r="CM1654" t="s">
        <v>2375</v>
      </c>
      <c r="CN1654" t="s">
        <v>2381</v>
      </c>
    </row>
    <row r="1655" spans="1:92" x14ac:dyDescent="0.25">
      <c r="A1655" t="s">
        <v>18</v>
      </c>
      <c r="B1655" t="s">
        <v>2283</v>
      </c>
      <c r="C1655" t="str">
        <f t="shared" si="25"/>
        <v>000002000014-2021-20211001Crea Gestioni</v>
      </c>
      <c r="D1655" t="s">
        <v>1061</v>
      </c>
      <c r="E1655" t="s">
        <v>1062</v>
      </c>
      <c r="F1655" t="s">
        <v>76</v>
      </c>
      <c r="G1655" t="s">
        <v>1370</v>
      </c>
      <c r="H1655" t="s">
        <v>1370</v>
      </c>
      <c r="I1655" t="s">
        <v>2219</v>
      </c>
      <c r="J1655" t="s">
        <v>2220</v>
      </c>
      <c r="K1655" t="s">
        <v>2221</v>
      </c>
      <c r="L1655" t="s">
        <v>2222</v>
      </c>
      <c r="M1655" t="s">
        <v>2223</v>
      </c>
      <c r="N1655" t="s">
        <v>1245</v>
      </c>
      <c r="O1655" t="s">
        <v>1370</v>
      </c>
      <c r="P1655" t="s">
        <v>1343</v>
      </c>
      <c r="Q1655" t="s">
        <v>1884</v>
      </c>
      <c r="R1655" t="s">
        <v>2265</v>
      </c>
      <c r="S1655" t="s">
        <v>1014</v>
      </c>
      <c r="T1655" t="s">
        <v>1015</v>
      </c>
      <c r="U1655" t="s">
        <v>1063</v>
      </c>
      <c r="V1655" t="s">
        <v>1063</v>
      </c>
      <c r="W1655" t="s">
        <v>1062</v>
      </c>
      <c r="X1655" t="s">
        <v>1250</v>
      </c>
      <c r="Y1655" t="s">
        <v>1345</v>
      </c>
      <c r="Z1655" t="s">
        <v>1638</v>
      </c>
      <c r="AA1655" t="s">
        <v>1280</v>
      </c>
      <c r="AB1655" t="s">
        <v>32</v>
      </c>
      <c r="AC1655" t="s">
        <v>1282</v>
      </c>
      <c r="AD1655" t="s">
        <v>1283</v>
      </c>
      <c r="AE1655" s="35"/>
      <c r="AF1655" t="s">
        <v>1284</v>
      </c>
      <c r="AG1655" t="s">
        <v>1060</v>
      </c>
      <c r="AH1655" t="s">
        <v>2226</v>
      </c>
      <c r="AI1655" t="s">
        <v>1286</v>
      </c>
      <c r="AJ1655" t="s">
        <v>1286</v>
      </c>
      <c r="AK1655" t="s">
        <v>41</v>
      </c>
      <c r="AL1655" t="s">
        <v>1258</v>
      </c>
      <c r="AM1655" t="s">
        <v>1259</v>
      </c>
      <c r="AN1655" t="s">
        <v>1260</v>
      </c>
      <c r="AO1655" t="s">
        <v>1261</v>
      </c>
      <c r="AP1655" t="s">
        <v>1262</v>
      </c>
      <c r="AQ1655" t="s">
        <v>1289</v>
      </c>
      <c r="AR1655" t="s">
        <v>1290</v>
      </c>
      <c r="AS1655" t="s">
        <v>1586</v>
      </c>
      <c r="AT1655" t="s">
        <v>2266</v>
      </c>
      <c r="AU1655" t="s">
        <v>2267</v>
      </c>
      <c r="AV1655" s="35" t="s">
        <v>1016</v>
      </c>
      <c r="AW1655" t="s">
        <v>1017</v>
      </c>
      <c r="AX1655">
        <v>30</v>
      </c>
      <c r="AY1655" t="s">
        <v>2226</v>
      </c>
      <c r="AZ1655">
        <v>5</v>
      </c>
      <c r="BA1655">
        <v>5</v>
      </c>
      <c r="BC1655" t="s">
        <v>1923</v>
      </c>
      <c r="BD1655" t="s">
        <v>1318</v>
      </c>
      <c r="BE1655" t="s">
        <v>77</v>
      </c>
      <c r="BF1655" t="s">
        <v>31</v>
      </c>
      <c r="BG1655" t="s">
        <v>78</v>
      </c>
      <c r="BH1655" t="s">
        <v>32</v>
      </c>
      <c r="BI1655" t="s">
        <v>1270</v>
      </c>
      <c r="BJ1655" t="s">
        <v>1271</v>
      </c>
      <c r="BK1655" s="2">
        <v>0</v>
      </c>
      <c r="BL1655" s="2">
        <v>0</v>
      </c>
      <c r="BM1655" s="2">
        <v>0</v>
      </c>
      <c r="BN1655" s="2">
        <v>314.13</v>
      </c>
      <c r="BO1655" s="2">
        <v>-15.71</v>
      </c>
      <c r="BP1655" s="2">
        <v>0</v>
      </c>
      <c r="BQ1655" s="2">
        <v>298.42</v>
      </c>
      <c r="BR1655" s="2">
        <v>314.13</v>
      </c>
      <c r="BS1655" s="2">
        <v>0</v>
      </c>
      <c r="BT1655" s="2">
        <v>0</v>
      </c>
      <c r="BU1655" s="2">
        <v>0</v>
      </c>
      <c r="BV1655" s="2">
        <v>0</v>
      </c>
      <c r="BW1655" s="2">
        <v>0</v>
      </c>
      <c r="BX1655" s="2">
        <v>0</v>
      </c>
      <c r="BY1655" s="2">
        <v>0</v>
      </c>
      <c r="BZ1655" s="2">
        <v>0</v>
      </c>
      <c r="CA1655" s="2">
        <v>0</v>
      </c>
      <c r="CB1655" s="2">
        <v>0</v>
      </c>
      <c r="CC1655" s="2">
        <v>0</v>
      </c>
      <c r="CD1655" s="2">
        <v>0</v>
      </c>
      <c r="CE1655" s="2">
        <v>0</v>
      </c>
      <c r="CF1655" s="2">
        <v>0</v>
      </c>
      <c r="CG1655" s="2">
        <v>0</v>
      </c>
      <c r="CH1655" s="2">
        <v>0</v>
      </c>
      <c r="CI1655" s="2">
        <v>0</v>
      </c>
      <c r="CJ1655" s="2">
        <v>0</v>
      </c>
      <c r="CK1655" t="s">
        <v>32</v>
      </c>
      <c r="CL1655" t="s">
        <v>2376</v>
      </c>
      <c r="CM1655" t="s">
        <v>2375</v>
      </c>
      <c r="CN1655" t="s">
        <v>2381</v>
      </c>
    </row>
    <row r="1656" spans="1:92" x14ac:dyDescent="0.25">
      <c r="A1656" t="s">
        <v>18</v>
      </c>
      <c r="B1656" t="s">
        <v>2283</v>
      </c>
      <c r="C1656" t="str">
        <f t="shared" si="25"/>
        <v>000002000014-2021-20211001Campagnano</v>
      </c>
      <c r="D1656" t="s">
        <v>1061</v>
      </c>
      <c r="E1656" t="s">
        <v>1062</v>
      </c>
      <c r="F1656" t="s">
        <v>76</v>
      </c>
      <c r="G1656" t="s">
        <v>1370</v>
      </c>
      <c r="H1656" t="s">
        <v>1370</v>
      </c>
      <c r="I1656" t="s">
        <v>2219</v>
      </c>
      <c r="J1656" t="s">
        <v>2220</v>
      </c>
      <c r="K1656" t="s">
        <v>2221</v>
      </c>
      <c r="L1656" t="s">
        <v>2222</v>
      </c>
      <c r="M1656" t="s">
        <v>2223</v>
      </c>
      <c r="N1656" t="s">
        <v>1245</v>
      </c>
      <c r="O1656" t="s">
        <v>1370</v>
      </c>
      <c r="P1656" t="s">
        <v>1343</v>
      </c>
      <c r="Q1656" t="s">
        <v>1884</v>
      </c>
      <c r="R1656" t="s">
        <v>2265</v>
      </c>
      <c r="S1656" t="s">
        <v>1014</v>
      </c>
      <c r="T1656" t="s">
        <v>1015</v>
      </c>
      <c r="U1656" t="s">
        <v>1063</v>
      </c>
      <c r="V1656" t="s">
        <v>1063</v>
      </c>
      <c r="W1656" t="s">
        <v>1062</v>
      </c>
      <c r="X1656" t="s">
        <v>1305</v>
      </c>
      <c r="Y1656" t="s">
        <v>1345</v>
      </c>
      <c r="Z1656" t="s">
        <v>1638</v>
      </c>
      <c r="AA1656" t="s">
        <v>1280</v>
      </c>
      <c r="AB1656" t="s">
        <v>32</v>
      </c>
      <c r="AC1656" t="s">
        <v>1282</v>
      </c>
      <c r="AD1656" t="s">
        <v>1282</v>
      </c>
      <c r="AE1656" s="35" t="s">
        <v>1060</v>
      </c>
      <c r="AF1656" t="s">
        <v>1284</v>
      </c>
      <c r="AG1656" t="s">
        <v>1060</v>
      </c>
      <c r="AH1656" t="s">
        <v>2226</v>
      </c>
      <c r="AI1656" t="s">
        <v>1286</v>
      </c>
      <c r="AJ1656" t="s">
        <v>1286</v>
      </c>
      <c r="AK1656" t="s">
        <v>41</v>
      </c>
      <c r="AL1656" t="s">
        <v>1258</v>
      </c>
      <c r="AM1656" t="s">
        <v>1259</v>
      </c>
      <c r="AN1656" t="s">
        <v>1260</v>
      </c>
      <c r="AO1656" t="s">
        <v>1261</v>
      </c>
      <c r="AP1656" t="s">
        <v>1262</v>
      </c>
      <c r="AQ1656" t="s">
        <v>1289</v>
      </c>
      <c r="AR1656" t="s">
        <v>1290</v>
      </c>
      <c r="AS1656" t="s">
        <v>1586</v>
      </c>
      <c r="AT1656" t="s">
        <v>2266</v>
      </c>
      <c r="AU1656" t="s">
        <v>2267</v>
      </c>
      <c r="AV1656" s="35" t="s">
        <v>1016</v>
      </c>
      <c r="AW1656" t="s">
        <v>1017</v>
      </c>
      <c r="AX1656">
        <v>30</v>
      </c>
      <c r="AY1656" t="s">
        <v>2226</v>
      </c>
      <c r="AZ1656">
        <v>5</v>
      </c>
      <c r="BA1656">
        <v>5</v>
      </c>
      <c r="BB1656" t="s">
        <v>1016</v>
      </c>
      <c r="BC1656" t="s">
        <v>1923</v>
      </c>
      <c r="BD1656" t="s">
        <v>1318</v>
      </c>
      <c r="BE1656" t="s">
        <v>77</v>
      </c>
      <c r="BF1656" t="s">
        <v>31</v>
      </c>
      <c r="BG1656" t="s">
        <v>78</v>
      </c>
      <c r="BH1656" t="s">
        <v>32</v>
      </c>
      <c r="BI1656" t="s">
        <v>1270</v>
      </c>
      <c r="BJ1656" t="s">
        <v>1271</v>
      </c>
      <c r="BK1656" s="2">
        <v>0</v>
      </c>
      <c r="BL1656" s="2">
        <v>0</v>
      </c>
      <c r="BM1656" s="2">
        <v>0</v>
      </c>
      <c r="BN1656" s="2">
        <v>50.297299414638431</v>
      </c>
      <c r="BO1656" s="2">
        <v>-2.5154253774041631</v>
      </c>
      <c r="BP1656" s="2">
        <v>0</v>
      </c>
      <c r="BQ1656" s="2">
        <v>47.781874037234267</v>
      </c>
      <c r="BR1656" s="2">
        <v>50.297299414638431</v>
      </c>
      <c r="BS1656" s="2">
        <v>0</v>
      </c>
      <c r="BT1656" s="2">
        <v>0</v>
      </c>
      <c r="BU1656" s="2">
        <v>0</v>
      </c>
      <c r="BV1656" s="2">
        <v>0</v>
      </c>
      <c r="BW1656" s="2">
        <v>0</v>
      </c>
      <c r="BX1656" s="2">
        <v>0</v>
      </c>
      <c r="BY1656" s="2">
        <v>0</v>
      </c>
      <c r="BZ1656" s="2">
        <v>0</v>
      </c>
      <c r="CA1656" s="2">
        <v>0</v>
      </c>
      <c r="CB1656" s="2">
        <v>0</v>
      </c>
      <c r="CC1656" s="2">
        <v>0</v>
      </c>
      <c r="CD1656" s="2">
        <v>0</v>
      </c>
      <c r="CE1656" s="2">
        <v>0</v>
      </c>
      <c r="CF1656" s="2">
        <v>0</v>
      </c>
      <c r="CG1656" s="2">
        <v>0</v>
      </c>
      <c r="CH1656" s="2">
        <v>0</v>
      </c>
      <c r="CI1656" s="2">
        <v>0</v>
      </c>
      <c r="CJ1656" s="2">
        <v>0</v>
      </c>
      <c r="CK1656" t="s">
        <v>1641</v>
      </c>
      <c r="CL1656" t="s">
        <v>2373</v>
      </c>
      <c r="CM1656" t="s">
        <v>2375</v>
      </c>
      <c r="CN1656" t="s">
        <v>2381</v>
      </c>
    </row>
    <row r="1657" spans="1:92" x14ac:dyDescent="0.25">
      <c r="A1657" t="s">
        <v>18</v>
      </c>
      <c r="B1657" t="s">
        <v>2283</v>
      </c>
      <c r="C1657" t="str">
        <f t="shared" si="25"/>
        <v>000002000014-2021-20211001Crea Gestioni</v>
      </c>
      <c r="D1657" t="s">
        <v>1061</v>
      </c>
      <c r="E1657" t="s">
        <v>1062</v>
      </c>
      <c r="F1657" t="s">
        <v>76</v>
      </c>
      <c r="G1657" t="s">
        <v>1370</v>
      </c>
      <c r="H1657" t="s">
        <v>1370</v>
      </c>
      <c r="I1657" t="s">
        <v>2219</v>
      </c>
      <c r="J1657" t="s">
        <v>2220</v>
      </c>
      <c r="K1657" t="s">
        <v>2221</v>
      </c>
      <c r="L1657" t="s">
        <v>2222</v>
      </c>
      <c r="M1657" t="s">
        <v>2223</v>
      </c>
      <c r="N1657" t="s">
        <v>1245</v>
      </c>
      <c r="O1657" t="s">
        <v>1370</v>
      </c>
      <c r="P1657" t="s">
        <v>1343</v>
      </c>
      <c r="Q1657" t="s">
        <v>1884</v>
      </c>
      <c r="R1657" t="s">
        <v>2265</v>
      </c>
      <c r="S1657" t="s">
        <v>1014</v>
      </c>
      <c r="T1657" t="s">
        <v>1015</v>
      </c>
      <c r="U1657" t="s">
        <v>1063</v>
      </c>
      <c r="V1657" t="s">
        <v>1063</v>
      </c>
      <c r="W1657" t="s">
        <v>1062</v>
      </c>
      <c r="X1657" t="s">
        <v>1250</v>
      </c>
      <c r="Y1657" t="s">
        <v>1345</v>
      </c>
      <c r="Z1657" t="s">
        <v>1638</v>
      </c>
      <c r="AA1657" t="s">
        <v>1280</v>
      </c>
      <c r="AB1657" t="s">
        <v>32</v>
      </c>
      <c r="AC1657" t="s">
        <v>1282</v>
      </c>
      <c r="AD1657" t="s">
        <v>1282</v>
      </c>
      <c r="AE1657" s="35" t="s">
        <v>1060</v>
      </c>
      <c r="AF1657" t="s">
        <v>1284</v>
      </c>
      <c r="AG1657" t="s">
        <v>1060</v>
      </c>
      <c r="AH1657" t="s">
        <v>2226</v>
      </c>
      <c r="AI1657" t="s">
        <v>1286</v>
      </c>
      <c r="AJ1657" t="s">
        <v>1286</v>
      </c>
      <c r="AK1657" t="s">
        <v>41</v>
      </c>
      <c r="AL1657" t="s">
        <v>1258</v>
      </c>
      <c r="AM1657" t="s">
        <v>1259</v>
      </c>
      <c r="AN1657" t="s">
        <v>1260</v>
      </c>
      <c r="AO1657" t="s">
        <v>1261</v>
      </c>
      <c r="AP1657" t="s">
        <v>1262</v>
      </c>
      <c r="AQ1657" t="s">
        <v>1289</v>
      </c>
      <c r="AR1657" t="s">
        <v>1290</v>
      </c>
      <c r="AS1657" t="s">
        <v>1586</v>
      </c>
      <c r="AT1657" t="s">
        <v>2266</v>
      </c>
      <c r="AU1657" t="s">
        <v>2267</v>
      </c>
      <c r="AV1657" s="35" t="s">
        <v>1016</v>
      </c>
      <c r="AW1657" t="s">
        <v>1017</v>
      </c>
      <c r="AX1657">
        <v>30</v>
      </c>
      <c r="AY1657" t="s">
        <v>2226</v>
      </c>
      <c r="AZ1657">
        <v>5</v>
      </c>
      <c r="BA1657">
        <v>5</v>
      </c>
      <c r="BB1657" t="s">
        <v>1016</v>
      </c>
      <c r="BC1657" t="s">
        <v>1923</v>
      </c>
      <c r="BD1657" t="s">
        <v>1318</v>
      </c>
      <c r="BE1657" t="s">
        <v>77</v>
      </c>
      <c r="BF1657" t="s">
        <v>31</v>
      </c>
      <c r="BG1657" t="s">
        <v>78</v>
      </c>
      <c r="BH1657" t="s">
        <v>32</v>
      </c>
      <c r="BI1657" t="s">
        <v>1270</v>
      </c>
      <c r="BJ1657" t="s">
        <v>1271</v>
      </c>
      <c r="BK1657" s="2">
        <v>0</v>
      </c>
      <c r="BL1657" s="2">
        <v>0</v>
      </c>
      <c r="BM1657" s="2">
        <v>0</v>
      </c>
      <c r="BN1657" s="2">
        <v>-314.13</v>
      </c>
      <c r="BO1657" s="2">
        <v>15.71</v>
      </c>
      <c r="BP1657" s="2">
        <v>0</v>
      </c>
      <c r="BQ1657" s="2">
        <v>-298.42</v>
      </c>
      <c r="BR1657" s="2">
        <v>-314.13</v>
      </c>
      <c r="BS1657" s="2">
        <v>0</v>
      </c>
      <c r="BT1657" s="2">
        <v>0</v>
      </c>
      <c r="BU1657" s="2">
        <v>0</v>
      </c>
      <c r="BV1657" s="2">
        <v>0</v>
      </c>
      <c r="BW1657" s="2">
        <v>0</v>
      </c>
      <c r="BX1657" s="2">
        <v>0</v>
      </c>
      <c r="BY1657" s="2">
        <v>0</v>
      </c>
      <c r="BZ1657" s="2">
        <v>0</v>
      </c>
      <c r="CA1657" s="2">
        <v>0</v>
      </c>
      <c r="CB1657" s="2">
        <v>0</v>
      </c>
      <c r="CC1657" s="2">
        <v>0</v>
      </c>
      <c r="CD1657" s="2">
        <v>0</v>
      </c>
      <c r="CE1657" s="2">
        <v>0</v>
      </c>
      <c r="CF1657" s="2">
        <v>0</v>
      </c>
      <c r="CG1657" s="2">
        <v>0</v>
      </c>
      <c r="CH1657" s="2">
        <v>0</v>
      </c>
      <c r="CI1657" s="2">
        <v>0</v>
      </c>
      <c r="CJ1657" s="2">
        <v>0</v>
      </c>
      <c r="CK1657" t="s">
        <v>1642</v>
      </c>
      <c r="CL1657" t="s">
        <v>2376</v>
      </c>
      <c r="CM1657" t="s">
        <v>2375</v>
      </c>
      <c r="CN1657" t="s">
        <v>2381</v>
      </c>
    </row>
    <row r="1658" spans="1:92" x14ac:dyDescent="0.25">
      <c r="A1658" t="s">
        <v>18</v>
      </c>
      <c r="B1658" t="s">
        <v>2283</v>
      </c>
      <c r="C1658" t="str">
        <f t="shared" si="25"/>
        <v>000002000014-2021-20211001Termoli</v>
      </c>
      <c r="D1658" t="s">
        <v>1061</v>
      </c>
      <c r="E1658" t="s">
        <v>1062</v>
      </c>
      <c r="F1658" t="s">
        <v>76</v>
      </c>
      <c r="G1658" t="s">
        <v>1370</v>
      </c>
      <c r="H1658" t="s">
        <v>1370</v>
      </c>
      <c r="I1658" t="s">
        <v>2219</v>
      </c>
      <c r="J1658" t="s">
        <v>2220</v>
      </c>
      <c r="K1658" t="s">
        <v>2221</v>
      </c>
      <c r="L1658" t="s">
        <v>2222</v>
      </c>
      <c r="M1658" t="s">
        <v>2223</v>
      </c>
      <c r="N1658" t="s">
        <v>1245</v>
      </c>
      <c r="O1658" t="s">
        <v>1370</v>
      </c>
      <c r="P1658" t="s">
        <v>1343</v>
      </c>
      <c r="Q1658" t="s">
        <v>1884</v>
      </c>
      <c r="R1658" t="s">
        <v>2265</v>
      </c>
      <c r="S1658" t="s">
        <v>1014</v>
      </c>
      <c r="T1658" t="s">
        <v>1015</v>
      </c>
      <c r="U1658" t="s">
        <v>1063</v>
      </c>
      <c r="V1658" t="s">
        <v>1063</v>
      </c>
      <c r="W1658" t="s">
        <v>1062</v>
      </c>
      <c r="X1658" t="s">
        <v>1391</v>
      </c>
      <c r="Y1658" t="s">
        <v>1345</v>
      </c>
      <c r="Z1658" t="s">
        <v>1638</v>
      </c>
      <c r="AA1658" t="s">
        <v>1280</v>
      </c>
      <c r="AB1658" t="s">
        <v>32</v>
      </c>
      <c r="AC1658" t="s">
        <v>1282</v>
      </c>
      <c r="AD1658" t="s">
        <v>1282</v>
      </c>
      <c r="AE1658" s="35" t="s">
        <v>1060</v>
      </c>
      <c r="AF1658" t="s">
        <v>1284</v>
      </c>
      <c r="AG1658" t="s">
        <v>1060</v>
      </c>
      <c r="AH1658" t="s">
        <v>2226</v>
      </c>
      <c r="AI1658" t="s">
        <v>1286</v>
      </c>
      <c r="AJ1658" t="s">
        <v>1286</v>
      </c>
      <c r="AK1658" t="s">
        <v>41</v>
      </c>
      <c r="AL1658" t="s">
        <v>1258</v>
      </c>
      <c r="AM1658" t="s">
        <v>1259</v>
      </c>
      <c r="AN1658" t="s">
        <v>1260</v>
      </c>
      <c r="AO1658" t="s">
        <v>1261</v>
      </c>
      <c r="AP1658" t="s">
        <v>1262</v>
      </c>
      <c r="AQ1658" t="s">
        <v>1289</v>
      </c>
      <c r="AR1658" t="s">
        <v>1290</v>
      </c>
      <c r="AS1658" t="s">
        <v>1586</v>
      </c>
      <c r="AT1658" t="s">
        <v>2266</v>
      </c>
      <c r="AU1658" t="s">
        <v>2267</v>
      </c>
      <c r="AV1658" s="35" t="s">
        <v>1016</v>
      </c>
      <c r="AW1658" t="s">
        <v>1017</v>
      </c>
      <c r="AX1658">
        <v>30</v>
      </c>
      <c r="AY1658" t="s">
        <v>2226</v>
      </c>
      <c r="AZ1658">
        <v>5</v>
      </c>
      <c r="BA1658">
        <v>5</v>
      </c>
      <c r="BB1658" t="s">
        <v>1016</v>
      </c>
      <c r="BC1658" t="s">
        <v>1923</v>
      </c>
      <c r="BD1658" t="s">
        <v>1318</v>
      </c>
      <c r="BE1658" t="s">
        <v>77</v>
      </c>
      <c r="BF1658" t="s">
        <v>31</v>
      </c>
      <c r="BG1658" t="s">
        <v>78</v>
      </c>
      <c r="BH1658" t="s">
        <v>32</v>
      </c>
      <c r="BI1658" t="s">
        <v>1270</v>
      </c>
      <c r="BJ1658" t="s">
        <v>1271</v>
      </c>
      <c r="BK1658" s="2">
        <v>0</v>
      </c>
      <c r="BL1658" s="2">
        <v>0</v>
      </c>
      <c r="BM1658" s="2">
        <v>0</v>
      </c>
      <c r="BN1658" s="2">
        <v>263.83270058536158</v>
      </c>
      <c r="BO1658" s="2">
        <v>-13.194574622595839</v>
      </c>
      <c r="BP1658" s="2">
        <v>0</v>
      </c>
      <c r="BQ1658" s="2">
        <v>250.63812596276571</v>
      </c>
      <c r="BR1658" s="2">
        <v>263.83270058536158</v>
      </c>
      <c r="BS1658" s="2">
        <v>0</v>
      </c>
      <c r="BT1658" s="2">
        <v>0</v>
      </c>
      <c r="BU1658" s="2">
        <v>0</v>
      </c>
      <c r="BV1658" s="2">
        <v>0</v>
      </c>
      <c r="BW1658" s="2">
        <v>0</v>
      </c>
      <c r="BX1658" s="2">
        <v>0</v>
      </c>
      <c r="BY1658" s="2">
        <v>0</v>
      </c>
      <c r="BZ1658" s="2">
        <v>0</v>
      </c>
      <c r="CA1658" s="2">
        <v>0</v>
      </c>
      <c r="CB1658" s="2">
        <v>0</v>
      </c>
      <c r="CC1658" s="2">
        <v>0</v>
      </c>
      <c r="CD1658" s="2">
        <v>0</v>
      </c>
      <c r="CE1658" s="2">
        <v>0</v>
      </c>
      <c r="CF1658" s="2">
        <v>0</v>
      </c>
      <c r="CG1658" s="2">
        <v>0</v>
      </c>
      <c r="CH1658" s="2">
        <v>0</v>
      </c>
      <c r="CI1658" s="2">
        <v>0</v>
      </c>
      <c r="CJ1658" s="2">
        <v>0</v>
      </c>
      <c r="CK1658" t="s">
        <v>1643</v>
      </c>
      <c r="CL1658" t="s">
        <v>2378</v>
      </c>
      <c r="CM1658" t="s">
        <v>2375</v>
      </c>
      <c r="CN1658" t="s">
        <v>2381</v>
      </c>
    </row>
    <row r="1659" spans="1:92" x14ac:dyDescent="0.25">
      <c r="A1659" t="s">
        <v>18</v>
      </c>
      <c r="B1659" t="s">
        <v>2283</v>
      </c>
      <c r="C1659" t="str">
        <f t="shared" si="25"/>
        <v>000002000014-2021-20211101Crea Gestioni</v>
      </c>
      <c r="D1659" t="s">
        <v>1061</v>
      </c>
      <c r="E1659" t="s">
        <v>1062</v>
      </c>
      <c r="F1659" t="s">
        <v>76</v>
      </c>
      <c r="G1659" t="s">
        <v>1367</v>
      </c>
      <c r="H1659" t="s">
        <v>1367</v>
      </c>
      <c r="I1659" t="s">
        <v>2219</v>
      </c>
      <c r="J1659" t="s">
        <v>2220</v>
      </c>
      <c r="K1659" t="s">
        <v>2221</v>
      </c>
      <c r="L1659" t="s">
        <v>2222</v>
      </c>
      <c r="M1659" t="s">
        <v>2223</v>
      </c>
      <c r="N1659" t="s">
        <v>1245</v>
      </c>
      <c r="O1659" t="s">
        <v>1367</v>
      </c>
      <c r="P1659" t="s">
        <v>1343</v>
      </c>
      <c r="Q1659" t="s">
        <v>1884</v>
      </c>
      <c r="R1659" t="s">
        <v>2265</v>
      </c>
      <c r="S1659" t="s">
        <v>1014</v>
      </c>
      <c r="T1659" t="s">
        <v>1015</v>
      </c>
      <c r="U1659" t="s">
        <v>1063</v>
      </c>
      <c r="V1659" t="s">
        <v>1063</v>
      </c>
      <c r="W1659" t="s">
        <v>1062</v>
      </c>
      <c r="X1659" t="s">
        <v>1250</v>
      </c>
      <c r="Y1659" t="s">
        <v>1345</v>
      </c>
      <c r="Z1659" t="s">
        <v>1638</v>
      </c>
      <c r="AA1659" t="s">
        <v>1280</v>
      </c>
      <c r="AB1659" t="s">
        <v>32</v>
      </c>
      <c r="AC1659" t="s">
        <v>1282</v>
      </c>
      <c r="AD1659" t="s">
        <v>1283</v>
      </c>
      <c r="AE1659" s="35"/>
      <c r="AF1659" t="s">
        <v>1284</v>
      </c>
      <c r="AG1659" t="s">
        <v>1060</v>
      </c>
      <c r="AH1659" t="s">
        <v>2226</v>
      </c>
      <c r="AI1659" t="s">
        <v>1286</v>
      </c>
      <c r="AJ1659" t="s">
        <v>1286</v>
      </c>
      <c r="AK1659" t="s">
        <v>41</v>
      </c>
      <c r="AL1659" t="s">
        <v>1258</v>
      </c>
      <c r="AM1659" t="s">
        <v>1259</v>
      </c>
      <c r="AN1659" t="s">
        <v>1260</v>
      </c>
      <c r="AO1659" t="s">
        <v>1261</v>
      </c>
      <c r="AP1659" t="s">
        <v>1262</v>
      </c>
      <c r="AQ1659" t="s">
        <v>1289</v>
      </c>
      <c r="AR1659" t="s">
        <v>1290</v>
      </c>
      <c r="AS1659" t="s">
        <v>1586</v>
      </c>
      <c r="AT1659" t="s">
        <v>2266</v>
      </c>
      <c r="AU1659" t="s">
        <v>2267</v>
      </c>
      <c r="AV1659" s="35" t="s">
        <v>1016</v>
      </c>
      <c r="AW1659" t="s">
        <v>1017</v>
      </c>
      <c r="AX1659">
        <v>30</v>
      </c>
      <c r="AY1659" t="s">
        <v>2226</v>
      </c>
      <c r="AZ1659">
        <v>5</v>
      </c>
      <c r="BA1659">
        <v>5</v>
      </c>
      <c r="BC1659" t="s">
        <v>1923</v>
      </c>
      <c r="BD1659" t="s">
        <v>1318</v>
      </c>
      <c r="BE1659" t="s">
        <v>77</v>
      </c>
      <c r="BF1659" t="s">
        <v>31</v>
      </c>
      <c r="BG1659" t="s">
        <v>32</v>
      </c>
      <c r="BH1659" t="s">
        <v>32</v>
      </c>
      <c r="BI1659" t="s">
        <v>1270</v>
      </c>
      <c r="BJ1659" t="s">
        <v>1271</v>
      </c>
      <c r="BK1659" s="2">
        <v>0</v>
      </c>
      <c r="BL1659" s="2">
        <v>0</v>
      </c>
      <c r="BM1659" s="2">
        <v>0</v>
      </c>
      <c r="BN1659" s="2">
        <v>0</v>
      </c>
      <c r="BO1659" s="2">
        <v>0</v>
      </c>
      <c r="BP1659" s="2">
        <v>0</v>
      </c>
      <c r="BQ1659" s="2">
        <v>0</v>
      </c>
      <c r="BR1659" s="2">
        <v>0</v>
      </c>
      <c r="BS1659" s="2">
        <v>0</v>
      </c>
      <c r="BT1659" s="2">
        <v>0</v>
      </c>
      <c r="BU1659" s="2">
        <v>0</v>
      </c>
      <c r="BV1659" s="2">
        <v>0</v>
      </c>
      <c r="BW1659" s="2">
        <v>0</v>
      </c>
      <c r="BX1659" s="2">
        <v>0</v>
      </c>
      <c r="BY1659" s="2">
        <v>0</v>
      </c>
      <c r="BZ1659" s="2">
        <v>0</v>
      </c>
      <c r="CA1659" s="2">
        <v>0</v>
      </c>
      <c r="CB1659" s="2">
        <v>0</v>
      </c>
      <c r="CC1659" s="2">
        <v>0</v>
      </c>
      <c r="CD1659" s="2">
        <v>0</v>
      </c>
      <c r="CE1659" s="2">
        <v>0</v>
      </c>
      <c r="CF1659" s="2">
        <v>0</v>
      </c>
      <c r="CG1659" s="2">
        <v>0</v>
      </c>
      <c r="CH1659" s="2">
        <v>0</v>
      </c>
      <c r="CI1659" s="2">
        <v>0</v>
      </c>
      <c r="CJ1659" s="2">
        <v>0</v>
      </c>
      <c r="CK1659" t="s">
        <v>32</v>
      </c>
      <c r="CL1659" t="s">
        <v>2376</v>
      </c>
      <c r="CM1659" t="s">
        <v>2375</v>
      </c>
      <c r="CN1659" t="s">
        <v>2381</v>
      </c>
    </row>
    <row r="1660" spans="1:92" x14ac:dyDescent="0.25">
      <c r="A1660" t="s">
        <v>18</v>
      </c>
      <c r="B1660" t="s">
        <v>2283</v>
      </c>
      <c r="C1660" t="str">
        <f t="shared" si="25"/>
        <v>000002000014-2021-20211231Crea Gestioni</v>
      </c>
      <c r="D1660" t="s">
        <v>1061</v>
      </c>
      <c r="E1660" t="s">
        <v>1062</v>
      </c>
      <c r="F1660" t="s">
        <v>76</v>
      </c>
      <c r="G1660" t="s">
        <v>1368</v>
      </c>
      <c r="H1660" t="s">
        <v>1368</v>
      </c>
      <c r="I1660" t="s">
        <v>2219</v>
      </c>
      <c r="J1660" t="s">
        <v>2220</v>
      </c>
      <c r="K1660" t="s">
        <v>2221</v>
      </c>
      <c r="L1660" t="s">
        <v>2222</v>
      </c>
      <c r="M1660" t="s">
        <v>2223</v>
      </c>
      <c r="N1660" t="s">
        <v>1245</v>
      </c>
      <c r="O1660" t="s">
        <v>1371</v>
      </c>
      <c r="P1660" t="s">
        <v>1371</v>
      </c>
      <c r="Q1660" t="s">
        <v>1884</v>
      </c>
      <c r="R1660" t="s">
        <v>2265</v>
      </c>
      <c r="S1660" t="s">
        <v>1014</v>
      </c>
      <c r="T1660" t="s">
        <v>1015</v>
      </c>
      <c r="U1660" t="s">
        <v>1063</v>
      </c>
      <c r="V1660" t="s">
        <v>1063</v>
      </c>
      <c r="W1660" t="s">
        <v>1062</v>
      </c>
      <c r="X1660" t="s">
        <v>1250</v>
      </c>
      <c r="Y1660" t="s">
        <v>1345</v>
      </c>
      <c r="Z1660" t="s">
        <v>1638</v>
      </c>
      <c r="AA1660" t="s">
        <v>1280</v>
      </c>
      <c r="AB1660" t="s">
        <v>32</v>
      </c>
      <c r="AC1660" t="s">
        <v>1282</v>
      </c>
      <c r="AD1660" t="s">
        <v>1283</v>
      </c>
      <c r="AE1660" s="35"/>
      <c r="AF1660" t="s">
        <v>1284</v>
      </c>
      <c r="AG1660" t="s">
        <v>1060</v>
      </c>
      <c r="AH1660" t="s">
        <v>2226</v>
      </c>
      <c r="AI1660" t="s">
        <v>1286</v>
      </c>
      <c r="AJ1660" t="s">
        <v>1286</v>
      </c>
      <c r="AK1660" t="s">
        <v>41</v>
      </c>
      <c r="AL1660" t="s">
        <v>1258</v>
      </c>
      <c r="AM1660" t="s">
        <v>1259</v>
      </c>
      <c r="AN1660" t="s">
        <v>1260</v>
      </c>
      <c r="AO1660" t="s">
        <v>1261</v>
      </c>
      <c r="AP1660" t="s">
        <v>1262</v>
      </c>
      <c r="AQ1660" t="s">
        <v>1289</v>
      </c>
      <c r="AR1660" t="s">
        <v>1290</v>
      </c>
      <c r="AS1660" t="s">
        <v>1586</v>
      </c>
      <c r="AT1660" t="s">
        <v>2266</v>
      </c>
      <c r="AU1660" t="s">
        <v>2267</v>
      </c>
      <c r="AV1660" s="35" t="s">
        <v>1016</v>
      </c>
      <c r="AW1660" t="s">
        <v>1017</v>
      </c>
      <c r="AX1660">
        <v>30</v>
      </c>
      <c r="AY1660" t="s">
        <v>2226</v>
      </c>
      <c r="AZ1660">
        <v>5</v>
      </c>
      <c r="BA1660">
        <v>5</v>
      </c>
      <c r="BC1660" t="s">
        <v>1923</v>
      </c>
      <c r="BD1660" t="s">
        <v>1318</v>
      </c>
      <c r="BE1660" t="s">
        <v>77</v>
      </c>
      <c r="BF1660" t="s">
        <v>31</v>
      </c>
      <c r="BG1660" t="s">
        <v>78</v>
      </c>
      <c r="BH1660" t="s">
        <v>32</v>
      </c>
      <c r="BI1660" t="s">
        <v>1270</v>
      </c>
      <c r="BJ1660" t="s">
        <v>1271</v>
      </c>
      <c r="BK1660" s="2">
        <v>0</v>
      </c>
      <c r="BL1660" s="2">
        <v>0</v>
      </c>
      <c r="BM1660" s="2">
        <v>0</v>
      </c>
      <c r="BN1660" s="2">
        <v>576.54999999999995</v>
      </c>
      <c r="BO1660" s="2">
        <v>-9.61</v>
      </c>
      <c r="BP1660" s="2">
        <v>0</v>
      </c>
      <c r="BQ1660" s="2">
        <v>566.93999999999994</v>
      </c>
      <c r="BR1660" s="2">
        <v>576.54999999999995</v>
      </c>
      <c r="BS1660" s="2">
        <v>0</v>
      </c>
      <c r="BT1660" s="2">
        <v>0</v>
      </c>
      <c r="BU1660" s="2">
        <v>0</v>
      </c>
      <c r="BV1660" s="2">
        <v>0</v>
      </c>
      <c r="BW1660" s="2">
        <v>0</v>
      </c>
      <c r="BX1660" s="2">
        <v>0</v>
      </c>
      <c r="BY1660" s="2">
        <v>0</v>
      </c>
      <c r="BZ1660" s="2">
        <v>0</v>
      </c>
      <c r="CA1660" s="2">
        <v>0</v>
      </c>
      <c r="CB1660" s="2">
        <v>0</v>
      </c>
      <c r="CC1660" s="2">
        <v>0</v>
      </c>
      <c r="CD1660" s="2">
        <v>0</v>
      </c>
      <c r="CE1660" s="2">
        <v>0</v>
      </c>
      <c r="CF1660" s="2">
        <v>0</v>
      </c>
      <c r="CG1660" s="2">
        <v>0</v>
      </c>
      <c r="CH1660" s="2">
        <v>0</v>
      </c>
      <c r="CI1660" s="2">
        <v>0</v>
      </c>
      <c r="CJ1660" s="2">
        <v>0</v>
      </c>
      <c r="CK1660" t="s">
        <v>32</v>
      </c>
      <c r="CL1660" t="s">
        <v>2376</v>
      </c>
      <c r="CM1660" t="s">
        <v>2375</v>
      </c>
      <c r="CN1660" t="s">
        <v>2381</v>
      </c>
    </row>
    <row r="1661" spans="1:92" x14ac:dyDescent="0.25">
      <c r="A1661" t="s">
        <v>18</v>
      </c>
      <c r="B1661" t="s">
        <v>2283</v>
      </c>
      <c r="C1661" t="str">
        <f t="shared" si="25"/>
        <v>000002000014-2021-20211231Campagnano</v>
      </c>
      <c r="D1661" t="s">
        <v>1061</v>
      </c>
      <c r="E1661" t="s">
        <v>1062</v>
      </c>
      <c r="F1661" t="s">
        <v>76</v>
      </c>
      <c r="G1661" t="s">
        <v>1368</v>
      </c>
      <c r="H1661" t="s">
        <v>1368</v>
      </c>
      <c r="I1661" t="s">
        <v>2219</v>
      </c>
      <c r="J1661" t="s">
        <v>2220</v>
      </c>
      <c r="K1661" t="s">
        <v>2221</v>
      </c>
      <c r="L1661" t="s">
        <v>2222</v>
      </c>
      <c r="M1661" t="s">
        <v>2223</v>
      </c>
      <c r="N1661" t="s">
        <v>1245</v>
      </c>
      <c r="O1661" t="s">
        <v>1371</v>
      </c>
      <c r="P1661" t="s">
        <v>1371</v>
      </c>
      <c r="Q1661" t="s">
        <v>1884</v>
      </c>
      <c r="R1661" t="s">
        <v>2265</v>
      </c>
      <c r="S1661" t="s">
        <v>1014</v>
      </c>
      <c r="T1661" t="s">
        <v>1015</v>
      </c>
      <c r="U1661" t="s">
        <v>1063</v>
      </c>
      <c r="V1661" t="s">
        <v>1063</v>
      </c>
      <c r="W1661" t="s">
        <v>1062</v>
      </c>
      <c r="X1661" t="s">
        <v>1305</v>
      </c>
      <c r="Y1661" t="s">
        <v>1345</v>
      </c>
      <c r="Z1661" t="s">
        <v>1638</v>
      </c>
      <c r="AA1661" t="s">
        <v>1280</v>
      </c>
      <c r="AB1661" t="s">
        <v>32</v>
      </c>
      <c r="AC1661" t="s">
        <v>1282</v>
      </c>
      <c r="AD1661" t="s">
        <v>1282</v>
      </c>
      <c r="AE1661" s="35" t="s">
        <v>1060</v>
      </c>
      <c r="AF1661" t="s">
        <v>1284</v>
      </c>
      <c r="AG1661" t="s">
        <v>1060</v>
      </c>
      <c r="AH1661" t="s">
        <v>2226</v>
      </c>
      <c r="AI1661" t="s">
        <v>1286</v>
      </c>
      <c r="AJ1661" t="s">
        <v>1286</v>
      </c>
      <c r="AK1661" t="s">
        <v>41</v>
      </c>
      <c r="AL1661" t="s">
        <v>1258</v>
      </c>
      <c r="AM1661" t="s">
        <v>1259</v>
      </c>
      <c r="AN1661" t="s">
        <v>1260</v>
      </c>
      <c r="AO1661" t="s">
        <v>1261</v>
      </c>
      <c r="AP1661" t="s">
        <v>1262</v>
      </c>
      <c r="AQ1661" t="s">
        <v>1289</v>
      </c>
      <c r="AR1661" t="s">
        <v>1290</v>
      </c>
      <c r="AS1661" t="s">
        <v>1586</v>
      </c>
      <c r="AT1661" t="s">
        <v>2266</v>
      </c>
      <c r="AU1661" t="s">
        <v>2267</v>
      </c>
      <c r="AV1661" s="35" t="s">
        <v>1016</v>
      </c>
      <c r="AW1661" t="s">
        <v>1017</v>
      </c>
      <c r="AX1661">
        <v>30</v>
      </c>
      <c r="AY1661" t="s">
        <v>2226</v>
      </c>
      <c r="AZ1661">
        <v>5</v>
      </c>
      <c r="BA1661">
        <v>5</v>
      </c>
      <c r="BB1661" t="s">
        <v>1016</v>
      </c>
      <c r="BC1661" t="s">
        <v>1923</v>
      </c>
      <c r="BD1661" t="s">
        <v>1318</v>
      </c>
      <c r="BE1661" t="s">
        <v>77</v>
      </c>
      <c r="BF1661" t="s">
        <v>31</v>
      </c>
      <c r="BG1661" t="s">
        <v>78</v>
      </c>
      <c r="BH1661" t="s">
        <v>32</v>
      </c>
      <c r="BI1661" t="s">
        <v>1270</v>
      </c>
      <c r="BJ1661" t="s">
        <v>1271</v>
      </c>
      <c r="BK1661" s="2">
        <v>0</v>
      </c>
      <c r="BL1661" s="2">
        <v>0</v>
      </c>
      <c r="BM1661" s="2">
        <v>0</v>
      </c>
      <c r="BN1661" s="2">
        <v>92.314990537388312</v>
      </c>
      <c r="BO1661" s="2">
        <v>-1.538716605783196</v>
      </c>
      <c r="BP1661" s="2">
        <v>0</v>
      </c>
      <c r="BQ1661" s="2">
        <v>90.776273931605104</v>
      </c>
      <c r="BR1661" s="2">
        <v>92.314990537388312</v>
      </c>
      <c r="BS1661" s="2">
        <v>0</v>
      </c>
      <c r="BT1661" s="2">
        <v>0</v>
      </c>
      <c r="BU1661" s="2">
        <v>0</v>
      </c>
      <c r="BV1661" s="2">
        <v>0</v>
      </c>
      <c r="BW1661" s="2">
        <v>0</v>
      </c>
      <c r="BX1661" s="2">
        <v>0</v>
      </c>
      <c r="BY1661" s="2">
        <v>0</v>
      </c>
      <c r="BZ1661" s="2">
        <v>0</v>
      </c>
      <c r="CA1661" s="2">
        <v>0</v>
      </c>
      <c r="CB1661" s="2">
        <v>0</v>
      </c>
      <c r="CC1661" s="2">
        <v>0</v>
      </c>
      <c r="CD1661" s="2">
        <v>0</v>
      </c>
      <c r="CE1661" s="2">
        <v>0</v>
      </c>
      <c r="CF1661" s="2">
        <v>0</v>
      </c>
      <c r="CG1661" s="2">
        <v>0</v>
      </c>
      <c r="CH1661" s="2">
        <v>0</v>
      </c>
      <c r="CI1661" s="2">
        <v>0</v>
      </c>
      <c r="CJ1661" s="2">
        <v>0</v>
      </c>
      <c r="CK1661" t="s">
        <v>1641</v>
      </c>
      <c r="CL1661" t="s">
        <v>2373</v>
      </c>
      <c r="CM1661" t="s">
        <v>2375</v>
      </c>
      <c r="CN1661" t="s">
        <v>2381</v>
      </c>
    </row>
    <row r="1662" spans="1:92" x14ac:dyDescent="0.25">
      <c r="A1662" t="s">
        <v>18</v>
      </c>
      <c r="B1662" t="s">
        <v>2283</v>
      </c>
      <c r="C1662" t="str">
        <f t="shared" si="25"/>
        <v>000002000014-2021-20211231Crea Gestioni</v>
      </c>
      <c r="D1662" t="s">
        <v>1061</v>
      </c>
      <c r="E1662" t="s">
        <v>1062</v>
      </c>
      <c r="F1662" t="s">
        <v>76</v>
      </c>
      <c r="G1662" t="s">
        <v>1368</v>
      </c>
      <c r="H1662" t="s">
        <v>1368</v>
      </c>
      <c r="I1662" t="s">
        <v>2219</v>
      </c>
      <c r="J1662" t="s">
        <v>2220</v>
      </c>
      <c r="K1662" t="s">
        <v>2221</v>
      </c>
      <c r="L1662" t="s">
        <v>2222</v>
      </c>
      <c r="M1662" t="s">
        <v>2223</v>
      </c>
      <c r="N1662" t="s">
        <v>1245</v>
      </c>
      <c r="O1662" t="s">
        <v>1371</v>
      </c>
      <c r="P1662" t="s">
        <v>1371</v>
      </c>
      <c r="Q1662" t="s">
        <v>1884</v>
      </c>
      <c r="R1662" t="s">
        <v>2265</v>
      </c>
      <c r="S1662" t="s">
        <v>1014</v>
      </c>
      <c r="T1662" t="s">
        <v>1015</v>
      </c>
      <c r="U1662" t="s">
        <v>1063</v>
      </c>
      <c r="V1662" t="s">
        <v>1063</v>
      </c>
      <c r="W1662" t="s">
        <v>1062</v>
      </c>
      <c r="X1662" t="s">
        <v>1250</v>
      </c>
      <c r="Y1662" t="s">
        <v>1345</v>
      </c>
      <c r="Z1662" t="s">
        <v>1638</v>
      </c>
      <c r="AA1662" t="s">
        <v>1280</v>
      </c>
      <c r="AB1662" t="s">
        <v>32</v>
      </c>
      <c r="AC1662" t="s">
        <v>1282</v>
      </c>
      <c r="AD1662" t="s">
        <v>1282</v>
      </c>
      <c r="AE1662" s="35" t="s">
        <v>1060</v>
      </c>
      <c r="AF1662" t="s">
        <v>1284</v>
      </c>
      <c r="AG1662" t="s">
        <v>1060</v>
      </c>
      <c r="AH1662" t="s">
        <v>2226</v>
      </c>
      <c r="AI1662" t="s">
        <v>1286</v>
      </c>
      <c r="AJ1662" t="s">
        <v>1286</v>
      </c>
      <c r="AK1662" t="s">
        <v>41</v>
      </c>
      <c r="AL1662" t="s">
        <v>1258</v>
      </c>
      <c r="AM1662" t="s">
        <v>1259</v>
      </c>
      <c r="AN1662" t="s">
        <v>1260</v>
      </c>
      <c r="AO1662" t="s">
        <v>1261</v>
      </c>
      <c r="AP1662" t="s">
        <v>1262</v>
      </c>
      <c r="AQ1662" t="s">
        <v>1289</v>
      </c>
      <c r="AR1662" t="s">
        <v>1290</v>
      </c>
      <c r="AS1662" t="s">
        <v>1586</v>
      </c>
      <c r="AT1662" t="s">
        <v>2266</v>
      </c>
      <c r="AU1662" t="s">
        <v>2267</v>
      </c>
      <c r="AV1662" s="35" t="s">
        <v>1016</v>
      </c>
      <c r="AW1662" t="s">
        <v>1017</v>
      </c>
      <c r="AX1662">
        <v>30</v>
      </c>
      <c r="AY1662" t="s">
        <v>2226</v>
      </c>
      <c r="AZ1662">
        <v>5</v>
      </c>
      <c r="BA1662">
        <v>5</v>
      </c>
      <c r="BB1662" t="s">
        <v>1016</v>
      </c>
      <c r="BC1662" t="s">
        <v>1923</v>
      </c>
      <c r="BD1662" t="s">
        <v>1318</v>
      </c>
      <c r="BE1662" t="s">
        <v>77</v>
      </c>
      <c r="BF1662" t="s">
        <v>31</v>
      </c>
      <c r="BG1662" t="s">
        <v>78</v>
      </c>
      <c r="BH1662" t="s">
        <v>32</v>
      </c>
      <c r="BI1662" t="s">
        <v>1270</v>
      </c>
      <c r="BJ1662" t="s">
        <v>1271</v>
      </c>
      <c r="BK1662" s="2">
        <v>0</v>
      </c>
      <c r="BL1662" s="2">
        <v>0</v>
      </c>
      <c r="BM1662" s="2">
        <v>0</v>
      </c>
      <c r="BN1662" s="2">
        <v>-576.54999999999984</v>
      </c>
      <c r="BO1662" s="2">
        <v>9.61</v>
      </c>
      <c r="BP1662" s="2">
        <v>0</v>
      </c>
      <c r="BQ1662" s="2">
        <v>-566.93999999999983</v>
      </c>
      <c r="BR1662" s="2">
        <v>-576.54999999999984</v>
      </c>
      <c r="BS1662" s="2">
        <v>0</v>
      </c>
      <c r="BT1662" s="2">
        <v>0</v>
      </c>
      <c r="BU1662" s="2">
        <v>0</v>
      </c>
      <c r="BV1662" s="2">
        <v>0</v>
      </c>
      <c r="BW1662" s="2">
        <v>0</v>
      </c>
      <c r="BX1662" s="2">
        <v>0</v>
      </c>
      <c r="BY1662" s="2">
        <v>0</v>
      </c>
      <c r="BZ1662" s="2">
        <v>0</v>
      </c>
      <c r="CA1662" s="2">
        <v>0</v>
      </c>
      <c r="CB1662" s="2">
        <v>0</v>
      </c>
      <c r="CC1662" s="2">
        <v>0</v>
      </c>
      <c r="CD1662" s="2">
        <v>0</v>
      </c>
      <c r="CE1662" s="2">
        <v>0</v>
      </c>
      <c r="CF1662" s="2">
        <v>0</v>
      </c>
      <c r="CG1662" s="2">
        <v>0</v>
      </c>
      <c r="CH1662" s="2">
        <v>0</v>
      </c>
      <c r="CI1662" s="2">
        <v>0</v>
      </c>
      <c r="CJ1662" s="2">
        <v>0</v>
      </c>
      <c r="CK1662" t="s">
        <v>1642</v>
      </c>
      <c r="CL1662" t="s">
        <v>2376</v>
      </c>
      <c r="CM1662" t="s">
        <v>2375</v>
      </c>
      <c r="CN1662" t="s">
        <v>2381</v>
      </c>
    </row>
    <row r="1663" spans="1:92" x14ac:dyDescent="0.25">
      <c r="A1663" t="s">
        <v>18</v>
      </c>
      <c r="B1663" t="s">
        <v>2283</v>
      </c>
      <c r="C1663" t="str">
        <f t="shared" si="25"/>
        <v>000002000014-2021-20211231Termoli</v>
      </c>
      <c r="D1663" t="s">
        <v>1061</v>
      </c>
      <c r="E1663" t="s">
        <v>1062</v>
      </c>
      <c r="F1663" t="s">
        <v>76</v>
      </c>
      <c r="G1663" t="s">
        <v>1368</v>
      </c>
      <c r="H1663" t="s">
        <v>1368</v>
      </c>
      <c r="I1663" t="s">
        <v>2219</v>
      </c>
      <c r="J1663" t="s">
        <v>2220</v>
      </c>
      <c r="K1663" t="s">
        <v>2221</v>
      </c>
      <c r="L1663" t="s">
        <v>2222</v>
      </c>
      <c r="M1663" t="s">
        <v>2223</v>
      </c>
      <c r="N1663" t="s">
        <v>1245</v>
      </c>
      <c r="O1663" t="s">
        <v>1371</v>
      </c>
      <c r="P1663" t="s">
        <v>1371</v>
      </c>
      <c r="Q1663" t="s">
        <v>1884</v>
      </c>
      <c r="R1663" t="s">
        <v>2265</v>
      </c>
      <c r="S1663" t="s">
        <v>1014</v>
      </c>
      <c r="T1663" t="s">
        <v>1015</v>
      </c>
      <c r="U1663" t="s">
        <v>1063</v>
      </c>
      <c r="V1663" t="s">
        <v>1063</v>
      </c>
      <c r="W1663" t="s">
        <v>1062</v>
      </c>
      <c r="X1663" t="s">
        <v>1391</v>
      </c>
      <c r="Y1663" t="s">
        <v>1345</v>
      </c>
      <c r="Z1663" t="s">
        <v>1638</v>
      </c>
      <c r="AA1663" t="s">
        <v>1280</v>
      </c>
      <c r="AB1663" t="s">
        <v>32</v>
      </c>
      <c r="AC1663" t="s">
        <v>1282</v>
      </c>
      <c r="AD1663" t="s">
        <v>1282</v>
      </c>
      <c r="AE1663" s="35" t="s">
        <v>1060</v>
      </c>
      <c r="AF1663" t="s">
        <v>1284</v>
      </c>
      <c r="AG1663" t="s">
        <v>1060</v>
      </c>
      <c r="AH1663" t="s">
        <v>2226</v>
      </c>
      <c r="AI1663" t="s">
        <v>1286</v>
      </c>
      <c r="AJ1663" t="s">
        <v>1286</v>
      </c>
      <c r="AK1663" t="s">
        <v>41</v>
      </c>
      <c r="AL1663" t="s">
        <v>1258</v>
      </c>
      <c r="AM1663" t="s">
        <v>1259</v>
      </c>
      <c r="AN1663" t="s">
        <v>1260</v>
      </c>
      <c r="AO1663" t="s">
        <v>1261</v>
      </c>
      <c r="AP1663" t="s">
        <v>1262</v>
      </c>
      <c r="AQ1663" t="s">
        <v>1289</v>
      </c>
      <c r="AR1663" t="s">
        <v>1290</v>
      </c>
      <c r="AS1663" t="s">
        <v>1586</v>
      </c>
      <c r="AT1663" t="s">
        <v>2266</v>
      </c>
      <c r="AU1663" t="s">
        <v>2267</v>
      </c>
      <c r="AV1663" s="35" t="s">
        <v>1016</v>
      </c>
      <c r="AW1663" t="s">
        <v>1017</v>
      </c>
      <c r="AX1663">
        <v>30</v>
      </c>
      <c r="AY1663" t="s">
        <v>2226</v>
      </c>
      <c r="AZ1663">
        <v>5</v>
      </c>
      <c r="BA1663">
        <v>5</v>
      </c>
      <c r="BB1663" t="s">
        <v>1016</v>
      </c>
      <c r="BC1663" t="s">
        <v>1923</v>
      </c>
      <c r="BD1663" t="s">
        <v>1318</v>
      </c>
      <c r="BE1663" t="s">
        <v>77</v>
      </c>
      <c r="BF1663" t="s">
        <v>31</v>
      </c>
      <c r="BG1663" t="s">
        <v>78</v>
      </c>
      <c r="BH1663" t="s">
        <v>32</v>
      </c>
      <c r="BI1663" t="s">
        <v>1270</v>
      </c>
      <c r="BJ1663" t="s">
        <v>1271</v>
      </c>
      <c r="BK1663" s="2">
        <v>0</v>
      </c>
      <c r="BL1663" s="2">
        <v>0</v>
      </c>
      <c r="BM1663" s="2">
        <v>0</v>
      </c>
      <c r="BN1663" s="2">
        <v>484.23500946261157</v>
      </c>
      <c r="BO1663" s="2">
        <v>-8.0712833942168007</v>
      </c>
      <c r="BP1663" s="2">
        <v>0</v>
      </c>
      <c r="BQ1663" s="2">
        <v>476.16372606839468</v>
      </c>
      <c r="BR1663" s="2">
        <v>484.23500946261157</v>
      </c>
      <c r="BS1663" s="2">
        <v>0</v>
      </c>
      <c r="BT1663" s="2">
        <v>0</v>
      </c>
      <c r="BU1663" s="2">
        <v>0</v>
      </c>
      <c r="BV1663" s="2">
        <v>0</v>
      </c>
      <c r="BW1663" s="2">
        <v>0</v>
      </c>
      <c r="BX1663" s="2">
        <v>0</v>
      </c>
      <c r="BY1663" s="2">
        <v>0</v>
      </c>
      <c r="BZ1663" s="2">
        <v>0</v>
      </c>
      <c r="CA1663" s="2">
        <v>0</v>
      </c>
      <c r="CB1663" s="2">
        <v>0</v>
      </c>
      <c r="CC1663" s="2">
        <v>0</v>
      </c>
      <c r="CD1663" s="2">
        <v>0</v>
      </c>
      <c r="CE1663" s="2">
        <v>0</v>
      </c>
      <c r="CF1663" s="2">
        <v>0</v>
      </c>
      <c r="CG1663" s="2">
        <v>0</v>
      </c>
      <c r="CH1663" s="2">
        <v>0</v>
      </c>
      <c r="CI1663" s="2">
        <v>0</v>
      </c>
      <c r="CJ1663" s="2">
        <v>0</v>
      </c>
      <c r="CK1663" t="s">
        <v>1643</v>
      </c>
      <c r="CL1663" t="s">
        <v>2378</v>
      </c>
      <c r="CM1663" t="s">
        <v>2375</v>
      </c>
      <c r="CN1663" t="s">
        <v>2381</v>
      </c>
    </row>
    <row r="1664" spans="1:92" x14ac:dyDescent="0.25">
      <c r="A1664" t="s">
        <v>18</v>
      </c>
      <c r="B1664" t="s">
        <v>2284</v>
      </c>
      <c r="C1664" t="str">
        <f t="shared" si="25"/>
        <v>000002000015-2021-20210430Crea Gestioni</v>
      </c>
      <c r="D1664" t="s">
        <v>1064</v>
      </c>
      <c r="E1664" t="s">
        <v>1065</v>
      </c>
      <c r="F1664" t="s">
        <v>76</v>
      </c>
      <c r="G1664" t="s">
        <v>1420</v>
      </c>
      <c r="H1664" t="s">
        <v>1420</v>
      </c>
      <c r="I1664" t="s">
        <v>2219</v>
      </c>
      <c r="J1664" t="s">
        <v>2220</v>
      </c>
      <c r="K1664" t="s">
        <v>2221</v>
      </c>
      <c r="L1664" t="s">
        <v>2222</v>
      </c>
      <c r="M1664" t="s">
        <v>2223</v>
      </c>
      <c r="N1664" t="s">
        <v>1245</v>
      </c>
      <c r="O1664" t="s">
        <v>1421</v>
      </c>
      <c r="P1664" t="s">
        <v>1421</v>
      </c>
      <c r="Q1664" t="s">
        <v>1884</v>
      </c>
      <c r="R1664" t="s">
        <v>2265</v>
      </c>
      <c r="S1664" t="s">
        <v>1014</v>
      </c>
      <c r="T1664" t="s">
        <v>1015</v>
      </c>
      <c r="U1664" t="s">
        <v>1066</v>
      </c>
      <c r="V1664" t="s">
        <v>1066</v>
      </c>
      <c r="W1664" t="s">
        <v>1065</v>
      </c>
      <c r="X1664" t="s">
        <v>1250</v>
      </c>
      <c r="Y1664" t="s">
        <v>1345</v>
      </c>
      <c r="Z1664" t="s">
        <v>1638</v>
      </c>
      <c r="AA1664" t="s">
        <v>1280</v>
      </c>
      <c r="AB1664" t="s">
        <v>32</v>
      </c>
      <c r="AC1664" t="s">
        <v>1282</v>
      </c>
      <c r="AD1664" t="s">
        <v>1283</v>
      </c>
      <c r="AE1664" s="35"/>
      <c r="AF1664" t="s">
        <v>1284</v>
      </c>
      <c r="AG1664" t="s">
        <v>1060</v>
      </c>
      <c r="AH1664" t="s">
        <v>2226</v>
      </c>
      <c r="AI1664" t="s">
        <v>1286</v>
      </c>
      <c r="AJ1664" t="s">
        <v>1286</v>
      </c>
      <c r="AK1664" t="s">
        <v>41</v>
      </c>
      <c r="AL1664" t="s">
        <v>1258</v>
      </c>
      <c r="AM1664" t="s">
        <v>1259</v>
      </c>
      <c r="AN1664" t="s">
        <v>1260</v>
      </c>
      <c r="AO1664" t="s">
        <v>1261</v>
      </c>
      <c r="AP1664" t="s">
        <v>1262</v>
      </c>
      <c r="AQ1664" t="s">
        <v>1263</v>
      </c>
      <c r="AR1664" t="s">
        <v>1264</v>
      </c>
      <c r="AS1664" t="s">
        <v>1586</v>
      </c>
      <c r="AT1664" t="s">
        <v>2266</v>
      </c>
      <c r="AU1664" t="s">
        <v>2267</v>
      </c>
      <c r="AV1664" t="s">
        <v>1016</v>
      </c>
      <c r="AW1664" t="s">
        <v>1017</v>
      </c>
      <c r="AX1664">
        <v>30</v>
      </c>
      <c r="AY1664" t="s">
        <v>2226</v>
      </c>
      <c r="AZ1664">
        <v>5</v>
      </c>
      <c r="BA1664">
        <v>5</v>
      </c>
      <c r="BC1664" t="s">
        <v>1923</v>
      </c>
      <c r="BD1664" t="s">
        <v>1318</v>
      </c>
      <c r="BE1664" t="s">
        <v>77</v>
      </c>
      <c r="BF1664" t="s">
        <v>31</v>
      </c>
      <c r="BG1664" t="s">
        <v>78</v>
      </c>
      <c r="BH1664" t="s">
        <v>32</v>
      </c>
      <c r="BI1664" t="s">
        <v>1270</v>
      </c>
      <c r="BJ1664" t="s">
        <v>1271</v>
      </c>
      <c r="BK1664" s="2">
        <v>0</v>
      </c>
      <c r="BL1664" s="2">
        <v>0</v>
      </c>
      <c r="BM1664" s="2">
        <v>0</v>
      </c>
      <c r="BN1664" s="2">
        <v>629.32000000000005</v>
      </c>
      <c r="BO1664" s="2">
        <v>-94.4</v>
      </c>
      <c r="BP1664" s="2">
        <v>0</v>
      </c>
      <c r="BQ1664" s="2">
        <v>534.92000000000007</v>
      </c>
      <c r="BR1664" s="2">
        <v>629.32000000000005</v>
      </c>
      <c r="BS1664" s="2">
        <v>0</v>
      </c>
      <c r="BT1664" s="2">
        <v>0</v>
      </c>
      <c r="BU1664" s="2">
        <v>0</v>
      </c>
      <c r="BV1664" s="2">
        <v>0</v>
      </c>
      <c r="BW1664" s="2">
        <v>0</v>
      </c>
      <c r="BX1664" s="2">
        <v>0</v>
      </c>
      <c r="BY1664" s="2">
        <v>0</v>
      </c>
      <c r="BZ1664" s="2">
        <v>0</v>
      </c>
      <c r="CA1664" s="2">
        <v>0</v>
      </c>
      <c r="CB1664" s="2">
        <v>0</v>
      </c>
      <c r="CC1664" s="2">
        <v>0</v>
      </c>
      <c r="CD1664" s="2">
        <v>0</v>
      </c>
      <c r="CE1664" s="2">
        <v>0</v>
      </c>
      <c r="CF1664" s="2">
        <v>0</v>
      </c>
      <c r="CG1664" s="2">
        <v>0</v>
      </c>
      <c r="CH1664" s="2">
        <v>0</v>
      </c>
      <c r="CI1664" s="2">
        <v>0</v>
      </c>
      <c r="CJ1664" s="2">
        <v>0</v>
      </c>
      <c r="CK1664" t="s">
        <v>32</v>
      </c>
      <c r="CL1664" t="s">
        <v>2376</v>
      </c>
      <c r="CM1664" t="s">
        <v>2375</v>
      </c>
      <c r="CN1664" t="s">
        <v>2381</v>
      </c>
    </row>
    <row r="1665" spans="1:92" x14ac:dyDescent="0.25">
      <c r="A1665" t="s">
        <v>18</v>
      </c>
      <c r="B1665" t="s">
        <v>2284</v>
      </c>
      <c r="C1665" t="str">
        <f t="shared" si="25"/>
        <v>000002000015-2021-20210430Campagnano</v>
      </c>
      <c r="D1665" t="s">
        <v>1064</v>
      </c>
      <c r="E1665" t="s">
        <v>1065</v>
      </c>
      <c r="F1665" t="s">
        <v>76</v>
      </c>
      <c r="G1665" t="s">
        <v>1420</v>
      </c>
      <c r="H1665" t="s">
        <v>1420</v>
      </c>
      <c r="I1665" t="s">
        <v>2219</v>
      </c>
      <c r="J1665" t="s">
        <v>2220</v>
      </c>
      <c r="K1665" t="s">
        <v>2221</v>
      </c>
      <c r="L1665" t="s">
        <v>2222</v>
      </c>
      <c r="M1665" t="s">
        <v>2223</v>
      </c>
      <c r="N1665" t="s">
        <v>1245</v>
      </c>
      <c r="O1665" t="s">
        <v>1421</v>
      </c>
      <c r="P1665" t="s">
        <v>1421</v>
      </c>
      <c r="Q1665" t="s">
        <v>1884</v>
      </c>
      <c r="R1665" t="s">
        <v>2265</v>
      </c>
      <c r="S1665" t="s">
        <v>1014</v>
      </c>
      <c r="T1665" t="s">
        <v>1015</v>
      </c>
      <c r="U1665" t="s">
        <v>1066</v>
      </c>
      <c r="V1665" t="s">
        <v>1066</v>
      </c>
      <c r="W1665" t="s">
        <v>1065</v>
      </c>
      <c r="X1665" t="s">
        <v>1305</v>
      </c>
      <c r="Y1665" t="s">
        <v>1345</v>
      </c>
      <c r="Z1665" t="s">
        <v>1638</v>
      </c>
      <c r="AA1665" t="s">
        <v>1280</v>
      </c>
      <c r="AB1665" t="s">
        <v>32</v>
      </c>
      <c r="AC1665" t="s">
        <v>1282</v>
      </c>
      <c r="AD1665" t="s">
        <v>1282</v>
      </c>
      <c r="AE1665" s="35" t="s">
        <v>32</v>
      </c>
      <c r="AF1665" t="s">
        <v>1284</v>
      </c>
      <c r="AG1665" t="s">
        <v>1060</v>
      </c>
      <c r="AH1665" t="s">
        <v>2226</v>
      </c>
      <c r="AI1665" t="s">
        <v>1286</v>
      </c>
      <c r="AJ1665" t="s">
        <v>1286</v>
      </c>
      <c r="AK1665" t="s">
        <v>41</v>
      </c>
      <c r="AL1665" t="s">
        <v>1258</v>
      </c>
      <c r="AM1665" t="s">
        <v>1259</v>
      </c>
      <c r="AN1665" t="s">
        <v>1260</v>
      </c>
      <c r="AO1665" t="s">
        <v>1261</v>
      </c>
      <c r="AP1665" t="s">
        <v>1262</v>
      </c>
      <c r="AQ1665" t="s">
        <v>1263</v>
      </c>
      <c r="AR1665" t="s">
        <v>1264</v>
      </c>
      <c r="AS1665" t="s">
        <v>1586</v>
      </c>
      <c r="AT1665" t="s">
        <v>2266</v>
      </c>
      <c r="AU1665" t="s">
        <v>2267</v>
      </c>
      <c r="AV1665" t="s">
        <v>1016</v>
      </c>
      <c r="AW1665" t="s">
        <v>1017</v>
      </c>
      <c r="AX1665">
        <v>30</v>
      </c>
      <c r="AY1665" t="s">
        <v>2226</v>
      </c>
      <c r="AZ1665">
        <v>5</v>
      </c>
      <c r="BA1665">
        <v>5</v>
      </c>
      <c r="BB1665" t="s">
        <v>32</v>
      </c>
      <c r="BC1665" t="s">
        <v>1923</v>
      </c>
      <c r="BD1665" t="s">
        <v>1318</v>
      </c>
      <c r="BE1665" t="s">
        <v>77</v>
      </c>
      <c r="BF1665" t="s">
        <v>31</v>
      </c>
      <c r="BG1665" t="s">
        <v>78</v>
      </c>
      <c r="BH1665" t="s">
        <v>32</v>
      </c>
      <c r="BI1665" t="s">
        <v>1270</v>
      </c>
      <c r="BJ1665" t="s">
        <v>1271</v>
      </c>
      <c r="BK1665" s="2">
        <v>0</v>
      </c>
      <c r="BL1665" s="2">
        <v>0</v>
      </c>
      <c r="BM1665" s="2">
        <v>0</v>
      </c>
      <c r="BN1665" s="2">
        <v>100.76432199287009</v>
      </c>
      <c r="BO1665" s="2">
        <v>-15.11496853131464</v>
      </c>
      <c r="BP1665" s="2">
        <v>0</v>
      </c>
      <c r="BQ1665" s="2">
        <v>85.649353461555393</v>
      </c>
      <c r="BR1665" s="2">
        <v>100.76432199287009</v>
      </c>
      <c r="BS1665" s="2">
        <v>0</v>
      </c>
      <c r="BT1665" s="2">
        <v>0</v>
      </c>
      <c r="BU1665" s="2">
        <v>0</v>
      </c>
      <c r="BV1665" s="2">
        <v>0</v>
      </c>
      <c r="BW1665" s="2">
        <v>0</v>
      </c>
      <c r="BX1665" s="2">
        <v>0</v>
      </c>
      <c r="BY1665" s="2">
        <v>0</v>
      </c>
      <c r="BZ1665" s="2">
        <v>0</v>
      </c>
      <c r="CA1665" s="2">
        <v>0</v>
      </c>
      <c r="CB1665" s="2">
        <v>0</v>
      </c>
      <c r="CC1665" s="2">
        <v>0</v>
      </c>
      <c r="CD1665" s="2">
        <v>0</v>
      </c>
      <c r="CE1665" s="2">
        <v>0</v>
      </c>
      <c r="CF1665" s="2">
        <v>0</v>
      </c>
      <c r="CG1665" s="2">
        <v>0</v>
      </c>
      <c r="CH1665" s="2">
        <v>0</v>
      </c>
      <c r="CI1665" s="2">
        <v>0</v>
      </c>
      <c r="CJ1665" s="2">
        <v>0</v>
      </c>
      <c r="CK1665" t="s">
        <v>1641</v>
      </c>
      <c r="CL1665" t="s">
        <v>2373</v>
      </c>
      <c r="CM1665" t="s">
        <v>2375</v>
      </c>
      <c r="CN1665" t="s">
        <v>2381</v>
      </c>
    </row>
    <row r="1666" spans="1:92" x14ac:dyDescent="0.25">
      <c r="A1666" t="s">
        <v>18</v>
      </c>
      <c r="B1666" t="s">
        <v>2284</v>
      </c>
      <c r="C1666" t="str">
        <f t="shared" si="25"/>
        <v>000002000015-2021-20210430Crea Gestioni</v>
      </c>
      <c r="D1666" t="s">
        <v>1064</v>
      </c>
      <c r="E1666" t="s">
        <v>1065</v>
      </c>
      <c r="F1666" t="s">
        <v>76</v>
      </c>
      <c r="G1666" t="s">
        <v>1420</v>
      </c>
      <c r="H1666" t="s">
        <v>1420</v>
      </c>
      <c r="I1666" t="s">
        <v>2219</v>
      </c>
      <c r="J1666" t="s">
        <v>2220</v>
      </c>
      <c r="K1666" t="s">
        <v>2221</v>
      </c>
      <c r="L1666" t="s">
        <v>2222</v>
      </c>
      <c r="M1666" t="s">
        <v>2223</v>
      </c>
      <c r="N1666" t="s">
        <v>1245</v>
      </c>
      <c r="O1666" t="s">
        <v>1421</v>
      </c>
      <c r="P1666" t="s">
        <v>1421</v>
      </c>
      <c r="Q1666" t="s">
        <v>1884</v>
      </c>
      <c r="R1666" t="s">
        <v>2265</v>
      </c>
      <c r="S1666" t="s">
        <v>1014</v>
      </c>
      <c r="T1666" t="s">
        <v>1015</v>
      </c>
      <c r="U1666" t="s">
        <v>1066</v>
      </c>
      <c r="V1666" t="s">
        <v>1066</v>
      </c>
      <c r="W1666" t="s">
        <v>1065</v>
      </c>
      <c r="X1666" t="s">
        <v>1250</v>
      </c>
      <c r="Y1666" t="s">
        <v>1345</v>
      </c>
      <c r="Z1666" t="s">
        <v>1638</v>
      </c>
      <c r="AA1666" t="s">
        <v>1280</v>
      </c>
      <c r="AB1666" t="s">
        <v>32</v>
      </c>
      <c r="AC1666" t="s">
        <v>1282</v>
      </c>
      <c r="AD1666" t="s">
        <v>1282</v>
      </c>
      <c r="AE1666" s="35" t="s">
        <v>32</v>
      </c>
      <c r="AF1666" t="s">
        <v>1284</v>
      </c>
      <c r="AG1666" t="s">
        <v>1060</v>
      </c>
      <c r="AH1666" t="s">
        <v>2226</v>
      </c>
      <c r="AI1666" t="s">
        <v>1286</v>
      </c>
      <c r="AJ1666" t="s">
        <v>1286</v>
      </c>
      <c r="AK1666" t="s">
        <v>41</v>
      </c>
      <c r="AL1666" t="s">
        <v>1258</v>
      </c>
      <c r="AM1666" t="s">
        <v>1259</v>
      </c>
      <c r="AN1666" t="s">
        <v>1260</v>
      </c>
      <c r="AO1666" t="s">
        <v>1261</v>
      </c>
      <c r="AP1666" t="s">
        <v>1262</v>
      </c>
      <c r="AQ1666" t="s">
        <v>1263</v>
      </c>
      <c r="AR1666" t="s">
        <v>1264</v>
      </c>
      <c r="AS1666" t="s">
        <v>1586</v>
      </c>
      <c r="AT1666" t="s">
        <v>2266</v>
      </c>
      <c r="AU1666" t="s">
        <v>2267</v>
      </c>
      <c r="AV1666" t="s">
        <v>1016</v>
      </c>
      <c r="AW1666" t="s">
        <v>1017</v>
      </c>
      <c r="AX1666">
        <v>30</v>
      </c>
      <c r="AY1666" t="s">
        <v>2226</v>
      </c>
      <c r="AZ1666">
        <v>5</v>
      </c>
      <c r="BA1666">
        <v>5</v>
      </c>
      <c r="BB1666" t="s">
        <v>32</v>
      </c>
      <c r="BC1666" t="s">
        <v>1923</v>
      </c>
      <c r="BD1666" t="s">
        <v>1318</v>
      </c>
      <c r="BE1666" t="s">
        <v>77</v>
      </c>
      <c r="BF1666" t="s">
        <v>31</v>
      </c>
      <c r="BG1666" t="s">
        <v>78</v>
      </c>
      <c r="BH1666" t="s">
        <v>32</v>
      </c>
      <c r="BI1666" t="s">
        <v>1270</v>
      </c>
      <c r="BJ1666" t="s">
        <v>1271</v>
      </c>
      <c r="BK1666" s="2">
        <v>0</v>
      </c>
      <c r="BL1666" s="2">
        <v>0</v>
      </c>
      <c r="BM1666" s="2">
        <v>0</v>
      </c>
      <c r="BN1666" s="2">
        <v>-629.32000000000005</v>
      </c>
      <c r="BO1666" s="2">
        <v>94.4</v>
      </c>
      <c r="BP1666" s="2">
        <v>0</v>
      </c>
      <c r="BQ1666" s="2">
        <v>-534.92000000000007</v>
      </c>
      <c r="BR1666" s="2">
        <v>-629.32000000000005</v>
      </c>
      <c r="BS1666" s="2">
        <v>0</v>
      </c>
      <c r="BT1666" s="2">
        <v>0</v>
      </c>
      <c r="BU1666" s="2">
        <v>0</v>
      </c>
      <c r="BV1666" s="2">
        <v>0</v>
      </c>
      <c r="BW1666" s="2">
        <v>0</v>
      </c>
      <c r="BX1666" s="2">
        <v>0</v>
      </c>
      <c r="BY1666" s="2">
        <v>0</v>
      </c>
      <c r="BZ1666" s="2">
        <v>0</v>
      </c>
      <c r="CA1666" s="2">
        <v>0</v>
      </c>
      <c r="CB1666" s="2">
        <v>0</v>
      </c>
      <c r="CC1666" s="2">
        <v>0</v>
      </c>
      <c r="CD1666" s="2">
        <v>0</v>
      </c>
      <c r="CE1666" s="2">
        <v>0</v>
      </c>
      <c r="CF1666" s="2">
        <v>0</v>
      </c>
      <c r="CG1666" s="2">
        <v>0</v>
      </c>
      <c r="CH1666" s="2">
        <v>0</v>
      </c>
      <c r="CI1666" s="2">
        <v>0</v>
      </c>
      <c r="CJ1666" s="2">
        <v>0</v>
      </c>
      <c r="CK1666" t="s">
        <v>1642</v>
      </c>
      <c r="CL1666" t="s">
        <v>2376</v>
      </c>
      <c r="CM1666" t="s">
        <v>2375</v>
      </c>
      <c r="CN1666" t="s">
        <v>2381</v>
      </c>
    </row>
    <row r="1667" spans="1:92" x14ac:dyDescent="0.25">
      <c r="A1667" t="s">
        <v>18</v>
      </c>
      <c r="B1667" t="s">
        <v>2284</v>
      </c>
      <c r="C1667" t="str">
        <f t="shared" ref="C1667:C1730" si="26">+B1667&amp;"-"&amp;G1667&amp;CL1667</f>
        <v>000002000015-2021-20210430Termoli</v>
      </c>
      <c r="D1667" t="s">
        <v>1064</v>
      </c>
      <c r="E1667" t="s">
        <v>1065</v>
      </c>
      <c r="F1667" t="s">
        <v>76</v>
      </c>
      <c r="G1667" t="s">
        <v>1420</v>
      </c>
      <c r="H1667" t="s">
        <v>1420</v>
      </c>
      <c r="I1667" t="s">
        <v>2219</v>
      </c>
      <c r="J1667" t="s">
        <v>2220</v>
      </c>
      <c r="K1667" t="s">
        <v>2221</v>
      </c>
      <c r="L1667" t="s">
        <v>2222</v>
      </c>
      <c r="M1667" t="s">
        <v>2223</v>
      </c>
      <c r="N1667" t="s">
        <v>1245</v>
      </c>
      <c r="O1667" t="s">
        <v>1421</v>
      </c>
      <c r="P1667" t="s">
        <v>1421</v>
      </c>
      <c r="Q1667" t="s">
        <v>1884</v>
      </c>
      <c r="R1667" t="s">
        <v>2265</v>
      </c>
      <c r="S1667" t="s">
        <v>1014</v>
      </c>
      <c r="T1667" t="s">
        <v>1015</v>
      </c>
      <c r="U1667" t="s">
        <v>1066</v>
      </c>
      <c r="V1667" t="s">
        <v>1066</v>
      </c>
      <c r="W1667" t="s">
        <v>1065</v>
      </c>
      <c r="X1667" t="s">
        <v>1391</v>
      </c>
      <c r="Y1667" t="s">
        <v>1345</v>
      </c>
      <c r="Z1667" t="s">
        <v>1638</v>
      </c>
      <c r="AA1667" t="s">
        <v>1280</v>
      </c>
      <c r="AB1667" t="s">
        <v>32</v>
      </c>
      <c r="AC1667" t="s">
        <v>1282</v>
      </c>
      <c r="AD1667" t="s">
        <v>1282</v>
      </c>
      <c r="AE1667" s="35" t="s">
        <v>32</v>
      </c>
      <c r="AF1667" t="s">
        <v>1284</v>
      </c>
      <c r="AG1667" t="s">
        <v>1060</v>
      </c>
      <c r="AH1667" t="s">
        <v>2226</v>
      </c>
      <c r="AI1667" t="s">
        <v>1286</v>
      </c>
      <c r="AJ1667" t="s">
        <v>1286</v>
      </c>
      <c r="AK1667" t="s">
        <v>41</v>
      </c>
      <c r="AL1667" t="s">
        <v>1258</v>
      </c>
      <c r="AM1667" t="s">
        <v>1259</v>
      </c>
      <c r="AN1667" t="s">
        <v>1260</v>
      </c>
      <c r="AO1667" t="s">
        <v>1261</v>
      </c>
      <c r="AP1667" t="s">
        <v>1262</v>
      </c>
      <c r="AQ1667" t="s">
        <v>1263</v>
      </c>
      <c r="AR1667" t="s">
        <v>1264</v>
      </c>
      <c r="AS1667" t="s">
        <v>1586</v>
      </c>
      <c r="AT1667" t="s">
        <v>2266</v>
      </c>
      <c r="AU1667" t="s">
        <v>2267</v>
      </c>
      <c r="AV1667" t="s">
        <v>1016</v>
      </c>
      <c r="AW1667" t="s">
        <v>1017</v>
      </c>
      <c r="AX1667">
        <v>30</v>
      </c>
      <c r="AY1667" t="s">
        <v>2226</v>
      </c>
      <c r="AZ1667">
        <v>5</v>
      </c>
      <c r="BA1667">
        <v>5</v>
      </c>
      <c r="BB1667" t="s">
        <v>32</v>
      </c>
      <c r="BC1667" t="s">
        <v>1923</v>
      </c>
      <c r="BD1667" t="s">
        <v>1318</v>
      </c>
      <c r="BE1667" t="s">
        <v>77</v>
      </c>
      <c r="BF1667" t="s">
        <v>31</v>
      </c>
      <c r="BG1667" t="s">
        <v>78</v>
      </c>
      <c r="BH1667" t="s">
        <v>32</v>
      </c>
      <c r="BI1667" t="s">
        <v>1270</v>
      </c>
      <c r="BJ1667" t="s">
        <v>1271</v>
      </c>
      <c r="BK1667" s="2">
        <v>0</v>
      </c>
      <c r="BL1667" s="2">
        <v>0</v>
      </c>
      <c r="BM1667" s="2">
        <v>0</v>
      </c>
      <c r="BN1667" s="2">
        <v>528.55567800713004</v>
      </c>
      <c r="BO1667" s="2">
        <v>-79.285031468685347</v>
      </c>
      <c r="BP1667" s="2">
        <v>0</v>
      </c>
      <c r="BQ1667" s="2">
        <v>449.27064653844468</v>
      </c>
      <c r="BR1667" s="2">
        <v>528.55567800713004</v>
      </c>
      <c r="BS1667" s="2">
        <v>0</v>
      </c>
      <c r="BT1667" s="2">
        <v>0</v>
      </c>
      <c r="BU1667" s="2">
        <v>0</v>
      </c>
      <c r="BV1667" s="2">
        <v>0</v>
      </c>
      <c r="BW1667" s="2">
        <v>0</v>
      </c>
      <c r="BX1667" s="2">
        <v>0</v>
      </c>
      <c r="BY1667" s="2">
        <v>0</v>
      </c>
      <c r="BZ1667" s="2">
        <v>0</v>
      </c>
      <c r="CA1667" s="2">
        <v>0</v>
      </c>
      <c r="CB1667" s="2">
        <v>0</v>
      </c>
      <c r="CC1667" s="2">
        <v>0</v>
      </c>
      <c r="CD1667" s="2">
        <v>0</v>
      </c>
      <c r="CE1667" s="2">
        <v>0</v>
      </c>
      <c r="CF1667" s="2">
        <v>0</v>
      </c>
      <c r="CG1667" s="2">
        <v>0</v>
      </c>
      <c r="CH1667" s="2">
        <v>0</v>
      </c>
      <c r="CI1667" s="2">
        <v>0</v>
      </c>
      <c r="CJ1667" s="2">
        <v>0</v>
      </c>
      <c r="CK1667" t="s">
        <v>1643</v>
      </c>
      <c r="CL1667" t="s">
        <v>2378</v>
      </c>
      <c r="CM1667" t="s">
        <v>2375</v>
      </c>
      <c r="CN1667" t="s">
        <v>2381</v>
      </c>
    </row>
    <row r="1668" spans="1:92" x14ac:dyDescent="0.25">
      <c r="A1668" t="s">
        <v>18</v>
      </c>
      <c r="B1668" t="s">
        <v>2284</v>
      </c>
      <c r="C1668" t="str">
        <f t="shared" si="26"/>
        <v>000002000015-2021-20210531Crea Gestioni</v>
      </c>
      <c r="D1668" t="s">
        <v>1064</v>
      </c>
      <c r="E1668" t="s">
        <v>1065</v>
      </c>
      <c r="F1668" t="s">
        <v>76</v>
      </c>
      <c r="G1668" t="s">
        <v>1422</v>
      </c>
      <c r="H1668" t="s">
        <v>1422</v>
      </c>
      <c r="I1668" t="s">
        <v>2219</v>
      </c>
      <c r="J1668" t="s">
        <v>2220</v>
      </c>
      <c r="K1668" t="s">
        <v>2221</v>
      </c>
      <c r="L1668" t="s">
        <v>2222</v>
      </c>
      <c r="M1668" t="s">
        <v>2223</v>
      </c>
      <c r="N1668" t="s">
        <v>1245</v>
      </c>
      <c r="O1668" t="s">
        <v>1423</v>
      </c>
      <c r="P1668" t="s">
        <v>1423</v>
      </c>
      <c r="Q1668" t="s">
        <v>1884</v>
      </c>
      <c r="R1668" t="s">
        <v>2265</v>
      </c>
      <c r="S1668" t="s">
        <v>1014</v>
      </c>
      <c r="T1668" t="s">
        <v>1015</v>
      </c>
      <c r="U1668" t="s">
        <v>1066</v>
      </c>
      <c r="V1668" t="s">
        <v>1066</v>
      </c>
      <c r="W1668" t="s">
        <v>1065</v>
      </c>
      <c r="X1668" t="s">
        <v>1250</v>
      </c>
      <c r="Y1668" t="s">
        <v>1345</v>
      </c>
      <c r="Z1668" t="s">
        <v>1638</v>
      </c>
      <c r="AA1668" t="s">
        <v>1280</v>
      </c>
      <c r="AB1668" t="s">
        <v>32</v>
      </c>
      <c r="AC1668" t="s">
        <v>1282</v>
      </c>
      <c r="AD1668" t="s">
        <v>1283</v>
      </c>
      <c r="AE1668" s="35"/>
      <c r="AF1668" t="s">
        <v>1284</v>
      </c>
      <c r="AG1668" t="s">
        <v>1060</v>
      </c>
      <c r="AH1668" t="s">
        <v>2226</v>
      </c>
      <c r="AI1668" t="s">
        <v>1286</v>
      </c>
      <c r="AJ1668" t="s">
        <v>1286</v>
      </c>
      <c r="AK1668" t="s">
        <v>41</v>
      </c>
      <c r="AL1668" t="s">
        <v>1258</v>
      </c>
      <c r="AM1668" t="s">
        <v>1259</v>
      </c>
      <c r="AN1668" t="s">
        <v>1260</v>
      </c>
      <c r="AO1668" t="s">
        <v>1261</v>
      </c>
      <c r="AP1668" t="s">
        <v>1262</v>
      </c>
      <c r="AQ1668" t="s">
        <v>1263</v>
      </c>
      <c r="AR1668" t="s">
        <v>1264</v>
      </c>
      <c r="AS1668" t="s">
        <v>1586</v>
      </c>
      <c r="AT1668" t="s">
        <v>2266</v>
      </c>
      <c r="AU1668" t="s">
        <v>2267</v>
      </c>
      <c r="AV1668" t="s">
        <v>1016</v>
      </c>
      <c r="AW1668" t="s">
        <v>1017</v>
      </c>
      <c r="AX1668">
        <v>30</v>
      </c>
      <c r="AY1668" t="s">
        <v>2226</v>
      </c>
      <c r="AZ1668">
        <v>5</v>
      </c>
      <c r="BA1668">
        <v>5</v>
      </c>
      <c r="BC1668" t="s">
        <v>1923</v>
      </c>
      <c r="BD1668" t="s">
        <v>1318</v>
      </c>
      <c r="BE1668" t="s">
        <v>77</v>
      </c>
      <c r="BF1668" t="s">
        <v>31</v>
      </c>
      <c r="BG1668" t="s">
        <v>32</v>
      </c>
      <c r="BH1668" t="s">
        <v>32</v>
      </c>
      <c r="BI1668" t="s">
        <v>1270</v>
      </c>
      <c r="BJ1668" t="s">
        <v>1271</v>
      </c>
      <c r="BK1668" s="2">
        <v>0</v>
      </c>
      <c r="BL1668" s="2">
        <v>0</v>
      </c>
      <c r="BM1668" s="2">
        <v>0</v>
      </c>
      <c r="BN1668" s="2">
        <v>0</v>
      </c>
      <c r="BO1668" s="2">
        <v>0</v>
      </c>
      <c r="BP1668" s="2">
        <v>0</v>
      </c>
      <c r="BQ1668" s="2">
        <v>0</v>
      </c>
      <c r="BR1668" s="2">
        <v>0</v>
      </c>
      <c r="BS1668" s="2">
        <v>0</v>
      </c>
      <c r="BT1668" s="2">
        <v>0</v>
      </c>
      <c r="BU1668" s="2">
        <v>0</v>
      </c>
      <c r="BV1668" s="2">
        <v>0</v>
      </c>
      <c r="BW1668" s="2">
        <v>0</v>
      </c>
      <c r="BX1668" s="2">
        <v>0</v>
      </c>
      <c r="BY1668" s="2">
        <v>0</v>
      </c>
      <c r="BZ1668" s="2">
        <v>0</v>
      </c>
      <c r="CA1668" s="2">
        <v>0</v>
      </c>
      <c r="CB1668" s="2">
        <v>0</v>
      </c>
      <c r="CC1668" s="2">
        <v>0</v>
      </c>
      <c r="CD1668" s="2">
        <v>0</v>
      </c>
      <c r="CE1668" s="2">
        <v>0</v>
      </c>
      <c r="CF1668" s="2">
        <v>0</v>
      </c>
      <c r="CG1668" s="2">
        <v>0</v>
      </c>
      <c r="CH1668" s="2">
        <v>0</v>
      </c>
      <c r="CI1668" s="2">
        <v>0</v>
      </c>
      <c r="CJ1668" s="2">
        <v>0</v>
      </c>
      <c r="CK1668" t="s">
        <v>32</v>
      </c>
      <c r="CL1668" t="s">
        <v>2376</v>
      </c>
      <c r="CM1668" t="s">
        <v>2375</v>
      </c>
      <c r="CN1668" t="s">
        <v>2381</v>
      </c>
    </row>
    <row r="1669" spans="1:92" x14ac:dyDescent="0.25">
      <c r="A1669" t="s">
        <v>18</v>
      </c>
      <c r="B1669" t="s">
        <v>2284</v>
      </c>
      <c r="C1669" t="str">
        <f t="shared" si="26"/>
        <v>000002000015-2021-20210601Crea Gestioni</v>
      </c>
      <c r="D1669" t="s">
        <v>1064</v>
      </c>
      <c r="E1669" t="s">
        <v>1065</v>
      </c>
      <c r="F1669" t="s">
        <v>76</v>
      </c>
      <c r="G1669" t="s">
        <v>1424</v>
      </c>
      <c r="H1669" t="s">
        <v>1424</v>
      </c>
      <c r="I1669" t="s">
        <v>2219</v>
      </c>
      <c r="J1669" t="s">
        <v>2220</v>
      </c>
      <c r="K1669" t="s">
        <v>2221</v>
      </c>
      <c r="L1669" t="s">
        <v>2222</v>
      </c>
      <c r="M1669" t="s">
        <v>2223</v>
      </c>
      <c r="N1669" t="s">
        <v>1245</v>
      </c>
      <c r="O1669" t="s">
        <v>1424</v>
      </c>
      <c r="P1669" t="s">
        <v>1343</v>
      </c>
      <c r="Q1669" t="s">
        <v>1884</v>
      </c>
      <c r="R1669" t="s">
        <v>2265</v>
      </c>
      <c r="S1669" t="s">
        <v>1014</v>
      </c>
      <c r="T1669" t="s">
        <v>1015</v>
      </c>
      <c r="U1669" t="s">
        <v>1066</v>
      </c>
      <c r="V1669" t="s">
        <v>1066</v>
      </c>
      <c r="W1669" t="s">
        <v>1065</v>
      </c>
      <c r="X1669" t="s">
        <v>1250</v>
      </c>
      <c r="Y1669" t="s">
        <v>1345</v>
      </c>
      <c r="Z1669" t="s">
        <v>1638</v>
      </c>
      <c r="AA1669" t="s">
        <v>1280</v>
      </c>
      <c r="AB1669" t="s">
        <v>32</v>
      </c>
      <c r="AC1669" t="s">
        <v>1282</v>
      </c>
      <c r="AD1669" t="s">
        <v>1283</v>
      </c>
      <c r="AE1669" s="35"/>
      <c r="AF1669" t="s">
        <v>1284</v>
      </c>
      <c r="AG1669" t="s">
        <v>1060</v>
      </c>
      <c r="AH1669" t="s">
        <v>2226</v>
      </c>
      <c r="AI1669" t="s">
        <v>1286</v>
      </c>
      <c r="AJ1669" t="s">
        <v>1286</v>
      </c>
      <c r="AK1669" t="s">
        <v>41</v>
      </c>
      <c r="AL1669" t="s">
        <v>1258</v>
      </c>
      <c r="AM1669" t="s">
        <v>1259</v>
      </c>
      <c r="AN1669" t="s">
        <v>1260</v>
      </c>
      <c r="AO1669" t="s">
        <v>1261</v>
      </c>
      <c r="AP1669" t="s">
        <v>1262</v>
      </c>
      <c r="AQ1669" t="s">
        <v>1263</v>
      </c>
      <c r="AR1669" t="s">
        <v>1264</v>
      </c>
      <c r="AS1669" t="s">
        <v>1586</v>
      </c>
      <c r="AT1669" t="s">
        <v>2266</v>
      </c>
      <c r="AU1669" t="s">
        <v>2267</v>
      </c>
      <c r="AV1669" t="s">
        <v>1016</v>
      </c>
      <c r="AW1669" t="s">
        <v>1017</v>
      </c>
      <c r="AX1669">
        <v>30</v>
      </c>
      <c r="AY1669" t="s">
        <v>2226</v>
      </c>
      <c r="AZ1669">
        <v>5</v>
      </c>
      <c r="BA1669">
        <v>5</v>
      </c>
      <c r="BC1669" t="s">
        <v>1923</v>
      </c>
      <c r="BD1669" t="s">
        <v>1318</v>
      </c>
      <c r="BE1669" t="s">
        <v>77</v>
      </c>
      <c r="BF1669" t="s">
        <v>31</v>
      </c>
      <c r="BG1669" t="s">
        <v>78</v>
      </c>
      <c r="BH1669" t="s">
        <v>32</v>
      </c>
      <c r="BI1669" t="s">
        <v>1270</v>
      </c>
      <c r="BJ1669" t="s">
        <v>1271</v>
      </c>
      <c r="BK1669" s="2">
        <v>0</v>
      </c>
      <c r="BL1669" s="2">
        <v>0</v>
      </c>
      <c r="BM1669" s="2">
        <v>0</v>
      </c>
      <c r="BN1669" s="2">
        <v>85.24</v>
      </c>
      <c r="BO1669" s="2">
        <v>-9.94</v>
      </c>
      <c r="BP1669" s="2">
        <v>0</v>
      </c>
      <c r="BQ1669" s="2">
        <v>75.3</v>
      </c>
      <c r="BR1669" s="2">
        <v>85.24</v>
      </c>
      <c r="BS1669" s="2">
        <v>0</v>
      </c>
      <c r="BT1669" s="2">
        <v>0</v>
      </c>
      <c r="BU1669" s="2">
        <v>0</v>
      </c>
      <c r="BV1669" s="2">
        <v>0</v>
      </c>
      <c r="BW1669" s="2">
        <v>0</v>
      </c>
      <c r="BX1669" s="2">
        <v>0</v>
      </c>
      <c r="BY1669" s="2">
        <v>0</v>
      </c>
      <c r="BZ1669" s="2">
        <v>0</v>
      </c>
      <c r="CA1669" s="2">
        <v>0</v>
      </c>
      <c r="CB1669" s="2">
        <v>0</v>
      </c>
      <c r="CC1669" s="2">
        <v>0</v>
      </c>
      <c r="CD1669" s="2">
        <v>0</v>
      </c>
      <c r="CE1669" s="2">
        <v>0</v>
      </c>
      <c r="CF1669" s="2">
        <v>0</v>
      </c>
      <c r="CG1669" s="2">
        <v>0</v>
      </c>
      <c r="CH1669" s="2">
        <v>0</v>
      </c>
      <c r="CI1669" s="2">
        <v>0</v>
      </c>
      <c r="CJ1669" s="2">
        <v>0</v>
      </c>
      <c r="CK1669" t="s">
        <v>32</v>
      </c>
      <c r="CL1669" t="s">
        <v>2376</v>
      </c>
      <c r="CM1669" t="s">
        <v>2375</v>
      </c>
      <c r="CN1669" t="s">
        <v>2381</v>
      </c>
    </row>
    <row r="1670" spans="1:92" x14ac:dyDescent="0.25">
      <c r="A1670" t="s">
        <v>18</v>
      </c>
      <c r="B1670" t="s">
        <v>2284</v>
      </c>
      <c r="C1670" t="str">
        <f t="shared" si="26"/>
        <v>000002000015-2021-20210601Campagnano</v>
      </c>
      <c r="D1670" t="s">
        <v>1064</v>
      </c>
      <c r="E1670" t="s">
        <v>1065</v>
      </c>
      <c r="F1670" t="s">
        <v>76</v>
      </c>
      <c r="G1670" t="s">
        <v>1424</v>
      </c>
      <c r="H1670" t="s">
        <v>1424</v>
      </c>
      <c r="I1670" t="s">
        <v>2219</v>
      </c>
      <c r="J1670" t="s">
        <v>2220</v>
      </c>
      <c r="K1670" t="s">
        <v>2221</v>
      </c>
      <c r="L1670" t="s">
        <v>2222</v>
      </c>
      <c r="M1670" t="s">
        <v>2223</v>
      </c>
      <c r="N1670" t="s">
        <v>1245</v>
      </c>
      <c r="O1670" t="s">
        <v>1424</v>
      </c>
      <c r="P1670" t="s">
        <v>1343</v>
      </c>
      <c r="Q1670" t="s">
        <v>1884</v>
      </c>
      <c r="R1670" t="s">
        <v>2265</v>
      </c>
      <c r="S1670" t="s">
        <v>1014</v>
      </c>
      <c r="T1670" t="s">
        <v>1015</v>
      </c>
      <c r="U1670" t="s">
        <v>1066</v>
      </c>
      <c r="V1670" t="s">
        <v>1066</v>
      </c>
      <c r="W1670" t="s">
        <v>1065</v>
      </c>
      <c r="X1670" t="s">
        <v>1305</v>
      </c>
      <c r="Y1670" t="s">
        <v>1345</v>
      </c>
      <c r="Z1670" t="s">
        <v>1638</v>
      </c>
      <c r="AA1670" t="s">
        <v>1280</v>
      </c>
      <c r="AB1670" t="s">
        <v>32</v>
      </c>
      <c r="AC1670" t="s">
        <v>1282</v>
      </c>
      <c r="AD1670" t="s">
        <v>1282</v>
      </c>
      <c r="AE1670" s="35" t="s">
        <v>32</v>
      </c>
      <c r="AF1670" t="s">
        <v>1284</v>
      </c>
      <c r="AG1670" t="s">
        <v>1060</v>
      </c>
      <c r="AH1670" t="s">
        <v>2226</v>
      </c>
      <c r="AI1670" t="s">
        <v>1286</v>
      </c>
      <c r="AJ1670" t="s">
        <v>1286</v>
      </c>
      <c r="AK1670" t="s">
        <v>41</v>
      </c>
      <c r="AL1670" t="s">
        <v>1258</v>
      </c>
      <c r="AM1670" t="s">
        <v>1259</v>
      </c>
      <c r="AN1670" t="s">
        <v>1260</v>
      </c>
      <c r="AO1670" t="s">
        <v>1261</v>
      </c>
      <c r="AP1670" t="s">
        <v>1262</v>
      </c>
      <c r="AQ1670" t="s">
        <v>1263</v>
      </c>
      <c r="AR1670" t="s">
        <v>1264</v>
      </c>
      <c r="AS1670" t="s">
        <v>1586</v>
      </c>
      <c r="AT1670" t="s">
        <v>2266</v>
      </c>
      <c r="AU1670" t="s">
        <v>2267</v>
      </c>
      <c r="AV1670" t="s">
        <v>1016</v>
      </c>
      <c r="AW1670" t="s">
        <v>1017</v>
      </c>
      <c r="AX1670">
        <v>30</v>
      </c>
      <c r="AY1670" t="s">
        <v>2226</v>
      </c>
      <c r="AZ1670">
        <v>5</v>
      </c>
      <c r="BA1670">
        <v>5</v>
      </c>
      <c r="BB1670" t="s">
        <v>32</v>
      </c>
      <c r="BC1670" t="s">
        <v>1923</v>
      </c>
      <c r="BD1670" t="s">
        <v>1318</v>
      </c>
      <c r="BE1670" t="s">
        <v>77</v>
      </c>
      <c r="BF1670" t="s">
        <v>31</v>
      </c>
      <c r="BG1670" t="s">
        <v>78</v>
      </c>
      <c r="BH1670" t="s">
        <v>32</v>
      </c>
      <c r="BI1670" t="s">
        <v>1270</v>
      </c>
      <c r="BJ1670" t="s">
        <v>1271</v>
      </c>
      <c r="BK1670" s="2">
        <v>0</v>
      </c>
      <c r="BL1670" s="2">
        <v>0</v>
      </c>
      <c r="BM1670" s="2">
        <v>0</v>
      </c>
      <c r="BN1670" s="2">
        <v>13.6483042119625</v>
      </c>
      <c r="BO1670" s="2">
        <v>-1.59155494916597</v>
      </c>
      <c r="BP1670" s="2">
        <v>0</v>
      </c>
      <c r="BQ1670" s="2">
        <v>12.056749262796529</v>
      </c>
      <c r="BR1670" s="2">
        <v>13.6483042119625</v>
      </c>
      <c r="BS1670" s="2">
        <v>0</v>
      </c>
      <c r="BT1670" s="2">
        <v>0</v>
      </c>
      <c r="BU1670" s="2">
        <v>0</v>
      </c>
      <c r="BV1670" s="2">
        <v>0</v>
      </c>
      <c r="BW1670" s="2">
        <v>0</v>
      </c>
      <c r="BX1670" s="2">
        <v>0</v>
      </c>
      <c r="BY1670" s="2">
        <v>0</v>
      </c>
      <c r="BZ1670" s="2">
        <v>0</v>
      </c>
      <c r="CA1670" s="2">
        <v>0</v>
      </c>
      <c r="CB1670" s="2">
        <v>0</v>
      </c>
      <c r="CC1670" s="2">
        <v>0</v>
      </c>
      <c r="CD1670" s="2">
        <v>0</v>
      </c>
      <c r="CE1670" s="2">
        <v>0</v>
      </c>
      <c r="CF1670" s="2">
        <v>0</v>
      </c>
      <c r="CG1670" s="2">
        <v>0</v>
      </c>
      <c r="CH1670" s="2">
        <v>0</v>
      </c>
      <c r="CI1670" s="2">
        <v>0</v>
      </c>
      <c r="CJ1670" s="2">
        <v>0</v>
      </c>
      <c r="CK1670" t="s">
        <v>1641</v>
      </c>
      <c r="CL1670" t="s">
        <v>2373</v>
      </c>
      <c r="CM1670" t="s">
        <v>2375</v>
      </c>
      <c r="CN1670" t="s">
        <v>2381</v>
      </c>
    </row>
    <row r="1671" spans="1:92" x14ac:dyDescent="0.25">
      <c r="A1671" t="s">
        <v>18</v>
      </c>
      <c r="B1671" t="s">
        <v>2284</v>
      </c>
      <c r="C1671" t="str">
        <f t="shared" si="26"/>
        <v>000002000015-2021-20210601Crea Gestioni</v>
      </c>
      <c r="D1671" t="s">
        <v>1064</v>
      </c>
      <c r="E1671" t="s">
        <v>1065</v>
      </c>
      <c r="F1671" t="s">
        <v>76</v>
      </c>
      <c r="G1671" t="s">
        <v>1424</v>
      </c>
      <c r="H1671" t="s">
        <v>1424</v>
      </c>
      <c r="I1671" t="s">
        <v>2219</v>
      </c>
      <c r="J1671" t="s">
        <v>2220</v>
      </c>
      <c r="K1671" t="s">
        <v>2221</v>
      </c>
      <c r="L1671" t="s">
        <v>2222</v>
      </c>
      <c r="M1671" t="s">
        <v>2223</v>
      </c>
      <c r="N1671" t="s">
        <v>1245</v>
      </c>
      <c r="O1671" t="s">
        <v>1424</v>
      </c>
      <c r="P1671" t="s">
        <v>1343</v>
      </c>
      <c r="Q1671" t="s">
        <v>1884</v>
      </c>
      <c r="R1671" t="s">
        <v>2265</v>
      </c>
      <c r="S1671" t="s">
        <v>1014</v>
      </c>
      <c r="T1671" t="s">
        <v>1015</v>
      </c>
      <c r="U1671" t="s">
        <v>1066</v>
      </c>
      <c r="V1671" t="s">
        <v>1066</v>
      </c>
      <c r="W1671" t="s">
        <v>1065</v>
      </c>
      <c r="X1671" t="s">
        <v>1250</v>
      </c>
      <c r="Y1671" t="s">
        <v>1345</v>
      </c>
      <c r="Z1671" t="s">
        <v>1638</v>
      </c>
      <c r="AA1671" t="s">
        <v>1280</v>
      </c>
      <c r="AB1671" t="s">
        <v>32</v>
      </c>
      <c r="AC1671" t="s">
        <v>1282</v>
      </c>
      <c r="AD1671" t="s">
        <v>1282</v>
      </c>
      <c r="AE1671" s="35" t="s">
        <v>32</v>
      </c>
      <c r="AF1671" t="s">
        <v>1284</v>
      </c>
      <c r="AG1671" t="s">
        <v>1060</v>
      </c>
      <c r="AH1671" t="s">
        <v>2226</v>
      </c>
      <c r="AI1671" t="s">
        <v>1286</v>
      </c>
      <c r="AJ1671" t="s">
        <v>1286</v>
      </c>
      <c r="AK1671" t="s">
        <v>41</v>
      </c>
      <c r="AL1671" t="s">
        <v>1258</v>
      </c>
      <c r="AM1671" t="s">
        <v>1259</v>
      </c>
      <c r="AN1671" t="s">
        <v>1260</v>
      </c>
      <c r="AO1671" t="s">
        <v>1261</v>
      </c>
      <c r="AP1671" t="s">
        <v>1262</v>
      </c>
      <c r="AQ1671" t="s">
        <v>1263</v>
      </c>
      <c r="AR1671" t="s">
        <v>1264</v>
      </c>
      <c r="AS1671" t="s">
        <v>1586</v>
      </c>
      <c r="AT1671" t="s">
        <v>2266</v>
      </c>
      <c r="AU1671" t="s">
        <v>2267</v>
      </c>
      <c r="AV1671" t="s">
        <v>1016</v>
      </c>
      <c r="AW1671" t="s">
        <v>1017</v>
      </c>
      <c r="AX1671">
        <v>30</v>
      </c>
      <c r="AY1671" t="s">
        <v>2226</v>
      </c>
      <c r="AZ1671">
        <v>5</v>
      </c>
      <c r="BA1671">
        <v>5</v>
      </c>
      <c r="BB1671" t="s">
        <v>32</v>
      </c>
      <c r="BC1671" t="s">
        <v>1923</v>
      </c>
      <c r="BD1671" t="s">
        <v>1318</v>
      </c>
      <c r="BE1671" t="s">
        <v>77</v>
      </c>
      <c r="BF1671" t="s">
        <v>31</v>
      </c>
      <c r="BG1671" t="s">
        <v>78</v>
      </c>
      <c r="BH1671" t="s">
        <v>32</v>
      </c>
      <c r="BI1671" t="s">
        <v>1270</v>
      </c>
      <c r="BJ1671" t="s">
        <v>1271</v>
      </c>
      <c r="BK1671" s="2">
        <v>0</v>
      </c>
      <c r="BL1671" s="2">
        <v>0</v>
      </c>
      <c r="BM1671" s="2">
        <v>0</v>
      </c>
      <c r="BN1671" s="2">
        <v>-85.240000000000009</v>
      </c>
      <c r="BO1671" s="2">
        <v>9.94</v>
      </c>
      <c r="BP1671" s="2">
        <v>0</v>
      </c>
      <c r="BQ1671" s="2">
        <v>-75.3</v>
      </c>
      <c r="BR1671" s="2">
        <v>-85.240000000000009</v>
      </c>
      <c r="BS1671" s="2">
        <v>0</v>
      </c>
      <c r="BT1671" s="2">
        <v>0</v>
      </c>
      <c r="BU1671" s="2">
        <v>0</v>
      </c>
      <c r="BV1671" s="2">
        <v>0</v>
      </c>
      <c r="BW1671" s="2">
        <v>0</v>
      </c>
      <c r="BX1671" s="2">
        <v>0</v>
      </c>
      <c r="BY1671" s="2">
        <v>0</v>
      </c>
      <c r="BZ1671" s="2">
        <v>0</v>
      </c>
      <c r="CA1671" s="2">
        <v>0</v>
      </c>
      <c r="CB1671" s="2">
        <v>0</v>
      </c>
      <c r="CC1671" s="2">
        <v>0</v>
      </c>
      <c r="CD1671" s="2">
        <v>0</v>
      </c>
      <c r="CE1671" s="2">
        <v>0</v>
      </c>
      <c r="CF1671" s="2">
        <v>0</v>
      </c>
      <c r="CG1671" s="2">
        <v>0</v>
      </c>
      <c r="CH1671" s="2">
        <v>0</v>
      </c>
      <c r="CI1671" s="2">
        <v>0</v>
      </c>
      <c r="CJ1671" s="2">
        <v>0</v>
      </c>
      <c r="CK1671" t="s">
        <v>1642</v>
      </c>
      <c r="CL1671" t="s">
        <v>2376</v>
      </c>
      <c r="CM1671" t="s">
        <v>2375</v>
      </c>
      <c r="CN1671" t="s">
        <v>2381</v>
      </c>
    </row>
    <row r="1672" spans="1:92" x14ac:dyDescent="0.25">
      <c r="A1672" t="s">
        <v>18</v>
      </c>
      <c r="B1672" t="s">
        <v>2284</v>
      </c>
      <c r="C1672" t="str">
        <f t="shared" si="26"/>
        <v>000002000015-2021-20210601Termoli</v>
      </c>
      <c r="D1672" t="s">
        <v>1064</v>
      </c>
      <c r="E1672" t="s">
        <v>1065</v>
      </c>
      <c r="F1672" t="s">
        <v>76</v>
      </c>
      <c r="G1672" t="s">
        <v>1424</v>
      </c>
      <c r="H1672" t="s">
        <v>1424</v>
      </c>
      <c r="I1672" t="s">
        <v>2219</v>
      </c>
      <c r="J1672" t="s">
        <v>2220</v>
      </c>
      <c r="K1672" t="s">
        <v>2221</v>
      </c>
      <c r="L1672" t="s">
        <v>2222</v>
      </c>
      <c r="M1672" t="s">
        <v>2223</v>
      </c>
      <c r="N1672" t="s">
        <v>1245</v>
      </c>
      <c r="O1672" t="s">
        <v>1424</v>
      </c>
      <c r="P1672" t="s">
        <v>1343</v>
      </c>
      <c r="Q1672" t="s">
        <v>1884</v>
      </c>
      <c r="R1672" t="s">
        <v>2265</v>
      </c>
      <c r="S1672" t="s">
        <v>1014</v>
      </c>
      <c r="T1672" t="s">
        <v>1015</v>
      </c>
      <c r="U1672" t="s">
        <v>1066</v>
      </c>
      <c r="V1672" t="s">
        <v>1066</v>
      </c>
      <c r="W1672" t="s">
        <v>1065</v>
      </c>
      <c r="X1672" t="s">
        <v>1391</v>
      </c>
      <c r="Y1672" t="s">
        <v>1345</v>
      </c>
      <c r="Z1672" t="s">
        <v>1638</v>
      </c>
      <c r="AA1672" t="s">
        <v>1280</v>
      </c>
      <c r="AB1672" t="s">
        <v>32</v>
      </c>
      <c r="AC1672" t="s">
        <v>1282</v>
      </c>
      <c r="AD1672" t="s">
        <v>1282</v>
      </c>
      <c r="AE1672" s="35" t="s">
        <v>32</v>
      </c>
      <c r="AF1672" t="s">
        <v>1284</v>
      </c>
      <c r="AG1672" t="s">
        <v>1060</v>
      </c>
      <c r="AH1672" t="s">
        <v>2226</v>
      </c>
      <c r="AI1672" t="s">
        <v>1286</v>
      </c>
      <c r="AJ1672" t="s">
        <v>1286</v>
      </c>
      <c r="AK1672" t="s">
        <v>41</v>
      </c>
      <c r="AL1672" t="s">
        <v>1258</v>
      </c>
      <c r="AM1672" t="s">
        <v>1259</v>
      </c>
      <c r="AN1672" t="s">
        <v>1260</v>
      </c>
      <c r="AO1672" t="s">
        <v>1261</v>
      </c>
      <c r="AP1672" t="s">
        <v>1262</v>
      </c>
      <c r="AQ1672" t="s">
        <v>1263</v>
      </c>
      <c r="AR1672" t="s">
        <v>1264</v>
      </c>
      <c r="AS1672" t="s">
        <v>1586</v>
      </c>
      <c r="AT1672" t="s">
        <v>2266</v>
      </c>
      <c r="AU1672" t="s">
        <v>2267</v>
      </c>
      <c r="AV1672" t="s">
        <v>1016</v>
      </c>
      <c r="AW1672" t="s">
        <v>1017</v>
      </c>
      <c r="AX1672">
        <v>30</v>
      </c>
      <c r="AY1672" t="s">
        <v>2226</v>
      </c>
      <c r="AZ1672">
        <v>5</v>
      </c>
      <c r="BA1672">
        <v>5</v>
      </c>
      <c r="BB1672" t="s">
        <v>32</v>
      </c>
      <c r="BC1672" t="s">
        <v>1923</v>
      </c>
      <c r="BD1672" t="s">
        <v>1318</v>
      </c>
      <c r="BE1672" t="s">
        <v>77</v>
      </c>
      <c r="BF1672" t="s">
        <v>31</v>
      </c>
      <c r="BG1672" t="s">
        <v>78</v>
      </c>
      <c r="BH1672" t="s">
        <v>32</v>
      </c>
      <c r="BI1672" t="s">
        <v>1270</v>
      </c>
      <c r="BJ1672" t="s">
        <v>1271</v>
      </c>
      <c r="BK1672" s="2">
        <v>0</v>
      </c>
      <c r="BL1672" s="2">
        <v>0</v>
      </c>
      <c r="BM1672" s="2">
        <v>0</v>
      </c>
      <c r="BN1672" s="2">
        <v>71.591695788037526</v>
      </c>
      <c r="BO1672" s="2">
        <v>-8.3484450508340302</v>
      </c>
      <c r="BP1672" s="2">
        <v>0</v>
      </c>
      <c r="BQ1672" s="2">
        <v>63.243250737203446</v>
      </c>
      <c r="BR1672" s="2">
        <v>71.591695788037526</v>
      </c>
      <c r="BS1672" s="2">
        <v>0</v>
      </c>
      <c r="BT1672" s="2">
        <v>0</v>
      </c>
      <c r="BU1672" s="2">
        <v>0</v>
      </c>
      <c r="BV1672" s="2">
        <v>0</v>
      </c>
      <c r="BW1672" s="2">
        <v>0</v>
      </c>
      <c r="BX1672" s="2">
        <v>0</v>
      </c>
      <c r="BY1672" s="2">
        <v>0</v>
      </c>
      <c r="BZ1672" s="2">
        <v>0</v>
      </c>
      <c r="CA1672" s="2">
        <v>0</v>
      </c>
      <c r="CB1672" s="2">
        <v>0</v>
      </c>
      <c r="CC1672" s="2">
        <v>0</v>
      </c>
      <c r="CD1672" s="2">
        <v>0</v>
      </c>
      <c r="CE1672" s="2">
        <v>0</v>
      </c>
      <c r="CF1672" s="2">
        <v>0</v>
      </c>
      <c r="CG1672" s="2">
        <v>0</v>
      </c>
      <c r="CH1672" s="2">
        <v>0</v>
      </c>
      <c r="CI1672" s="2">
        <v>0</v>
      </c>
      <c r="CJ1672" s="2">
        <v>0</v>
      </c>
      <c r="CK1672" t="s">
        <v>1643</v>
      </c>
      <c r="CL1672" t="s">
        <v>2378</v>
      </c>
      <c r="CM1672" t="s">
        <v>2375</v>
      </c>
      <c r="CN1672" t="s">
        <v>2381</v>
      </c>
    </row>
    <row r="1673" spans="1:92" x14ac:dyDescent="0.25">
      <c r="A1673" t="s">
        <v>18</v>
      </c>
      <c r="B1673" t="s">
        <v>2284</v>
      </c>
      <c r="C1673" t="str">
        <f t="shared" si="26"/>
        <v>000002000015-2021-20210801Crea Gestioni</v>
      </c>
      <c r="D1673" t="s">
        <v>1064</v>
      </c>
      <c r="E1673" t="s">
        <v>1065</v>
      </c>
      <c r="F1673" t="s">
        <v>76</v>
      </c>
      <c r="G1673" t="s">
        <v>1426</v>
      </c>
      <c r="H1673" t="s">
        <v>1426</v>
      </c>
      <c r="I1673" t="s">
        <v>2219</v>
      </c>
      <c r="J1673" t="s">
        <v>2220</v>
      </c>
      <c r="K1673" t="s">
        <v>2221</v>
      </c>
      <c r="L1673" t="s">
        <v>2222</v>
      </c>
      <c r="M1673" t="s">
        <v>2223</v>
      </c>
      <c r="N1673" t="s">
        <v>1245</v>
      </c>
      <c r="O1673" t="s">
        <v>1426</v>
      </c>
      <c r="P1673" t="s">
        <v>1343</v>
      </c>
      <c r="Q1673" t="s">
        <v>1884</v>
      </c>
      <c r="R1673" t="s">
        <v>2265</v>
      </c>
      <c r="S1673" t="s">
        <v>1014</v>
      </c>
      <c r="T1673" t="s">
        <v>1015</v>
      </c>
      <c r="U1673" t="s">
        <v>1066</v>
      </c>
      <c r="V1673" t="s">
        <v>1066</v>
      </c>
      <c r="W1673" t="s">
        <v>1065</v>
      </c>
      <c r="X1673" t="s">
        <v>1250</v>
      </c>
      <c r="Y1673" t="s">
        <v>1345</v>
      </c>
      <c r="Z1673" t="s">
        <v>1638</v>
      </c>
      <c r="AA1673" t="s">
        <v>1280</v>
      </c>
      <c r="AB1673" t="s">
        <v>32</v>
      </c>
      <c r="AC1673" t="s">
        <v>1282</v>
      </c>
      <c r="AD1673" t="s">
        <v>1283</v>
      </c>
      <c r="AE1673" s="35"/>
      <c r="AF1673" t="s">
        <v>1284</v>
      </c>
      <c r="AG1673" t="s">
        <v>1060</v>
      </c>
      <c r="AH1673" t="s">
        <v>2226</v>
      </c>
      <c r="AI1673" t="s">
        <v>1286</v>
      </c>
      <c r="AJ1673" t="s">
        <v>1286</v>
      </c>
      <c r="AK1673" t="s">
        <v>41</v>
      </c>
      <c r="AL1673" t="s">
        <v>1258</v>
      </c>
      <c r="AM1673" t="s">
        <v>1259</v>
      </c>
      <c r="AN1673" t="s">
        <v>1260</v>
      </c>
      <c r="AO1673" t="s">
        <v>1261</v>
      </c>
      <c r="AP1673" t="s">
        <v>1262</v>
      </c>
      <c r="AQ1673" t="s">
        <v>1263</v>
      </c>
      <c r="AR1673" t="s">
        <v>1264</v>
      </c>
      <c r="AS1673" t="s">
        <v>1586</v>
      </c>
      <c r="AT1673" t="s">
        <v>2266</v>
      </c>
      <c r="AU1673" t="s">
        <v>2267</v>
      </c>
      <c r="AV1673" t="s">
        <v>1016</v>
      </c>
      <c r="AW1673" t="s">
        <v>1017</v>
      </c>
      <c r="AX1673">
        <v>30</v>
      </c>
      <c r="AY1673" t="s">
        <v>2226</v>
      </c>
      <c r="AZ1673">
        <v>5</v>
      </c>
      <c r="BA1673">
        <v>5</v>
      </c>
      <c r="BC1673" t="s">
        <v>1923</v>
      </c>
      <c r="BD1673" t="s">
        <v>1318</v>
      </c>
      <c r="BE1673" t="s">
        <v>77</v>
      </c>
      <c r="BF1673" t="s">
        <v>31</v>
      </c>
      <c r="BG1673" t="s">
        <v>32</v>
      </c>
      <c r="BH1673" t="s">
        <v>32</v>
      </c>
      <c r="BI1673" t="s">
        <v>1270</v>
      </c>
      <c r="BJ1673" t="s">
        <v>1271</v>
      </c>
      <c r="BK1673" s="2">
        <v>0</v>
      </c>
      <c r="BL1673" s="2">
        <v>0</v>
      </c>
      <c r="BM1673" s="2">
        <v>0</v>
      </c>
      <c r="BN1673" s="2">
        <v>0</v>
      </c>
      <c r="BO1673" s="2">
        <v>0</v>
      </c>
      <c r="BP1673" s="2">
        <v>0</v>
      </c>
      <c r="BQ1673" s="2">
        <v>0</v>
      </c>
      <c r="BR1673" s="2">
        <v>0</v>
      </c>
      <c r="BS1673" s="2">
        <v>0</v>
      </c>
      <c r="BT1673" s="2">
        <v>0</v>
      </c>
      <c r="BU1673" s="2">
        <v>0</v>
      </c>
      <c r="BV1673" s="2">
        <v>0</v>
      </c>
      <c r="BW1673" s="2">
        <v>0</v>
      </c>
      <c r="BX1673" s="2">
        <v>0</v>
      </c>
      <c r="BY1673" s="2">
        <v>0</v>
      </c>
      <c r="BZ1673" s="2">
        <v>0</v>
      </c>
      <c r="CA1673" s="2">
        <v>0</v>
      </c>
      <c r="CB1673" s="2">
        <v>0</v>
      </c>
      <c r="CC1673" s="2">
        <v>0</v>
      </c>
      <c r="CD1673" s="2">
        <v>0</v>
      </c>
      <c r="CE1673" s="2">
        <v>0</v>
      </c>
      <c r="CF1673" s="2">
        <v>0</v>
      </c>
      <c r="CG1673" s="2">
        <v>0</v>
      </c>
      <c r="CH1673" s="2">
        <v>0</v>
      </c>
      <c r="CI1673" s="2">
        <v>0</v>
      </c>
      <c r="CJ1673" s="2">
        <v>0</v>
      </c>
      <c r="CK1673" t="s">
        <v>32</v>
      </c>
      <c r="CL1673" t="s">
        <v>2376</v>
      </c>
      <c r="CM1673" t="s">
        <v>2375</v>
      </c>
      <c r="CN1673" t="s">
        <v>2381</v>
      </c>
    </row>
    <row r="1674" spans="1:92" x14ac:dyDescent="0.25">
      <c r="A1674" t="s">
        <v>18</v>
      </c>
      <c r="B1674" t="s">
        <v>2284</v>
      </c>
      <c r="C1674" t="str">
        <f t="shared" si="26"/>
        <v>000002000015-2021-20210930Crea Gestioni</v>
      </c>
      <c r="D1674" t="s">
        <v>1064</v>
      </c>
      <c r="E1674" t="s">
        <v>1065</v>
      </c>
      <c r="F1674" t="s">
        <v>76</v>
      </c>
      <c r="G1674" t="s">
        <v>1437</v>
      </c>
      <c r="H1674" t="s">
        <v>1437</v>
      </c>
      <c r="I1674" t="s">
        <v>2219</v>
      </c>
      <c r="J1674" t="s">
        <v>2220</v>
      </c>
      <c r="K1674" t="s">
        <v>2221</v>
      </c>
      <c r="L1674" t="s">
        <v>2222</v>
      </c>
      <c r="M1674" t="s">
        <v>2223</v>
      </c>
      <c r="N1674" t="s">
        <v>1245</v>
      </c>
      <c r="O1674" t="s">
        <v>1366</v>
      </c>
      <c r="P1674" t="s">
        <v>1366</v>
      </c>
      <c r="Q1674" t="s">
        <v>1884</v>
      </c>
      <c r="R1674" t="s">
        <v>2265</v>
      </c>
      <c r="S1674" t="s">
        <v>1014</v>
      </c>
      <c r="T1674" t="s">
        <v>1015</v>
      </c>
      <c r="U1674" t="s">
        <v>1066</v>
      </c>
      <c r="V1674" t="s">
        <v>1066</v>
      </c>
      <c r="W1674" t="s">
        <v>1065</v>
      </c>
      <c r="X1674" t="s">
        <v>1250</v>
      </c>
      <c r="Y1674" t="s">
        <v>1345</v>
      </c>
      <c r="Z1674" t="s">
        <v>1638</v>
      </c>
      <c r="AA1674" t="s">
        <v>1280</v>
      </c>
      <c r="AB1674" t="s">
        <v>32</v>
      </c>
      <c r="AC1674" t="s">
        <v>1282</v>
      </c>
      <c r="AD1674" t="s">
        <v>1283</v>
      </c>
      <c r="AE1674" s="35"/>
      <c r="AF1674" t="s">
        <v>1284</v>
      </c>
      <c r="AG1674" t="s">
        <v>1060</v>
      </c>
      <c r="AH1674" t="s">
        <v>2226</v>
      </c>
      <c r="AI1674" t="s">
        <v>1286</v>
      </c>
      <c r="AJ1674" t="s">
        <v>1286</v>
      </c>
      <c r="AK1674" t="s">
        <v>41</v>
      </c>
      <c r="AL1674" t="s">
        <v>1258</v>
      </c>
      <c r="AM1674" t="s">
        <v>1259</v>
      </c>
      <c r="AN1674" t="s">
        <v>1260</v>
      </c>
      <c r="AO1674" t="s">
        <v>1261</v>
      </c>
      <c r="AP1674" t="s">
        <v>1262</v>
      </c>
      <c r="AQ1674" t="s">
        <v>1263</v>
      </c>
      <c r="AR1674" t="s">
        <v>1264</v>
      </c>
      <c r="AS1674" t="s">
        <v>1586</v>
      </c>
      <c r="AT1674" t="s">
        <v>2266</v>
      </c>
      <c r="AU1674" t="s">
        <v>2267</v>
      </c>
      <c r="AV1674" t="s">
        <v>1016</v>
      </c>
      <c r="AW1674" t="s">
        <v>1017</v>
      </c>
      <c r="AX1674">
        <v>30</v>
      </c>
      <c r="AY1674" t="s">
        <v>2226</v>
      </c>
      <c r="AZ1674">
        <v>5</v>
      </c>
      <c r="BA1674">
        <v>5</v>
      </c>
      <c r="BC1674" t="s">
        <v>1923</v>
      </c>
      <c r="BD1674" t="s">
        <v>1318</v>
      </c>
      <c r="BE1674" t="s">
        <v>77</v>
      </c>
      <c r="BF1674" t="s">
        <v>31</v>
      </c>
      <c r="BG1674" t="s">
        <v>32</v>
      </c>
      <c r="BH1674" t="s">
        <v>32</v>
      </c>
      <c r="BI1674" t="s">
        <v>1270</v>
      </c>
      <c r="BJ1674" t="s">
        <v>1271</v>
      </c>
      <c r="BK1674" s="2">
        <v>0</v>
      </c>
      <c r="BL1674" s="2">
        <v>0</v>
      </c>
      <c r="BM1674" s="2">
        <v>0</v>
      </c>
      <c r="BN1674" s="2">
        <v>0</v>
      </c>
      <c r="BO1674" s="2">
        <v>0</v>
      </c>
      <c r="BP1674" s="2">
        <v>0</v>
      </c>
      <c r="BQ1674" s="2">
        <v>0</v>
      </c>
      <c r="BR1674" s="2">
        <v>0</v>
      </c>
      <c r="BS1674" s="2">
        <v>0</v>
      </c>
      <c r="BT1674" s="2">
        <v>0</v>
      </c>
      <c r="BU1674" s="2">
        <v>0</v>
      </c>
      <c r="BV1674" s="2">
        <v>0</v>
      </c>
      <c r="BW1674" s="2">
        <v>0</v>
      </c>
      <c r="BX1674" s="2">
        <v>0</v>
      </c>
      <c r="BY1674" s="2">
        <v>0</v>
      </c>
      <c r="BZ1674" s="2">
        <v>0</v>
      </c>
      <c r="CA1674" s="2">
        <v>0</v>
      </c>
      <c r="CB1674" s="2">
        <v>0</v>
      </c>
      <c r="CC1674" s="2">
        <v>0</v>
      </c>
      <c r="CD1674" s="2">
        <v>0</v>
      </c>
      <c r="CE1674" s="2">
        <v>0</v>
      </c>
      <c r="CF1674" s="2">
        <v>0</v>
      </c>
      <c r="CG1674" s="2">
        <v>0</v>
      </c>
      <c r="CH1674" s="2">
        <v>0</v>
      </c>
      <c r="CI1674" s="2">
        <v>0</v>
      </c>
      <c r="CJ1674" s="2">
        <v>0</v>
      </c>
      <c r="CK1674" t="s">
        <v>32</v>
      </c>
      <c r="CL1674" t="s">
        <v>2376</v>
      </c>
      <c r="CM1674" t="s">
        <v>2375</v>
      </c>
      <c r="CN1674" t="s">
        <v>2381</v>
      </c>
    </row>
    <row r="1675" spans="1:92" x14ac:dyDescent="0.25">
      <c r="A1675" t="s">
        <v>18</v>
      </c>
      <c r="B1675" t="s">
        <v>2284</v>
      </c>
      <c r="C1675" t="str">
        <f t="shared" si="26"/>
        <v>000002000015-2021-20211001Crea Gestioni</v>
      </c>
      <c r="D1675" t="s">
        <v>1064</v>
      </c>
      <c r="E1675" t="s">
        <v>1065</v>
      </c>
      <c r="F1675" t="s">
        <v>76</v>
      </c>
      <c r="G1675" t="s">
        <v>1370</v>
      </c>
      <c r="H1675" t="s">
        <v>1370</v>
      </c>
      <c r="I1675" t="s">
        <v>2219</v>
      </c>
      <c r="J1675" t="s">
        <v>2220</v>
      </c>
      <c r="K1675" t="s">
        <v>2221</v>
      </c>
      <c r="L1675" t="s">
        <v>2222</v>
      </c>
      <c r="M1675" t="s">
        <v>2223</v>
      </c>
      <c r="N1675" t="s">
        <v>1245</v>
      </c>
      <c r="O1675" t="s">
        <v>1370</v>
      </c>
      <c r="P1675" t="s">
        <v>1343</v>
      </c>
      <c r="Q1675" t="s">
        <v>1884</v>
      </c>
      <c r="R1675" t="s">
        <v>2265</v>
      </c>
      <c r="S1675" t="s">
        <v>1014</v>
      </c>
      <c r="T1675" t="s">
        <v>1015</v>
      </c>
      <c r="U1675" t="s">
        <v>1066</v>
      </c>
      <c r="V1675" t="s">
        <v>1066</v>
      </c>
      <c r="W1675" t="s">
        <v>1065</v>
      </c>
      <c r="X1675" t="s">
        <v>1250</v>
      </c>
      <c r="Y1675" t="s">
        <v>1345</v>
      </c>
      <c r="Z1675" t="s">
        <v>1638</v>
      </c>
      <c r="AA1675" t="s">
        <v>1280</v>
      </c>
      <c r="AB1675" t="s">
        <v>32</v>
      </c>
      <c r="AC1675" t="s">
        <v>1282</v>
      </c>
      <c r="AD1675" t="s">
        <v>1283</v>
      </c>
      <c r="AE1675" s="35"/>
      <c r="AF1675" t="s">
        <v>1284</v>
      </c>
      <c r="AG1675" t="s">
        <v>1060</v>
      </c>
      <c r="AH1675" t="s">
        <v>2226</v>
      </c>
      <c r="AI1675" t="s">
        <v>1286</v>
      </c>
      <c r="AJ1675" t="s">
        <v>1286</v>
      </c>
      <c r="AK1675" t="s">
        <v>41</v>
      </c>
      <c r="AL1675" t="s">
        <v>1258</v>
      </c>
      <c r="AM1675" t="s">
        <v>1259</v>
      </c>
      <c r="AN1675" t="s">
        <v>1260</v>
      </c>
      <c r="AO1675" t="s">
        <v>1261</v>
      </c>
      <c r="AP1675" t="s">
        <v>1262</v>
      </c>
      <c r="AQ1675" t="s">
        <v>1263</v>
      </c>
      <c r="AR1675" t="s">
        <v>1264</v>
      </c>
      <c r="AS1675" t="s">
        <v>1586</v>
      </c>
      <c r="AT1675" t="s">
        <v>2266</v>
      </c>
      <c r="AU1675" t="s">
        <v>2267</v>
      </c>
      <c r="AV1675" t="s">
        <v>1016</v>
      </c>
      <c r="AW1675" t="s">
        <v>1017</v>
      </c>
      <c r="AX1675">
        <v>30</v>
      </c>
      <c r="AY1675" t="s">
        <v>2226</v>
      </c>
      <c r="AZ1675">
        <v>5</v>
      </c>
      <c r="BA1675">
        <v>5</v>
      </c>
      <c r="BC1675" t="s">
        <v>1923</v>
      </c>
      <c r="BD1675" t="s">
        <v>1318</v>
      </c>
      <c r="BE1675" t="s">
        <v>77</v>
      </c>
      <c r="BF1675" t="s">
        <v>31</v>
      </c>
      <c r="BG1675" t="s">
        <v>78</v>
      </c>
      <c r="BH1675" t="s">
        <v>32</v>
      </c>
      <c r="BI1675" t="s">
        <v>1270</v>
      </c>
      <c r="BJ1675" t="s">
        <v>1271</v>
      </c>
      <c r="BK1675" s="2">
        <v>0</v>
      </c>
      <c r="BL1675" s="2">
        <v>0</v>
      </c>
      <c r="BM1675" s="2">
        <v>0</v>
      </c>
      <c r="BN1675" s="2">
        <v>127</v>
      </c>
      <c r="BO1675" s="2">
        <v>-6.35</v>
      </c>
      <c r="BP1675" s="2">
        <v>0</v>
      </c>
      <c r="BQ1675" s="2">
        <v>120.65</v>
      </c>
      <c r="BR1675" s="2">
        <v>127</v>
      </c>
      <c r="BS1675" s="2">
        <v>0</v>
      </c>
      <c r="BT1675" s="2">
        <v>0</v>
      </c>
      <c r="BU1675" s="2">
        <v>0</v>
      </c>
      <c r="BV1675" s="2">
        <v>0</v>
      </c>
      <c r="BW1675" s="2">
        <v>0</v>
      </c>
      <c r="BX1675" s="2">
        <v>0</v>
      </c>
      <c r="BY1675" s="2">
        <v>0</v>
      </c>
      <c r="BZ1675" s="2">
        <v>0</v>
      </c>
      <c r="CA1675" s="2">
        <v>0</v>
      </c>
      <c r="CB1675" s="2">
        <v>0</v>
      </c>
      <c r="CC1675" s="2">
        <v>0</v>
      </c>
      <c r="CD1675" s="2">
        <v>0</v>
      </c>
      <c r="CE1675" s="2">
        <v>0</v>
      </c>
      <c r="CF1675" s="2">
        <v>0</v>
      </c>
      <c r="CG1675" s="2">
        <v>0</v>
      </c>
      <c r="CH1675" s="2">
        <v>0</v>
      </c>
      <c r="CI1675" s="2">
        <v>0</v>
      </c>
      <c r="CJ1675" s="2">
        <v>0</v>
      </c>
      <c r="CK1675" t="s">
        <v>32</v>
      </c>
      <c r="CL1675" t="s">
        <v>2376</v>
      </c>
      <c r="CM1675" t="s">
        <v>2375</v>
      </c>
      <c r="CN1675" t="s">
        <v>2381</v>
      </c>
    </row>
    <row r="1676" spans="1:92" x14ac:dyDescent="0.25">
      <c r="A1676" t="s">
        <v>18</v>
      </c>
      <c r="B1676" t="s">
        <v>2284</v>
      </c>
      <c r="C1676" t="str">
        <f t="shared" si="26"/>
        <v>000002000015-2021-20211001Campagnano</v>
      </c>
      <c r="D1676" t="s">
        <v>1064</v>
      </c>
      <c r="E1676" t="s">
        <v>1065</v>
      </c>
      <c r="F1676" t="s">
        <v>76</v>
      </c>
      <c r="G1676" t="s">
        <v>1370</v>
      </c>
      <c r="H1676" t="s">
        <v>1370</v>
      </c>
      <c r="I1676" t="s">
        <v>2219</v>
      </c>
      <c r="J1676" t="s">
        <v>2220</v>
      </c>
      <c r="K1676" t="s">
        <v>2221</v>
      </c>
      <c r="L1676" t="s">
        <v>2222</v>
      </c>
      <c r="M1676" t="s">
        <v>2223</v>
      </c>
      <c r="N1676" t="s">
        <v>1245</v>
      </c>
      <c r="O1676" t="s">
        <v>1370</v>
      </c>
      <c r="P1676" t="s">
        <v>1343</v>
      </c>
      <c r="Q1676" t="s">
        <v>1884</v>
      </c>
      <c r="R1676" t="s">
        <v>2265</v>
      </c>
      <c r="S1676" t="s">
        <v>1014</v>
      </c>
      <c r="T1676" t="s">
        <v>1015</v>
      </c>
      <c r="U1676" t="s">
        <v>1066</v>
      </c>
      <c r="V1676" t="s">
        <v>1066</v>
      </c>
      <c r="W1676" t="s">
        <v>1065</v>
      </c>
      <c r="X1676" t="s">
        <v>1305</v>
      </c>
      <c r="Y1676" t="s">
        <v>1345</v>
      </c>
      <c r="Z1676" t="s">
        <v>1638</v>
      </c>
      <c r="AA1676" t="s">
        <v>1280</v>
      </c>
      <c r="AB1676" t="s">
        <v>32</v>
      </c>
      <c r="AC1676" t="s">
        <v>1282</v>
      </c>
      <c r="AD1676" t="s">
        <v>1282</v>
      </c>
      <c r="AE1676" s="35" t="s">
        <v>32</v>
      </c>
      <c r="AF1676" t="s">
        <v>1284</v>
      </c>
      <c r="AG1676" t="s">
        <v>1060</v>
      </c>
      <c r="AH1676" t="s">
        <v>2226</v>
      </c>
      <c r="AI1676" t="s">
        <v>1286</v>
      </c>
      <c r="AJ1676" t="s">
        <v>1286</v>
      </c>
      <c r="AK1676" t="s">
        <v>41</v>
      </c>
      <c r="AL1676" t="s">
        <v>1258</v>
      </c>
      <c r="AM1676" t="s">
        <v>1259</v>
      </c>
      <c r="AN1676" t="s">
        <v>1260</v>
      </c>
      <c r="AO1676" t="s">
        <v>1261</v>
      </c>
      <c r="AP1676" t="s">
        <v>1262</v>
      </c>
      <c r="AQ1676" t="s">
        <v>1263</v>
      </c>
      <c r="AR1676" t="s">
        <v>1264</v>
      </c>
      <c r="AS1676" t="s">
        <v>1586</v>
      </c>
      <c r="AT1676" t="s">
        <v>2266</v>
      </c>
      <c r="AU1676" t="s">
        <v>2267</v>
      </c>
      <c r="AV1676" t="s">
        <v>1016</v>
      </c>
      <c r="AW1676" t="s">
        <v>1017</v>
      </c>
      <c r="AX1676">
        <v>30</v>
      </c>
      <c r="AY1676" t="s">
        <v>2226</v>
      </c>
      <c r="AZ1676">
        <v>5</v>
      </c>
      <c r="BA1676">
        <v>5</v>
      </c>
      <c r="BB1676" t="s">
        <v>32</v>
      </c>
      <c r="BC1676" t="s">
        <v>1923</v>
      </c>
      <c r="BD1676" t="s">
        <v>1318</v>
      </c>
      <c r="BE1676" t="s">
        <v>77</v>
      </c>
      <c r="BF1676" t="s">
        <v>31</v>
      </c>
      <c r="BG1676" t="s">
        <v>78</v>
      </c>
      <c r="BH1676" t="s">
        <v>32</v>
      </c>
      <c r="BI1676" t="s">
        <v>1270</v>
      </c>
      <c r="BJ1676" t="s">
        <v>1271</v>
      </c>
      <c r="BK1676" s="2">
        <v>0</v>
      </c>
      <c r="BL1676" s="2">
        <v>0</v>
      </c>
      <c r="BM1676" s="2">
        <v>0</v>
      </c>
      <c r="BN1676" s="2">
        <v>20.334756392764401</v>
      </c>
      <c r="BO1676" s="2">
        <v>-1.01673781963822</v>
      </c>
      <c r="BP1676" s="2">
        <v>0</v>
      </c>
      <c r="BQ1676" s="2">
        <v>19.318018573126182</v>
      </c>
      <c r="BR1676" s="2">
        <v>20.334756392764401</v>
      </c>
      <c r="BS1676" s="2">
        <v>0</v>
      </c>
      <c r="BT1676" s="2">
        <v>0</v>
      </c>
      <c r="BU1676" s="2">
        <v>0</v>
      </c>
      <c r="BV1676" s="2">
        <v>0</v>
      </c>
      <c r="BW1676" s="2">
        <v>0</v>
      </c>
      <c r="BX1676" s="2">
        <v>0</v>
      </c>
      <c r="BY1676" s="2">
        <v>0</v>
      </c>
      <c r="BZ1676" s="2">
        <v>0</v>
      </c>
      <c r="CA1676" s="2">
        <v>0</v>
      </c>
      <c r="CB1676" s="2">
        <v>0</v>
      </c>
      <c r="CC1676" s="2">
        <v>0</v>
      </c>
      <c r="CD1676" s="2">
        <v>0</v>
      </c>
      <c r="CE1676" s="2">
        <v>0</v>
      </c>
      <c r="CF1676" s="2">
        <v>0</v>
      </c>
      <c r="CG1676" s="2">
        <v>0</v>
      </c>
      <c r="CH1676" s="2">
        <v>0</v>
      </c>
      <c r="CI1676" s="2">
        <v>0</v>
      </c>
      <c r="CJ1676" s="2">
        <v>0</v>
      </c>
      <c r="CK1676" t="s">
        <v>1641</v>
      </c>
      <c r="CL1676" t="s">
        <v>2373</v>
      </c>
      <c r="CM1676" t="s">
        <v>2375</v>
      </c>
      <c r="CN1676" t="s">
        <v>2381</v>
      </c>
    </row>
    <row r="1677" spans="1:92" x14ac:dyDescent="0.25">
      <c r="A1677" t="s">
        <v>18</v>
      </c>
      <c r="B1677" t="s">
        <v>2284</v>
      </c>
      <c r="C1677" t="str">
        <f t="shared" si="26"/>
        <v>000002000015-2021-20211001Crea Gestioni</v>
      </c>
      <c r="D1677" t="s">
        <v>1064</v>
      </c>
      <c r="E1677" t="s">
        <v>1065</v>
      </c>
      <c r="F1677" t="s">
        <v>76</v>
      </c>
      <c r="G1677" t="s">
        <v>1370</v>
      </c>
      <c r="H1677" t="s">
        <v>1370</v>
      </c>
      <c r="I1677" t="s">
        <v>2219</v>
      </c>
      <c r="J1677" t="s">
        <v>2220</v>
      </c>
      <c r="K1677" t="s">
        <v>2221</v>
      </c>
      <c r="L1677" t="s">
        <v>2222</v>
      </c>
      <c r="M1677" t="s">
        <v>2223</v>
      </c>
      <c r="N1677" t="s">
        <v>1245</v>
      </c>
      <c r="O1677" t="s">
        <v>1370</v>
      </c>
      <c r="P1677" t="s">
        <v>1343</v>
      </c>
      <c r="Q1677" t="s">
        <v>1884</v>
      </c>
      <c r="R1677" t="s">
        <v>2265</v>
      </c>
      <c r="S1677" t="s">
        <v>1014</v>
      </c>
      <c r="T1677" t="s">
        <v>1015</v>
      </c>
      <c r="U1677" t="s">
        <v>1066</v>
      </c>
      <c r="V1677" t="s">
        <v>1066</v>
      </c>
      <c r="W1677" t="s">
        <v>1065</v>
      </c>
      <c r="X1677" t="s">
        <v>1250</v>
      </c>
      <c r="Y1677" t="s">
        <v>1345</v>
      </c>
      <c r="Z1677" t="s">
        <v>1638</v>
      </c>
      <c r="AA1677" t="s">
        <v>1280</v>
      </c>
      <c r="AB1677" t="s">
        <v>32</v>
      </c>
      <c r="AC1677" t="s">
        <v>1282</v>
      </c>
      <c r="AD1677" t="s">
        <v>1282</v>
      </c>
      <c r="AE1677" s="35" t="s">
        <v>32</v>
      </c>
      <c r="AF1677" t="s">
        <v>1284</v>
      </c>
      <c r="AG1677" t="s">
        <v>1060</v>
      </c>
      <c r="AH1677" t="s">
        <v>2226</v>
      </c>
      <c r="AI1677" t="s">
        <v>1286</v>
      </c>
      <c r="AJ1677" t="s">
        <v>1286</v>
      </c>
      <c r="AK1677" t="s">
        <v>41</v>
      </c>
      <c r="AL1677" t="s">
        <v>1258</v>
      </c>
      <c r="AM1677" t="s">
        <v>1259</v>
      </c>
      <c r="AN1677" t="s">
        <v>1260</v>
      </c>
      <c r="AO1677" t="s">
        <v>1261</v>
      </c>
      <c r="AP1677" t="s">
        <v>1262</v>
      </c>
      <c r="AQ1677" t="s">
        <v>1263</v>
      </c>
      <c r="AR1677" t="s">
        <v>1264</v>
      </c>
      <c r="AS1677" t="s">
        <v>1586</v>
      </c>
      <c r="AT1677" t="s">
        <v>2266</v>
      </c>
      <c r="AU1677" t="s">
        <v>2267</v>
      </c>
      <c r="AV1677" t="s">
        <v>1016</v>
      </c>
      <c r="AW1677" t="s">
        <v>1017</v>
      </c>
      <c r="AX1677">
        <v>30</v>
      </c>
      <c r="AY1677" t="s">
        <v>2226</v>
      </c>
      <c r="AZ1677">
        <v>5</v>
      </c>
      <c r="BA1677">
        <v>5</v>
      </c>
      <c r="BB1677" t="s">
        <v>32</v>
      </c>
      <c r="BC1677" t="s">
        <v>1923</v>
      </c>
      <c r="BD1677" t="s">
        <v>1318</v>
      </c>
      <c r="BE1677" t="s">
        <v>77</v>
      </c>
      <c r="BF1677" t="s">
        <v>31</v>
      </c>
      <c r="BG1677" t="s">
        <v>78</v>
      </c>
      <c r="BH1677" t="s">
        <v>32</v>
      </c>
      <c r="BI1677" t="s">
        <v>1270</v>
      </c>
      <c r="BJ1677" t="s">
        <v>1271</v>
      </c>
      <c r="BK1677" s="2">
        <v>0</v>
      </c>
      <c r="BL1677" s="2">
        <v>0</v>
      </c>
      <c r="BM1677" s="2">
        <v>0</v>
      </c>
      <c r="BN1677" s="2">
        <v>-127</v>
      </c>
      <c r="BO1677" s="2">
        <v>6.35</v>
      </c>
      <c r="BP1677" s="2">
        <v>0</v>
      </c>
      <c r="BQ1677" s="2">
        <v>-120.65</v>
      </c>
      <c r="BR1677" s="2">
        <v>-127</v>
      </c>
      <c r="BS1677" s="2">
        <v>0</v>
      </c>
      <c r="BT1677" s="2">
        <v>0</v>
      </c>
      <c r="BU1677" s="2">
        <v>0</v>
      </c>
      <c r="BV1677" s="2">
        <v>0</v>
      </c>
      <c r="BW1677" s="2">
        <v>0</v>
      </c>
      <c r="BX1677" s="2">
        <v>0</v>
      </c>
      <c r="BY1677" s="2">
        <v>0</v>
      </c>
      <c r="BZ1677" s="2">
        <v>0</v>
      </c>
      <c r="CA1677" s="2">
        <v>0</v>
      </c>
      <c r="CB1677" s="2">
        <v>0</v>
      </c>
      <c r="CC1677" s="2">
        <v>0</v>
      </c>
      <c r="CD1677" s="2">
        <v>0</v>
      </c>
      <c r="CE1677" s="2">
        <v>0</v>
      </c>
      <c r="CF1677" s="2">
        <v>0</v>
      </c>
      <c r="CG1677" s="2">
        <v>0</v>
      </c>
      <c r="CH1677" s="2">
        <v>0</v>
      </c>
      <c r="CI1677" s="2">
        <v>0</v>
      </c>
      <c r="CJ1677" s="2">
        <v>0</v>
      </c>
      <c r="CK1677" t="s">
        <v>1642</v>
      </c>
      <c r="CL1677" t="s">
        <v>2376</v>
      </c>
      <c r="CM1677" t="s">
        <v>2375</v>
      </c>
      <c r="CN1677" t="s">
        <v>2381</v>
      </c>
    </row>
    <row r="1678" spans="1:92" x14ac:dyDescent="0.25">
      <c r="A1678" t="s">
        <v>18</v>
      </c>
      <c r="B1678" t="s">
        <v>2284</v>
      </c>
      <c r="C1678" t="str">
        <f t="shared" si="26"/>
        <v>000002000015-2021-20211001Termoli</v>
      </c>
      <c r="D1678" t="s">
        <v>1064</v>
      </c>
      <c r="E1678" t="s">
        <v>1065</v>
      </c>
      <c r="F1678" t="s">
        <v>76</v>
      </c>
      <c r="G1678" t="s">
        <v>1370</v>
      </c>
      <c r="H1678" t="s">
        <v>1370</v>
      </c>
      <c r="I1678" t="s">
        <v>2219</v>
      </c>
      <c r="J1678" t="s">
        <v>2220</v>
      </c>
      <c r="K1678" t="s">
        <v>2221</v>
      </c>
      <c r="L1678" t="s">
        <v>2222</v>
      </c>
      <c r="M1678" t="s">
        <v>2223</v>
      </c>
      <c r="N1678" t="s">
        <v>1245</v>
      </c>
      <c r="O1678" t="s">
        <v>1370</v>
      </c>
      <c r="P1678" t="s">
        <v>1343</v>
      </c>
      <c r="Q1678" t="s">
        <v>1884</v>
      </c>
      <c r="R1678" t="s">
        <v>2265</v>
      </c>
      <c r="S1678" t="s">
        <v>1014</v>
      </c>
      <c r="T1678" t="s">
        <v>1015</v>
      </c>
      <c r="U1678" t="s">
        <v>1066</v>
      </c>
      <c r="V1678" t="s">
        <v>1066</v>
      </c>
      <c r="W1678" t="s">
        <v>1065</v>
      </c>
      <c r="X1678" t="s">
        <v>1391</v>
      </c>
      <c r="Y1678" t="s">
        <v>1345</v>
      </c>
      <c r="Z1678" t="s">
        <v>1638</v>
      </c>
      <c r="AA1678" t="s">
        <v>1280</v>
      </c>
      <c r="AB1678" t="s">
        <v>32</v>
      </c>
      <c r="AC1678" t="s">
        <v>1282</v>
      </c>
      <c r="AD1678" t="s">
        <v>1282</v>
      </c>
      <c r="AE1678" s="35" t="s">
        <v>32</v>
      </c>
      <c r="AF1678" t="s">
        <v>1284</v>
      </c>
      <c r="AG1678" t="s">
        <v>1060</v>
      </c>
      <c r="AH1678" t="s">
        <v>2226</v>
      </c>
      <c r="AI1678" t="s">
        <v>1286</v>
      </c>
      <c r="AJ1678" t="s">
        <v>1286</v>
      </c>
      <c r="AK1678" t="s">
        <v>41</v>
      </c>
      <c r="AL1678" t="s">
        <v>1258</v>
      </c>
      <c r="AM1678" t="s">
        <v>1259</v>
      </c>
      <c r="AN1678" t="s">
        <v>1260</v>
      </c>
      <c r="AO1678" t="s">
        <v>1261</v>
      </c>
      <c r="AP1678" t="s">
        <v>1262</v>
      </c>
      <c r="AQ1678" t="s">
        <v>1263</v>
      </c>
      <c r="AR1678" t="s">
        <v>1264</v>
      </c>
      <c r="AS1678" t="s">
        <v>1586</v>
      </c>
      <c r="AT1678" t="s">
        <v>2266</v>
      </c>
      <c r="AU1678" t="s">
        <v>2267</v>
      </c>
      <c r="AV1678" t="s">
        <v>1016</v>
      </c>
      <c r="AW1678" t="s">
        <v>1017</v>
      </c>
      <c r="AX1678">
        <v>30</v>
      </c>
      <c r="AY1678" t="s">
        <v>2226</v>
      </c>
      <c r="AZ1678">
        <v>5</v>
      </c>
      <c r="BA1678">
        <v>5</v>
      </c>
      <c r="BB1678" t="s">
        <v>32</v>
      </c>
      <c r="BC1678" t="s">
        <v>1923</v>
      </c>
      <c r="BD1678" t="s">
        <v>1318</v>
      </c>
      <c r="BE1678" t="s">
        <v>77</v>
      </c>
      <c r="BF1678" t="s">
        <v>31</v>
      </c>
      <c r="BG1678" t="s">
        <v>78</v>
      </c>
      <c r="BH1678" t="s">
        <v>32</v>
      </c>
      <c r="BI1678" t="s">
        <v>1270</v>
      </c>
      <c r="BJ1678" t="s">
        <v>1271</v>
      </c>
      <c r="BK1678" s="2">
        <v>0</v>
      </c>
      <c r="BL1678" s="2">
        <v>0</v>
      </c>
      <c r="BM1678" s="2">
        <v>0</v>
      </c>
      <c r="BN1678" s="2">
        <v>106.6652436072356</v>
      </c>
      <c r="BO1678" s="2">
        <v>-5.333262180361781</v>
      </c>
      <c r="BP1678" s="2">
        <v>0</v>
      </c>
      <c r="BQ1678" s="2">
        <v>101.3319814268738</v>
      </c>
      <c r="BR1678" s="2">
        <v>106.6652436072356</v>
      </c>
      <c r="BS1678" s="2">
        <v>0</v>
      </c>
      <c r="BT1678" s="2">
        <v>0</v>
      </c>
      <c r="BU1678" s="2">
        <v>0</v>
      </c>
      <c r="BV1678" s="2">
        <v>0</v>
      </c>
      <c r="BW1678" s="2">
        <v>0</v>
      </c>
      <c r="BX1678" s="2">
        <v>0</v>
      </c>
      <c r="BY1678" s="2">
        <v>0</v>
      </c>
      <c r="BZ1678" s="2">
        <v>0</v>
      </c>
      <c r="CA1678" s="2">
        <v>0</v>
      </c>
      <c r="CB1678" s="2">
        <v>0</v>
      </c>
      <c r="CC1678" s="2">
        <v>0</v>
      </c>
      <c r="CD1678" s="2">
        <v>0</v>
      </c>
      <c r="CE1678" s="2">
        <v>0</v>
      </c>
      <c r="CF1678" s="2">
        <v>0</v>
      </c>
      <c r="CG1678" s="2">
        <v>0</v>
      </c>
      <c r="CH1678" s="2">
        <v>0</v>
      </c>
      <c r="CI1678" s="2">
        <v>0</v>
      </c>
      <c r="CJ1678" s="2">
        <v>0</v>
      </c>
      <c r="CK1678" t="s">
        <v>1643</v>
      </c>
      <c r="CL1678" t="s">
        <v>2378</v>
      </c>
      <c r="CM1678" t="s">
        <v>2375</v>
      </c>
      <c r="CN1678" t="s">
        <v>2381</v>
      </c>
    </row>
    <row r="1679" spans="1:92" x14ac:dyDescent="0.25">
      <c r="A1679" t="s">
        <v>18</v>
      </c>
      <c r="B1679" t="s">
        <v>2285</v>
      </c>
      <c r="C1679" t="str">
        <f t="shared" si="26"/>
        <v>000002000016-2021-20210430Crea Gestioni</v>
      </c>
      <c r="D1679" t="s">
        <v>1067</v>
      </c>
      <c r="E1679" t="s">
        <v>1065</v>
      </c>
      <c r="F1679" t="s">
        <v>76</v>
      </c>
      <c r="G1679" t="s">
        <v>1420</v>
      </c>
      <c r="H1679" t="s">
        <v>1420</v>
      </c>
      <c r="I1679" t="s">
        <v>2219</v>
      </c>
      <c r="J1679" t="s">
        <v>2220</v>
      </c>
      <c r="K1679" t="s">
        <v>2221</v>
      </c>
      <c r="L1679" t="s">
        <v>2222</v>
      </c>
      <c r="M1679" t="s">
        <v>2223</v>
      </c>
      <c r="N1679" t="s">
        <v>1245</v>
      </c>
      <c r="O1679" t="s">
        <v>1421</v>
      </c>
      <c r="P1679" t="s">
        <v>1421</v>
      </c>
      <c r="Q1679" t="s">
        <v>1884</v>
      </c>
      <c r="R1679" t="s">
        <v>2225</v>
      </c>
      <c r="S1679" t="s">
        <v>1014</v>
      </c>
      <c r="T1679" t="s">
        <v>1015</v>
      </c>
      <c r="U1679" t="s">
        <v>1068</v>
      </c>
      <c r="V1679" t="s">
        <v>1068</v>
      </c>
      <c r="W1679" t="s">
        <v>1065</v>
      </c>
      <c r="X1679" t="s">
        <v>1250</v>
      </c>
      <c r="Y1679" t="s">
        <v>1345</v>
      </c>
      <c r="Z1679" t="s">
        <v>1638</v>
      </c>
      <c r="AA1679" t="s">
        <v>1280</v>
      </c>
      <c r="AB1679" t="s">
        <v>32</v>
      </c>
      <c r="AC1679" t="s">
        <v>1282</v>
      </c>
      <c r="AD1679" t="s">
        <v>1283</v>
      </c>
      <c r="AE1679" s="35"/>
      <c r="AF1679" t="s">
        <v>1284</v>
      </c>
      <c r="AG1679" t="s">
        <v>1060</v>
      </c>
      <c r="AH1679" t="s">
        <v>2226</v>
      </c>
      <c r="AI1679" t="s">
        <v>1286</v>
      </c>
      <c r="AJ1679" t="s">
        <v>1286</v>
      </c>
      <c r="AK1679" t="s">
        <v>41</v>
      </c>
      <c r="AL1679" t="s">
        <v>1258</v>
      </c>
      <c r="AM1679" t="s">
        <v>1259</v>
      </c>
      <c r="AN1679" t="s">
        <v>1260</v>
      </c>
      <c r="AO1679" t="s">
        <v>1261</v>
      </c>
      <c r="AP1679" t="s">
        <v>1262</v>
      </c>
      <c r="AQ1679" t="s">
        <v>1263</v>
      </c>
      <c r="AR1679" t="s">
        <v>1264</v>
      </c>
      <c r="AS1679" t="s">
        <v>1586</v>
      </c>
      <c r="AT1679" t="s">
        <v>2227</v>
      </c>
      <c r="AU1679" t="s">
        <v>2228</v>
      </c>
      <c r="AV1679" t="s">
        <v>1016</v>
      </c>
      <c r="AW1679" t="s">
        <v>1017</v>
      </c>
      <c r="AX1679">
        <v>30</v>
      </c>
      <c r="AY1679" t="s">
        <v>2226</v>
      </c>
      <c r="AZ1679">
        <v>5</v>
      </c>
      <c r="BA1679">
        <v>5</v>
      </c>
      <c r="BC1679" t="s">
        <v>1923</v>
      </c>
      <c r="BD1679" t="s">
        <v>1318</v>
      </c>
      <c r="BE1679" t="s">
        <v>72</v>
      </c>
      <c r="BF1679" t="s">
        <v>31</v>
      </c>
      <c r="BG1679" t="s">
        <v>32</v>
      </c>
      <c r="BH1679" t="s">
        <v>32</v>
      </c>
      <c r="BI1679" t="s">
        <v>1270</v>
      </c>
      <c r="BJ1679" t="s">
        <v>1271</v>
      </c>
      <c r="BK1679" s="2">
        <v>0</v>
      </c>
      <c r="BL1679" s="2">
        <v>0</v>
      </c>
      <c r="BM1679" s="2">
        <v>0</v>
      </c>
      <c r="BN1679" s="2">
        <v>0</v>
      </c>
      <c r="BO1679" s="2">
        <v>0</v>
      </c>
      <c r="BP1679" s="2">
        <v>0</v>
      </c>
      <c r="BQ1679" s="2">
        <v>0</v>
      </c>
      <c r="BR1679" s="2">
        <v>0</v>
      </c>
      <c r="BS1679" s="2">
        <v>0</v>
      </c>
      <c r="BT1679" s="2">
        <v>0</v>
      </c>
      <c r="BU1679" s="2">
        <v>0</v>
      </c>
      <c r="BV1679" s="2">
        <v>0</v>
      </c>
      <c r="BW1679" s="2">
        <v>0</v>
      </c>
      <c r="BX1679" s="2">
        <v>0</v>
      </c>
      <c r="BY1679" s="2">
        <v>0</v>
      </c>
      <c r="BZ1679" s="2">
        <v>0</v>
      </c>
      <c r="CA1679" s="2">
        <v>0</v>
      </c>
      <c r="CB1679" s="2">
        <v>0</v>
      </c>
      <c r="CC1679" s="2">
        <v>0</v>
      </c>
      <c r="CD1679" s="2">
        <v>0</v>
      </c>
      <c r="CE1679" s="2">
        <v>0</v>
      </c>
      <c r="CF1679" s="2">
        <v>0</v>
      </c>
      <c r="CG1679" s="2">
        <v>0</v>
      </c>
      <c r="CH1679" s="2">
        <v>0</v>
      </c>
      <c r="CI1679" s="2">
        <v>0</v>
      </c>
      <c r="CJ1679" s="2">
        <v>0</v>
      </c>
      <c r="CK1679" t="s">
        <v>32</v>
      </c>
      <c r="CL1679" t="s">
        <v>2376</v>
      </c>
      <c r="CM1679" t="s">
        <v>2375</v>
      </c>
      <c r="CN1679" t="s">
        <v>2381</v>
      </c>
    </row>
    <row r="1680" spans="1:92" x14ac:dyDescent="0.25">
      <c r="A1680" t="s">
        <v>18</v>
      </c>
      <c r="B1680" t="s">
        <v>2285</v>
      </c>
      <c r="C1680" t="str">
        <f t="shared" si="26"/>
        <v>000002000016-2021-20210531Crea Gestioni</v>
      </c>
      <c r="D1680" t="s">
        <v>1067</v>
      </c>
      <c r="E1680" t="s">
        <v>1065</v>
      </c>
      <c r="F1680" t="s">
        <v>76</v>
      </c>
      <c r="G1680" t="s">
        <v>1422</v>
      </c>
      <c r="H1680" t="s">
        <v>1422</v>
      </c>
      <c r="I1680" t="s">
        <v>2219</v>
      </c>
      <c r="J1680" t="s">
        <v>2220</v>
      </c>
      <c r="K1680" t="s">
        <v>2221</v>
      </c>
      <c r="L1680" t="s">
        <v>2222</v>
      </c>
      <c r="M1680" t="s">
        <v>2223</v>
      </c>
      <c r="N1680" t="s">
        <v>1245</v>
      </c>
      <c r="O1680" t="s">
        <v>1423</v>
      </c>
      <c r="P1680" t="s">
        <v>1423</v>
      </c>
      <c r="Q1680" t="s">
        <v>1884</v>
      </c>
      <c r="R1680" t="s">
        <v>2225</v>
      </c>
      <c r="S1680" t="s">
        <v>1014</v>
      </c>
      <c r="T1680" t="s">
        <v>1015</v>
      </c>
      <c r="U1680" t="s">
        <v>1068</v>
      </c>
      <c r="V1680" t="s">
        <v>1068</v>
      </c>
      <c r="W1680" t="s">
        <v>1065</v>
      </c>
      <c r="X1680" t="s">
        <v>1250</v>
      </c>
      <c r="Y1680" t="s">
        <v>1345</v>
      </c>
      <c r="Z1680" t="s">
        <v>1638</v>
      </c>
      <c r="AA1680" t="s">
        <v>1280</v>
      </c>
      <c r="AB1680" t="s">
        <v>32</v>
      </c>
      <c r="AC1680" t="s">
        <v>1282</v>
      </c>
      <c r="AD1680" t="s">
        <v>1283</v>
      </c>
      <c r="AE1680" s="35"/>
      <c r="AF1680" t="s">
        <v>1284</v>
      </c>
      <c r="AG1680" t="s">
        <v>1060</v>
      </c>
      <c r="AH1680" t="s">
        <v>2226</v>
      </c>
      <c r="AI1680" t="s">
        <v>1286</v>
      </c>
      <c r="AJ1680" t="s">
        <v>1286</v>
      </c>
      <c r="AK1680" t="s">
        <v>41</v>
      </c>
      <c r="AL1680" t="s">
        <v>1258</v>
      </c>
      <c r="AM1680" t="s">
        <v>1259</v>
      </c>
      <c r="AN1680" t="s">
        <v>1260</v>
      </c>
      <c r="AO1680" t="s">
        <v>1261</v>
      </c>
      <c r="AP1680" t="s">
        <v>1262</v>
      </c>
      <c r="AQ1680" t="s">
        <v>1263</v>
      </c>
      <c r="AR1680" t="s">
        <v>1264</v>
      </c>
      <c r="AS1680" t="s">
        <v>1586</v>
      </c>
      <c r="AT1680" t="s">
        <v>2227</v>
      </c>
      <c r="AU1680" t="s">
        <v>2228</v>
      </c>
      <c r="AV1680" t="s">
        <v>1016</v>
      </c>
      <c r="AW1680" t="s">
        <v>1017</v>
      </c>
      <c r="AX1680">
        <v>30</v>
      </c>
      <c r="AY1680" t="s">
        <v>2226</v>
      </c>
      <c r="AZ1680">
        <v>5</v>
      </c>
      <c r="BA1680">
        <v>5</v>
      </c>
      <c r="BC1680" t="s">
        <v>1923</v>
      </c>
      <c r="BD1680" t="s">
        <v>1318</v>
      </c>
      <c r="BE1680" t="s">
        <v>72</v>
      </c>
      <c r="BF1680" t="s">
        <v>31</v>
      </c>
      <c r="BG1680" t="s">
        <v>32</v>
      </c>
      <c r="BH1680" t="s">
        <v>32</v>
      </c>
      <c r="BI1680" t="s">
        <v>1270</v>
      </c>
      <c r="BJ1680" t="s">
        <v>1271</v>
      </c>
      <c r="BK1680" s="2">
        <v>0</v>
      </c>
      <c r="BL1680" s="2">
        <v>0</v>
      </c>
      <c r="BM1680" s="2">
        <v>0</v>
      </c>
      <c r="BN1680" s="2">
        <v>0</v>
      </c>
      <c r="BO1680" s="2">
        <v>0</v>
      </c>
      <c r="BP1680" s="2">
        <v>0</v>
      </c>
      <c r="BQ1680" s="2">
        <v>0</v>
      </c>
      <c r="BR1680" s="2">
        <v>0</v>
      </c>
      <c r="BS1680" s="2">
        <v>0</v>
      </c>
      <c r="BT1680" s="2">
        <v>0</v>
      </c>
      <c r="BU1680" s="2">
        <v>0</v>
      </c>
      <c r="BV1680" s="2">
        <v>0</v>
      </c>
      <c r="BW1680" s="2">
        <v>0</v>
      </c>
      <c r="BX1680" s="2">
        <v>0</v>
      </c>
      <c r="BY1680" s="2">
        <v>0</v>
      </c>
      <c r="BZ1680" s="2">
        <v>0</v>
      </c>
      <c r="CA1680" s="2">
        <v>0</v>
      </c>
      <c r="CB1680" s="2">
        <v>0</v>
      </c>
      <c r="CC1680" s="2">
        <v>0</v>
      </c>
      <c r="CD1680" s="2">
        <v>0</v>
      </c>
      <c r="CE1680" s="2">
        <v>0</v>
      </c>
      <c r="CF1680" s="2">
        <v>0</v>
      </c>
      <c r="CG1680" s="2">
        <v>0</v>
      </c>
      <c r="CH1680" s="2">
        <v>0</v>
      </c>
      <c r="CI1680" s="2">
        <v>0</v>
      </c>
      <c r="CJ1680" s="2">
        <v>0</v>
      </c>
      <c r="CK1680" t="s">
        <v>32</v>
      </c>
      <c r="CL1680" t="s">
        <v>2376</v>
      </c>
      <c r="CM1680" t="s">
        <v>2375</v>
      </c>
      <c r="CN1680" t="s">
        <v>2381</v>
      </c>
    </row>
    <row r="1681" spans="1:92" x14ac:dyDescent="0.25">
      <c r="A1681" t="s">
        <v>18</v>
      </c>
      <c r="B1681" t="s">
        <v>2285</v>
      </c>
      <c r="C1681" t="str">
        <f t="shared" si="26"/>
        <v>000002000016-2021-20210601Crea Gestioni</v>
      </c>
      <c r="D1681" t="s">
        <v>1067</v>
      </c>
      <c r="E1681" t="s">
        <v>1065</v>
      </c>
      <c r="F1681" t="s">
        <v>76</v>
      </c>
      <c r="G1681" t="s">
        <v>1424</v>
      </c>
      <c r="H1681" t="s">
        <v>1424</v>
      </c>
      <c r="I1681" t="s">
        <v>2219</v>
      </c>
      <c r="J1681" t="s">
        <v>2220</v>
      </c>
      <c r="K1681" t="s">
        <v>2221</v>
      </c>
      <c r="L1681" t="s">
        <v>2222</v>
      </c>
      <c r="M1681" t="s">
        <v>2223</v>
      </c>
      <c r="N1681" t="s">
        <v>1245</v>
      </c>
      <c r="O1681" t="s">
        <v>1424</v>
      </c>
      <c r="P1681" t="s">
        <v>1343</v>
      </c>
      <c r="Q1681" t="s">
        <v>1884</v>
      </c>
      <c r="R1681" t="s">
        <v>2225</v>
      </c>
      <c r="S1681" t="s">
        <v>1014</v>
      </c>
      <c r="T1681" t="s">
        <v>1015</v>
      </c>
      <c r="U1681" t="s">
        <v>1068</v>
      </c>
      <c r="V1681" t="s">
        <v>1068</v>
      </c>
      <c r="W1681" t="s">
        <v>1065</v>
      </c>
      <c r="X1681" t="s">
        <v>1250</v>
      </c>
      <c r="Y1681" t="s">
        <v>1345</v>
      </c>
      <c r="Z1681" t="s">
        <v>1638</v>
      </c>
      <c r="AA1681" t="s">
        <v>1280</v>
      </c>
      <c r="AB1681" t="s">
        <v>32</v>
      </c>
      <c r="AC1681" t="s">
        <v>1282</v>
      </c>
      <c r="AD1681" t="s">
        <v>1283</v>
      </c>
      <c r="AE1681" s="35"/>
      <c r="AF1681" t="s">
        <v>1284</v>
      </c>
      <c r="AG1681" t="s">
        <v>1060</v>
      </c>
      <c r="AH1681" t="s">
        <v>2226</v>
      </c>
      <c r="AI1681" t="s">
        <v>1286</v>
      </c>
      <c r="AJ1681" t="s">
        <v>1286</v>
      </c>
      <c r="AK1681" t="s">
        <v>41</v>
      </c>
      <c r="AL1681" t="s">
        <v>1258</v>
      </c>
      <c r="AM1681" t="s">
        <v>1259</v>
      </c>
      <c r="AN1681" t="s">
        <v>1260</v>
      </c>
      <c r="AO1681" t="s">
        <v>1261</v>
      </c>
      <c r="AP1681" t="s">
        <v>1262</v>
      </c>
      <c r="AQ1681" t="s">
        <v>1263</v>
      </c>
      <c r="AR1681" t="s">
        <v>1264</v>
      </c>
      <c r="AS1681" t="s">
        <v>1586</v>
      </c>
      <c r="AT1681" t="s">
        <v>2227</v>
      </c>
      <c r="AU1681" t="s">
        <v>2228</v>
      </c>
      <c r="AV1681" t="s">
        <v>1016</v>
      </c>
      <c r="AW1681" t="s">
        <v>1017</v>
      </c>
      <c r="AX1681">
        <v>30</v>
      </c>
      <c r="AY1681" t="s">
        <v>2226</v>
      </c>
      <c r="AZ1681">
        <v>5</v>
      </c>
      <c r="BA1681">
        <v>5</v>
      </c>
      <c r="BC1681" t="s">
        <v>1923</v>
      </c>
      <c r="BD1681" t="s">
        <v>1318</v>
      </c>
      <c r="BE1681" t="s">
        <v>72</v>
      </c>
      <c r="BF1681" t="s">
        <v>31</v>
      </c>
      <c r="BG1681" t="s">
        <v>32</v>
      </c>
      <c r="BH1681" t="s">
        <v>32</v>
      </c>
      <c r="BI1681" t="s">
        <v>1270</v>
      </c>
      <c r="BJ1681" t="s">
        <v>1271</v>
      </c>
      <c r="BK1681" s="2">
        <v>0</v>
      </c>
      <c r="BL1681" s="2">
        <v>0</v>
      </c>
      <c r="BM1681" s="2">
        <v>0</v>
      </c>
      <c r="BN1681" s="2">
        <v>0</v>
      </c>
      <c r="BO1681" s="2">
        <v>0</v>
      </c>
      <c r="BP1681" s="2">
        <v>0</v>
      </c>
      <c r="BQ1681" s="2">
        <v>0</v>
      </c>
      <c r="BR1681" s="2">
        <v>0</v>
      </c>
      <c r="BS1681" s="2">
        <v>0</v>
      </c>
      <c r="BT1681" s="2">
        <v>0</v>
      </c>
      <c r="BU1681" s="2">
        <v>0</v>
      </c>
      <c r="BV1681" s="2">
        <v>0</v>
      </c>
      <c r="BW1681" s="2">
        <v>0</v>
      </c>
      <c r="BX1681" s="2">
        <v>0</v>
      </c>
      <c r="BY1681" s="2">
        <v>0</v>
      </c>
      <c r="BZ1681" s="2">
        <v>0</v>
      </c>
      <c r="CA1681" s="2">
        <v>0</v>
      </c>
      <c r="CB1681" s="2">
        <v>0</v>
      </c>
      <c r="CC1681" s="2">
        <v>0</v>
      </c>
      <c r="CD1681" s="2">
        <v>0</v>
      </c>
      <c r="CE1681" s="2">
        <v>0</v>
      </c>
      <c r="CF1681" s="2">
        <v>0</v>
      </c>
      <c r="CG1681" s="2">
        <v>0</v>
      </c>
      <c r="CH1681" s="2">
        <v>0</v>
      </c>
      <c r="CI1681" s="2">
        <v>0</v>
      </c>
      <c r="CJ1681" s="2">
        <v>0</v>
      </c>
      <c r="CK1681" t="s">
        <v>32</v>
      </c>
      <c r="CL1681" t="s">
        <v>2376</v>
      </c>
      <c r="CM1681" t="s">
        <v>2375</v>
      </c>
      <c r="CN1681" t="s">
        <v>2381</v>
      </c>
    </row>
    <row r="1682" spans="1:92" x14ac:dyDescent="0.25">
      <c r="A1682" t="s">
        <v>18</v>
      </c>
      <c r="B1682" t="s">
        <v>2286</v>
      </c>
      <c r="C1682" t="str">
        <f t="shared" si="26"/>
        <v>000002000017-2021-20210430Crea Gestioni</v>
      </c>
      <c r="D1682" t="s">
        <v>1069</v>
      </c>
      <c r="E1682" t="s">
        <v>1070</v>
      </c>
      <c r="F1682" t="s">
        <v>76</v>
      </c>
      <c r="G1682" t="s">
        <v>1420</v>
      </c>
      <c r="H1682" t="s">
        <v>1420</v>
      </c>
      <c r="I1682" t="s">
        <v>2219</v>
      </c>
      <c r="J1682" t="s">
        <v>2220</v>
      </c>
      <c r="K1682" t="s">
        <v>2221</v>
      </c>
      <c r="L1682" t="s">
        <v>2222</v>
      </c>
      <c r="M1682" t="s">
        <v>2223</v>
      </c>
      <c r="N1682" t="s">
        <v>1245</v>
      </c>
      <c r="O1682" t="s">
        <v>1421</v>
      </c>
      <c r="P1682" t="s">
        <v>1421</v>
      </c>
      <c r="Q1682" t="s">
        <v>1884</v>
      </c>
      <c r="R1682" t="s">
        <v>2225</v>
      </c>
      <c r="S1682" t="s">
        <v>1014</v>
      </c>
      <c r="T1682" t="s">
        <v>1015</v>
      </c>
      <c r="U1682" t="s">
        <v>1071</v>
      </c>
      <c r="V1682" t="s">
        <v>1071</v>
      </c>
      <c r="W1682" t="s">
        <v>1070</v>
      </c>
      <c r="X1682" t="s">
        <v>1250</v>
      </c>
      <c r="Y1682" t="s">
        <v>1345</v>
      </c>
      <c r="Z1682" t="s">
        <v>1638</v>
      </c>
      <c r="AA1682" t="s">
        <v>1280</v>
      </c>
      <c r="AB1682" t="s">
        <v>32</v>
      </c>
      <c r="AC1682" t="s">
        <v>1282</v>
      </c>
      <c r="AD1682" t="s">
        <v>1283</v>
      </c>
      <c r="AE1682" s="35"/>
      <c r="AF1682" t="s">
        <v>1284</v>
      </c>
      <c r="AG1682" t="s">
        <v>1060</v>
      </c>
      <c r="AH1682" t="s">
        <v>2226</v>
      </c>
      <c r="AI1682" t="s">
        <v>1286</v>
      </c>
      <c r="AJ1682" t="s">
        <v>1286</v>
      </c>
      <c r="AK1682" t="s">
        <v>41</v>
      </c>
      <c r="AL1682" t="s">
        <v>1258</v>
      </c>
      <c r="AM1682" t="s">
        <v>1259</v>
      </c>
      <c r="AN1682" t="s">
        <v>1260</v>
      </c>
      <c r="AO1682" t="s">
        <v>1261</v>
      </c>
      <c r="AP1682" t="s">
        <v>1262</v>
      </c>
      <c r="AQ1682" t="s">
        <v>1289</v>
      </c>
      <c r="AR1682" t="s">
        <v>1290</v>
      </c>
      <c r="AS1682" t="s">
        <v>1586</v>
      </c>
      <c r="AT1682" t="s">
        <v>2227</v>
      </c>
      <c r="AU1682" t="s">
        <v>2228</v>
      </c>
      <c r="AV1682" t="s">
        <v>1016</v>
      </c>
      <c r="AW1682" t="s">
        <v>1017</v>
      </c>
      <c r="AX1682">
        <v>30</v>
      </c>
      <c r="AY1682" t="s">
        <v>2226</v>
      </c>
      <c r="AZ1682">
        <v>5</v>
      </c>
      <c r="BA1682">
        <v>5</v>
      </c>
      <c r="BC1682" t="s">
        <v>1923</v>
      </c>
      <c r="BD1682" t="s">
        <v>1318</v>
      </c>
      <c r="BE1682" t="s">
        <v>77</v>
      </c>
      <c r="BF1682" t="s">
        <v>31</v>
      </c>
      <c r="BG1682" t="s">
        <v>78</v>
      </c>
      <c r="BH1682" t="s">
        <v>32</v>
      </c>
      <c r="BI1682" t="s">
        <v>1270</v>
      </c>
      <c r="BJ1682" t="s">
        <v>1271</v>
      </c>
      <c r="BK1682" s="2">
        <v>0</v>
      </c>
      <c r="BL1682" s="2">
        <v>0</v>
      </c>
      <c r="BM1682" s="2">
        <v>0</v>
      </c>
      <c r="BN1682" s="2">
        <v>369.6</v>
      </c>
      <c r="BO1682" s="2">
        <v>-55.44</v>
      </c>
      <c r="BP1682" s="2">
        <v>0</v>
      </c>
      <c r="BQ1682" s="2">
        <v>314.16000000000003</v>
      </c>
      <c r="BR1682" s="2">
        <v>369.6</v>
      </c>
      <c r="BS1682" s="2">
        <v>0</v>
      </c>
      <c r="BT1682" s="2">
        <v>0</v>
      </c>
      <c r="BU1682" s="2">
        <v>0</v>
      </c>
      <c r="BV1682" s="2">
        <v>0</v>
      </c>
      <c r="BW1682" s="2">
        <v>0</v>
      </c>
      <c r="BX1682" s="2">
        <v>0</v>
      </c>
      <c r="BY1682" s="2">
        <v>0</v>
      </c>
      <c r="BZ1682" s="2">
        <v>0</v>
      </c>
      <c r="CA1682" s="2">
        <v>0</v>
      </c>
      <c r="CB1682" s="2">
        <v>0</v>
      </c>
      <c r="CC1682" s="2">
        <v>0</v>
      </c>
      <c r="CD1682" s="2">
        <v>0</v>
      </c>
      <c r="CE1682" s="2">
        <v>0</v>
      </c>
      <c r="CF1682" s="2">
        <v>0</v>
      </c>
      <c r="CG1682" s="2">
        <v>0</v>
      </c>
      <c r="CH1682" s="2">
        <v>0</v>
      </c>
      <c r="CI1682" s="2">
        <v>0</v>
      </c>
      <c r="CJ1682" s="2">
        <v>0</v>
      </c>
      <c r="CK1682" t="s">
        <v>32</v>
      </c>
      <c r="CL1682" t="s">
        <v>2376</v>
      </c>
      <c r="CM1682" t="s">
        <v>2375</v>
      </c>
      <c r="CN1682" t="s">
        <v>2381</v>
      </c>
    </row>
    <row r="1683" spans="1:92" x14ac:dyDescent="0.25">
      <c r="A1683" t="s">
        <v>18</v>
      </c>
      <c r="B1683" t="s">
        <v>2286</v>
      </c>
      <c r="C1683" t="str">
        <f t="shared" si="26"/>
        <v>000002000017-2021-20210430Campagnano</v>
      </c>
      <c r="D1683" t="s">
        <v>1069</v>
      </c>
      <c r="E1683" t="s">
        <v>1070</v>
      </c>
      <c r="F1683" t="s">
        <v>76</v>
      </c>
      <c r="G1683" t="s">
        <v>1420</v>
      </c>
      <c r="H1683" t="s">
        <v>1420</v>
      </c>
      <c r="I1683" t="s">
        <v>2219</v>
      </c>
      <c r="J1683" t="s">
        <v>2220</v>
      </c>
      <c r="K1683" t="s">
        <v>2221</v>
      </c>
      <c r="L1683" t="s">
        <v>2222</v>
      </c>
      <c r="M1683" t="s">
        <v>2223</v>
      </c>
      <c r="N1683" t="s">
        <v>1245</v>
      </c>
      <c r="O1683" t="s">
        <v>1421</v>
      </c>
      <c r="P1683" t="s">
        <v>1421</v>
      </c>
      <c r="Q1683" t="s">
        <v>1884</v>
      </c>
      <c r="R1683" t="s">
        <v>2225</v>
      </c>
      <c r="S1683" t="s">
        <v>1014</v>
      </c>
      <c r="T1683" t="s">
        <v>1015</v>
      </c>
      <c r="U1683" t="s">
        <v>1071</v>
      </c>
      <c r="V1683" t="s">
        <v>1071</v>
      </c>
      <c r="W1683" t="s">
        <v>1070</v>
      </c>
      <c r="X1683" t="s">
        <v>1305</v>
      </c>
      <c r="Y1683" t="s">
        <v>1345</v>
      </c>
      <c r="Z1683" t="s">
        <v>1638</v>
      </c>
      <c r="AA1683" t="s">
        <v>1280</v>
      </c>
      <c r="AB1683" t="s">
        <v>32</v>
      </c>
      <c r="AC1683" t="s">
        <v>1282</v>
      </c>
      <c r="AD1683" t="s">
        <v>1282</v>
      </c>
      <c r="AE1683" s="35" t="s">
        <v>32</v>
      </c>
      <c r="AF1683" t="s">
        <v>1284</v>
      </c>
      <c r="AG1683" t="s">
        <v>1060</v>
      </c>
      <c r="AH1683" t="s">
        <v>2226</v>
      </c>
      <c r="AI1683" t="s">
        <v>1286</v>
      </c>
      <c r="AJ1683" t="s">
        <v>1286</v>
      </c>
      <c r="AK1683" t="s">
        <v>41</v>
      </c>
      <c r="AL1683" t="s">
        <v>1258</v>
      </c>
      <c r="AM1683" t="s">
        <v>1259</v>
      </c>
      <c r="AN1683" t="s">
        <v>1260</v>
      </c>
      <c r="AO1683" t="s">
        <v>1261</v>
      </c>
      <c r="AP1683" t="s">
        <v>1262</v>
      </c>
      <c r="AQ1683" t="s">
        <v>1289</v>
      </c>
      <c r="AR1683" t="s">
        <v>1290</v>
      </c>
      <c r="AS1683" t="s">
        <v>1586</v>
      </c>
      <c r="AT1683" t="s">
        <v>2227</v>
      </c>
      <c r="AU1683" t="s">
        <v>2228</v>
      </c>
      <c r="AV1683" t="s">
        <v>1016</v>
      </c>
      <c r="AW1683" t="s">
        <v>1017</v>
      </c>
      <c r="AX1683">
        <v>30</v>
      </c>
      <c r="AY1683" t="s">
        <v>2226</v>
      </c>
      <c r="AZ1683">
        <v>5</v>
      </c>
      <c r="BA1683">
        <v>5</v>
      </c>
      <c r="BB1683" t="s">
        <v>32</v>
      </c>
      <c r="BC1683" t="s">
        <v>1923</v>
      </c>
      <c r="BD1683" t="s">
        <v>1318</v>
      </c>
      <c r="BE1683" t="s">
        <v>77</v>
      </c>
      <c r="BF1683" t="s">
        <v>31</v>
      </c>
      <c r="BG1683" t="s">
        <v>78</v>
      </c>
      <c r="BH1683" t="s">
        <v>32</v>
      </c>
      <c r="BI1683" t="s">
        <v>1270</v>
      </c>
      <c r="BJ1683" t="s">
        <v>1271</v>
      </c>
      <c r="BK1683" s="2">
        <v>0</v>
      </c>
      <c r="BL1683" s="2">
        <v>0</v>
      </c>
      <c r="BM1683" s="2">
        <v>0</v>
      </c>
      <c r="BN1683" s="2">
        <v>59.178944588706493</v>
      </c>
      <c r="BO1683" s="2">
        <v>-8.8768416883059729</v>
      </c>
      <c r="BP1683" s="2">
        <v>0</v>
      </c>
      <c r="BQ1683" s="2">
        <v>50.302102900400513</v>
      </c>
      <c r="BR1683" s="2">
        <v>59.178944588706493</v>
      </c>
      <c r="BS1683" s="2">
        <v>0</v>
      </c>
      <c r="BT1683" s="2">
        <v>0</v>
      </c>
      <c r="BU1683" s="2">
        <v>0</v>
      </c>
      <c r="BV1683" s="2">
        <v>0</v>
      </c>
      <c r="BW1683" s="2">
        <v>0</v>
      </c>
      <c r="BX1683" s="2">
        <v>0</v>
      </c>
      <c r="BY1683" s="2">
        <v>0</v>
      </c>
      <c r="BZ1683" s="2">
        <v>0</v>
      </c>
      <c r="CA1683" s="2">
        <v>0</v>
      </c>
      <c r="CB1683" s="2">
        <v>0</v>
      </c>
      <c r="CC1683" s="2">
        <v>0</v>
      </c>
      <c r="CD1683" s="2">
        <v>0</v>
      </c>
      <c r="CE1683" s="2">
        <v>0</v>
      </c>
      <c r="CF1683" s="2">
        <v>0</v>
      </c>
      <c r="CG1683" s="2">
        <v>0</v>
      </c>
      <c r="CH1683" s="2">
        <v>0</v>
      </c>
      <c r="CI1683" s="2">
        <v>0</v>
      </c>
      <c r="CJ1683" s="2">
        <v>0</v>
      </c>
      <c r="CK1683" t="s">
        <v>1641</v>
      </c>
      <c r="CL1683" t="s">
        <v>2373</v>
      </c>
      <c r="CM1683" t="s">
        <v>2375</v>
      </c>
      <c r="CN1683" t="s">
        <v>2381</v>
      </c>
    </row>
    <row r="1684" spans="1:92" x14ac:dyDescent="0.25">
      <c r="A1684" t="s">
        <v>18</v>
      </c>
      <c r="B1684" t="s">
        <v>2286</v>
      </c>
      <c r="C1684" t="str">
        <f t="shared" si="26"/>
        <v>000002000017-2021-20210430Crea Gestioni</v>
      </c>
      <c r="D1684" t="s">
        <v>1069</v>
      </c>
      <c r="E1684" t="s">
        <v>1070</v>
      </c>
      <c r="F1684" t="s">
        <v>76</v>
      </c>
      <c r="G1684" t="s">
        <v>1420</v>
      </c>
      <c r="H1684" t="s">
        <v>1420</v>
      </c>
      <c r="I1684" t="s">
        <v>2219</v>
      </c>
      <c r="J1684" t="s">
        <v>2220</v>
      </c>
      <c r="K1684" t="s">
        <v>2221</v>
      </c>
      <c r="L1684" t="s">
        <v>2222</v>
      </c>
      <c r="M1684" t="s">
        <v>2223</v>
      </c>
      <c r="N1684" t="s">
        <v>1245</v>
      </c>
      <c r="O1684" t="s">
        <v>1421</v>
      </c>
      <c r="P1684" t="s">
        <v>1421</v>
      </c>
      <c r="Q1684" t="s">
        <v>1884</v>
      </c>
      <c r="R1684" t="s">
        <v>2225</v>
      </c>
      <c r="S1684" t="s">
        <v>1014</v>
      </c>
      <c r="T1684" t="s">
        <v>1015</v>
      </c>
      <c r="U1684" t="s">
        <v>1071</v>
      </c>
      <c r="V1684" t="s">
        <v>1071</v>
      </c>
      <c r="W1684" t="s">
        <v>1070</v>
      </c>
      <c r="X1684" t="s">
        <v>1250</v>
      </c>
      <c r="Y1684" t="s">
        <v>1345</v>
      </c>
      <c r="Z1684" t="s">
        <v>1638</v>
      </c>
      <c r="AA1684" t="s">
        <v>1280</v>
      </c>
      <c r="AB1684" t="s">
        <v>32</v>
      </c>
      <c r="AC1684" t="s">
        <v>1282</v>
      </c>
      <c r="AD1684" t="s">
        <v>1282</v>
      </c>
      <c r="AE1684" s="35" t="s">
        <v>32</v>
      </c>
      <c r="AF1684" t="s">
        <v>1284</v>
      </c>
      <c r="AG1684" t="s">
        <v>1060</v>
      </c>
      <c r="AH1684" t="s">
        <v>2226</v>
      </c>
      <c r="AI1684" t="s">
        <v>1286</v>
      </c>
      <c r="AJ1684" t="s">
        <v>1286</v>
      </c>
      <c r="AK1684" t="s">
        <v>41</v>
      </c>
      <c r="AL1684" t="s">
        <v>1258</v>
      </c>
      <c r="AM1684" t="s">
        <v>1259</v>
      </c>
      <c r="AN1684" t="s">
        <v>1260</v>
      </c>
      <c r="AO1684" t="s">
        <v>1261</v>
      </c>
      <c r="AP1684" t="s">
        <v>1262</v>
      </c>
      <c r="AQ1684" t="s">
        <v>1289</v>
      </c>
      <c r="AR1684" t="s">
        <v>1290</v>
      </c>
      <c r="AS1684" t="s">
        <v>1586</v>
      </c>
      <c r="AT1684" t="s">
        <v>2227</v>
      </c>
      <c r="AU1684" t="s">
        <v>2228</v>
      </c>
      <c r="AV1684" t="s">
        <v>1016</v>
      </c>
      <c r="AW1684" t="s">
        <v>1017</v>
      </c>
      <c r="AX1684">
        <v>30</v>
      </c>
      <c r="AY1684" t="s">
        <v>2226</v>
      </c>
      <c r="AZ1684">
        <v>5</v>
      </c>
      <c r="BA1684">
        <v>5</v>
      </c>
      <c r="BB1684" t="s">
        <v>32</v>
      </c>
      <c r="BC1684" t="s">
        <v>1923</v>
      </c>
      <c r="BD1684" t="s">
        <v>1318</v>
      </c>
      <c r="BE1684" t="s">
        <v>77</v>
      </c>
      <c r="BF1684" t="s">
        <v>31</v>
      </c>
      <c r="BG1684" t="s">
        <v>78</v>
      </c>
      <c r="BH1684" t="s">
        <v>32</v>
      </c>
      <c r="BI1684" t="s">
        <v>1270</v>
      </c>
      <c r="BJ1684" t="s">
        <v>1271</v>
      </c>
      <c r="BK1684" s="2">
        <v>0</v>
      </c>
      <c r="BL1684" s="2">
        <v>0</v>
      </c>
      <c r="BM1684" s="2">
        <v>0</v>
      </c>
      <c r="BN1684" s="2">
        <v>-369.6</v>
      </c>
      <c r="BO1684" s="2">
        <v>55.44</v>
      </c>
      <c r="BP1684" s="2">
        <v>0</v>
      </c>
      <c r="BQ1684" s="2">
        <v>-314.16000000000008</v>
      </c>
      <c r="BR1684" s="2">
        <v>-369.6</v>
      </c>
      <c r="BS1684" s="2">
        <v>0</v>
      </c>
      <c r="BT1684" s="2">
        <v>0</v>
      </c>
      <c r="BU1684" s="2">
        <v>0</v>
      </c>
      <c r="BV1684" s="2">
        <v>0</v>
      </c>
      <c r="BW1684" s="2">
        <v>0</v>
      </c>
      <c r="BX1684" s="2">
        <v>0</v>
      </c>
      <c r="BY1684" s="2">
        <v>0</v>
      </c>
      <c r="BZ1684" s="2">
        <v>0</v>
      </c>
      <c r="CA1684" s="2">
        <v>0</v>
      </c>
      <c r="CB1684" s="2">
        <v>0</v>
      </c>
      <c r="CC1684" s="2">
        <v>0</v>
      </c>
      <c r="CD1684" s="2">
        <v>0</v>
      </c>
      <c r="CE1684" s="2">
        <v>0</v>
      </c>
      <c r="CF1684" s="2">
        <v>0</v>
      </c>
      <c r="CG1684" s="2">
        <v>0</v>
      </c>
      <c r="CH1684" s="2">
        <v>0</v>
      </c>
      <c r="CI1684" s="2">
        <v>0</v>
      </c>
      <c r="CJ1684" s="2">
        <v>0</v>
      </c>
      <c r="CK1684" t="s">
        <v>1642</v>
      </c>
      <c r="CL1684" t="s">
        <v>2376</v>
      </c>
      <c r="CM1684" t="s">
        <v>2375</v>
      </c>
      <c r="CN1684" t="s">
        <v>2381</v>
      </c>
    </row>
    <row r="1685" spans="1:92" x14ac:dyDescent="0.25">
      <c r="A1685" t="s">
        <v>18</v>
      </c>
      <c r="B1685" t="s">
        <v>2286</v>
      </c>
      <c r="C1685" t="str">
        <f t="shared" si="26"/>
        <v>000002000017-2021-20210430Termoli</v>
      </c>
      <c r="D1685" t="s">
        <v>1069</v>
      </c>
      <c r="E1685" t="s">
        <v>1070</v>
      </c>
      <c r="F1685" t="s">
        <v>76</v>
      </c>
      <c r="G1685" t="s">
        <v>1420</v>
      </c>
      <c r="H1685" t="s">
        <v>1420</v>
      </c>
      <c r="I1685" t="s">
        <v>2219</v>
      </c>
      <c r="J1685" t="s">
        <v>2220</v>
      </c>
      <c r="K1685" t="s">
        <v>2221</v>
      </c>
      <c r="L1685" t="s">
        <v>2222</v>
      </c>
      <c r="M1685" t="s">
        <v>2223</v>
      </c>
      <c r="N1685" t="s">
        <v>1245</v>
      </c>
      <c r="O1685" t="s">
        <v>1421</v>
      </c>
      <c r="P1685" t="s">
        <v>1421</v>
      </c>
      <c r="Q1685" t="s">
        <v>1884</v>
      </c>
      <c r="R1685" t="s">
        <v>2225</v>
      </c>
      <c r="S1685" t="s">
        <v>1014</v>
      </c>
      <c r="T1685" t="s">
        <v>1015</v>
      </c>
      <c r="U1685" t="s">
        <v>1071</v>
      </c>
      <c r="V1685" t="s">
        <v>1071</v>
      </c>
      <c r="W1685" t="s">
        <v>1070</v>
      </c>
      <c r="X1685" t="s">
        <v>1391</v>
      </c>
      <c r="Y1685" t="s">
        <v>1345</v>
      </c>
      <c r="Z1685" t="s">
        <v>1638</v>
      </c>
      <c r="AA1685" t="s">
        <v>1280</v>
      </c>
      <c r="AB1685" t="s">
        <v>32</v>
      </c>
      <c r="AC1685" t="s">
        <v>1282</v>
      </c>
      <c r="AD1685" t="s">
        <v>1282</v>
      </c>
      <c r="AE1685" s="35" t="s">
        <v>32</v>
      </c>
      <c r="AF1685" t="s">
        <v>1284</v>
      </c>
      <c r="AG1685" t="s">
        <v>1060</v>
      </c>
      <c r="AH1685" t="s">
        <v>2226</v>
      </c>
      <c r="AI1685" t="s">
        <v>1286</v>
      </c>
      <c r="AJ1685" t="s">
        <v>1286</v>
      </c>
      <c r="AK1685" t="s">
        <v>41</v>
      </c>
      <c r="AL1685" t="s">
        <v>1258</v>
      </c>
      <c r="AM1685" t="s">
        <v>1259</v>
      </c>
      <c r="AN1685" t="s">
        <v>1260</v>
      </c>
      <c r="AO1685" t="s">
        <v>1261</v>
      </c>
      <c r="AP1685" t="s">
        <v>1262</v>
      </c>
      <c r="AQ1685" t="s">
        <v>1289</v>
      </c>
      <c r="AR1685" t="s">
        <v>1290</v>
      </c>
      <c r="AS1685" t="s">
        <v>1586</v>
      </c>
      <c r="AT1685" t="s">
        <v>2227</v>
      </c>
      <c r="AU1685" t="s">
        <v>2228</v>
      </c>
      <c r="AV1685" t="s">
        <v>1016</v>
      </c>
      <c r="AW1685" t="s">
        <v>1017</v>
      </c>
      <c r="AX1685">
        <v>30</v>
      </c>
      <c r="AY1685" t="s">
        <v>2226</v>
      </c>
      <c r="AZ1685">
        <v>5</v>
      </c>
      <c r="BA1685">
        <v>5</v>
      </c>
      <c r="BB1685" t="s">
        <v>32</v>
      </c>
      <c r="BC1685" t="s">
        <v>1923</v>
      </c>
      <c r="BD1685" t="s">
        <v>1318</v>
      </c>
      <c r="BE1685" t="s">
        <v>77</v>
      </c>
      <c r="BF1685" t="s">
        <v>31</v>
      </c>
      <c r="BG1685" t="s">
        <v>78</v>
      </c>
      <c r="BH1685" t="s">
        <v>32</v>
      </c>
      <c r="BI1685" t="s">
        <v>1270</v>
      </c>
      <c r="BJ1685" t="s">
        <v>1271</v>
      </c>
      <c r="BK1685" s="2">
        <v>0</v>
      </c>
      <c r="BL1685" s="2">
        <v>0</v>
      </c>
      <c r="BM1685" s="2">
        <v>0</v>
      </c>
      <c r="BN1685" s="2">
        <v>310.42105541129342</v>
      </c>
      <c r="BO1685" s="2">
        <v>-46.563158311694032</v>
      </c>
      <c r="BP1685" s="2">
        <v>0</v>
      </c>
      <c r="BQ1685" s="2">
        <v>263.85789709959948</v>
      </c>
      <c r="BR1685" s="2">
        <v>310.42105541129342</v>
      </c>
      <c r="BS1685" s="2">
        <v>0</v>
      </c>
      <c r="BT1685" s="2">
        <v>0</v>
      </c>
      <c r="BU1685" s="2">
        <v>0</v>
      </c>
      <c r="BV1685" s="2">
        <v>0</v>
      </c>
      <c r="BW1685" s="2">
        <v>0</v>
      </c>
      <c r="BX1685" s="2">
        <v>0</v>
      </c>
      <c r="BY1685" s="2">
        <v>0</v>
      </c>
      <c r="BZ1685" s="2">
        <v>0</v>
      </c>
      <c r="CA1685" s="2">
        <v>0</v>
      </c>
      <c r="CB1685" s="2">
        <v>0</v>
      </c>
      <c r="CC1685" s="2">
        <v>0</v>
      </c>
      <c r="CD1685" s="2">
        <v>0</v>
      </c>
      <c r="CE1685" s="2">
        <v>0</v>
      </c>
      <c r="CF1685" s="2">
        <v>0</v>
      </c>
      <c r="CG1685" s="2">
        <v>0</v>
      </c>
      <c r="CH1685" s="2">
        <v>0</v>
      </c>
      <c r="CI1685" s="2">
        <v>0</v>
      </c>
      <c r="CJ1685" s="2">
        <v>0</v>
      </c>
      <c r="CK1685" t="s">
        <v>1643</v>
      </c>
      <c r="CL1685" t="s">
        <v>2378</v>
      </c>
      <c r="CM1685" t="s">
        <v>2375</v>
      </c>
      <c r="CN1685" t="s">
        <v>2381</v>
      </c>
    </row>
    <row r="1686" spans="1:92" x14ac:dyDescent="0.25">
      <c r="A1686" t="s">
        <v>18</v>
      </c>
      <c r="B1686" t="s">
        <v>2286</v>
      </c>
      <c r="C1686" t="str">
        <f t="shared" si="26"/>
        <v>000002000017-2021-20210531Crea Gestioni</v>
      </c>
      <c r="D1686" t="s">
        <v>1069</v>
      </c>
      <c r="E1686" t="s">
        <v>1070</v>
      </c>
      <c r="F1686" t="s">
        <v>76</v>
      </c>
      <c r="G1686" t="s">
        <v>1422</v>
      </c>
      <c r="H1686" t="s">
        <v>1422</v>
      </c>
      <c r="I1686" t="s">
        <v>2219</v>
      </c>
      <c r="J1686" t="s">
        <v>2220</v>
      </c>
      <c r="K1686" t="s">
        <v>2221</v>
      </c>
      <c r="L1686" t="s">
        <v>2222</v>
      </c>
      <c r="M1686" t="s">
        <v>2223</v>
      </c>
      <c r="N1686" t="s">
        <v>1245</v>
      </c>
      <c r="O1686" t="s">
        <v>1423</v>
      </c>
      <c r="P1686" t="s">
        <v>1423</v>
      </c>
      <c r="Q1686" t="s">
        <v>1884</v>
      </c>
      <c r="R1686" t="s">
        <v>2225</v>
      </c>
      <c r="S1686" t="s">
        <v>1014</v>
      </c>
      <c r="T1686" t="s">
        <v>1015</v>
      </c>
      <c r="U1686" t="s">
        <v>1071</v>
      </c>
      <c r="V1686" t="s">
        <v>1071</v>
      </c>
      <c r="W1686" t="s">
        <v>1070</v>
      </c>
      <c r="X1686" t="s">
        <v>1250</v>
      </c>
      <c r="Y1686" t="s">
        <v>1345</v>
      </c>
      <c r="Z1686" t="s">
        <v>1638</v>
      </c>
      <c r="AA1686" t="s">
        <v>1280</v>
      </c>
      <c r="AB1686" t="s">
        <v>32</v>
      </c>
      <c r="AC1686" t="s">
        <v>1282</v>
      </c>
      <c r="AD1686" t="s">
        <v>1283</v>
      </c>
      <c r="AE1686" s="35"/>
      <c r="AF1686" t="s">
        <v>1284</v>
      </c>
      <c r="AG1686" t="s">
        <v>1060</v>
      </c>
      <c r="AH1686" t="s">
        <v>2226</v>
      </c>
      <c r="AI1686" t="s">
        <v>1286</v>
      </c>
      <c r="AJ1686" t="s">
        <v>1286</v>
      </c>
      <c r="AK1686" t="s">
        <v>41</v>
      </c>
      <c r="AL1686" t="s">
        <v>1258</v>
      </c>
      <c r="AM1686" t="s">
        <v>1259</v>
      </c>
      <c r="AN1686" t="s">
        <v>1260</v>
      </c>
      <c r="AO1686" t="s">
        <v>1261</v>
      </c>
      <c r="AP1686" t="s">
        <v>1262</v>
      </c>
      <c r="AQ1686" t="s">
        <v>1289</v>
      </c>
      <c r="AR1686" t="s">
        <v>1290</v>
      </c>
      <c r="AS1686" t="s">
        <v>1586</v>
      </c>
      <c r="AT1686" t="s">
        <v>2227</v>
      </c>
      <c r="AU1686" t="s">
        <v>2228</v>
      </c>
      <c r="AV1686" t="s">
        <v>1016</v>
      </c>
      <c r="AW1686" t="s">
        <v>1017</v>
      </c>
      <c r="AX1686">
        <v>30</v>
      </c>
      <c r="AY1686" t="s">
        <v>2226</v>
      </c>
      <c r="AZ1686">
        <v>5</v>
      </c>
      <c r="BA1686">
        <v>5</v>
      </c>
      <c r="BC1686" t="s">
        <v>1923</v>
      </c>
      <c r="BD1686" t="s">
        <v>1318</v>
      </c>
      <c r="BE1686" t="s">
        <v>77</v>
      </c>
      <c r="BF1686" t="s">
        <v>31</v>
      </c>
      <c r="BG1686" t="s">
        <v>32</v>
      </c>
      <c r="BH1686" t="s">
        <v>32</v>
      </c>
      <c r="BI1686" t="s">
        <v>1270</v>
      </c>
      <c r="BJ1686" t="s">
        <v>1271</v>
      </c>
      <c r="BK1686" s="2">
        <v>0</v>
      </c>
      <c r="BL1686" s="2">
        <v>0</v>
      </c>
      <c r="BM1686" s="2">
        <v>0</v>
      </c>
      <c r="BN1686" s="2">
        <v>0</v>
      </c>
      <c r="BO1686" s="2">
        <v>0</v>
      </c>
      <c r="BP1686" s="2">
        <v>0</v>
      </c>
      <c r="BQ1686" s="2">
        <v>0</v>
      </c>
      <c r="BR1686" s="2">
        <v>0</v>
      </c>
      <c r="BS1686" s="2">
        <v>0</v>
      </c>
      <c r="BT1686" s="2">
        <v>0</v>
      </c>
      <c r="BU1686" s="2">
        <v>0</v>
      </c>
      <c r="BV1686" s="2">
        <v>0</v>
      </c>
      <c r="BW1686" s="2">
        <v>0</v>
      </c>
      <c r="BX1686" s="2">
        <v>0</v>
      </c>
      <c r="BY1686" s="2">
        <v>0</v>
      </c>
      <c r="BZ1686" s="2">
        <v>0</v>
      </c>
      <c r="CA1686" s="2">
        <v>0</v>
      </c>
      <c r="CB1686" s="2">
        <v>0</v>
      </c>
      <c r="CC1686" s="2">
        <v>0</v>
      </c>
      <c r="CD1686" s="2">
        <v>0</v>
      </c>
      <c r="CE1686" s="2">
        <v>0</v>
      </c>
      <c r="CF1686" s="2">
        <v>0</v>
      </c>
      <c r="CG1686" s="2">
        <v>0</v>
      </c>
      <c r="CH1686" s="2">
        <v>0</v>
      </c>
      <c r="CI1686" s="2">
        <v>0</v>
      </c>
      <c r="CJ1686" s="2">
        <v>0</v>
      </c>
      <c r="CK1686" t="s">
        <v>32</v>
      </c>
      <c r="CL1686" t="s">
        <v>2376</v>
      </c>
      <c r="CM1686" t="s">
        <v>2375</v>
      </c>
      <c r="CN1686" t="s">
        <v>2381</v>
      </c>
    </row>
    <row r="1687" spans="1:92" x14ac:dyDescent="0.25">
      <c r="A1687" t="s">
        <v>18</v>
      </c>
      <c r="B1687" t="s">
        <v>2286</v>
      </c>
      <c r="C1687" t="str">
        <f t="shared" si="26"/>
        <v>000002000017-2021-20210601Crea Gestioni</v>
      </c>
      <c r="D1687" t="s">
        <v>1069</v>
      </c>
      <c r="E1687" t="s">
        <v>1070</v>
      </c>
      <c r="F1687" t="s">
        <v>76</v>
      </c>
      <c r="G1687" t="s">
        <v>1424</v>
      </c>
      <c r="H1687" t="s">
        <v>1424</v>
      </c>
      <c r="I1687" t="s">
        <v>2219</v>
      </c>
      <c r="J1687" t="s">
        <v>2220</v>
      </c>
      <c r="K1687" t="s">
        <v>2221</v>
      </c>
      <c r="L1687" t="s">
        <v>2222</v>
      </c>
      <c r="M1687" t="s">
        <v>2223</v>
      </c>
      <c r="N1687" t="s">
        <v>1245</v>
      </c>
      <c r="O1687" t="s">
        <v>1424</v>
      </c>
      <c r="P1687" t="s">
        <v>1343</v>
      </c>
      <c r="Q1687" t="s">
        <v>1884</v>
      </c>
      <c r="R1687" t="s">
        <v>2225</v>
      </c>
      <c r="S1687" t="s">
        <v>1014</v>
      </c>
      <c r="T1687" t="s">
        <v>1015</v>
      </c>
      <c r="U1687" t="s">
        <v>1071</v>
      </c>
      <c r="V1687" t="s">
        <v>1071</v>
      </c>
      <c r="W1687" t="s">
        <v>1070</v>
      </c>
      <c r="X1687" t="s">
        <v>1250</v>
      </c>
      <c r="Y1687" t="s">
        <v>1345</v>
      </c>
      <c r="Z1687" t="s">
        <v>1638</v>
      </c>
      <c r="AA1687" t="s">
        <v>1280</v>
      </c>
      <c r="AB1687" t="s">
        <v>32</v>
      </c>
      <c r="AC1687" t="s">
        <v>1282</v>
      </c>
      <c r="AD1687" t="s">
        <v>1283</v>
      </c>
      <c r="AE1687" s="35"/>
      <c r="AF1687" t="s">
        <v>1284</v>
      </c>
      <c r="AG1687" t="s">
        <v>1060</v>
      </c>
      <c r="AH1687" t="s">
        <v>2226</v>
      </c>
      <c r="AI1687" t="s">
        <v>1286</v>
      </c>
      <c r="AJ1687" t="s">
        <v>1286</v>
      </c>
      <c r="AK1687" t="s">
        <v>41</v>
      </c>
      <c r="AL1687" t="s">
        <v>1258</v>
      </c>
      <c r="AM1687" t="s">
        <v>1259</v>
      </c>
      <c r="AN1687" t="s">
        <v>1260</v>
      </c>
      <c r="AO1687" t="s">
        <v>1261</v>
      </c>
      <c r="AP1687" t="s">
        <v>1262</v>
      </c>
      <c r="AQ1687" t="s">
        <v>1289</v>
      </c>
      <c r="AR1687" t="s">
        <v>1290</v>
      </c>
      <c r="AS1687" t="s">
        <v>1586</v>
      </c>
      <c r="AT1687" t="s">
        <v>2227</v>
      </c>
      <c r="AU1687" t="s">
        <v>2228</v>
      </c>
      <c r="AV1687" t="s">
        <v>1016</v>
      </c>
      <c r="AW1687" t="s">
        <v>1017</v>
      </c>
      <c r="AX1687">
        <v>30</v>
      </c>
      <c r="AY1687" t="s">
        <v>2226</v>
      </c>
      <c r="AZ1687">
        <v>5</v>
      </c>
      <c r="BA1687">
        <v>5</v>
      </c>
      <c r="BC1687" t="s">
        <v>1923</v>
      </c>
      <c r="BD1687" t="s">
        <v>1318</v>
      </c>
      <c r="BE1687" t="s">
        <v>77</v>
      </c>
      <c r="BF1687" t="s">
        <v>31</v>
      </c>
      <c r="BG1687" t="s">
        <v>78</v>
      </c>
      <c r="BH1687" t="s">
        <v>32</v>
      </c>
      <c r="BI1687" t="s">
        <v>1270</v>
      </c>
      <c r="BJ1687" t="s">
        <v>1271</v>
      </c>
      <c r="BK1687" s="2">
        <v>0</v>
      </c>
      <c r="BL1687" s="2">
        <v>0</v>
      </c>
      <c r="BM1687" s="2">
        <v>0</v>
      </c>
      <c r="BN1687" s="2">
        <v>101.02</v>
      </c>
      <c r="BO1687" s="2">
        <v>-11.79</v>
      </c>
      <c r="BP1687" s="2">
        <v>0</v>
      </c>
      <c r="BQ1687" s="2">
        <v>89.22999999999999</v>
      </c>
      <c r="BR1687" s="2">
        <v>101.02</v>
      </c>
      <c r="BS1687" s="2">
        <v>0</v>
      </c>
      <c r="BT1687" s="2">
        <v>0</v>
      </c>
      <c r="BU1687" s="2">
        <v>0</v>
      </c>
      <c r="BV1687" s="2">
        <v>0</v>
      </c>
      <c r="BW1687" s="2">
        <v>0</v>
      </c>
      <c r="BX1687" s="2">
        <v>0</v>
      </c>
      <c r="BY1687" s="2">
        <v>0</v>
      </c>
      <c r="BZ1687" s="2">
        <v>0</v>
      </c>
      <c r="CA1687" s="2">
        <v>0</v>
      </c>
      <c r="CB1687" s="2">
        <v>0</v>
      </c>
      <c r="CC1687" s="2">
        <v>0</v>
      </c>
      <c r="CD1687" s="2">
        <v>0</v>
      </c>
      <c r="CE1687" s="2">
        <v>0</v>
      </c>
      <c r="CF1687" s="2">
        <v>0</v>
      </c>
      <c r="CG1687" s="2">
        <v>0</v>
      </c>
      <c r="CH1687" s="2">
        <v>0</v>
      </c>
      <c r="CI1687" s="2">
        <v>0</v>
      </c>
      <c r="CJ1687" s="2">
        <v>0</v>
      </c>
      <c r="CK1687" t="s">
        <v>32</v>
      </c>
      <c r="CL1687" t="s">
        <v>2376</v>
      </c>
      <c r="CM1687" t="s">
        <v>2375</v>
      </c>
      <c r="CN1687" t="s">
        <v>2381</v>
      </c>
    </row>
    <row r="1688" spans="1:92" x14ac:dyDescent="0.25">
      <c r="A1688" t="s">
        <v>18</v>
      </c>
      <c r="B1688" t="s">
        <v>2286</v>
      </c>
      <c r="C1688" t="str">
        <f t="shared" si="26"/>
        <v>000002000017-2021-20210601Campagnano</v>
      </c>
      <c r="D1688" t="s">
        <v>1069</v>
      </c>
      <c r="E1688" t="s">
        <v>1070</v>
      </c>
      <c r="F1688" t="s">
        <v>76</v>
      </c>
      <c r="G1688" t="s">
        <v>1424</v>
      </c>
      <c r="H1688" t="s">
        <v>1424</v>
      </c>
      <c r="I1688" t="s">
        <v>2219</v>
      </c>
      <c r="J1688" t="s">
        <v>2220</v>
      </c>
      <c r="K1688" t="s">
        <v>2221</v>
      </c>
      <c r="L1688" t="s">
        <v>2222</v>
      </c>
      <c r="M1688" t="s">
        <v>2223</v>
      </c>
      <c r="N1688" t="s">
        <v>1245</v>
      </c>
      <c r="O1688" t="s">
        <v>1424</v>
      </c>
      <c r="P1688" t="s">
        <v>1343</v>
      </c>
      <c r="Q1688" t="s">
        <v>1884</v>
      </c>
      <c r="R1688" t="s">
        <v>2225</v>
      </c>
      <c r="S1688" t="s">
        <v>1014</v>
      </c>
      <c r="T1688" t="s">
        <v>1015</v>
      </c>
      <c r="U1688" t="s">
        <v>1071</v>
      </c>
      <c r="V1688" t="s">
        <v>1071</v>
      </c>
      <c r="W1688" t="s">
        <v>1070</v>
      </c>
      <c r="X1688" t="s">
        <v>1305</v>
      </c>
      <c r="Y1688" t="s">
        <v>1345</v>
      </c>
      <c r="Z1688" t="s">
        <v>1638</v>
      </c>
      <c r="AA1688" t="s">
        <v>1280</v>
      </c>
      <c r="AB1688" t="s">
        <v>32</v>
      </c>
      <c r="AC1688" t="s">
        <v>1282</v>
      </c>
      <c r="AD1688" t="s">
        <v>1282</v>
      </c>
      <c r="AE1688" s="35" t="s">
        <v>32</v>
      </c>
      <c r="AF1688" t="s">
        <v>1284</v>
      </c>
      <c r="AG1688" t="s">
        <v>1060</v>
      </c>
      <c r="AH1688" t="s">
        <v>2226</v>
      </c>
      <c r="AI1688" t="s">
        <v>1286</v>
      </c>
      <c r="AJ1688" t="s">
        <v>1286</v>
      </c>
      <c r="AK1688" t="s">
        <v>41</v>
      </c>
      <c r="AL1688" t="s">
        <v>1258</v>
      </c>
      <c r="AM1688" t="s">
        <v>1259</v>
      </c>
      <c r="AN1688" t="s">
        <v>1260</v>
      </c>
      <c r="AO1688" t="s">
        <v>1261</v>
      </c>
      <c r="AP1688" t="s">
        <v>1262</v>
      </c>
      <c r="AQ1688" t="s">
        <v>1289</v>
      </c>
      <c r="AR1688" t="s">
        <v>1290</v>
      </c>
      <c r="AS1688" t="s">
        <v>1586</v>
      </c>
      <c r="AT1688" t="s">
        <v>2227</v>
      </c>
      <c r="AU1688" t="s">
        <v>2228</v>
      </c>
      <c r="AV1688" t="s">
        <v>1016</v>
      </c>
      <c r="AW1688" t="s">
        <v>1017</v>
      </c>
      <c r="AX1688">
        <v>30</v>
      </c>
      <c r="AY1688" t="s">
        <v>2226</v>
      </c>
      <c r="AZ1688">
        <v>5</v>
      </c>
      <c r="BA1688">
        <v>5</v>
      </c>
      <c r="BB1688" t="s">
        <v>32</v>
      </c>
      <c r="BC1688" t="s">
        <v>1923</v>
      </c>
      <c r="BD1688" t="s">
        <v>1318</v>
      </c>
      <c r="BE1688" t="s">
        <v>77</v>
      </c>
      <c r="BF1688" t="s">
        <v>31</v>
      </c>
      <c r="BG1688" t="s">
        <v>78</v>
      </c>
      <c r="BH1688" t="s">
        <v>32</v>
      </c>
      <c r="BI1688" t="s">
        <v>1270</v>
      </c>
      <c r="BJ1688" t="s">
        <v>1271</v>
      </c>
      <c r="BK1688" s="2">
        <v>0</v>
      </c>
      <c r="BL1688" s="2">
        <v>0</v>
      </c>
      <c r="BM1688" s="2">
        <v>0</v>
      </c>
      <c r="BN1688" s="2">
        <v>16.174937722811499</v>
      </c>
      <c r="BO1688" s="2">
        <v>-1.88776990449364</v>
      </c>
      <c r="BP1688" s="2">
        <v>0</v>
      </c>
      <c r="BQ1688" s="2">
        <v>14.287167818317849</v>
      </c>
      <c r="BR1688" s="2">
        <v>16.174937722811499</v>
      </c>
      <c r="BS1688" s="2">
        <v>0</v>
      </c>
      <c r="BT1688" s="2">
        <v>0</v>
      </c>
      <c r="BU1688" s="2">
        <v>0</v>
      </c>
      <c r="BV1688" s="2">
        <v>0</v>
      </c>
      <c r="BW1688" s="2">
        <v>0</v>
      </c>
      <c r="BX1688" s="2">
        <v>0</v>
      </c>
      <c r="BY1688" s="2">
        <v>0</v>
      </c>
      <c r="BZ1688" s="2">
        <v>0</v>
      </c>
      <c r="CA1688" s="2">
        <v>0</v>
      </c>
      <c r="CB1688" s="2">
        <v>0</v>
      </c>
      <c r="CC1688" s="2">
        <v>0</v>
      </c>
      <c r="CD1688" s="2">
        <v>0</v>
      </c>
      <c r="CE1688" s="2">
        <v>0</v>
      </c>
      <c r="CF1688" s="2">
        <v>0</v>
      </c>
      <c r="CG1688" s="2">
        <v>0</v>
      </c>
      <c r="CH1688" s="2">
        <v>0</v>
      </c>
      <c r="CI1688" s="2">
        <v>0</v>
      </c>
      <c r="CJ1688" s="2">
        <v>0</v>
      </c>
      <c r="CK1688" t="s">
        <v>1641</v>
      </c>
      <c r="CL1688" t="s">
        <v>2373</v>
      </c>
      <c r="CM1688" t="s">
        <v>2375</v>
      </c>
      <c r="CN1688" t="s">
        <v>2381</v>
      </c>
    </row>
    <row r="1689" spans="1:92" x14ac:dyDescent="0.25">
      <c r="A1689" t="s">
        <v>18</v>
      </c>
      <c r="B1689" t="s">
        <v>2286</v>
      </c>
      <c r="C1689" t="str">
        <f t="shared" si="26"/>
        <v>000002000017-2021-20210601Crea Gestioni</v>
      </c>
      <c r="D1689" t="s">
        <v>1069</v>
      </c>
      <c r="E1689" t="s">
        <v>1070</v>
      </c>
      <c r="F1689" t="s">
        <v>76</v>
      </c>
      <c r="G1689" t="s">
        <v>1424</v>
      </c>
      <c r="H1689" t="s">
        <v>1424</v>
      </c>
      <c r="I1689" t="s">
        <v>2219</v>
      </c>
      <c r="J1689" t="s">
        <v>2220</v>
      </c>
      <c r="K1689" t="s">
        <v>2221</v>
      </c>
      <c r="L1689" t="s">
        <v>2222</v>
      </c>
      <c r="M1689" t="s">
        <v>2223</v>
      </c>
      <c r="N1689" t="s">
        <v>1245</v>
      </c>
      <c r="O1689" t="s">
        <v>1424</v>
      </c>
      <c r="P1689" t="s">
        <v>1343</v>
      </c>
      <c r="Q1689" t="s">
        <v>1884</v>
      </c>
      <c r="R1689" t="s">
        <v>2225</v>
      </c>
      <c r="S1689" t="s">
        <v>1014</v>
      </c>
      <c r="T1689" t="s">
        <v>1015</v>
      </c>
      <c r="U1689" t="s">
        <v>1071</v>
      </c>
      <c r="V1689" t="s">
        <v>1071</v>
      </c>
      <c r="W1689" t="s">
        <v>1070</v>
      </c>
      <c r="X1689" t="s">
        <v>1250</v>
      </c>
      <c r="Y1689" t="s">
        <v>1345</v>
      </c>
      <c r="Z1689" t="s">
        <v>1638</v>
      </c>
      <c r="AA1689" t="s">
        <v>1280</v>
      </c>
      <c r="AB1689" t="s">
        <v>32</v>
      </c>
      <c r="AC1689" t="s">
        <v>1282</v>
      </c>
      <c r="AD1689" t="s">
        <v>1282</v>
      </c>
      <c r="AE1689" s="35" t="s">
        <v>32</v>
      </c>
      <c r="AF1689" t="s">
        <v>1284</v>
      </c>
      <c r="AG1689" t="s">
        <v>1060</v>
      </c>
      <c r="AH1689" t="s">
        <v>2226</v>
      </c>
      <c r="AI1689" t="s">
        <v>1286</v>
      </c>
      <c r="AJ1689" t="s">
        <v>1286</v>
      </c>
      <c r="AK1689" t="s">
        <v>41</v>
      </c>
      <c r="AL1689" t="s">
        <v>1258</v>
      </c>
      <c r="AM1689" t="s">
        <v>1259</v>
      </c>
      <c r="AN1689" t="s">
        <v>1260</v>
      </c>
      <c r="AO1689" t="s">
        <v>1261</v>
      </c>
      <c r="AP1689" t="s">
        <v>1262</v>
      </c>
      <c r="AQ1689" t="s">
        <v>1289</v>
      </c>
      <c r="AR1689" t="s">
        <v>1290</v>
      </c>
      <c r="AS1689" t="s">
        <v>1586</v>
      </c>
      <c r="AT1689" t="s">
        <v>2227</v>
      </c>
      <c r="AU1689" t="s">
        <v>2228</v>
      </c>
      <c r="AV1689" t="s">
        <v>1016</v>
      </c>
      <c r="AW1689" t="s">
        <v>1017</v>
      </c>
      <c r="AX1689">
        <v>30</v>
      </c>
      <c r="AY1689" t="s">
        <v>2226</v>
      </c>
      <c r="AZ1689">
        <v>5</v>
      </c>
      <c r="BA1689">
        <v>5</v>
      </c>
      <c r="BB1689" t="s">
        <v>32</v>
      </c>
      <c r="BC1689" t="s">
        <v>1923</v>
      </c>
      <c r="BD1689" t="s">
        <v>1318</v>
      </c>
      <c r="BE1689" t="s">
        <v>77</v>
      </c>
      <c r="BF1689" t="s">
        <v>31</v>
      </c>
      <c r="BG1689" t="s">
        <v>78</v>
      </c>
      <c r="BH1689" t="s">
        <v>32</v>
      </c>
      <c r="BI1689" t="s">
        <v>1270</v>
      </c>
      <c r="BJ1689" t="s">
        <v>1271</v>
      </c>
      <c r="BK1689" s="2">
        <v>0</v>
      </c>
      <c r="BL1689" s="2">
        <v>0</v>
      </c>
      <c r="BM1689" s="2">
        <v>0</v>
      </c>
      <c r="BN1689" s="2">
        <v>-101.02</v>
      </c>
      <c r="BO1689" s="2">
        <v>11.79</v>
      </c>
      <c r="BP1689" s="2">
        <v>0</v>
      </c>
      <c r="BQ1689" s="2">
        <v>-89.22999999999999</v>
      </c>
      <c r="BR1689" s="2">
        <v>-101.02</v>
      </c>
      <c r="BS1689" s="2">
        <v>0</v>
      </c>
      <c r="BT1689" s="2">
        <v>0</v>
      </c>
      <c r="BU1689" s="2">
        <v>0</v>
      </c>
      <c r="BV1689" s="2">
        <v>0</v>
      </c>
      <c r="BW1689" s="2">
        <v>0</v>
      </c>
      <c r="BX1689" s="2">
        <v>0</v>
      </c>
      <c r="BY1689" s="2">
        <v>0</v>
      </c>
      <c r="BZ1689" s="2">
        <v>0</v>
      </c>
      <c r="CA1689" s="2">
        <v>0</v>
      </c>
      <c r="CB1689" s="2">
        <v>0</v>
      </c>
      <c r="CC1689" s="2">
        <v>0</v>
      </c>
      <c r="CD1689" s="2">
        <v>0</v>
      </c>
      <c r="CE1689" s="2">
        <v>0</v>
      </c>
      <c r="CF1689" s="2">
        <v>0</v>
      </c>
      <c r="CG1689" s="2">
        <v>0</v>
      </c>
      <c r="CH1689" s="2">
        <v>0</v>
      </c>
      <c r="CI1689" s="2">
        <v>0</v>
      </c>
      <c r="CJ1689" s="2">
        <v>0</v>
      </c>
      <c r="CK1689" t="s">
        <v>1642</v>
      </c>
      <c r="CL1689" t="s">
        <v>2376</v>
      </c>
      <c r="CM1689" t="s">
        <v>2375</v>
      </c>
      <c r="CN1689" t="s">
        <v>2381</v>
      </c>
    </row>
    <row r="1690" spans="1:92" x14ac:dyDescent="0.25">
      <c r="A1690" t="s">
        <v>18</v>
      </c>
      <c r="B1690" t="s">
        <v>2286</v>
      </c>
      <c r="C1690" t="str">
        <f t="shared" si="26"/>
        <v>000002000017-2021-20210601Termoli</v>
      </c>
      <c r="D1690" t="s">
        <v>1069</v>
      </c>
      <c r="E1690" t="s">
        <v>1070</v>
      </c>
      <c r="F1690" t="s">
        <v>76</v>
      </c>
      <c r="G1690" t="s">
        <v>1424</v>
      </c>
      <c r="H1690" t="s">
        <v>1424</v>
      </c>
      <c r="I1690" t="s">
        <v>2219</v>
      </c>
      <c r="J1690" t="s">
        <v>2220</v>
      </c>
      <c r="K1690" t="s">
        <v>2221</v>
      </c>
      <c r="L1690" t="s">
        <v>2222</v>
      </c>
      <c r="M1690" t="s">
        <v>2223</v>
      </c>
      <c r="N1690" t="s">
        <v>1245</v>
      </c>
      <c r="O1690" t="s">
        <v>1424</v>
      </c>
      <c r="P1690" t="s">
        <v>1343</v>
      </c>
      <c r="Q1690" t="s">
        <v>1884</v>
      </c>
      <c r="R1690" t="s">
        <v>2225</v>
      </c>
      <c r="S1690" t="s">
        <v>1014</v>
      </c>
      <c r="T1690" t="s">
        <v>1015</v>
      </c>
      <c r="U1690" t="s">
        <v>1071</v>
      </c>
      <c r="V1690" t="s">
        <v>1071</v>
      </c>
      <c r="W1690" t="s">
        <v>1070</v>
      </c>
      <c r="X1690" t="s">
        <v>1391</v>
      </c>
      <c r="Y1690" t="s">
        <v>1345</v>
      </c>
      <c r="Z1690" t="s">
        <v>1638</v>
      </c>
      <c r="AA1690" t="s">
        <v>1280</v>
      </c>
      <c r="AB1690" t="s">
        <v>32</v>
      </c>
      <c r="AC1690" t="s">
        <v>1282</v>
      </c>
      <c r="AD1690" t="s">
        <v>1282</v>
      </c>
      <c r="AE1690" s="35" t="s">
        <v>32</v>
      </c>
      <c r="AF1690" t="s">
        <v>1284</v>
      </c>
      <c r="AG1690" t="s">
        <v>1060</v>
      </c>
      <c r="AH1690" t="s">
        <v>2226</v>
      </c>
      <c r="AI1690" t="s">
        <v>1286</v>
      </c>
      <c r="AJ1690" t="s">
        <v>1286</v>
      </c>
      <c r="AK1690" t="s">
        <v>41</v>
      </c>
      <c r="AL1690" t="s">
        <v>1258</v>
      </c>
      <c r="AM1690" t="s">
        <v>1259</v>
      </c>
      <c r="AN1690" t="s">
        <v>1260</v>
      </c>
      <c r="AO1690" t="s">
        <v>1261</v>
      </c>
      <c r="AP1690" t="s">
        <v>1262</v>
      </c>
      <c r="AQ1690" t="s">
        <v>1289</v>
      </c>
      <c r="AR1690" t="s">
        <v>1290</v>
      </c>
      <c r="AS1690" t="s">
        <v>1586</v>
      </c>
      <c r="AT1690" t="s">
        <v>2227</v>
      </c>
      <c r="AU1690" t="s">
        <v>2228</v>
      </c>
      <c r="AV1690" t="s">
        <v>1016</v>
      </c>
      <c r="AW1690" t="s">
        <v>1017</v>
      </c>
      <c r="AX1690">
        <v>30</v>
      </c>
      <c r="AY1690" t="s">
        <v>2226</v>
      </c>
      <c r="AZ1690">
        <v>5</v>
      </c>
      <c r="BA1690">
        <v>5</v>
      </c>
      <c r="BB1690" t="s">
        <v>32</v>
      </c>
      <c r="BC1690" t="s">
        <v>1923</v>
      </c>
      <c r="BD1690" t="s">
        <v>1318</v>
      </c>
      <c r="BE1690" t="s">
        <v>77</v>
      </c>
      <c r="BF1690" t="s">
        <v>31</v>
      </c>
      <c r="BG1690" t="s">
        <v>78</v>
      </c>
      <c r="BH1690" t="s">
        <v>32</v>
      </c>
      <c r="BI1690" t="s">
        <v>1270</v>
      </c>
      <c r="BJ1690" t="s">
        <v>1271</v>
      </c>
      <c r="BK1690" s="2">
        <v>0</v>
      </c>
      <c r="BL1690" s="2">
        <v>0</v>
      </c>
      <c r="BM1690" s="2">
        <v>0</v>
      </c>
      <c r="BN1690" s="2">
        <v>84.845062277188489</v>
      </c>
      <c r="BO1690" s="2">
        <v>-9.9022300955063614</v>
      </c>
      <c r="BP1690" s="2">
        <v>0</v>
      </c>
      <c r="BQ1690" s="2">
        <v>74.942832181682121</v>
      </c>
      <c r="BR1690" s="2">
        <v>84.845062277188489</v>
      </c>
      <c r="BS1690" s="2">
        <v>0</v>
      </c>
      <c r="BT1690" s="2">
        <v>0</v>
      </c>
      <c r="BU1690" s="2">
        <v>0</v>
      </c>
      <c r="BV1690" s="2">
        <v>0</v>
      </c>
      <c r="BW1690" s="2">
        <v>0</v>
      </c>
      <c r="BX1690" s="2">
        <v>0</v>
      </c>
      <c r="BY1690" s="2">
        <v>0</v>
      </c>
      <c r="BZ1690" s="2">
        <v>0</v>
      </c>
      <c r="CA1690" s="2">
        <v>0</v>
      </c>
      <c r="CB1690" s="2">
        <v>0</v>
      </c>
      <c r="CC1690" s="2">
        <v>0</v>
      </c>
      <c r="CD1690" s="2">
        <v>0</v>
      </c>
      <c r="CE1690" s="2">
        <v>0</v>
      </c>
      <c r="CF1690" s="2">
        <v>0</v>
      </c>
      <c r="CG1690" s="2">
        <v>0</v>
      </c>
      <c r="CH1690" s="2">
        <v>0</v>
      </c>
      <c r="CI1690" s="2">
        <v>0</v>
      </c>
      <c r="CJ1690" s="2">
        <v>0</v>
      </c>
      <c r="CK1690" t="s">
        <v>1643</v>
      </c>
      <c r="CL1690" t="s">
        <v>2378</v>
      </c>
      <c r="CM1690" t="s">
        <v>2375</v>
      </c>
      <c r="CN1690" t="s">
        <v>2381</v>
      </c>
    </row>
    <row r="1691" spans="1:92" x14ac:dyDescent="0.25">
      <c r="A1691" t="s">
        <v>18</v>
      </c>
      <c r="B1691" t="s">
        <v>2286</v>
      </c>
      <c r="C1691" t="str">
        <f t="shared" si="26"/>
        <v>000002000017-2021-20210801Crea Gestioni</v>
      </c>
      <c r="D1691" t="s">
        <v>1069</v>
      </c>
      <c r="E1691" t="s">
        <v>1070</v>
      </c>
      <c r="F1691" t="s">
        <v>76</v>
      </c>
      <c r="G1691" t="s">
        <v>1426</v>
      </c>
      <c r="H1691" t="s">
        <v>1426</v>
      </c>
      <c r="I1691" t="s">
        <v>2219</v>
      </c>
      <c r="J1691" t="s">
        <v>2220</v>
      </c>
      <c r="K1691" t="s">
        <v>2221</v>
      </c>
      <c r="L1691" t="s">
        <v>2222</v>
      </c>
      <c r="M1691" t="s">
        <v>2223</v>
      </c>
      <c r="N1691" t="s">
        <v>1245</v>
      </c>
      <c r="O1691" t="s">
        <v>1426</v>
      </c>
      <c r="P1691" t="s">
        <v>1343</v>
      </c>
      <c r="Q1691" t="s">
        <v>1884</v>
      </c>
      <c r="R1691" t="s">
        <v>2225</v>
      </c>
      <c r="S1691" t="s">
        <v>1014</v>
      </c>
      <c r="T1691" t="s">
        <v>1015</v>
      </c>
      <c r="U1691" t="s">
        <v>1071</v>
      </c>
      <c r="V1691" t="s">
        <v>1071</v>
      </c>
      <c r="W1691" t="s">
        <v>1070</v>
      </c>
      <c r="X1691" t="s">
        <v>1250</v>
      </c>
      <c r="Y1691" t="s">
        <v>1345</v>
      </c>
      <c r="Z1691" t="s">
        <v>1638</v>
      </c>
      <c r="AA1691" t="s">
        <v>1280</v>
      </c>
      <c r="AB1691" t="s">
        <v>32</v>
      </c>
      <c r="AC1691" t="s">
        <v>1282</v>
      </c>
      <c r="AD1691" t="s">
        <v>1283</v>
      </c>
      <c r="AE1691" s="35"/>
      <c r="AF1691" t="s">
        <v>1284</v>
      </c>
      <c r="AG1691" t="s">
        <v>1060</v>
      </c>
      <c r="AH1691" t="s">
        <v>2226</v>
      </c>
      <c r="AI1691" t="s">
        <v>1286</v>
      </c>
      <c r="AJ1691" t="s">
        <v>1286</v>
      </c>
      <c r="AK1691" t="s">
        <v>41</v>
      </c>
      <c r="AL1691" t="s">
        <v>1258</v>
      </c>
      <c r="AM1691" t="s">
        <v>1259</v>
      </c>
      <c r="AN1691" t="s">
        <v>1260</v>
      </c>
      <c r="AO1691" t="s">
        <v>1261</v>
      </c>
      <c r="AP1691" t="s">
        <v>1262</v>
      </c>
      <c r="AQ1691" t="s">
        <v>1289</v>
      </c>
      <c r="AR1691" t="s">
        <v>1290</v>
      </c>
      <c r="AS1691" t="s">
        <v>1586</v>
      </c>
      <c r="AT1691" t="s">
        <v>2227</v>
      </c>
      <c r="AU1691" t="s">
        <v>2228</v>
      </c>
      <c r="AV1691" t="s">
        <v>1016</v>
      </c>
      <c r="AW1691" t="s">
        <v>1017</v>
      </c>
      <c r="AX1691">
        <v>30</v>
      </c>
      <c r="AY1691" t="s">
        <v>2226</v>
      </c>
      <c r="AZ1691">
        <v>5</v>
      </c>
      <c r="BA1691">
        <v>5</v>
      </c>
      <c r="BC1691" t="s">
        <v>1923</v>
      </c>
      <c r="BD1691" t="s">
        <v>1318</v>
      </c>
      <c r="BE1691" t="s">
        <v>77</v>
      </c>
      <c r="BF1691" t="s">
        <v>31</v>
      </c>
      <c r="BG1691" t="s">
        <v>32</v>
      </c>
      <c r="BH1691" t="s">
        <v>32</v>
      </c>
      <c r="BI1691" t="s">
        <v>1270</v>
      </c>
      <c r="BJ1691" t="s">
        <v>1271</v>
      </c>
      <c r="BK1691" s="2">
        <v>0</v>
      </c>
      <c r="BL1691" s="2">
        <v>0</v>
      </c>
      <c r="BM1691" s="2">
        <v>0</v>
      </c>
      <c r="BN1691" s="2">
        <v>0</v>
      </c>
      <c r="BO1691" s="2">
        <v>0</v>
      </c>
      <c r="BP1691" s="2">
        <v>0</v>
      </c>
      <c r="BQ1691" s="2">
        <v>0</v>
      </c>
      <c r="BR1691" s="2">
        <v>0</v>
      </c>
      <c r="BS1691" s="2">
        <v>0</v>
      </c>
      <c r="BT1691" s="2">
        <v>0</v>
      </c>
      <c r="BU1691" s="2">
        <v>0</v>
      </c>
      <c r="BV1691" s="2">
        <v>0</v>
      </c>
      <c r="BW1691" s="2">
        <v>0</v>
      </c>
      <c r="BX1691" s="2">
        <v>0</v>
      </c>
      <c r="BY1691" s="2">
        <v>0</v>
      </c>
      <c r="BZ1691" s="2">
        <v>0</v>
      </c>
      <c r="CA1691" s="2">
        <v>0</v>
      </c>
      <c r="CB1691" s="2">
        <v>0</v>
      </c>
      <c r="CC1691" s="2">
        <v>0</v>
      </c>
      <c r="CD1691" s="2">
        <v>0</v>
      </c>
      <c r="CE1691" s="2">
        <v>0</v>
      </c>
      <c r="CF1691" s="2">
        <v>0</v>
      </c>
      <c r="CG1691" s="2">
        <v>0</v>
      </c>
      <c r="CH1691" s="2">
        <v>0</v>
      </c>
      <c r="CI1691" s="2">
        <v>0</v>
      </c>
      <c r="CJ1691" s="2">
        <v>0</v>
      </c>
      <c r="CK1691" t="s">
        <v>32</v>
      </c>
      <c r="CL1691" t="s">
        <v>2376</v>
      </c>
      <c r="CM1691" t="s">
        <v>2375</v>
      </c>
      <c r="CN1691" t="s">
        <v>2381</v>
      </c>
    </row>
    <row r="1692" spans="1:92" x14ac:dyDescent="0.25">
      <c r="A1692" t="s">
        <v>18</v>
      </c>
      <c r="B1692" t="s">
        <v>2286</v>
      </c>
      <c r="C1692" t="str">
        <f t="shared" si="26"/>
        <v>000002000017-2021-20210930Crea Gestioni</v>
      </c>
      <c r="D1692" t="s">
        <v>1069</v>
      </c>
      <c r="E1692" t="s">
        <v>1070</v>
      </c>
      <c r="F1692" t="s">
        <v>76</v>
      </c>
      <c r="G1692" t="s">
        <v>1437</v>
      </c>
      <c r="H1692" t="s">
        <v>1437</v>
      </c>
      <c r="I1692" t="s">
        <v>2219</v>
      </c>
      <c r="J1692" t="s">
        <v>2220</v>
      </c>
      <c r="K1692" t="s">
        <v>2221</v>
      </c>
      <c r="L1692" t="s">
        <v>2222</v>
      </c>
      <c r="M1692" t="s">
        <v>2223</v>
      </c>
      <c r="N1692" t="s">
        <v>1245</v>
      </c>
      <c r="O1692" t="s">
        <v>1366</v>
      </c>
      <c r="P1692" t="s">
        <v>1366</v>
      </c>
      <c r="Q1692" t="s">
        <v>1884</v>
      </c>
      <c r="R1692" t="s">
        <v>2225</v>
      </c>
      <c r="S1692" t="s">
        <v>1014</v>
      </c>
      <c r="T1692" t="s">
        <v>1015</v>
      </c>
      <c r="U1692" t="s">
        <v>1071</v>
      </c>
      <c r="V1692" t="s">
        <v>1071</v>
      </c>
      <c r="W1692" t="s">
        <v>1070</v>
      </c>
      <c r="X1692" t="s">
        <v>1250</v>
      </c>
      <c r="Y1692" t="s">
        <v>1345</v>
      </c>
      <c r="Z1692" t="s">
        <v>1638</v>
      </c>
      <c r="AA1692" t="s">
        <v>1280</v>
      </c>
      <c r="AB1692" t="s">
        <v>32</v>
      </c>
      <c r="AC1692" t="s">
        <v>1282</v>
      </c>
      <c r="AD1692" t="s">
        <v>1283</v>
      </c>
      <c r="AE1692" s="35"/>
      <c r="AF1692" t="s">
        <v>1284</v>
      </c>
      <c r="AG1692" t="s">
        <v>1060</v>
      </c>
      <c r="AH1692" t="s">
        <v>2226</v>
      </c>
      <c r="AI1692" t="s">
        <v>1286</v>
      </c>
      <c r="AJ1692" t="s">
        <v>1286</v>
      </c>
      <c r="AK1692" t="s">
        <v>41</v>
      </c>
      <c r="AL1692" t="s">
        <v>1258</v>
      </c>
      <c r="AM1692" t="s">
        <v>1259</v>
      </c>
      <c r="AN1692" t="s">
        <v>1260</v>
      </c>
      <c r="AO1692" t="s">
        <v>1261</v>
      </c>
      <c r="AP1692" t="s">
        <v>1262</v>
      </c>
      <c r="AQ1692" t="s">
        <v>1289</v>
      </c>
      <c r="AR1692" t="s">
        <v>1290</v>
      </c>
      <c r="AS1692" t="s">
        <v>1586</v>
      </c>
      <c r="AT1692" t="s">
        <v>2227</v>
      </c>
      <c r="AU1692" t="s">
        <v>2228</v>
      </c>
      <c r="AV1692" t="s">
        <v>1016</v>
      </c>
      <c r="AW1692" t="s">
        <v>1017</v>
      </c>
      <c r="AX1692">
        <v>30</v>
      </c>
      <c r="AY1692" t="s">
        <v>2226</v>
      </c>
      <c r="AZ1692">
        <v>5</v>
      </c>
      <c r="BA1692">
        <v>5</v>
      </c>
      <c r="BC1692" t="s">
        <v>1923</v>
      </c>
      <c r="BD1692" t="s">
        <v>1318</v>
      </c>
      <c r="BE1692" t="s">
        <v>77</v>
      </c>
      <c r="BF1692" t="s">
        <v>31</v>
      </c>
      <c r="BG1692" t="s">
        <v>32</v>
      </c>
      <c r="BH1692" t="s">
        <v>32</v>
      </c>
      <c r="BI1692" t="s">
        <v>1270</v>
      </c>
      <c r="BJ1692" t="s">
        <v>1271</v>
      </c>
      <c r="BK1692" s="2">
        <v>0</v>
      </c>
      <c r="BL1692" s="2">
        <v>0</v>
      </c>
      <c r="BM1692" s="2">
        <v>0</v>
      </c>
      <c r="BN1692" s="2">
        <v>0</v>
      </c>
      <c r="BO1692" s="2">
        <v>0</v>
      </c>
      <c r="BP1692" s="2">
        <v>0</v>
      </c>
      <c r="BQ1692" s="2">
        <v>0</v>
      </c>
      <c r="BR1692" s="2">
        <v>0</v>
      </c>
      <c r="BS1692" s="2">
        <v>0</v>
      </c>
      <c r="BT1692" s="2">
        <v>0</v>
      </c>
      <c r="BU1692" s="2">
        <v>0</v>
      </c>
      <c r="BV1692" s="2">
        <v>0</v>
      </c>
      <c r="BW1692" s="2">
        <v>0</v>
      </c>
      <c r="BX1692" s="2">
        <v>0</v>
      </c>
      <c r="BY1692" s="2">
        <v>0</v>
      </c>
      <c r="BZ1692" s="2">
        <v>0</v>
      </c>
      <c r="CA1692" s="2">
        <v>0</v>
      </c>
      <c r="CB1692" s="2">
        <v>0</v>
      </c>
      <c r="CC1692" s="2">
        <v>0</v>
      </c>
      <c r="CD1692" s="2">
        <v>0</v>
      </c>
      <c r="CE1692" s="2">
        <v>0</v>
      </c>
      <c r="CF1692" s="2">
        <v>0</v>
      </c>
      <c r="CG1692" s="2">
        <v>0</v>
      </c>
      <c r="CH1692" s="2">
        <v>0</v>
      </c>
      <c r="CI1692" s="2">
        <v>0</v>
      </c>
      <c r="CJ1692" s="2">
        <v>0</v>
      </c>
      <c r="CK1692" t="s">
        <v>32</v>
      </c>
      <c r="CL1692" t="s">
        <v>2376</v>
      </c>
      <c r="CM1692" t="s">
        <v>2375</v>
      </c>
      <c r="CN1692" t="s">
        <v>2381</v>
      </c>
    </row>
    <row r="1693" spans="1:92" x14ac:dyDescent="0.25">
      <c r="A1693" t="s">
        <v>18</v>
      </c>
      <c r="B1693" t="s">
        <v>2286</v>
      </c>
      <c r="C1693" t="str">
        <f t="shared" si="26"/>
        <v>000002000017-2021-20211001Crea Gestioni</v>
      </c>
      <c r="D1693" t="s">
        <v>1069</v>
      </c>
      <c r="E1693" t="s">
        <v>1070</v>
      </c>
      <c r="F1693" t="s">
        <v>76</v>
      </c>
      <c r="G1693" t="s">
        <v>1370</v>
      </c>
      <c r="H1693" t="s">
        <v>1370</v>
      </c>
      <c r="I1693" t="s">
        <v>2219</v>
      </c>
      <c r="J1693" t="s">
        <v>2220</v>
      </c>
      <c r="K1693" t="s">
        <v>2221</v>
      </c>
      <c r="L1693" t="s">
        <v>2222</v>
      </c>
      <c r="M1693" t="s">
        <v>2223</v>
      </c>
      <c r="N1693" t="s">
        <v>1245</v>
      </c>
      <c r="O1693" t="s">
        <v>1370</v>
      </c>
      <c r="P1693" t="s">
        <v>1343</v>
      </c>
      <c r="Q1693" t="s">
        <v>1884</v>
      </c>
      <c r="R1693" t="s">
        <v>2225</v>
      </c>
      <c r="S1693" t="s">
        <v>1014</v>
      </c>
      <c r="T1693" t="s">
        <v>1015</v>
      </c>
      <c r="U1693" t="s">
        <v>1071</v>
      </c>
      <c r="V1693" t="s">
        <v>1071</v>
      </c>
      <c r="W1693" t="s">
        <v>1070</v>
      </c>
      <c r="X1693" t="s">
        <v>1250</v>
      </c>
      <c r="Y1693" t="s">
        <v>1345</v>
      </c>
      <c r="Z1693" t="s">
        <v>1638</v>
      </c>
      <c r="AA1693" t="s">
        <v>1280</v>
      </c>
      <c r="AB1693" t="s">
        <v>32</v>
      </c>
      <c r="AC1693" t="s">
        <v>1282</v>
      </c>
      <c r="AD1693" t="s">
        <v>1283</v>
      </c>
      <c r="AE1693" s="35"/>
      <c r="AF1693" t="s">
        <v>1284</v>
      </c>
      <c r="AG1693" t="s">
        <v>1060</v>
      </c>
      <c r="AH1693" t="s">
        <v>2226</v>
      </c>
      <c r="AI1693" t="s">
        <v>1286</v>
      </c>
      <c r="AJ1693" t="s">
        <v>1286</v>
      </c>
      <c r="AK1693" t="s">
        <v>41</v>
      </c>
      <c r="AL1693" t="s">
        <v>1258</v>
      </c>
      <c r="AM1693" t="s">
        <v>1259</v>
      </c>
      <c r="AN1693" t="s">
        <v>1260</v>
      </c>
      <c r="AO1693" t="s">
        <v>1261</v>
      </c>
      <c r="AP1693" t="s">
        <v>1262</v>
      </c>
      <c r="AQ1693" t="s">
        <v>1289</v>
      </c>
      <c r="AR1693" t="s">
        <v>1290</v>
      </c>
      <c r="AS1693" t="s">
        <v>1586</v>
      </c>
      <c r="AT1693" t="s">
        <v>2227</v>
      </c>
      <c r="AU1693" t="s">
        <v>2228</v>
      </c>
      <c r="AV1693" t="s">
        <v>1016</v>
      </c>
      <c r="AW1693" t="s">
        <v>1017</v>
      </c>
      <c r="AX1693">
        <v>30</v>
      </c>
      <c r="AY1693" t="s">
        <v>2226</v>
      </c>
      <c r="AZ1693">
        <v>5</v>
      </c>
      <c r="BA1693">
        <v>5</v>
      </c>
      <c r="BC1693" t="s">
        <v>1923</v>
      </c>
      <c r="BD1693" t="s">
        <v>1318</v>
      </c>
      <c r="BE1693" t="s">
        <v>77</v>
      </c>
      <c r="BF1693" t="s">
        <v>31</v>
      </c>
      <c r="BG1693" t="s">
        <v>78</v>
      </c>
      <c r="BH1693" t="s">
        <v>32</v>
      </c>
      <c r="BI1693" t="s">
        <v>1270</v>
      </c>
      <c r="BJ1693" t="s">
        <v>1271</v>
      </c>
      <c r="BK1693" s="2">
        <v>0</v>
      </c>
      <c r="BL1693" s="2">
        <v>0</v>
      </c>
      <c r="BM1693" s="2">
        <v>0</v>
      </c>
      <c r="BN1693" s="2">
        <v>2546.14</v>
      </c>
      <c r="BO1693" s="2">
        <v>-127.31</v>
      </c>
      <c r="BP1693" s="2">
        <v>0</v>
      </c>
      <c r="BQ1693" s="2">
        <v>2418.83</v>
      </c>
      <c r="BR1693" s="2">
        <v>2546.14</v>
      </c>
      <c r="BS1693" s="2">
        <v>0</v>
      </c>
      <c r="BT1693" s="2">
        <v>0</v>
      </c>
      <c r="BU1693" s="2">
        <v>0</v>
      </c>
      <c r="BV1693" s="2">
        <v>0</v>
      </c>
      <c r="BW1693" s="2">
        <v>0</v>
      </c>
      <c r="BX1693" s="2">
        <v>0</v>
      </c>
      <c r="BY1693" s="2">
        <v>0</v>
      </c>
      <c r="BZ1693" s="2">
        <v>0</v>
      </c>
      <c r="CA1693" s="2">
        <v>0</v>
      </c>
      <c r="CB1693" s="2">
        <v>0</v>
      </c>
      <c r="CC1693" s="2">
        <v>0</v>
      </c>
      <c r="CD1693" s="2">
        <v>0</v>
      </c>
      <c r="CE1693" s="2">
        <v>0</v>
      </c>
      <c r="CF1693" s="2">
        <v>0</v>
      </c>
      <c r="CG1693" s="2">
        <v>0</v>
      </c>
      <c r="CH1693" s="2">
        <v>0</v>
      </c>
      <c r="CI1693" s="2">
        <v>0</v>
      </c>
      <c r="CJ1693" s="2">
        <v>0</v>
      </c>
      <c r="CK1693" t="s">
        <v>32</v>
      </c>
      <c r="CL1693" t="s">
        <v>2376</v>
      </c>
      <c r="CM1693" t="s">
        <v>2375</v>
      </c>
      <c r="CN1693" t="s">
        <v>2381</v>
      </c>
    </row>
    <row r="1694" spans="1:92" x14ac:dyDescent="0.25">
      <c r="A1694" t="s">
        <v>18</v>
      </c>
      <c r="B1694" t="s">
        <v>2286</v>
      </c>
      <c r="C1694" t="str">
        <f t="shared" si="26"/>
        <v>000002000017-2021-20211001Campagnano</v>
      </c>
      <c r="D1694" t="s">
        <v>1069</v>
      </c>
      <c r="E1694" t="s">
        <v>1070</v>
      </c>
      <c r="F1694" t="s">
        <v>76</v>
      </c>
      <c r="G1694" t="s">
        <v>1370</v>
      </c>
      <c r="H1694" t="s">
        <v>1370</v>
      </c>
      <c r="I1694" t="s">
        <v>2219</v>
      </c>
      <c r="J1694" t="s">
        <v>2220</v>
      </c>
      <c r="K1694" t="s">
        <v>2221</v>
      </c>
      <c r="L1694" t="s">
        <v>2222</v>
      </c>
      <c r="M1694" t="s">
        <v>2223</v>
      </c>
      <c r="N1694" t="s">
        <v>1245</v>
      </c>
      <c r="O1694" t="s">
        <v>1370</v>
      </c>
      <c r="P1694" t="s">
        <v>1343</v>
      </c>
      <c r="Q1694" t="s">
        <v>1884</v>
      </c>
      <c r="R1694" t="s">
        <v>2225</v>
      </c>
      <c r="S1694" t="s">
        <v>1014</v>
      </c>
      <c r="T1694" t="s">
        <v>1015</v>
      </c>
      <c r="U1694" t="s">
        <v>1071</v>
      </c>
      <c r="V1694" t="s">
        <v>1071</v>
      </c>
      <c r="W1694" t="s">
        <v>1070</v>
      </c>
      <c r="X1694" t="s">
        <v>1305</v>
      </c>
      <c r="Y1694" t="s">
        <v>1345</v>
      </c>
      <c r="Z1694" t="s">
        <v>1638</v>
      </c>
      <c r="AA1694" t="s">
        <v>1280</v>
      </c>
      <c r="AB1694" t="s">
        <v>32</v>
      </c>
      <c r="AC1694" t="s">
        <v>1282</v>
      </c>
      <c r="AD1694" t="s">
        <v>1282</v>
      </c>
      <c r="AE1694" s="35" t="s">
        <v>32</v>
      </c>
      <c r="AF1694" t="s">
        <v>1284</v>
      </c>
      <c r="AG1694" t="s">
        <v>1060</v>
      </c>
      <c r="AH1694" t="s">
        <v>2226</v>
      </c>
      <c r="AI1694" t="s">
        <v>1286</v>
      </c>
      <c r="AJ1694" t="s">
        <v>1286</v>
      </c>
      <c r="AK1694" t="s">
        <v>41</v>
      </c>
      <c r="AL1694" t="s">
        <v>1258</v>
      </c>
      <c r="AM1694" t="s">
        <v>1259</v>
      </c>
      <c r="AN1694" t="s">
        <v>1260</v>
      </c>
      <c r="AO1694" t="s">
        <v>1261</v>
      </c>
      <c r="AP1694" t="s">
        <v>1262</v>
      </c>
      <c r="AQ1694" t="s">
        <v>1289</v>
      </c>
      <c r="AR1694" t="s">
        <v>1290</v>
      </c>
      <c r="AS1694" t="s">
        <v>1586</v>
      </c>
      <c r="AT1694" t="s">
        <v>2227</v>
      </c>
      <c r="AU1694" t="s">
        <v>2228</v>
      </c>
      <c r="AV1694" t="s">
        <v>1016</v>
      </c>
      <c r="AW1694" t="s">
        <v>1017</v>
      </c>
      <c r="AX1694">
        <v>30</v>
      </c>
      <c r="AY1694" t="s">
        <v>2226</v>
      </c>
      <c r="AZ1694">
        <v>5</v>
      </c>
      <c r="BA1694">
        <v>5</v>
      </c>
      <c r="BB1694" t="s">
        <v>32</v>
      </c>
      <c r="BC1694" t="s">
        <v>1923</v>
      </c>
      <c r="BD1694" t="s">
        <v>1318</v>
      </c>
      <c r="BE1694" t="s">
        <v>77</v>
      </c>
      <c r="BF1694" t="s">
        <v>31</v>
      </c>
      <c r="BG1694" t="s">
        <v>78</v>
      </c>
      <c r="BH1694" t="s">
        <v>32</v>
      </c>
      <c r="BI1694" t="s">
        <v>1270</v>
      </c>
      <c r="BJ1694" t="s">
        <v>1271</v>
      </c>
      <c r="BK1694" s="2">
        <v>0</v>
      </c>
      <c r="BL1694" s="2">
        <v>0</v>
      </c>
      <c r="BM1694" s="2">
        <v>0</v>
      </c>
      <c r="BN1694" s="2">
        <v>407.67824127459181</v>
      </c>
      <c r="BO1694" s="2">
        <v>-20.38439241230579</v>
      </c>
      <c r="BP1694" s="2">
        <v>0</v>
      </c>
      <c r="BQ1694" s="2">
        <v>387.29384886228593</v>
      </c>
      <c r="BR1694" s="2">
        <v>407.67824127459181</v>
      </c>
      <c r="BS1694" s="2">
        <v>0</v>
      </c>
      <c r="BT1694" s="2">
        <v>0</v>
      </c>
      <c r="BU1694" s="2">
        <v>0</v>
      </c>
      <c r="BV1694" s="2">
        <v>0</v>
      </c>
      <c r="BW1694" s="2">
        <v>0</v>
      </c>
      <c r="BX1694" s="2">
        <v>0</v>
      </c>
      <c r="BY1694" s="2">
        <v>0</v>
      </c>
      <c r="BZ1694" s="2">
        <v>0</v>
      </c>
      <c r="CA1694" s="2">
        <v>0</v>
      </c>
      <c r="CB1694" s="2">
        <v>0</v>
      </c>
      <c r="CC1694" s="2">
        <v>0</v>
      </c>
      <c r="CD1694" s="2">
        <v>0</v>
      </c>
      <c r="CE1694" s="2">
        <v>0</v>
      </c>
      <c r="CF1694" s="2">
        <v>0</v>
      </c>
      <c r="CG1694" s="2">
        <v>0</v>
      </c>
      <c r="CH1694" s="2">
        <v>0</v>
      </c>
      <c r="CI1694" s="2">
        <v>0</v>
      </c>
      <c r="CJ1694" s="2">
        <v>0</v>
      </c>
      <c r="CK1694" t="s">
        <v>1641</v>
      </c>
      <c r="CL1694" t="s">
        <v>2373</v>
      </c>
      <c r="CM1694" t="s">
        <v>2375</v>
      </c>
      <c r="CN1694" t="s">
        <v>2381</v>
      </c>
    </row>
    <row r="1695" spans="1:92" x14ac:dyDescent="0.25">
      <c r="A1695" t="s">
        <v>18</v>
      </c>
      <c r="B1695" t="s">
        <v>2286</v>
      </c>
      <c r="C1695" t="str">
        <f t="shared" si="26"/>
        <v>000002000017-2021-20211001Crea Gestioni</v>
      </c>
      <c r="D1695" t="s">
        <v>1069</v>
      </c>
      <c r="E1695" t="s">
        <v>1070</v>
      </c>
      <c r="F1695" t="s">
        <v>76</v>
      </c>
      <c r="G1695" t="s">
        <v>1370</v>
      </c>
      <c r="H1695" t="s">
        <v>1370</v>
      </c>
      <c r="I1695" t="s">
        <v>2219</v>
      </c>
      <c r="J1695" t="s">
        <v>2220</v>
      </c>
      <c r="K1695" t="s">
        <v>2221</v>
      </c>
      <c r="L1695" t="s">
        <v>2222</v>
      </c>
      <c r="M1695" t="s">
        <v>2223</v>
      </c>
      <c r="N1695" t="s">
        <v>1245</v>
      </c>
      <c r="O1695" t="s">
        <v>1370</v>
      </c>
      <c r="P1695" t="s">
        <v>1343</v>
      </c>
      <c r="Q1695" t="s">
        <v>1884</v>
      </c>
      <c r="R1695" t="s">
        <v>2225</v>
      </c>
      <c r="S1695" t="s">
        <v>1014</v>
      </c>
      <c r="T1695" t="s">
        <v>1015</v>
      </c>
      <c r="U1695" t="s">
        <v>1071</v>
      </c>
      <c r="V1695" t="s">
        <v>1071</v>
      </c>
      <c r="W1695" t="s">
        <v>1070</v>
      </c>
      <c r="X1695" t="s">
        <v>1250</v>
      </c>
      <c r="Y1695" t="s">
        <v>1345</v>
      </c>
      <c r="Z1695" t="s">
        <v>1638</v>
      </c>
      <c r="AA1695" t="s">
        <v>1280</v>
      </c>
      <c r="AB1695" t="s">
        <v>32</v>
      </c>
      <c r="AC1695" t="s">
        <v>1282</v>
      </c>
      <c r="AD1695" t="s">
        <v>1282</v>
      </c>
      <c r="AE1695" s="35" t="s">
        <v>32</v>
      </c>
      <c r="AF1695" t="s">
        <v>1284</v>
      </c>
      <c r="AG1695" t="s">
        <v>1060</v>
      </c>
      <c r="AH1695" t="s">
        <v>2226</v>
      </c>
      <c r="AI1695" t="s">
        <v>1286</v>
      </c>
      <c r="AJ1695" t="s">
        <v>1286</v>
      </c>
      <c r="AK1695" t="s">
        <v>41</v>
      </c>
      <c r="AL1695" t="s">
        <v>1258</v>
      </c>
      <c r="AM1695" t="s">
        <v>1259</v>
      </c>
      <c r="AN1695" t="s">
        <v>1260</v>
      </c>
      <c r="AO1695" t="s">
        <v>1261</v>
      </c>
      <c r="AP1695" t="s">
        <v>1262</v>
      </c>
      <c r="AQ1695" t="s">
        <v>1289</v>
      </c>
      <c r="AR1695" t="s">
        <v>1290</v>
      </c>
      <c r="AS1695" t="s">
        <v>1586</v>
      </c>
      <c r="AT1695" t="s">
        <v>2227</v>
      </c>
      <c r="AU1695" t="s">
        <v>2228</v>
      </c>
      <c r="AV1695" t="s">
        <v>1016</v>
      </c>
      <c r="AW1695" t="s">
        <v>1017</v>
      </c>
      <c r="AX1695">
        <v>30</v>
      </c>
      <c r="AY1695" t="s">
        <v>2226</v>
      </c>
      <c r="AZ1695">
        <v>5</v>
      </c>
      <c r="BA1695">
        <v>5</v>
      </c>
      <c r="BB1695" t="s">
        <v>32</v>
      </c>
      <c r="BC1695" t="s">
        <v>1923</v>
      </c>
      <c r="BD1695" t="s">
        <v>1318</v>
      </c>
      <c r="BE1695" t="s">
        <v>77</v>
      </c>
      <c r="BF1695" t="s">
        <v>31</v>
      </c>
      <c r="BG1695" t="s">
        <v>78</v>
      </c>
      <c r="BH1695" t="s">
        <v>32</v>
      </c>
      <c r="BI1695" t="s">
        <v>1270</v>
      </c>
      <c r="BJ1695" t="s">
        <v>1271</v>
      </c>
      <c r="BK1695" s="2">
        <v>0</v>
      </c>
      <c r="BL1695" s="2">
        <v>0</v>
      </c>
      <c r="BM1695" s="2">
        <v>0</v>
      </c>
      <c r="BN1695" s="2">
        <v>-2546.14</v>
      </c>
      <c r="BO1695" s="2">
        <v>127.31</v>
      </c>
      <c r="BP1695" s="2">
        <v>0</v>
      </c>
      <c r="BQ1695" s="2">
        <v>-2418.83</v>
      </c>
      <c r="BR1695" s="2">
        <v>-2546.14</v>
      </c>
      <c r="BS1695" s="2">
        <v>0</v>
      </c>
      <c r="BT1695" s="2">
        <v>0</v>
      </c>
      <c r="BU1695" s="2">
        <v>0</v>
      </c>
      <c r="BV1695" s="2">
        <v>0</v>
      </c>
      <c r="BW1695" s="2">
        <v>0</v>
      </c>
      <c r="BX1695" s="2">
        <v>0</v>
      </c>
      <c r="BY1695" s="2">
        <v>0</v>
      </c>
      <c r="BZ1695" s="2">
        <v>0</v>
      </c>
      <c r="CA1695" s="2">
        <v>0</v>
      </c>
      <c r="CB1695" s="2">
        <v>0</v>
      </c>
      <c r="CC1695" s="2">
        <v>0</v>
      </c>
      <c r="CD1695" s="2">
        <v>0</v>
      </c>
      <c r="CE1695" s="2">
        <v>0</v>
      </c>
      <c r="CF1695" s="2">
        <v>0</v>
      </c>
      <c r="CG1695" s="2">
        <v>0</v>
      </c>
      <c r="CH1695" s="2">
        <v>0</v>
      </c>
      <c r="CI1695" s="2">
        <v>0</v>
      </c>
      <c r="CJ1695" s="2">
        <v>0</v>
      </c>
      <c r="CK1695" t="s">
        <v>1642</v>
      </c>
      <c r="CL1695" t="s">
        <v>2376</v>
      </c>
      <c r="CM1695" t="s">
        <v>2375</v>
      </c>
      <c r="CN1695" t="s">
        <v>2381</v>
      </c>
    </row>
    <row r="1696" spans="1:92" x14ac:dyDescent="0.25">
      <c r="A1696" t="s">
        <v>18</v>
      </c>
      <c r="B1696" t="s">
        <v>2286</v>
      </c>
      <c r="C1696" t="str">
        <f t="shared" si="26"/>
        <v>000002000017-2021-20211001Termoli</v>
      </c>
      <c r="D1696" t="s">
        <v>1069</v>
      </c>
      <c r="E1696" t="s">
        <v>1070</v>
      </c>
      <c r="F1696" t="s">
        <v>76</v>
      </c>
      <c r="G1696" t="s">
        <v>1370</v>
      </c>
      <c r="H1696" t="s">
        <v>1370</v>
      </c>
      <c r="I1696" t="s">
        <v>2219</v>
      </c>
      <c r="J1696" t="s">
        <v>2220</v>
      </c>
      <c r="K1696" t="s">
        <v>2221</v>
      </c>
      <c r="L1696" t="s">
        <v>2222</v>
      </c>
      <c r="M1696" t="s">
        <v>2223</v>
      </c>
      <c r="N1696" t="s">
        <v>1245</v>
      </c>
      <c r="O1696" t="s">
        <v>1370</v>
      </c>
      <c r="P1696" t="s">
        <v>1343</v>
      </c>
      <c r="Q1696" t="s">
        <v>1884</v>
      </c>
      <c r="R1696" t="s">
        <v>2225</v>
      </c>
      <c r="S1696" t="s">
        <v>1014</v>
      </c>
      <c r="T1696" t="s">
        <v>1015</v>
      </c>
      <c r="U1696" t="s">
        <v>1071</v>
      </c>
      <c r="V1696" t="s">
        <v>1071</v>
      </c>
      <c r="W1696" t="s">
        <v>1070</v>
      </c>
      <c r="X1696" t="s">
        <v>1391</v>
      </c>
      <c r="Y1696" t="s">
        <v>1345</v>
      </c>
      <c r="Z1696" t="s">
        <v>1638</v>
      </c>
      <c r="AA1696" t="s">
        <v>1280</v>
      </c>
      <c r="AB1696" t="s">
        <v>32</v>
      </c>
      <c r="AC1696" t="s">
        <v>1282</v>
      </c>
      <c r="AD1696" t="s">
        <v>1282</v>
      </c>
      <c r="AE1696" s="35" t="s">
        <v>32</v>
      </c>
      <c r="AF1696" t="s">
        <v>1284</v>
      </c>
      <c r="AG1696" t="s">
        <v>1060</v>
      </c>
      <c r="AH1696" t="s">
        <v>2226</v>
      </c>
      <c r="AI1696" t="s">
        <v>1286</v>
      </c>
      <c r="AJ1696" t="s">
        <v>1286</v>
      </c>
      <c r="AK1696" t="s">
        <v>41</v>
      </c>
      <c r="AL1696" t="s">
        <v>1258</v>
      </c>
      <c r="AM1696" t="s">
        <v>1259</v>
      </c>
      <c r="AN1696" t="s">
        <v>1260</v>
      </c>
      <c r="AO1696" t="s">
        <v>1261</v>
      </c>
      <c r="AP1696" t="s">
        <v>1262</v>
      </c>
      <c r="AQ1696" t="s">
        <v>1289</v>
      </c>
      <c r="AR1696" t="s">
        <v>1290</v>
      </c>
      <c r="AS1696" t="s">
        <v>1586</v>
      </c>
      <c r="AT1696" t="s">
        <v>2227</v>
      </c>
      <c r="AU1696" t="s">
        <v>2228</v>
      </c>
      <c r="AV1696" t="s">
        <v>1016</v>
      </c>
      <c r="AW1696" t="s">
        <v>1017</v>
      </c>
      <c r="AX1696">
        <v>30</v>
      </c>
      <c r="AY1696" t="s">
        <v>2226</v>
      </c>
      <c r="AZ1696">
        <v>5</v>
      </c>
      <c r="BA1696">
        <v>5</v>
      </c>
      <c r="BB1696" t="s">
        <v>32</v>
      </c>
      <c r="BC1696" t="s">
        <v>1923</v>
      </c>
      <c r="BD1696" t="s">
        <v>1318</v>
      </c>
      <c r="BE1696" t="s">
        <v>77</v>
      </c>
      <c r="BF1696" t="s">
        <v>31</v>
      </c>
      <c r="BG1696" t="s">
        <v>78</v>
      </c>
      <c r="BH1696" t="s">
        <v>32</v>
      </c>
      <c r="BI1696" t="s">
        <v>1270</v>
      </c>
      <c r="BJ1696" t="s">
        <v>1271</v>
      </c>
      <c r="BK1696" s="2">
        <v>0</v>
      </c>
      <c r="BL1696" s="2">
        <v>0</v>
      </c>
      <c r="BM1696" s="2">
        <v>0</v>
      </c>
      <c r="BN1696" s="2">
        <v>2138.4617587254079</v>
      </c>
      <c r="BO1696" s="2">
        <v>-106.9256075876942</v>
      </c>
      <c r="BP1696" s="2">
        <v>0</v>
      </c>
      <c r="BQ1696" s="2">
        <v>2031.5361511377139</v>
      </c>
      <c r="BR1696" s="2">
        <v>2138.4617587254079</v>
      </c>
      <c r="BS1696" s="2">
        <v>0</v>
      </c>
      <c r="BT1696" s="2">
        <v>0</v>
      </c>
      <c r="BU1696" s="2">
        <v>0</v>
      </c>
      <c r="BV1696" s="2">
        <v>0</v>
      </c>
      <c r="BW1696" s="2">
        <v>0</v>
      </c>
      <c r="BX1696" s="2">
        <v>0</v>
      </c>
      <c r="BY1696" s="2">
        <v>0</v>
      </c>
      <c r="BZ1696" s="2">
        <v>0</v>
      </c>
      <c r="CA1696" s="2">
        <v>0</v>
      </c>
      <c r="CB1696" s="2">
        <v>0</v>
      </c>
      <c r="CC1696" s="2">
        <v>0</v>
      </c>
      <c r="CD1696" s="2">
        <v>0</v>
      </c>
      <c r="CE1696" s="2">
        <v>0</v>
      </c>
      <c r="CF1696" s="2">
        <v>0</v>
      </c>
      <c r="CG1696" s="2">
        <v>0</v>
      </c>
      <c r="CH1696" s="2">
        <v>0</v>
      </c>
      <c r="CI1696" s="2">
        <v>0</v>
      </c>
      <c r="CJ1696" s="2">
        <v>0</v>
      </c>
      <c r="CK1696" t="s">
        <v>1643</v>
      </c>
      <c r="CL1696" t="s">
        <v>2378</v>
      </c>
      <c r="CM1696" t="s">
        <v>2375</v>
      </c>
      <c r="CN1696" t="s">
        <v>2381</v>
      </c>
    </row>
    <row r="1697" spans="1:92" x14ac:dyDescent="0.25">
      <c r="A1697" t="s">
        <v>18</v>
      </c>
      <c r="B1697" t="s">
        <v>2286</v>
      </c>
      <c r="C1697" t="str">
        <f t="shared" si="26"/>
        <v>000002000017-2021-20211101Crea Gestioni</v>
      </c>
      <c r="D1697" t="s">
        <v>1069</v>
      </c>
      <c r="E1697" t="s">
        <v>1070</v>
      </c>
      <c r="F1697" t="s">
        <v>76</v>
      </c>
      <c r="G1697" t="s">
        <v>1367</v>
      </c>
      <c r="H1697" t="s">
        <v>1367</v>
      </c>
      <c r="I1697" t="s">
        <v>2219</v>
      </c>
      <c r="J1697" t="s">
        <v>2220</v>
      </c>
      <c r="K1697" t="s">
        <v>2221</v>
      </c>
      <c r="L1697" t="s">
        <v>2222</v>
      </c>
      <c r="M1697" t="s">
        <v>2223</v>
      </c>
      <c r="N1697" t="s">
        <v>1245</v>
      </c>
      <c r="O1697" t="s">
        <v>1367</v>
      </c>
      <c r="P1697" t="s">
        <v>1343</v>
      </c>
      <c r="Q1697" t="s">
        <v>1884</v>
      </c>
      <c r="R1697" t="s">
        <v>2225</v>
      </c>
      <c r="S1697" t="s">
        <v>1014</v>
      </c>
      <c r="T1697" t="s">
        <v>1015</v>
      </c>
      <c r="U1697" t="s">
        <v>1071</v>
      </c>
      <c r="V1697" t="s">
        <v>1071</v>
      </c>
      <c r="W1697" t="s">
        <v>1070</v>
      </c>
      <c r="X1697" t="s">
        <v>1250</v>
      </c>
      <c r="Y1697" t="s">
        <v>1345</v>
      </c>
      <c r="Z1697" t="s">
        <v>1638</v>
      </c>
      <c r="AA1697" t="s">
        <v>1280</v>
      </c>
      <c r="AB1697" t="s">
        <v>32</v>
      </c>
      <c r="AC1697" t="s">
        <v>1282</v>
      </c>
      <c r="AD1697" t="s">
        <v>1283</v>
      </c>
      <c r="AE1697" s="35"/>
      <c r="AF1697" t="s">
        <v>1284</v>
      </c>
      <c r="AG1697" t="s">
        <v>1060</v>
      </c>
      <c r="AH1697" t="s">
        <v>2226</v>
      </c>
      <c r="AI1697" t="s">
        <v>1286</v>
      </c>
      <c r="AJ1697" t="s">
        <v>1286</v>
      </c>
      <c r="AK1697" t="s">
        <v>41</v>
      </c>
      <c r="AL1697" t="s">
        <v>1258</v>
      </c>
      <c r="AM1697" t="s">
        <v>1259</v>
      </c>
      <c r="AN1697" t="s">
        <v>1260</v>
      </c>
      <c r="AO1697" t="s">
        <v>1261</v>
      </c>
      <c r="AP1697" t="s">
        <v>1262</v>
      </c>
      <c r="AQ1697" t="s">
        <v>1289</v>
      </c>
      <c r="AR1697" t="s">
        <v>1290</v>
      </c>
      <c r="AS1697" t="s">
        <v>1586</v>
      </c>
      <c r="AT1697" t="s">
        <v>2227</v>
      </c>
      <c r="AU1697" t="s">
        <v>2228</v>
      </c>
      <c r="AV1697" t="s">
        <v>1016</v>
      </c>
      <c r="AW1697" t="s">
        <v>1017</v>
      </c>
      <c r="AX1697">
        <v>30</v>
      </c>
      <c r="AY1697" t="s">
        <v>2226</v>
      </c>
      <c r="AZ1697">
        <v>5</v>
      </c>
      <c r="BA1697">
        <v>5</v>
      </c>
      <c r="BC1697" t="s">
        <v>1923</v>
      </c>
      <c r="BD1697" t="s">
        <v>1318</v>
      </c>
      <c r="BE1697" t="s">
        <v>77</v>
      </c>
      <c r="BF1697" t="s">
        <v>31</v>
      </c>
      <c r="BG1697" t="s">
        <v>32</v>
      </c>
      <c r="BH1697" t="s">
        <v>32</v>
      </c>
      <c r="BI1697" t="s">
        <v>1270</v>
      </c>
      <c r="BJ1697" t="s">
        <v>1271</v>
      </c>
      <c r="BK1697" s="2">
        <v>0</v>
      </c>
      <c r="BL1697" s="2">
        <v>0</v>
      </c>
      <c r="BM1697" s="2">
        <v>0</v>
      </c>
      <c r="BN1697" s="2">
        <v>0</v>
      </c>
      <c r="BO1697" s="2">
        <v>0</v>
      </c>
      <c r="BP1697" s="2">
        <v>0</v>
      </c>
      <c r="BQ1697" s="2">
        <v>0</v>
      </c>
      <c r="BR1697" s="2">
        <v>0</v>
      </c>
      <c r="BS1697" s="2">
        <v>0</v>
      </c>
      <c r="BT1697" s="2">
        <v>0</v>
      </c>
      <c r="BU1697" s="2">
        <v>0</v>
      </c>
      <c r="BV1697" s="2">
        <v>0</v>
      </c>
      <c r="BW1697" s="2">
        <v>0</v>
      </c>
      <c r="BX1697" s="2">
        <v>0</v>
      </c>
      <c r="BY1697" s="2">
        <v>0</v>
      </c>
      <c r="BZ1697" s="2">
        <v>0</v>
      </c>
      <c r="CA1697" s="2">
        <v>0</v>
      </c>
      <c r="CB1697" s="2">
        <v>0</v>
      </c>
      <c r="CC1697" s="2">
        <v>0</v>
      </c>
      <c r="CD1697" s="2">
        <v>0</v>
      </c>
      <c r="CE1697" s="2">
        <v>0</v>
      </c>
      <c r="CF1697" s="2">
        <v>0</v>
      </c>
      <c r="CG1697" s="2">
        <v>0</v>
      </c>
      <c r="CH1697" s="2">
        <v>0</v>
      </c>
      <c r="CI1697" s="2">
        <v>0</v>
      </c>
      <c r="CJ1697" s="2">
        <v>0</v>
      </c>
      <c r="CK1697" t="s">
        <v>32</v>
      </c>
      <c r="CL1697" t="s">
        <v>2376</v>
      </c>
      <c r="CM1697" t="s">
        <v>2375</v>
      </c>
      <c r="CN1697" t="s">
        <v>2381</v>
      </c>
    </row>
    <row r="1698" spans="1:92" x14ac:dyDescent="0.25">
      <c r="A1698" t="s">
        <v>18</v>
      </c>
      <c r="B1698" t="s">
        <v>2286</v>
      </c>
      <c r="C1698" t="str">
        <f t="shared" si="26"/>
        <v>000002000017-2021-20211231Crea Gestioni</v>
      </c>
      <c r="D1698" t="s">
        <v>1069</v>
      </c>
      <c r="E1698" t="s">
        <v>1070</v>
      </c>
      <c r="F1698" t="s">
        <v>76</v>
      </c>
      <c r="G1698" t="s">
        <v>1368</v>
      </c>
      <c r="H1698" t="s">
        <v>1368</v>
      </c>
      <c r="I1698" t="s">
        <v>2219</v>
      </c>
      <c r="J1698" t="s">
        <v>2220</v>
      </c>
      <c r="K1698" t="s">
        <v>2221</v>
      </c>
      <c r="L1698" t="s">
        <v>2222</v>
      </c>
      <c r="M1698" t="s">
        <v>2223</v>
      </c>
      <c r="N1698" t="s">
        <v>1245</v>
      </c>
      <c r="O1698" t="s">
        <v>1371</v>
      </c>
      <c r="P1698" t="s">
        <v>1371</v>
      </c>
      <c r="Q1698" t="s">
        <v>1884</v>
      </c>
      <c r="R1698" t="s">
        <v>2225</v>
      </c>
      <c r="S1698" t="s">
        <v>1014</v>
      </c>
      <c r="T1698" t="s">
        <v>1015</v>
      </c>
      <c r="U1698" t="s">
        <v>1071</v>
      </c>
      <c r="V1698" t="s">
        <v>1071</v>
      </c>
      <c r="W1698" t="s">
        <v>1070</v>
      </c>
      <c r="X1698" t="s">
        <v>1250</v>
      </c>
      <c r="Y1698" t="s">
        <v>1345</v>
      </c>
      <c r="Z1698" t="s">
        <v>1638</v>
      </c>
      <c r="AA1698" t="s">
        <v>1280</v>
      </c>
      <c r="AB1698" t="s">
        <v>32</v>
      </c>
      <c r="AC1698" t="s">
        <v>1282</v>
      </c>
      <c r="AD1698" t="s">
        <v>1283</v>
      </c>
      <c r="AE1698" s="35"/>
      <c r="AF1698" t="s">
        <v>1284</v>
      </c>
      <c r="AG1698" t="s">
        <v>1060</v>
      </c>
      <c r="AH1698" t="s">
        <v>2226</v>
      </c>
      <c r="AI1698" t="s">
        <v>1286</v>
      </c>
      <c r="AJ1698" t="s">
        <v>1286</v>
      </c>
      <c r="AK1698" t="s">
        <v>41</v>
      </c>
      <c r="AL1698" t="s">
        <v>1258</v>
      </c>
      <c r="AM1698" t="s">
        <v>1259</v>
      </c>
      <c r="AN1698" t="s">
        <v>1260</v>
      </c>
      <c r="AO1698" t="s">
        <v>1261</v>
      </c>
      <c r="AP1698" t="s">
        <v>1262</v>
      </c>
      <c r="AQ1698" t="s">
        <v>1289</v>
      </c>
      <c r="AR1698" t="s">
        <v>1290</v>
      </c>
      <c r="AS1698" t="s">
        <v>1586</v>
      </c>
      <c r="AT1698" t="s">
        <v>2227</v>
      </c>
      <c r="AU1698" t="s">
        <v>2228</v>
      </c>
      <c r="AV1698" t="s">
        <v>1016</v>
      </c>
      <c r="AW1698" t="s">
        <v>1017</v>
      </c>
      <c r="AX1698">
        <v>30</v>
      </c>
      <c r="AY1698" t="s">
        <v>2226</v>
      </c>
      <c r="AZ1698">
        <v>5</v>
      </c>
      <c r="BA1698">
        <v>5</v>
      </c>
      <c r="BC1698" t="s">
        <v>1923</v>
      </c>
      <c r="BD1698" t="s">
        <v>1318</v>
      </c>
      <c r="BE1698" t="s">
        <v>77</v>
      </c>
      <c r="BF1698" t="s">
        <v>31</v>
      </c>
      <c r="BG1698" t="s">
        <v>78</v>
      </c>
      <c r="BH1698" t="s">
        <v>32</v>
      </c>
      <c r="BI1698" t="s">
        <v>1270</v>
      </c>
      <c r="BJ1698" t="s">
        <v>1271</v>
      </c>
      <c r="BK1698" s="2">
        <v>0</v>
      </c>
      <c r="BL1698" s="2">
        <v>0</v>
      </c>
      <c r="BM1698" s="2">
        <v>0</v>
      </c>
      <c r="BN1698" s="2">
        <v>4592.26</v>
      </c>
      <c r="BO1698" s="2">
        <v>-76.540000000000006</v>
      </c>
      <c r="BP1698" s="2">
        <v>0</v>
      </c>
      <c r="BQ1698" s="2">
        <v>4515.72</v>
      </c>
      <c r="BR1698" s="2">
        <v>4592.26</v>
      </c>
      <c r="BS1698" s="2">
        <v>0</v>
      </c>
      <c r="BT1698" s="2">
        <v>0</v>
      </c>
      <c r="BU1698" s="2">
        <v>0</v>
      </c>
      <c r="BV1698" s="2">
        <v>0</v>
      </c>
      <c r="BW1698" s="2">
        <v>0</v>
      </c>
      <c r="BX1698" s="2">
        <v>0</v>
      </c>
      <c r="BY1698" s="2">
        <v>0</v>
      </c>
      <c r="BZ1698" s="2">
        <v>0</v>
      </c>
      <c r="CA1698" s="2">
        <v>0</v>
      </c>
      <c r="CB1698" s="2">
        <v>0</v>
      </c>
      <c r="CC1698" s="2">
        <v>0</v>
      </c>
      <c r="CD1698" s="2">
        <v>0</v>
      </c>
      <c r="CE1698" s="2">
        <v>0</v>
      </c>
      <c r="CF1698" s="2">
        <v>0</v>
      </c>
      <c r="CG1698" s="2">
        <v>0</v>
      </c>
      <c r="CH1698" s="2">
        <v>0</v>
      </c>
      <c r="CI1698" s="2">
        <v>0</v>
      </c>
      <c r="CJ1698" s="2">
        <v>0</v>
      </c>
      <c r="CK1698" t="s">
        <v>32</v>
      </c>
      <c r="CL1698" t="s">
        <v>2376</v>
      </c>
      <c r="CM1698" t="s">
        <v>2375</v>
      </c>
      <c r="CN1698" t="s">
        <v>2381</v>
      </c>
    </row>
    <row r="1699" spans="1:92" x14ac:dyDescent="0.25">
      <c r="A1699" t="s">
        <v>18</v>
      </c>
      <c r="B1699" t="s">
        <v>2286</v>
      </c>
      <c r="C1699" t="str">
        <f t="shared" si="26"/>
        <v>000002000017-2021-20211231Campagnano</v>
      </c>
      <c r="D1699" t="s">
        <v>1069</v>
      </c>
      <c r="E1699" t="s">
        <v>1070</v>
      </c>
      <c r="F1699" t="s">
        <v>76</v>
      </c>
      <c r="G1699" t="s">
        <v>1368</v>
      </c>
      <c r="H1699" t="s">
        <v>1368</v>
      </c>
      <c r="I1699" t="s">
        <v>2219</v>
      </c>
      <c r="J1699" t="s">
        <v>2220</v>
      </c>
      <c r="K1699" t="s">
        <v>2221</v>
      </c>
      <c r="L1699" t="s">
        <v>2222</v>
      </c>
      <c r="M1699" t="s">
        <v>2223</v>
      </c>
      <c r="N1699" t="s">
        <v>1245</v>
      </c>
      <c r="O1699" t="s">
        <v>1371</v>
      </c>
      <c r="P1699" t="s">
        <v>1371</v>
      </c>
      <c r="Q1699" t="s">
        <v>1884</v>
      </c>
      <c r="R1699" t="s">
        <v>2225</v>
      </c>
      <c r="S1699" t="s">
        <v>1014</v>
      </c>
      <c r="T1699" t="s">
        <v>1015</v>
      </c>
      <c r="U1699" t="s">
        <v>1071</v>
      </c>
      <c r="V1699" t="s">
        <v>1071</v>
      </c>
      <c r="W1699" t="s">
        <v>1070</v>
      </c>
      <c r="X1699" t="s">
        <v>1305</v>
      </c>
      <c r="Y1699" t="s">
        <v>1345</v>
      </c>
      <c r="Z1699" t="s">
        <v>1638</v>
      </c>
      <c r="AA1699" t="s">
        <v>1280</v>
      </c>
      <c r="AB1699" t="s">
        <v>32</v>
      </c>
      <c r="AC1699" t="s">
        <v>1282</v>
      </c>
      <c r="AD1699" t="s">
        <v>1282</v>
      </c>
      <c r="AE1699" s="35" t="s">
        <v>32</v>
      </c>
      <c r="AF1699" t="s">
        <v>1284</v>
      </c>
      <c r="AG1699" t="s">
        <v>1060</v>
      </c>
      <c r="AH1699" t="s">
        <v>2226</v>
      </c>
      <c r="AI1699" t="s">
        <v>1286</v>
      </c>
      <c r="AJ1699" t="s">
        <v>1286</v>
      </c>
      <c r="AK1699" t="s">
        <v>41</v>
      </c>
      <c r="AL1699" t="s">
        <v>1258</v>
      </c>
      <c r="AM1699" t="s">
        <v>1259</v>
      </c>
      <c r="AN1699" t="s">
        <v>1260</v>
      </c>
      <c r="AO1699" t="s">
        <v>1261</v>
      </c>
      <c r="AP1699" t="s">
        <v>1262</v>
      </c>
      <c r="AQ1699" t="s">
        <v>1289</v>
      </c>
      <c r="AR1699" t="s">
        <v>1290</v>
      </c>
      <c r="AS1699" t="s">
        <v>1586</v>
      </c>
      <c r="AT1699" t="s">
        <v>2227</v>
      </c>
      <c r="AU1699" t="s">
        <v>2228</v>
      </c>
      <c r="AV1699" t="s">
        <v>1016</v>
      </c>
      <c r="AW1699" t="s">
        <v>1017</v>
      </c>
      <c r="AX1699">
        <v>30</v>
      </c>
      <c r="AY1699" t="s">
        <v>2226</v>
      </c>
      <c r="AZ1699">
        <v>5</v>
      </c>
      <c r="BA1699">
        <v>5</v>
      </c>
      <c r="BB1699" t="s">
        <v>32</v>
      </c>
      <c r="BC1699" t="s">
        <v>1923</v>
      </c>
      <c r="BD1699" t="s">
        <v>1318</v>
      </c>
      <c r="BE1699" t="s">
        <v>77</v>
      </c>
      <c r="BF1699" t="s">
        <v>31</v>
      </c>
      <c r="BG1699" t="s">
        <v>78</v>
      </c>
      <c r="BH1699" t="s">
        <v>32</v>
      </c>
      <c r="BI1699" t="s">
        <v>1270</v>
      </c>
      <c r="BJ1699" t="s">
        <v>1271</v>
      </c>
      <c r="BK1699" s="2">
        <v>0</v>
      </c>
      <c r="BL1699" s="2">
        <v>0</v>
      </c>
      <c r="BM1699" s="2">
        <v>0</v>
      </c>
      <c r="BN1699" s="2">
        <v>735.29518419083661</v>
      </c>
      <c r="BO1699" s="2">
        <v>-12.25529334096211</v>
      </c>
      <c r="BP1699" s="2">
        <v>0</v>
      </c>
      <c r="BQ1699" s="2">
        <v>723.03989084987461</v>
      </c>
      <c r="BR1699" s="2">
        <v>735.29518419083661</v>
      </c>
      <c r="BS1699" s="2">
        <v>0</v>
      </c>
      <c r="BT1699" s="2">
        <v>0</v>
      </c>
      <c r="BU1699" s="2">
        <v>0</v>
      </c>
      <c r="BV1699" s="2">
        <v>0</v>
      </c>
      <c r="BW1699" s="2">
        <v>0</v>
      </c>
      <c r="BX1699" s="2">
        <v>0</v>
      </c>
      <c r="BY1699" s="2">
        <v>0</v>
      </c>
      <c r="BZ1699" s="2">
        <v>0</v>
      </c>
      <c r="CA1699" s="2">
        <v>0</v>
      </c>
      <c r="CB1699" s="2">
        <v>0</v>
      </c>
      <c r="CC1699" s="2">
        <v>0</v>
      </c>
      <c r="CD1699" s="2">
        <v>0</v>
      </c>
      <c r="CE1699" s="2">
        <v>0</v>
      </c>
      <c r="CF1699" s="2">
        <v>0</v>
      </c>
      <c r="CG1699" s="2">
        <v>0</v>
      </c>
      <c r="CH1699" s="2">
        <v>0</v>
      </c>
      <c r="CI1699" s="2">
        <v>0</v>
      </c>
      <c r="CJ1699" s="2">
        <v>0</v>
      </c>
      <c r="CK1699" t="s">
        <v>1641</v>
      </c>
      <c r="CL1699" t="s">
        <v>2373</v>
      </c>
      <c r="CM1699" t="s">
        <v>2375</v>
      </c>
      <c r="CN1699" t="s">
        <v>2381</v>
      </c>
    </row>
    <row r="1700" spans="1:92" x14ac:dyDescent="0.25">
      <c r="A1700" t="s">
        <v>18</v>
      </c>
      <c r="B1700" t="s">
        <v>2286</v>
      </c>
      <c r="C1700" t="str">
        <f t="shared" si="26"/>
        <v>000002000017-2021-20211231Crea Gestioni</v>
      </c>
      <c r="D1700" t="s">
        <v>1069</v>
      </c>
      <c r="E1700" t="s">
        <v>1070</v>
      </c>
      <c r="F1700" t="s">
        <v>76</v>
      </c>
      <c r="G1700" t="s">
        <v>1368</v>
      </c>
      <c r="H1700" t="s">
        <v>1368</v>
      </c>
      <c r="I1700" t="s">
        <v>2219</v>
      </c>
      <c r="J1700" t="s">
        <v>2220</v>
      </c>
      <c r="K1700" t="s">
        <v>2221</v>
      </c>
      <c r="L1700" t="s">
        <v>2222</v>
      </c>
      <c r="M1700" t="s">
        <v>2223</v>
      </c>
      <c r="N1700" t="s">
        <v>1245</v>
      </c>
      <c r="O1700" t="s">
        <v>1371</v>
      </c>
      <c r="P1700" t="s">
        <v>1371</v>
      </c>
      <c r="Q1700" t="s">
        <v>1884</v>
      </c>
      <c r="R1700" t="s">
        <v>2225</v>
      </c>
      <c r="S1700" t="s">
        <v>1014</v>
      </c>
      <c r="T1700" t="s">
        <v>1015</v>
      </c>
      <c r="U1700" t="s">
        <v>1071</v>
      </c>
      <c r="V1700" t="s">
        <v>1071</v>
      </c>
      <c r="W1700" t="s">
        <v>1070</v>
      </c>
      <c r="X1700" t="s">
        <v>1250</v>
      </c>
      <c r="Y1700" t="s">
        <v>1345</v>
      </c>
      <c r="Z1700" t="s">
        <v>1638</v>
      </c>
      <c r="AA1700" t="s">
        <v>1280</v>
      </c>
      <c r="AB1700" t="s">
        <v>32</v>
      </c>
      <c r="AC1700" t="s">
        <v>1282</v>
      </c>
      <c r="AD1700" t="s">
        <v>1282</v>
      </c>
      <c r="AE1700" s="35" t="s">
        <v>32</v>
      </c>
      <c r="AF1700" t="s">
        <v>1284</v>
      </c>
      <c r="AG1700" t="s">
        <v>1060</v>
      </c>
      <c r="AH1700" t="s">
        <v>2226</v>
      </c>
      <c r="AI1700" t="s">
        <v>1286</v>
      </c>
      <c r="AJ1700" t="s">
        <v>1286</v>
      </c>
      <c r="AK1700" t="s">
        <v>41</v>
      </c>
      <c r="AL1700" t="s">
        <v>1258</v>
      </c>
      <c r="AM1700" t="s">
        <v>1259</v>
      </c>
      <c r="AN1700" t="s">
        <v>1260</v>
      </c>
      <c r="AO1700" t="s">
        <v>1261</v>
      </c>
      <c r="AP1700" t="s">
        <v>1262</v>
      </c>
      <c r="AQ1700" t="s">
        <v>1289</v>
      </c>
      <c r="AR1700" t="s">
        <v>1290</v>
      </c>
      <c r="AS1700" t="s">
        <v>1586</v>
      </c>
      <c r="AT1700" t="s">
        <v>2227</v>
      </c>
      <c r="AU1700" t="s">
        <v>2228</v>
      </c>
      <c r="AV1700" t="s">
        <v>1016</v>
      </c>
      <c r="AW1700" t="s">
        <v>1017</v>
      </c>
      <c r="AX1700">
        <v>30</v>
      </c>
      <c r="AY1700" t="s">
        <v>2226</v>
      </c>
      <c r="AZ1700">
        <v>5</v>
      </c>
      <c r="BA1700">
        <v>5</v>
      </c>
      <c r="BB1700" t="s">
        <v>32</v>
      </c>
      <c r="BC1700" t="s">
        <v>1923</v>
      </c>
      <c r="BD1700" t="s">
        <v>1318</v>
      </c>
      <c r="BE1700" t="s">
        <v>77</v>
      </c>
      <c r="BF1700" t="s">
        <v>31</v>
      </c>
      <c r="BG1700" t="s">
        <v>78</v>
      </c>
      <c r="BH1700" t="s">
        <v>32</v>
      </c>
      <c r="BI1700" t="s">
        <v>1270</v>
      </c>
      <c r="BJ1700" t="s">
        <v>1271</v>
      </c>
      <c r="BK1700" s="2">
        <v>0</v>
      </c>
      <c r="BL1700" s="2">
        <v>0</v>
      </c>
      <c r="BM1700" s="2">
        <v>0</v>
      </c>
      <c r="BN1700" s="2">
        <v>-4592.26</v>
      </c>
      <c r="BO1700" s="2">
        <v>76.540000000000006</v>
      </c>
      <c r="BP1700" s="2">
        <v>0</v>
      </c>
      <c r="BQ1700" s="2">
        <v>-4515.72</v>
      </c>
      <c r="BR1700" s="2">
        <v>-4592.26</v>
      </c>
      <c r="BS1700" s="2">
        <v>0</v>
      </c>
      <c r="BT1700" s="2">
        <v>0</v>
      </c>
      <c r="BU1700" s="2">
        <v>0</v>
      </c>
      <c r="BV1700" s="2">
        <v>0</v>
      </c>
      <c r="BW1700" s="2">
        <v>0</v>
      </c>
      <c r="BX1700" s="2">
        <v>0</v>
      </c>
      <c r="BY1700" s="2">
        <v>0</v>
      </c>
      <c r="BZ1700" s="2">
        <v>0</v>
      </c>
      <c r="CA1700" s="2">
        <v>0</v>
      </c>
      <c r="CB1700" s="2">
        <v>0</v>
      </c>
      <c r="CC1700" s="2">
        <v>0</v>
      </c>
      <c r="CD1700" s="2">
        <v>0</v>
      </c>
      <c r="CE1700" s="2">
        <v>0</v>
      </c>
      <c r="CF1700" s="2">
        <v>0</v>
      </c>
      <c r="CG1700" s="2">
        <v>0</v>
      </c>
      <c r="CH1700" s="2">
        <v>0</v>
      </c>
      <c r="CI1700" s="2">
        <v>0</v>
      </c>
      <c r="CJ1700" s="2">
        <v>0</v>
      </c>
      <c r="CK1700" t="s">
        <v>1642</v>
      </c>
      <c r="CL1700" t="s">
        <v>2376</v>
      </c>
      <c r="CM1700" t="s">
        <v>2375</v>
      </c>
      <c r="CN1700" t="s">
        <v>2381</v>
      </c>
    </row>
    <row r="1701" spans="1:92" x14ac:dyDescent="0.25">
      <c r="A1701" t="s">
        <v>18</v>
      </c>
      <c r="B1701" t="s">
        <v>2286</v>
      </c>
      <c r="C1701" t="str">
        <f t="shared" si="26"/>
        <v>000002000017-2021-20211231Termoli</v>
      </c>
      <c r="D1701" t="s">
        <v>1069</v>
      </c>
      <c r="E1701" t="s">
        <v>1070</v>
      </c>
      <c r="F1701" t="s">
        <v>76</v>
      </c>
      <c r="G1701" t="s">
        <v>1368</v>
      </c>
      <c r="H1701" t="s">
        <v>1368</v>
      </c>
      <c r="I1701" t="s">
        <v>2219</v>
      </c>
      <c r="J1701" t="s">
        <v>2220</v>
      </c>
      <c r="K1701" t="s">
        <v>2221</v>
      </c>
      <c r="L1701" t="s">
        <v>2222</v>
      </c>
      <c r="M1701" t="s">
        <v>2223</v>
      </c>
      <c r="N1701" t="s">
        <v>1245</v>
      </c>
      <c r="O1701" t="s">
        <v>1371</v>
      </c>
      <c r="P1701" t="s">
        <v>1371</v>
      </c>
      <c r="Q1701" t="s">
        <v>1884</v>
      </c>
      <c r="R1701" t="s">
        <v>2225</v>
      </c>
      <c r="S1701" t="s">
        <v>1014</v>
      </c>
      <c r="T1701" t="s">
        <v>1015</v>
      </c>
      <c r="U1701" t="s">
        <v>1071</v>
      </c>
      <c r="V1701" t="s">
        <v>1071</v>
      </c>
      <c r="W1701" t="s">
        <v>1070</v>
      </c>
      <c r="X1701" t="s">
        <v>1391</v>
      </c>
      <c r="Y1701" t="s">
        <v>1345</v>
      </c>
      <c r="Z1701" t="s">
        <v>1638</v>
      </c>
      <c r="AA1701" t="s">
        <v>1280</v>
      </c>
      <c r="AB1701" t="s">
        <v>32</v>
      </c>
      <c r="AC1701" t="s">
        <v>1282</v>
      </c>
      <c r="AD1701" t="s">
        <v>1282</v>
      </c>
      <c r="AE1701" s="35" t="s">
        <v>32</v>
      </c>
      <c r="AF1701" t="s">
        <v>1284</v>
      </c>
      <c r="AG1701" t="s">
        <v>1060</v>
      </c>
      <c r="AH1701" t="s">
        <v>2226</v>
      </c>
      <c r="AI1701" t="s">
        <v>1286</v>
      </c>
      <c r="AJ1701" t="s">
        <v>1286</v>
      </c>
      <c r="AK1701" t="s">
        <v>41</v>
      </c>
      <c r="AL1701" t="s">
        <v>1258</v>
      </c>
      <c r="AM1701" t="s">
        <v>1259</v>
      </c>
      <c r="AN1701" t="s">
        <v>1260</v>
      </c>
      <c r="AO1701" t="s">
        <v>1261</v>
      </c>
      <c r="AP1701" t="s">
        <v>1262</v>
      </c>
      <c r="AQ1701" t="s">
        <v>1289</v>
      </c>
      <c r="AR1701" t="s">
        <v>1290</v>
      </c>
      <c r="AS1701" t="s">
        <v>1586</v>
      </c>
      <c r="AT1701" t="s">
        <v>2227</v>
      </c>
      <c r="AU1701" t="s">
        <v>2228</v>
      </c>
      <c r="AV1701" t="s">
        <v>1016</v>
      </c>
      <c r="AW1701" t="s">
        <v>1017</v>
      </c>
      <c r="AX1701">
        <v>30</v>
      </c>
      <c r="AY1701" t="s">
        <v>2226</v>
      </c>
      <c r="AZ1701">
        <v>5</v>
      </c>
      <c r="BA1701">
        <v>5</v>
      </c>
      <c r="BB1701" t="s">
        <v>32</v>
      </c>
      <c r="BC1701" t="s">
        <v>1923</v>
      </c>
      <c r="BD1701" t="s">
        <v>1318</v>
      </c>
      <c r="BE1701" t="s">
        <v>77</v>
      </c>
      <c r="BF1701" t="s">
        <v>31</v>
      </c>
      <c r="BG1701" t="s">
        <v>78</v>
      </c>
      <c r="BH1701" t="s">
        <v>32</v>
      </c>
      <c r="BI1701" t="s">
        <v>1270</v>
      </c>
      <c r="BJ1701" t="s">
        <v>1271</v>
      </c>
      <c r="BK1701" s="2">
        <v>0</v>
      </c>
      <c r="BL1701" s="2">
        <v>0</v>
      </c>
      <c r="BM1701" s="2">
        <v>0</v>
      </c>
      <c r="BN1701" s="2">
        <v>3856.9648158091641</v>
      </c>
      <c r="BO1701" s="2">
        <v>-64.284706659037894</v>
      </c>
      <c r="BP1701" s="2">
        <v>0</v>
      </c>
      <c r="BQ1701" s="2">
        <v>3792.6801091501261</v>
      </c>
      <c r="BR1701" s="2">
        <v>3856.9648158091641</v>
      </c>
      <c r="BS1701" s="2">
        <v>0</v>
      </c>
      <c r="BT1701" s="2">
        <v>0</v>
      </c>
      <c r="BU1701" s="2">
        <v>0</v>
      </c>
      <c r="BV1701" s="2">
        <v>0</v>
      </c>
      <c r="BW1701" s="2">
        <v>0</v>
      </c>
      <c r="BX1701" s="2">
        <v>0</v>
      </c>
      <c r="BY1701" s="2">
        <v>0</v>
      </c>
      <c r="BZ1701" s="2">
        <v>0</v>
      </c>
      <c r="CA1701" s="2">
        <v>0</v>
      </c>
      <c r="CB1701" s="2">
        <v>0</v>
      </c>
      <c r="CC1701" s="2">
        <v>0</v>
      </c>
      <c r="CD1701" s="2">
        <v>0</v>
      </c>
      <c r="CE1701" s="2">
        <v>0</v>
      </c>
      <c r="CF1701" s="2">
        <v>0</v>
      </c>
      <c r="CG1701" s="2">
        <v>0</v>
      </c>
      <c r="CH1701" s="2">
        <v>0</v>
      </c>
      <c r="CI1701" s="2">
        <v>0</v>
      </c>
      <c r="CJ1701" s="2">
        <v>0</v>
      </c>
      <c r="CK1701" t="s">
        <v>1643</v>
      </c>
      <c r="CL1701" t="s">
        <v>2378</v>
      </c>
      <c r="CM1701" t="s">
        <v>2375</v>
      </c>
      <c r="CN1701" t="s">
        <v>2381</v>
      </c>
    </row>
    <row r="1702" spans="1:92" x14ac:dyDescent="0.25">
      <c r="A1702" t="s">
        <v>18</v>
      </c>
      <c r="B1702" t="s">
        <v>2287</v>
      </c>
      <c r="C1702" t="str">
        <f t="shared" si="26"/>
        <v>000002000018-2021-20210430Crea Gestioni</v>
      </c>
      <c r="D1702" t="s">
        <v>1072</v>
      </c>
      <c r="E1702" t="s">
        <v>1070</v>
      </c>
      <c r="F1702" t="s">
        <v>76</v>
      </c>
      <c r="G1702" t="s">
        <v>1420</v>
      </c>
      <c r="H1702" t="s">
        <v>1420</v>
      </c>
      <c r="I1702" t="s">
        <v>2219</v>
      </c>
      <c r="J1702" t="s">
        <v>2220</v>
      </c>
      <c r="K1702" t="s">
        <v>2221</v>
      </c>
      <c r="L1702" t="s">
        <v>2222</v>
      </c>
      <c r="M1702" t="s">
        <v>2223</v>
      </c>
      <c r="N1702" t="s">
        <v>1245</v>
      </c>
      <c r="O1702" t="s">
        <v>1421</v>
      </c>
      <c r="P1702" t="s">
        <v>1421</v>
      </c>
      <c r="Q1702" t="s">
        <v>1884</v>
      </c>
      <c r="R1702" t="s">
        <v>2265</v>
      </c>
      <c r="S1702" t="s">
        <v>1014</v>
      </c>
      <c r="T1702" t="s">
        <v>1015</v>
      </c>
      <c r="U1702" t="s">
        <v>1073</v>
      </c>
      <c r="V1702" t="s">
        <v>1073</v>
      </c>
      <c r="W1702" t="s">
        <v>1070</v>
      </c>
      <c r="X1702" t="s">
        <v>1250</v>
      </c>
      <c r="Y1702" t="s">
        <v>1345</v>
      </c>
      <c r="Z1702" t="s">
        <v>1638</v>
      </c>
      <c r="AA1702" t="s">
        <v>1280</v>
      </c>
      <c r="AB1702" t="s">
        <v>32</v>
      </c>
      <c r="AC1702" t="s">
        <v>1282</v>
      </c>
      <c r="AD1702" t="s">
        <v>1283</v>
      </c>
      <c r="AE1702" s="35"/>
      <c r="AF1702" t="s">
        <v>1284</v>
      </c>
      <c r="AG1702" t="s">
        <v>1060</v>
      </c>
      <c r="AH1702" t="s">
        <v>2226</v>
      </c>
      <c r="AI1702" t="s">
        <v>1286</v>
      </c>
      <c r="AJ1702" t="s">
        <v>1286</v>
      </c>
      <c r="AK1702" t="s">
        <v>41</v>
      </c>
      <c r="AL1702" t="s">
        <v>1258</v>
      </c>
      <c r="AM1702" t="s">
        <v>1259</v>
      </c>
      <c r="AN1702" t="s">
        <v>1260</v>
      </c>
      <c r="AO1702" t="s">
        <v>1261</v>
      </c>
      <c r="AP1702" t="s">
        <v>1262</v>
      </c>
      <c r="AQ1702" t="s">
        <v>1289</v>
      </c>
      <c r="AR1702" t="s">
        <v>1290</v>
      </c>
      <c r="AS1702" t="s">
        <v>1586</v>
      </c>
      <c r="AT1702" t="s">
        <v>2266</v>
      </c>
      <c r="AU1702" t="s">
        <v>2267</v>
      </c>
      <c r="AV1702" s="35" t="s">
        <v>1016</v>
      </c>
      <c r="AW1702" t="s">
        <v>1017</v>
      </c>
      <c r="AX1702">
        <v>30</v>
      </c>
      <c r="AY1702" t="s">
        <v>2226</v>
      </c>
      <c r="AZ1702">
        <v>5</v>
      </c>
      <c r="BA1702">
        <v>5</v>
      </c>
      <c r="BC1702" t="s">
        <v>1923</v>
      </c>
      <c r="BD1702" t="s">
        <v>1318</v>
      </c>
      <c r="BE1702" t="s">
        <v>77</v>
      </c>
      <c r="BF1702" t="s">
        <v>31</v>
      </c>
      <c r="BG1702" t="s">
        <v>78</v>
      </c>
      <c r="BH1702" t="s">
        <v>32</v>
      </c>
      <c r="BI1702" t="s">
        <v>1270</v>
      </c>
      <c r="BJ1702" t="s">
        <v>1271</v>
      </c>
      <c r="BK1702" s="2">
        <v>0</v>
      </c>
      <c r="BL1702" s="2">
        <v>0</v>
      </c>
      <c r="BM1702" s="2">
        <v>0</v>
      </c>
      <c r="BN1702" s="2">
        <v>19.98</v>
      </c>
      <c r="BO1702" s="2">
        <v>-3</v>
      </c>
      <c r="BP1702" s="2">
        <v>0</v>
      </c>
      <c r="BQ1702" s="2">
        <v>16.98</v>
      </c>
      <c r="BR1702" s="2">
        <v>19.98</v>
      </c>
      <c r="BS1702" s="2">
        <v>0</v>
      </c>
      <c r="BT1702" s="2">
        <v>0</v>
      </c>
      <c r="BU1702" s="2">
        <v>0</v>
      </c>
      <c r="BV1702" s="2">
        <v>0</v>
      </c>
      <c r="BW1702" s="2">
        <v>0</v>
      </c>
      <c r="BX1702" s="2">
        <v>0</v>
      </c>
      <c r="BY1702" s="2">
        <v>0</v>
      </c>
      <c r="BZ1702" s="2">
        <v>0</v>
      </c>
      <c r="CA1702" s="2">
        <v>0</v>
      </c>
      <c r="CB1702" s="2">
        <v>0</v>
      </c>
      <c r="CC1702" s="2">
        <v>0</v>
      </c>
      <c r="CD1702" s="2">
        <v>0</v>
      </c>
      <c r="CE1702" s="2">
        <v>0</v>
      </c>
      <c r="CF1702" s="2">
        <v>0</v>
      </c>
      <c r="CG1702" s="2">
        <v>0</v>
      </c>
      <c r="CH1702" s="2">
        <v>0</v>
      </c>
      <c r="CI1702" s="2">
        <v>0</v>
      </c>
      <c r="CJ1702" s="2">
        <v>0</v>
      </c>
      <c r="CK1702" t="s">
        <v>32</v>
      </c>
      <c r="CL1702" t="s">
        <v>2376</v>
      </c>
      <c r="CM1702" t="s">
        <v>2375</v>
      </c>
      <c r="CN1702" t="s">
        <v>2381</v>
      </c>
    </row>
    <row r="1703" spans="1:92" x14ac:dyDescent="0.25">
      <c r="A1703" t="s">
        <v>18</v>
      </c>
      <c r="B1703" t="s">
        <v>2287</v>
      </c>
      <c r="C1703" t="str">
        <f t="shared" si="26"/>
        <v>000002000018-2021-20210430Campagnano</v>
      </c>
      <c r="D1703" t="s">
        <v>1072</v>
      </c>
      <c r="E1703" t="s">
        <v>1070</v>
      </c>
      <c r="F1703" t="s">
        <v>76</v>
      </c>
      <c r="G1703" t="s">
        <v>1420</v>
      </c>
      <c r="H1703" t="s">
        <v>1420</v>
      </c>
      <c r="I1703" t="s">
        <v>2219</v>
      </c>
      <c r="J1703" t="s">
        <v>2220</v>
      </c>
      <c r="K1703" t="s">
        <v>2221</v>
      </c>
      <c r="L1703" t="s">
        <v>2222</v>
      </c>
      <c r="M1703" t="s">
        <v>2223</v>
      </c>
      <c r="N1703" t="s">
        <v>1245</v>
      </c>
      <c r="O1703" t="s">
        <v>1421</v>
      </c>
      <c r="P1703" t="s">
        <v>1421</v>
      </c>
      <c r="Q1703" t="s">
        <v>1884</v>
      </c>
      <c r="R1703" t="s">
        <v>2265</v>
      </c>
      <c r="S1703" t="s">
        <v>1014</v>
      </c>
      <c r="T1703" t="s">
        <v>1015</v>
      </c>
      <c r="U1703" t="s">
        <v>1073</v>
      </c>
      <c r="V1703" t="s">
        <v>1073</v>
      </c>
      <c r="W1703" t="s">
        <v>1070</v>
      </c>
      <c r="X1703" t="s">
        <v>1305</v>
      </c>
      <c r="Y1703" t="s">
        <v>1345</v>
      </c>
      <c r="Z1703" t="s">
        <v>1638</v>
      </c>
      <c r="AA1703" t="s">
        <v>1280</v>
      </c>
      <c r="AB1703" t="s">
        <v>32</v>
      </c>
      <c r="AC1703" t="s">
        <v>1282</v>
      </c>
      <c r="AD1703" t="s">
        <v>1282</v>
      </c>
      <c r="AE1703" s="35" t="s">
        <v>1060</v>
      </c>
      <c r="AF1703" t="s">
        <v>1284</v>
      </c>
      <c r="AG1703" t="s">
        <v>1060</v>
      </c>
      <c r="AH1703" t="s">
        <v>2226</v>
      </c>
      <c r="AI1703" t="s">
        <v>1286</v>
      </c>
      <c r="AJ1703" t="s">
        <v>1286</v>
      </c>
      <c r="AK1703" t="s">
        <v>41</v>
      </c>
      <c r="AL1703" t="s">
        <v>1258</v>
      </c>
      <c r="AM1703" t="s">
        <v>1259</v>
      </c>
      <c r="AN1703" t="s">
        <v>1260</v>
      </c>
      <c r="AO1703" t="s">
        <v>1261</v>
      </c>
      <c r="AP1703" t="s">
        <v>1262</v>
      </c>
      <c r="AQ1703" t="s">
        <v>1289</v>
      </c>
      <c r="AR1703" t="s">
        <v>1290</v>
      </c>
      <c r="AS1703" t="s">
        <v>1586</v>
      </c>
      <c r="AT1703" t="s">
        <v>2266</v>
      </c>
      <c r="AU1703" t="s">
        <v>2267</v>
      </c>
      <c r="AV1703" s="35" t="s">
        <v>1016</v>
      </c>
      <c r="AW1703" t="s">
        <v>1017</v>
      </c>
      <c r="AX1703">
        <v>30</v>
      </c>
      <c r="AY1703" t="s">
        <v>2226</v>
      </c>
      <c r="AZ1703">
        <v>5</v>
      </c>
      <c r="BA1703">
        <v>5</v>
      </c>
      <c r="BB1703" t="s">
        <v>1016</v>
      </c>
      <c r="BC1703" t="s">
        <v>1923</v>
      </c>
      <c r="BD1703" t="s">
        <v>1318</v>
      </c>
      <c r="BE1703" t="s">
        <v>77</v>
      </c>
      <c r="BF1703" t="s">
        <v>31</v>
      </c>
      <c r="BG1703" t="s">
        <v>78</v>
      </c>
      <c r="BH1703" t="s">
        <v>32</v>
      </c>
      <c r="BI1703" t="s">
        <v>1270</v>
      </c>
      <c r="BJ1703" t="s">
        <v>1271</v>
      </c>
      <c r="BK1703" s="2">
        <v>0</v>
      </c>
      <c r="BL1703" s="2">
        <v>0</v>
      </c>
      <c r="BM1703" s="2">
        <v>0</v>
      </c>
      <c r="BN1703" s="2">
        <v>3.1991215175388401</v>
      </c>
      <c r="BO1703" s="2">
        <v>-0.48034857620703308</v>
      </c>
      <c r="BP1703" s="2">
        <v>0</v>
      </c>
      <c r="BQ1703" s="2">
        <v>2.718772941331808</v>
      </c>
      <c r="BR1703" s="2">
        <v>3.1991215175388401</v>
      </c>
      <c r="BS1703" s="2">
        <v>0</v>
      </c>
      <c r="BT1703" s="2">
        <v>0</v>
      </c>
      <c r="BU1703" s="2">
        <v>0</v>
      </c>
      <c r="BV1703" s="2">
        <v>0</v>
      </c>
      <c r="BW1703" s="2">
        <v>0</v>
      </c>
      <c r="BX1703" s="2">
        <v>0</v>
      </c>
      <c r="BY1703" s="2">
        <v>0</v>
      </c>
      <c r="BZ1703" s="2">
        <v>0</v>
      </c>
      <c r="CA1703" s="2">
        <v>0</v>
      </c>
      <c r="CB1703" s="2">
        <v>0</v>
      </c>
      <c r="CC1703" s="2">
        <v>0</v>
      </c>
      <c r="CD1703" s="2">
        <v>0</v>
      </c>
      <c r="CE1703" s="2">
        <v>0</v>
      </c>
      <c r="CF1703" s="2">
        <v>0</v>
      </c>
      <c r="CG1703" s="2">
        <v>0</v>
      </c>
      <c r="CH1703" s="2">
        <v>0</v>
      </c>
      <c r="CI1703" s="2">
        <v>0</v>
      </c>
      <c r="CJ1703" s="2">
        <v>0</v>
      </c>
      <c r="CK1703" t="s">
        <v>1641</v>
      </c>
      <c r="CL1703" t="s">
        <v>2373</v>
      </c>
      <c r="CM1703" t="s">
        <v>2375</v>
      </c>
      <c r="CN1703" t="s">
        <v>2381</v>
      </c>
    </row>
    <row r="1704" spans="1:92" x14ac:dyDescent="0.25">
      <c r="A1704" t="s">
        <v>18</v>
      </c>
      <c r="B1704" t="s">
        <v>2287</v>
      </c>
      <c r="C1704" t="str">
        <f t="shared" si="26"/>
        <v>000002000018-2021-20210430Crea Gestioni</v>
      </c>
      <c r="D1704" t="s">
        <v>1072</v>
      </c>
      <c r="E1704" t="s">
        <v>1070</v>
      </c>
      <c r="F1704" t="s">
        <v>76</v>
      </c>
      <c r="G1704" t="s">
        <v>1420</v>
      </c>
      <c r="H1704" t="s">
        <v>1420</v>
      </c>
      <c r="I1704" t="s">
        <v>2219</v>
      </c>
      <c r="J1704" t="s">
        <v>2220</v>
      </c>
      <c r="K1704" t="s">
        <v>2221</v>
      </c>
      <c r="L1704" t="s">
        <v>2222</v>
      </c>
      <c r="M1704" t="s">
        <v>2223</v>
      </c>
      <c r="N1704" t="s">
        <v>1245</v>
      </c>
      <c r="O1704" t="s">
        <v>1421</v>
      </c>
      <c r="P1704" t="s">
        <v>1421</v>
      </c>
      <c r="Q1704" t="s">
        <v>1884</v>
      </c>
      <c r="R1704" t="s">
        <v>2265</v>
      </c>
      <c r="S1704" t="s">
        <v>1014</v>
      </c>
      <c r="T1704" t="s">
        <v>1015</v>
      </c>
      <c r="U1704" t="s">
        <v>1073</v>
      </c>
      <c r="V1704" t="s">
        <v>1073</v>
      </c>
      <c r="W1704" t="s">
        <v>1070</v>
      </c>
      <c r="X1704" t="s">
        <v>1250</v>
      </c>
      <c r="Y1704" t="s">
        <v>1345</v>
      </c>
      <c r="Z1704" t="s">
        <v>1638</v>
      </c>
      <c r="AA1704" t="s">
        <v>1280</v>
      </c>
      <c r="AB1704" t="s">
        <v>32</v>
      </c>
      <c r="AC1704" t="s">
        <v>1282</v>
      </c>
      <c r="AD1704" t="s">
        <v>1282</v>
      </c>
      <c r="AE1704" s="35" t="s">
        <v>1060</v>
      </c>
      <c r="AF1704" t="s">
        <v>1284</v>
      </c>
      <c r="AG1704" t="s">
        <v>1060</v>
      </c>
      <c r="AH1704" t="s">
        <v>2226</v>
      </c>
      <c r="AI1704" t="s">
        <v>1286</v>
      </c>
      <c r="AJ1704" t="s">
        <v>1286</v>
      </c>
      <c r="AK1704" t="s">
        <v>41</v>
      </c>
      <c r="AL1704" t="s">
        <v>1258</v>
      </c>
      <c r="AM1704" t="s">
        <v>1259</v>
      </c>
      <c r="AN1704" t="s">
        <v>1260</v>
      </c>
      <c r="AO1704" t="s">
        <v>1261</v>
      </c>
      <c r="AP1704" t="s">
        <v>1262</v>
      </c>
      <c r="AQ1704" t="s">
        <v>1289</v>
      </c>
      <c r="AR1704" t="s">
        <v>1290</v>
      </c>
      <c r="AS1704" t="s">
        <v>1586</v>
      </c>
      <c r="AT1704" t="s">
        <v>2266</v>
      </c>
      <c r="AU1704" t="s">
        <v>2267</v>
      </c>
      <c r="AV1704" s="35" t="s">
        <v>1016</v>
      </c>
      <c r="AW1704" t="s">
        <v>1017</v>
      </c>
      <c r="AX1704">
        <v>30</v>
      </c>
      <c r="AY1704" t="s">
        <v>2226</v>
      </c>
      <c r="AZ1704">
        <v>5</v>
      </c>
      <c r="BA1704">
        <v>5</v>
      </c>
      <c r="BB1704" t="s">
        <v>1016</v>
      </c>
      <c r="BC1704" t="s">
        <v>1923</v>
      </c>
      <c r="BD1704" t="s">
        <v>1318</v>
      </c>
      <c r="BE1704" t="s">
        <v>77</v>
      </c>
      <c r="BF1704" t="s">
        <v>31</v>
      </c>
      <c r="BG1704" t="s">
        <v>78</v>
      </c>
      <c r="BH1704" t="s">
        <v>32</v>
      </c>
      <c r="BI1704" t="s">
        <v>1270</v>
      </c>
      <c r="BJ1704" t="s">
        <v>1271</v>
      </c>
      <c r="BK1704" s="2">
        <v>0</v>
      </c>
      <c r="BL1704" s="2">
        <v>0</v>
      </c>
      <c r="BM1704" s="2">
        <v>0</v>
      </c>
      <c r="BN1704" s="2">
        <v>-19.98</v>
      </c>
      <c r="BO1704" s="2">
        <v>3</v>
      </c>
      <c r="BP1704" s="2">
        <v>0</v>
      </c>
      <c r="BQ1704" s="2">
        <v>-16.98</v>
      </c>
      <c r="BR1704" s="2">
        <v>-19.98</v>
      </c>
      <c r="BS1704" s="2">
        <v>0</v>
      </c>
      <c r="BT1704" s="2">
        <v>0</v>
      </c>
      <c r="BU1704" s="2">
        <v>0</v>
      </c>
      <c r="BV1704" s="2">
        <v>0</v>
      </c>
      <c r="BW1704" s="2">
        <v>0</v>
      </c>
      <c r="BX1704" s="2">
        <v>0</v>
      </c>
      <c r="BY1704" s="2">
        <v>0</v>
      </c>
      <c r="BZ1704" s="2">
        <v>0</v>
      </c>
      <c r="CA1704" s="2">
        <v>0</v>
      </c>
      <c r="CB1704" s="2">
        <v>0</v>
      </c>
      <c r="CC1704" s="2">
        <v>0</v>
      </c>
      <c r="CD1704" s="2">
        <v>0</v>
      </c>
      <c r="CE1704" s="2">
        <v>0</v>
      </c>
      <c r="CF1704" s="2">
        <v>0</v>
      </c>
      <c r="CG1704" s="2">
        <v>0</v>
      </c>
      <c r="CH1704" s="2">
        <v>0</v>
      </c>
      <c r="CI1704" s="2">
        <v>0</v>
      </c>
      <c r="CJ1704" s="2">
        <v>0</v>
      </c>
      <c r="CK1704" t="s">
        <v>1642</v>
      </c>
      <c r="CL1704" t="s">
        <v>2376</v>
      </c>
      <c r="CM1704" t="s">
        <v>2375</v>
      </c>
      <c r="CN1704" t="s">
        <v>2381</v>
      </c>
    </row>
    <row r="1705" spans="1:92" x14ac:dyDescent="0.25">
      <c r="A1705" t="s">
        <v>18</v>
      </c>
      <c r="B1705" t="s">
        <v>2287</v>
      </c>
      <c r="C1705" t="str">
        <f t="shared" si="26"/>
        <v>000002000018-2021-20210430Termoli</v>
      </c>
      <c r="D1705" t="s">
        <v>1072</v>
      </c>
      <c r="E1705" t="s">
        <v>1070</v>
      </c>
      <c r="F1705" t="s">
        <v>76</v>
      </c>
      <c r="G1705" t="s">
        <v>1420</v>
      </c>
      <c r="H1705" t="s">
        <v>1420</v>
      </c>
      <c r="I1705" t="s">
        <v>2219</v>
      </c>
      <c r="J1705" t="s">
        <v>2220</v>
      </c>
      <c r="K1705" t="s">
        <v>2221</v>
      </c>
      <c r="L1705" t="s">
        <v>2222</v>
      </c>
      <c r="M1705" t="s">
        <v>2223</v>
      </c>
      <c r="N1705" t="s">
        <v>1245</v>
      </c>
      <c r="O1705" t="s">
        <v>1421</v>
      </c>
      <c r="P1705" t="s">
        <v>1421</v>
      </c>
      <c r="Q1705" t="s">
        <v>1884</v>
      </c>
      <c r="R1705" t="s">
        <v>2265</v>
      </c>
      <c r="S1705" t="s">
        <v>1014</v>
      </c>
      <c r="T1705" t="s">
        <v>1015</v>
      </c>
      <c r="U1705" t="s">
        <v>1073</v>
      </c>
      <c r="V1705" t="s">
        <v>1073</v>
      </c>
      <c r="W1705" t="s">
        <v>1070</v>
      </c>
      <c r="X1705" t="s">
        <v>1391</v>
      </c>
      <c r="Y1705" t="s">
        <v>1345</v>
      </c>
      <c r="Z1705" t="s">
        <v>1638</v>
      </c>
      <c r="AA1705" t="s">
        <v>1280</v>
      </c>
      <c r="AB1705" t="s">
        <v>32</v>
      </c>
      <c r="AC1705" t="s">
        <v>1282</v>
      </c>
      <c r="AD1705" t="s">
        <v>1282</v>
      </c>
      <c r="AE1705" s="35" t="s">
        <v>1060</v>
      </c>
      <c r="AF1705" t="s">
        <v>1284</v>
      </c>
      <c r="AG1705" t="s">
        <v>1060</v>
      </c>
      <c r="AH1705" t="s">
        <v>2226</v>
      </c>
      <c r="AI1705" t="s">
        <v>1286</v>
      </c>
      <c r="AJ1705" t="s">
        <v>1286</v>
      </c>
      <c r="AK1705" t="s">
        <v>41</v>
      </c>
      <c r="AL1705" t="s">
        <v>1258</v>
      </c>
      <c r="AM1705" t="s">
        <v>1259</v>
      </c>
      <c r="AN1705" t="s">
        <v>1260</v>
      </c>
      <c r="AO1705" t="s">
        <v>1261</v>
      </c>
      <c r="AP1705" t="s">
        <v>1262</v>
      </c>
      <c r="AQ1705" t="s">
        <v>1289</v>
      </c>
      <c r="AR1705" t="s">
        <v>1290</v>
      </c>
      <c r="AS1705" t="s">
        <v>1586</v>
      </c>
      <c r="AT1705" t="s">
        <v>2266</v>
      </c>
      <c r="AU1705" t="s">
        <v>2267</v>
      </c>
      <c r="AV1705" s="35" t="s">
        <v>1016</v>
      </c>
      <c r="AW1705" t="s">
        <v>1017</v>
      </c>
      <c r="AX1705">
        <v>30</v>
      </c>
      <c r="AY1705" t="s">
        <v>2226</v>
      </c>
      <c r="AZ1705">
        <v>5</v>
      </c>
      <c r="BA1705">
        <v>5</v>
      </c>
      <c r="BB1705" t="s">
        <v>1016</v>
      </c>
      <c r="BC1705" t="s">
        <v>1923</v>
      </c>
      <c r="BD1705" t="s">
        <v>1318</v>
      </c>
      <c r="BE1705" t="s">
        <v>77</v>
      </c>
      <c r="BF1705" t="s">
        <v>31</v>
      </c>
      <c r="BG1705" t="s">
        <v>78</v>
      </c>
      <c r="BH1705" t="s">
        <v>32</v>
      </c>
      <c r="BI1705" t="s">
        <v>1270</v>
      </c>
      <c r="BJ1705" t="s">
        <v>1271</v>
      </c>
      <c r="BK1705" s="2">
        <v>0</v>
      </c>
      <c r="BL1705" s="2">
        <v>0</v>
      </c>
      <c r="BM1705" s="2">
        <v>0</v>
      </c>
      <c r="BN1705" s="2">
        <v>16.780878482461159</v>
      </c>
      <c r="BO1705" s="2">
        <v>-2.5196514237929661</v>
      </c>
      <c r="BP1705" s="2">
        <v>0</v>
      </c>
      <c r="BQ1705" s="2">
        <v>14.26122705866819</v>
      </c>
      <c r="BR1705" s="2">
        <v>16.780878482461159</v>
      </c>
      <c r="BS1705" s="2">
        <v>0</v>
      </c>
      <c r="BT1705" s="2">
        <v>0</v>
      </c>
      <c r="BU1705" s="2">
        <v>0</v>
      </c>
      <c r="BV1705" s="2">
        <v>0</v>
      </c>
      <c r="BW1705" s="2">
        <v>0</v>
      </c>
      <c r="BX1705" s="2">
        <v>0</v>
      </c>
      <c r="BY1705" s="2">
        <v>0</v>
      </c>
      <c r="BZ1705" s="2">
        <v>0</v>
      </c>
      <c r="CA1705" s="2">
        <v>0</v>
      </c>
      <c r="CB1705" s="2">
        <v>0</v>
      </c>
      <c r="CC1705" s="2">
        <v>0</v>
      </c>
      <c r="CD1705" s="2">
        <v>0</v>
      </c>
      <c r="CE1705" s="2">
        <v>0</v>
      </c>
      <c r="CF1705" s="2">
        <v>0</v>
      </c>
      <c r="CG1705" s="2">
        <v>0</v>
      </c>
      <c r="CH1705" s="2">
        <v>0</v>
      </c>
      <c r="CI1705" s="2">
        <v>0</v>
      </c>
      <c r="CJ1705" s="2">
        <v>0</v>
      </c>
      <c r="CK1705" t="s">
        <v>1643</v>
      </c>
      <c r="CL1705" t="s">
        <v>2378</v>
      </c>
      <c r="CM1705" t="s">
        <v>2375</v>
      </c>
      <c r="CN1705" t="s">
        <v>2381</v>
      </c>
    </row>
    <row r="1706" spans="1:92" x14ac:dyDescent="0.25">
      <c r="A1706" t="s">
        <v>18</v>
      </c>
      <c r="B1706" t="s">
        <v>2287</v>
      </c>
      <c r="C1706" t="str">
        <f t="shared" si="26"/>
        <v>000002000018-2021-20210531Crea Gestioni</v>
      </c>
      <c r="D1706" t="s">
        <v>1072</v>
      </c>
      <c r="E1706" t="s">
        <v>1070</v>
      </c>
      <c r="F1706" t="s">
        <v>76</v>
      </c>
      <c r="G1706" t="s">
        <v>1422</v>
      </c>
      <c r="H1706" t="s">
        <v>1422</v>
      </c>
      <c r="I1706" t="s">
        <v>2219</v>
      </c>
      <c r="J1706" t="s">
        <v>2220</v>
      </c>
      <c r="K1706" t="s">
        <v>2221</v>
      </c>
      <c r="L1706" t="s">
        <v>2222</v>
      </c>
      <c r="M1706" t="s">
        <v>2223</v>
      </c>
      <c r="N1706" t="s">
        <v>1245</v>
      </c>
      <c r="O1706" t="s">
        <v>1423</v>
      </c>
      <c r="P1706" t="s">
        <v>1423</v>
      </c>
      <c r="Q1706" t="s">
        <v>1884</v>
      </c>
      <c r="R1706" t="s">
        <v>2265</v>
      </c>
      <c r="S1706" t="s">
        <v>1014</v>
      </c>
      <c r="T1706" t="s">
        <v>1015</v>
      </c>
      <c r="U1706" t="s">
        <v>1073</v>
      </c>
      <c r="V1706" t="s">
        <v>1073</v>
      </c>
      <c r="W1706" t="s">
        <v>1070</v>
      </c>
      <c r="X1706" t="s">
        <v>1250</v>
      </c>
      <c r="Y1706" t="s">
        <v>1345</v>
      </c>
      <c r="Z1706" t="s">
        <v>1638</v>
      </c>
      <c r="AA1706" t="s">
        <v>1280</v>
      </c>
      <c r="AB1706" t="s">
        <v>32</v>
      </c>
      <c r="AC1706" t="s">
        <v>1282</v>
      </c>
      <c r="AD1706" t="s">
        <v>1283</v>
      </c>
      <c r="AE1706" s="35"/>
      <c r="AF1706" t="s">
        <v>1284</v>
      </c>
      <c r="AG1706" t="s">
        <v>1060</v>
      </c>
      <c r="AH1706" t="s">
        <v>2226</v>
      </c>
      <c r="AI1706" t="s">
        <v>1286</v>
      </c>
      <c r="AJ1706" t="s">
        <v>1286</v>
      </c>
      <c r="AK1706" t="s">
        <v>41</v>
      </c>
      <c r="AL1706" t="s">
        <v>1258</v>
      </c>
      <c r="AM1706" t="s">
        <v>1259</v>
      </c>
      <c r="AN1706" t="s">
        <v>1260</v>
      </c>
      <c r="AO1706" t="s">
        <v>1261</v>
      </c>
      <c r="AP1706" t="s">
        <v>1262</v>
      </c>
      <c r="AQ1706" t="s">
        <v>1289</v>
      </c>
      <c r="AR1706" t="s">
        <v>1290</v>
      </c>
      <c r="AS1706" t="s">
        <v>1586</v>
      </c>
      <c r="AT1706" t="s">
        <v>2266</v>
      </c>
      <c r="AU1706" t="s">
        <v>2267</v>
      </c>
      <c r="AV1706" s="35" t="s">
        <v>1016</v>
      </c>
      <c r="AW1706" t="s">
        <v>1017</v>
      </c>
      <c r="AX1706">
        <v>30</v>
      </c>
      <c r="AY1706" t="s">
        <v>2226</v>
      </c>
      <c r="AZ1706">
        <v>5</v>
      </c>
      <c r="BA1706">
        <v>5</v>
      </c>
      <c r="BC1706" t="s">
        <v>1923</v>
      </c>
      <c r="BD1706" t="s">
        <v>1318</v>
      </c>
      <c r="BE1706" t="s">
        <v>77</v>
      </c>
      <c r="BF1706" t="s">
        <v>31</v>
      </c>
      <c r="BG1706" t="s">
        <v>32</v>
      </c>
      <c r="BH1706" t="s">
        <v>32</v>
      </c>
      <c r="BI1706" t="s">
        <v>1270</v>
      </c>
      <c r="BJ1706" t="s">
        <v>1271</v>
      </c>
      <c r="BK1706" s="2">
        <v>0</v>
      </c>
      <c r="BL1706" s="2">
        <v>0</v>
      </c>
      <c r="BM1706" s="2">
        <v>0</v>
      </c>
      <c r="BN1706" s="2">
        <v>0</v>
      </c>
      <c r="BO1706" s="2">
        <v>0</v>
      </c>
      <c r="BP1706" s="2">
        <v>0</v>
      </c>
      <c r="BQ1706" s="2">
        <v>0</v>
      </c>
      <c r="BR1706" s="2">
        <v>0</v>
      </c>
      <c r="BS1706" s="2">
        <v>0</v>
      </c>
      <c r="BT1706" s="2">
        <v>0</v>
      </c>
      <c r="BU1706" s="2">
        <v>0</v>
      </c>
      <c r="BV1706" s="2">
        <v>0</v>
      </c>
      <c r="BW1706" s="2">
        <v>0</v>
      </c>
      <c r="BX1706" s="2">
        <v>0</v>
      </c>
      <c r="BY1706" s="2">
        <v>0</v>
      </c>
      <c r="BZ1706" s="2">
        <v>0</v>
      </c>
      <c r="CA1706" s="2">
        <v>0</v>
      </c>
      <c r="CB1706" s="2">
        <v>0</v>
      </c>
      <c r="CC1706" s="2">
        <v>0</v>
      </c>
      <c r="CD1706" s="2">
        <v>0</v>
      </c>
      <c r="CE1706" s="2">
        <v>0</v>
      </c>
      <c r="CF1706" s="2">
        <v>0</v>
      </c>
      <c r="CG1706" s="2">
        <v>0</v>
      </c>
      <c r="CH1706" s="2">
        <v>0</v>
      </c>
      <c r="CI1706" s="2">
        <v>0</v>
      </c>
      <c r="CJ1706" s="2">
        <v>0</v>
      </c>
      <c r="CK1706" t="s">
        <v>32</v>
      </c>
      <c r="CL1706" t="s">
        <v>2376</v>
      </c>
      <c r="CM1706" t="s">
        <v>2375</v>
      </c>
      <c r="CN1706" t="s">
        <v>2381</v>
      </c>
    </row>
    <row r="1707" spans="1:92" x14ac:dyDescent="0.25">
      <c r="A1707" t="s">
        <v>18</v>
      </c>
      <c r="B1707" t="s">
        <v>2288</v>
      </c>
      <c r="C1707" t="str">
        <f t="shared" si="26"/>
        <v>000002000019-2021-20210801Crea Gestioni</v>
      </c>
      <c r="D1707" t="s">
        <v>1074</v>
      </c>
      <c r="E1707" t="s">
        <v>1077</v>
      </c>
      <c r="F1707" t="s">
        <v>76</v>
      </c>
      <c r="G1707" t="s">
        <v>1426</v>
      </c>
      <c r="H1707" t="s">
        <v>1426</v>
      </c>
      <c r="I1707" t="s">
        <v>2219</v>
      </c>
      <c r="J1707" t="s">
        <v>2220</v>
      </c>
      <c r="K1707" t="s">
        <v>2221</v>
      </c>
      <c r="L1707" t="s">
        <v>2222</v>
      </c>
      <c r="M1707" t="s">
        <v>2223</v>
      </c>
      <c r="N1707" t="s">
        <v>1245</v>
      </c>
      <c r="O1707" t="s">
        <v>1426</v>
      </c>
      <c r="P1707" t="s">
        <v>1343</v>
      </c>
      <c r="Q1707" t="s">
        <v>1884</v>
      </c>
      <c r="R1707" t="s">
        <v>2265</v>
      </c>
      <c r="S1707" t="s">
        <v>1014</v>
      </c>
      <c r="T1707" t="s">
        <v>1015</v>
      </c>
      <c r="U1707" t="s">
        <v>1076</v>
      </c>
      <c r="V1707" t="s">
        <v>1076</v>
      </c>
      <c r="W1707" t="s">
        <v>2289</v>
      </c>
      <c r="X1707" t="s">
        <v>1250</v>
      </c>
      <c r="Y1707" t="s">
        <v>1345</v>
      </c>
      <c r="Z1707" t="s">
        <v>1638</v>
      </c>
      <c r="AA1707" t="s">
        <v>1280</v>
      </c>
      <c r="AB1707" t="s">
        <v>32</v>
      </c>
      <c r="AC1707" t="s">
        <v>1282</v>
      </c>
      <c r="AD1707" t="s">
        <v>1283</v>
      </c>
      <c r="AE1707" s="35"/>
      <c r="AF1707" t="s">
        <v>1284</v>
      </c>
      <c r="AG1707" t="s">
        <v>559</v>
      </c>
      <c r="AH1707" t="s">
        <v>2226</v>
      </c>
      <c r="AI1707" t="s">
        <v>1286</v>
      </c>
      <c r="AJ1707" t="s">
        <v>1286</v>
      </c>
      <c r="AK1707" t="s">
        <v>41</v>
      </c>
      <c r="AL1707" t="s">
        <v>1258</v>
      </c>
      <c r="AM1707" t="s">
        <v>1259</v>
      </c>
      <c r="AN1707" t="s">
        <v>1260</v>
      </c>
      <c r="AO1707" t="s">
        <v>1261</v>
      </c>
      <c r="AP1707" t="s">
        <v>1262</v>
      </c>
      <c r="AQ1707" t="s">
        <v>1289</v>
      </c>
      <c r="AR1707" t="s">
        <v>1290</v>
      </c>
      <c r="AS1707" t="s">
        <v>1586</v>
      </c>
      <c r="AT1707" t="s">
        <v>2266</v>
      </c>
      <c r="AU1707" t="s">
        <v>2267</v>
      </c>
      <c r="AV1707" s="35" t="s">
        <v>1016</v>
      </c>
      <c r="AW1707" t="s">
        <v>1017</v>
      </c>
      <c r="AX1707">
        <v>30</v>
      </c>
      <c r="AY1707" t="s">
        <v>2226</v>
      </c>
      <c r="AZ1707">
        <v>5</v>
      </c>
      <c r="BA1707">
        <v>5</v>
      </c>
      <c r="BC1707" t="s">
        <v>1923</v>
      </c>
      <c r="BD1707" t="s">
        <v>1318</v>
      </c>
      <c r="BE1707" t="s">
        <v>77</v>
      </c>
      <c r="BF1707" t="s">
        <v>31</v>
      </c>
      <c r="BG1707" t="s">
        <v>32</v>
      </c>
      <c r="BH1707" t="s">
        <v>32</v>
      </c>
      <c r="BI1707" t="s">
        <v>1270</v>
      </c>
      <c r="BJ1707" t="s">
        <v>1271</v>
      </c>
      <c r="BK1707" s="2">
        <v>0</v>
      </c>
      <c r="BL1707" s="2">
        <v>0</v>
      </c>
      <c r="BM1707" s="2">
        <v>0</v>
      </c>
      <c r="BN1707" s="2">
        <v>0</v>
      </c>
      <c r="BO1707" s="2">
        <v>0</v>
      </c>
      <c r="BP1707" s="2">
        <v>0</v>
      </c>
      <c r="BQ1707" s="2">
        <v>0</v>
      </c>
      <c r="BR1707" s="2">
        <v>0</v>
      </c>
      <c r="BS1707" s="2">
        <v>0</v>
      </c>
      <c r="BT1707" s="2">
        <v>0</v>
      </c>
      <c r="BU1707" s="2">
        <v>0</v>
      </c>
      <c r="BV1707" s="2">
        <v>0</v>
      </c>
      <c r="BW1707" s="2">
        <v>0</v>
      </c>
      <c r="BX1707" s="2">
        <v>0</v>
      </c>
      <c r="BY1707" s="2">
        <v>0</v>
      </c>
      <c r="BZ1707" s="2">
        <v>0</v>
      </c>
      <c r="CA1707" s="2">
        <v>0</v>
      </c>
      <c r="CB1707" s="2">
        <v>0</v>
      </c>
      <c r="CC1707" s="2">
        <v>0</v>
      </c>
      <c r="CD1707" s="2">
        <v>0</v>
      </c>
      <c r="CE1707" s="2">
        <v>0</v>
      </c>
      <c r="CF1707" s="2">
        <v>0</v>
      </c>
      <c r="CG1707" s="2">
        <v>0</v>
      </c>
      <c r="CH1707" s="2">
        <v>0</v>
      </c>
      <c r="CI1707" s="2">
        <v>0</v>
      </c>
      <c r="CJ1707" s="2">
        <v>0</v>
      </c>
      <c r="CK1707" t="s">
        <v>32</v>
      </c>
      <c r="CL1707" t="s">
        <v>2376</v>
      </c>
      <c r="CM1707" t="s">
        <v>2375</v>
      </c>
      <c r="CN1707" t="s">
        <v>1284</v>
      </c>
    </row>
    <row r="1708" spans="1:92" x14ac:dyDescent="0.25">
      <c r="A1708" t="s">
        <v>18</v>
      </c>
      <c r="B1708" t="s">
        <v>2288</v>
      </c>
      <c r="C1708" t="str">
        <f t="shared" si="26"/>
        <v>000002000019-2021-20210930Crea Gestioni</v>
      </c>
      <c r="D1708" t="s">
        <v>1074</v>
      </c>
      <c r="E1708" t="s">
        <v>1077</v>
      </c>
      <c r="F1708" t="s">
        <v>76</v>
      </c>
      <c r="G1708" t="s">
        <v>1437</v>
      </c>
      <c r="H1708" t="s">
        <v>1437</v>
      </c>
      <c r="I1708" t="s">
        <v>2219</v>
      </c>
      <c r="J1708" t="s">
        <v>2220</v>
      </c>
      <c r="K1708" t="s">
        <v>2221</v>
      </c>
      <c r="L1708" t="s">
        <v>2222</v>
      </c>
      <c r="M1708" t="s">
        <v>2223</v>
      </c>
      <c r="N1708" t="s">
        <v>1245</v>
      </c>
      <c r="O1708" t="s">
        <v>1366</v>
      </c>
      <c r="P1708" t="s">
        <v>1366</v>
      </c>
      <c r="Q1708" t="s">
        <v>1884</v>
      </c>
      <c r="R1708" t="s">
        <v>2265</v>
      </c>
      <c r="S1708" t="s">
        <v>1014</v>
      </c>
      <c r="T1708" t="s">
        <v>1015</v>
      </c>
      <c r="U1708" t="s">
        <v>1076</v>
      </c>
      <c r="V1708" t="s">
        <v>1076</v>
      </c>
      <c r="W1708" t="s">
        <v>2289</v>
      </c>
      <c r="X1708" t="s">
        <v>1250</v>
      </c>
      <c r="Y1708" t="s">
        <v>1345</v>
      </c>
      <c r="Z1708" t="s">
        <v>1638</v>
      </c>
      <c r="AA1708" t="s">
        <v>1280</v>
      </c>
      <c r="AB1708" t="s">
        <v>32</v>
      </c>
      <c r="AC1708" t="s">
        <v>1282</v>
      </c>
      <c r="AD1708" t="s">
        <v>1283</v>
      </c>
      <c r="AE1708" s="35"/>
      <c r="AF1708" t="s">
        <v>1284</v>
      </c>
      <c r="AG1708" t="s">
        <v>559</v>
      </c>
      <c r="AH1708" t="s">
        <v>2226</v>
      </c>
      <c r="AI1708" t="s">
        <v>1286</v>
      </c>
      <c r="AJ1708" t="s">
        <v>1286</v>
      </c>
      <c r="AK1708" t="s">
        <v>41</v>
      </c>
      <c r="AL1708" t="s">
        <v>1258</v>
      </c>
      <c r="AM1708" t="s">
        <v>1259</v>
      </c>
      <c r="AN1708" t="s">
        <v>1260</v>
      </c>
      <c r="AO1708" t="s">
        <v>1261</v>
      </c>
      <c r="AP1708" t="s">
        <v>1262</v>
      </c>
      <c r="AQ1708" t="s">
        <v>1289</v>
      </c>
      <c r="AR1708" t="s">
        <v>1290</v>
      </c>
      <c r="AS1708" t="s">
        <v>1586</v>
      </c>
      <c r="AT1708" t="s">
        <v>2266</v>
      </c>
      <c r="AU1708" t="s">
        <v>2267</v>
      </c>
      <c r="AV1708" s="35" t="s">
        <v>1016</v>
      </c>
      <c r="AW1708" t="s">
        <v>1017</v>
      </c>
      <c r="AX1708">
        <v>30</v>
      </c>
      <c r="AY1708" t="s">
        <v>2226</v>
      </c>
      <c r="AZ1708">
        <v>5</v>
      </c>
      <c r="BA1708">
        <v>5</v>
      </c>
      <c r="BC1708" t="s">
        <v>1923</v>
      </c>
      <c r="BD1708" t="s">
        <v>1318</v>
      </c>
      <c r="BE1708" t="s">
        <v>77</v>
      </c>
      <c r="BF1708" t="s">
        <v>31</v>
      </c>
      <c r="BG1708" t="s">
        <v>32</v>
      </c>
      <c r="BH1708" t="s">
        <v>32</v>
      </c>
      <c r="BI1708" t="s">
        <v>1270</v>
      </c>
      <c r="BJ1708" t="s">
        <v>1271</v>
      </c>
      <c r="BK1708" s="2">
        <v>0</v>
      </c>
      <c r="BL1708" s="2">
        <v>0</v>
      </c>
      <c r="BM1708" s="2">
        <v>0</v>
      </c>
      <c r="BN1708" s="2">
        <v>0</v>
      </c>
      <c r="BO1708" s="2">
        <v>0</v>
      </c>
      <c r="BP1708" s="2">
        <v>0</v>
      </c>
      <c r="BQ1708" s="2">
        <v>0</v>
      </c>
      <c r="BR1708" s="2">
        <v>0</v>
      </c>
      <c r="BS1708" s="2">
        <v>0</v>
      </c>
      <c r="BT1708" s="2">
        <v>0</v>
      </c>
      <c r="BU1708" s="2">
        <v>0</v>
      </c>
      <c r="BV1708" s="2">
        <v>0</v>
      </c>
      <c r="BW1708" s="2">
        <v>0</v>
      </c>
      <c r="BX1708" s="2">
        <v>0</v>
      </c>
      <c r="BY1708" s="2">
        <v>0</v>
      </c>
      <c r="BZ1708" s="2">
        <v>0</v>
      </c>
      <c r="CA1708" s="2">
        <v>0</v>
      </c>
      <c r="CB1708" s="2">
        <v>0</v>
      </c>
      <c r="CC1708" s="2">
        <v>0</v>
      </c>
      <c r="CD1708" s="2">
        <v>0</v>
      </c>
      <c r="CE1708" s="2">
        <v>0</v>
      </c>
      <c r="CF1708" s="2">
        <v>0</v>
      </c>
      <c r="CG1708" s="2">
        <v>0</v>
      </c>
      <c r="CH1708" s="2">
        <v>0</v>
      </c>
      <c r="CI1708" s="2">
        <v>0</v>
      </c>
      <c r="CJ1708" s="2">
        <v>0</v>
      </c>
      <c r="CK1708" t="s">
        <v>32</v>
      </c>
      <c r="CL1708" t="s">
        <v>2376</v>
      </c>
      <c r="CM1708" t="s">
        <v>2375</v>
      </c>
      <c r="CN1708" t="s">
        <v>1284</v>
      </c>
    </row>
    <row r="1709" spans="1:92" x14ac:dyDescent="0.25">
      <c r="A1709" t="s">
        <v>18</v>
      </c>
      <c r="B1709" t="s">
        <v>2288</v>
      </c>
      <c r="C1709" t="str">
        <f t="shared" si="26"/>
        <v>000002000019-2021-20210430Crea Gestioni</v>
      </c>
      <c r="D1709" t="s">
        <v>1074</v>
      </c>
      <c r="E1709" t="s">
        <v>1075</v>
      </c>
      <c r="F1709" t="s">
        <v>76</v>
      </c>
      <c r="G1709" t="s">
        <v>1420</v>
      </c>
      <c r="H1709" t="s">
        <v>1420</v>
      </c>
      <c r="I1709" t="s">
        <v>2219</v>
      </c>
      <c r="J1709" t="s">
        <v>2220</v>
      </c>
      <c r="K1709" t="s">
        <v>2221</v>
      </c>
      <c r="L1709" t="s">
        <v>2222</v>
      </c>
      <c r="M1709" t="s">
        <v>2223</v>
      </c>
      <c r="N1709" t="s">
        <v>1245</v>
      </c>
      <c r="O1709" t="s">
        <v>1421</v>
      </c>
      <c r="P1709" t="s">
        <v>1421</v>
      </c>
      <c r="Q1709" t="s">
        <v>1884</v>
      </c>
      <c r="R1709" t="s">
        <v>2265</v>
      </c>
      <c r="S1709" t="s">
        <v>1014</v>
      </c>
      <c r="T1709" t="s">
        <v>1015</v>
      </c>
      <c r="U1709" t="s">
        <v>1076</v>
      </c>
      <c r="V1709" t="s">
        <v>1076</v>
      </c>
      <c r="W1709" t="s">
        <v>2289</v>
      </c>
      <c r="X1709" t="s">
        <v>1250</v>
      </c>
      <c r="Y1709" t="s">
        <v>1345</v>
      </c>
      <c r="Z1709" t="s">
        <v>1638</v>
      </c>
      <c r="AA1709" t="s">
        <v>1280</v>
      </c>
      <c r="AB1709" t="s">
        <v>32</v>
      </c>
      <c r="AC1709" t="s">
        <v>1282</v>
      </c>
      <c r="AD1709" t="s">
        <v>1283</v>
      </c>
      <c r="AE1709" s="35"/>
      <c r="AF1709" t="s">
        <v>1284</v>
      </c>
      <c r="AG1709" t="s">
        <v>559</v>
      </c>
      <c r="AH1709" t="s">
        <v>2226</v>
      </c>
      <c r="AI1709" t="s">
        <v>1286</v>
      </c>
      <c r="AJ1709" t="s">
        <v>1286</v>
      </c>
      <c r="AK1709" t="s">
        <v>41</v>
      </c>
      <c r="AL1709" t="s">
        <v>1258</v>
      </c>
      <c r="AM1709" t="s">
        <v>1259</v>
      </c>
      <c r="AN1709" t="s">
        <v>1260</v>
      </c>
      <c r="AO1709" t="s">
        <v>1261</v>
      </c>
      <c r="AP1709" t="s">
        <v>1262</v>
      </c>
      <c r="AQ1709" t="s">
        <v>1289</v>
      </c>
      <c r="AR1709" t="s">
        <v>1290</v>
      </c>
      <c r="AS1709" t="s">
        <v>1586</v>
      </c>
      <c r="AT1709" t="s">
        <v>2266</v>
      </c>
      <c r="AU1709" t="s">
        <v>2267</v>
      </c>
      <c r="AV1709" s="35" t="s">
        <v>1016</v>
      </c>
      <c r="AW1709" t="s">
        <v>1017</v>
      </c>
      <c r="AX1709">
        <v>30</v>
      </c>
      <c r="AY1709" t="s">
        <v>2226</v>
      </c>
      <c r="AZ1709">
        <v>5</v>
      </c>
      <c r="BA1709">
        <v>5</v>
      </c>
      <c r="BC1709" t="s">
        <v>1923</v>
      </c>
      <c r="BD1709" t="s">
        <v>1318</v>
      </c>
      <c r="BE1709" t="s">
        <v>77</v>
      </c>
      <c r="BF1709" t="s">
        <v>31</v>
      </c>
      <c r="BG1709" t="s">
        <v>32</v>
      </c>
      <c r="BH1709" t="s">
        <v>32</v>
      </c>
      <c r="BI1709" t="s">
        <v>1270</v>
      </c>
      <c r="BJ1709" t="s">
        <v>1271</v>
      </c>
      <c r="BK1709" s="2">
        <v>0</v>
      </c>
      <c r="BL1709" s="2">
        <v>0</v>
      </c>
      <c r="BM1709" s="2">
        <v>0</v>
      </c>
      <c r="BN1709" s="2">
        <v>0</v>
      </c>
      <c r="BO1709" s="2">
        <v>0</v>
      </c>
      <c r="BP1709" s="2">
        <v>0</v>
      </c>
      <c r="BQ1709" s="2">
        <v>0</v>
      </c>
      <c r="BR1709" s="2">
        <v>0</v>
      </c>
      <c r="BS1709" s="2">
        <v>0</v>
      </c>
      <c r="BT1709" s="2">
        <v>0</v>
      </c>
      <c r="BU1709" s="2">
        <v>0</v>
      </c>
      <c r="BV1709" s="2">
        <v>0</v>
      </c>
      <c r="BW1709" s="2">
        <v>0</v>
      </c>
      <c r="BX1709" s="2">
        <v>0</v>
      </c>
      <c r="BY1709" s="2">
        <v>0</v>
      </c>
      <c r="BZ1709" s="2">
        <v>0</v>
      </c>
      <c r="CA1709" s="2">
        <v>0</v>
      </c>
      <c r="CB1709" s="2">
        <v>0</v>
      </c>
      <c r="CC1709" s="2">
        <v>0</v>
      </c>
      <c r="CD1709" s="2">
        <v>0</v>
      </c>
      <c r="CE1709" s="2">
        <v>0</v>
      </c>
      <c r="CF1709" s="2">
        <v>0</v>
      </c>
      <c r="CG1709" s="2">
        <v>0</v>
      </c>
      <c r="CH1709" s="2">
        <v>0</v>
      </c>
      <c r="CI1709" s="2">
        <v>0</v>
      </c>
      <c r="CJ1709" s="2">
        <v>0</v>
      </c>
      <c r="CK1709" t="s">
        <v>32</v>
      </c>
      <c r="CL1709" t="s">
        <v>2376</v>
      </c>
      <c r="CM1709" t="s">
        <v>2375</v>
      </c>
      <c r="CN1709" t="s">
        <v>1284</v>
      </c>
    </row>
    <row r="1710" spans="1:92" x14ac:dyDescent="0.25">
      <c r="A1710" t="s">
        <v>18</v>
      </c>
      <c r="B1710" t="s">
        <v>2288</v>
      </c>
      <c r="C1710" t="str">
        <f t="shared" si="26"/>
        <v>000002000019-2021-20210531Crea Gestioni</v>
      </c>
      <c r="D1710" t="s">
        <v>1074</v>
      </c>
      <c r="E1710" t="s">
        <v>1075</v>
      </c>
      <c r="F1710" t="s">
        <v>76</v>
      </c>
      <c r="G1710" t="s">
        <v>1422</v>
      </c>
      <c r="H1710" t="s">
        <v>1422</v>
      </c>
      <c r="I1710" t="s">
        <v>2219</v>
      </c>
      <c r="J1710" t="s">
        <v>2220</v>
      </c>
      <c r="K1710" t="s">
        <v>2221</v>
      </c>
      <c r="L1710" t="s">
        <v>2222</v>
      </c>
      <c r="M1710" t="s">
        <v>2223</v>
      </c>
      <c r="N1710" t="s">
        <v>1245</v>
      </c>
      <c r="O1710" t="s">
        <v>1423</v>
      </c>
      <c r="P1710" t="s">
        <v>1423</v>
      </c>
      <c r="Q1710" t="s">
        <v>1884</v>
      </c>
      <c r="R1710" t="s">
        <v>2265</v>
      </c>
      <c r="S1710" t="s">
        <v>1014</v>
      </c>
      <c r="T1710" t="s">
        <v>1015</v>
      </c>
      <c r="U1710" t="s">
        <v>1076</v>
      </c>
      <c r="V1710" t="s">
        <v>1076</v>
      </c>
      <c r="W1710" t="s">
        <v>2289</v>
      </c>
      <c r="X1710" t="s">
        <v>1250</v>
      </c>
      <c r="Y1710" t="s">
        <v>1345</v>
      </c>
      <c r="Z1710" t="s">
        <v>1638</v>
      </c>
      <c r="AA1710" t="s">
        <v>1280</v>
      </c>
      <c r="AB1710" t="s">
        <v>32</v>
      </c>
      <c r="AC1710" t="s">
        <v>1282</v>
      </c>
      <c r="AD1710" t="s">
        <v>1283</v>
      </c>
      <c r="AE1710" s="35"/>
      <c r="AF1710" t="s">
        <v>1284</v>
      </c>
      <c r="AG1710" t="s">
        <v>559</v>
      </c>
      <c r="AH1710" t="s">
        <v>2226</v>
      </c>
      <c r="AI1710" t="s">
        <v>1286</v>
      </c>
      <c r="AJ1710" t="s">
        <v>1286</v>
      </c>
      <c r="AK1710" t="s">
        <v>41</v>
      </c>
      <c r="AL1710" t="s">
        <v>1258</v>
      </c>
      <c r="AM1710" t="s">
        <v>1259</v>
      </c>
      <c r="AN1710" t="s">
        <v>1260</v>
      </c>
      <c r="AO1710" t="s">
        <v>1261</v>
      </c>
      <c r="AP1710" t="s">
        <v>1262</v>
      </c>
      <c r="AQ1710" t="s">
        <v>1289</v>
      </c>
      <c r="AR1710" t="s">
        <v>1290</v>
      </c>
      <c r="AS1710" t="s">
        <v>1586</v>
      </c>
      <c r="AT1710" t="s">
        <v>2266</v>
      </c>
      <c r="AU1710" t="s">
        <v>2267</v>
      </c>
      <c r="AV1710" s="35" t="s">
        <v>1016</v>
      </c>
      <c r="AW1710" t="s">
        <v>1017</v>
      </c>
      <c r="AX1710">
        <v>30</v>
      </c>
      <c r="AY1710" t="s">
        <v>2226</v>
      </c>
      <c r="AZ1710">
        <v>5</v>
      </c>
      <c r="BA1710">
        <v>5</v>
      </c>
      <c r="BC1710" t="s">
        <v>1923</v>
      </c>
      <c r="BD1710" t="s">
        <v>1318</v>
      </c>
      <c r="BE1710" t="s">
        <v>77</v>
      </c>
      <c r="BF1710" t="s">
        <v>31</v>
      </c>
      <c r="BG1710" t="s">
        <v>32</v>
      </c>
      <c r="BH1710" t="s">
        <v>32</v>
      </c>
      <c r="BI1710" t="s">
        <v>1270</v>
      </c>
      <c r="BJ1710" t="s">
        <v>1271</v>
      </c>
      <c r="BK1710" s="2">
        <v>0</v>
      </c>
      <c r="BL1710" s="2">
        <v>0</v>
      </c>
      <c r="BM1710" s="2">
        <v>0</v>
      </c>
      <c r="BN1710" s="2">
        <v>0</v>
      </c>
      <c r="BO1710" s="2">
        <v>0</v>
      </c>
      <c r="BP1710" s="2">
        <v>0</v>
      </c>
      <c r="BQ1710" s="2">
        <v>0</v>
      </c>
      <c r="BR1710" s="2">
        <v>0</v>
      </c>
      <c r="BS1710" s="2">
        <v>0</v>
      </c>
      <c r="BT1710" s="2">
        <v>0</v>
      </c>
      <c r="BU1710" s="2">
        <v>0</v>
      </c>
      <c r="BV1710" s="2">
        <v>0</v>
      </c>
      <c r="BW1710" s="2">
        <v>0</v>
      </c>
      <c r="BX1710" s="2">
        <v>0</v>
      </c>
      <c r="BY1710" s="2">
        <v>0</v>
      </c>
      <c r="BZ1710" s="2">
        <v>0</v>
      </c>
      <c r="CA1710" s="2">
        <v>0</v>
      </c>
      <c r="CB1710" s="2">
        <v>0</v>
      </c>
      <c r="CC1710" s="2">
        <v>0</v>
      </c>
      <c r="CD1710" s="2">
        <v>0</v>
      </c>
      <c r="CE1710" s="2">
        <v>0</v>
      </c>
      <c r="CF1710" s="2">
        <v>0</v>
      </c>
      <c r="CG1710" s="2">
        <v>0</v>
      </c>
      <c r="CH1710" s="2">
        <v>0</v>
      </c>
      <c r="CI1710" s="2">
        <v>0</v>
      </c>
      <c r="CJ1710" s="2">
        <v>0</v>
      </c>
      <c r="CK1710" t="s">
        <v>32</v>
      </c>
      <c r="CL1710" t="s">
        <v>2376</v>
      </c>
      <c r="CM1710" t="s">
        <v>2375</v>
      </c>
      <c r="CN1710" t="s">
        <v>1284</v>
      </c>
    </row>
    <row r="1711" spans="1:92" x14ac:dyDescent="0.25">
      <c r="A1711" t="s">
        <v>18</v>
      </c>
      <c r="B1711" t="s">
        <v>2288</v>
      </c>
      <c r="C1711" t="str">
        <f t="shared" si="26"/>
        <v>000002000019-2021-20210601Crea Gestioni</v>
      </c>
      <c r="D1711" t="s">
        <v>1074</v>
      </c>
      <c r="E1711" t="s">
        <v>1075</v>
      </c>
      <c r="F1711" t="s">
        <v>76</v>
      </c>
      <c r="G1711" t="s">
        <v>1424</v>
      </c>
      <c r="H1711" t="s">
        <v>1424</v>
      </c>
      <c r="I1711" t="s">
        <v>2219</v>
      </c>
      <c r="J1711" t="s">
        <v>2220</v>
      </c>
      <c r="K1711" t="s">
        <v>2221</v>
      </c>
      <c r="L1711" t="s">
        <v>2222</v>
      </c>
      <c r="M1711" t="s">
        <v>2223</v>
      </c>
      <c r="N1711" t="s">
        <v>1245</v>
      </c>
      <c r="O1711" t="s">
        <v>1424</v>
      </c>
      <c r="P1711" t="s">
        <v>1343</v>
      </c>
      <c r="Q1711" t="s">
        <v>1884</v>
      </c>
      <c r="R1711" t="s">
        <v>2265</v>
      </c>
      <c r="S1711" t="s">
        <v>1014</v>
      </c>
      <c r="T1711" t="s">
        <v>1015</v>
      </c>
      <c r="U1711" t="s">
        <v>1076</v>
      </c>
      <c r="V1711" t="s">
        <v>1076</v>
      </c>
      <c r="W1711" t="s">
        <v>2289</v>
      </c>
      <c r="X1711" t="s">
        <v>1250</v>
      </c>
      <c r="Y1711" t="s">
        <v>1345</v>
      </c>
      <c r="Z1711" t="s">
        <v>1638</v>
      </c>
      <c r="AA1711" t="s">
        <v>1280</v>
      </c>
      <c r="AB1711" t="s">
        <v>32</v>
      </c>
      <c r="AC1711" t="s">
        <v>1282</v>
      </c>
      <c r="AD1711" t="s">
        <v>1283</v>
      </c>
      <c r="AE1711" s="35"/>
      <c r="AF1711" t="s">
        <v>1284</v>
      </c>
      <c r="AG1711" t="s">
        <v>559</v>
      </c>
      <c r="AH1711" t="s">
        <v>2226</v>
      </c>
      <c r="AI1711" t="s">
        <v>1286</v>
      </c>
      <c r="AJ1711" t="s">
        <v>1286</v>
      </c>
      <c r="AK1711" t="s">
        <v>41</v>
      </c>
      <c r="AL1711" t="s">
        <v>1258</v>
      </c>
      <c r="AM1711" t="s">
        <v>1259</v>
      </c>
      <c r="AN1711" t="s">
        <v>1260</v>
      </c>
      <c r="AO1711" t="s">
        <v>1261</v>
      </c>
      <c r="AP1711" t="s">
        <v>1262</v>
      </c>
      <c r="AQ1711" t="s">
        <v>1289</v>
      </c>
      <c r="AR1711" t="s">
        <v>1290</v>
      </c>
      <c r="AS1711" t="s">
        <v>1586</v>
      </c>
      <c r="AT1711" t="s">
        <v>2266</v>
      </c>
      <c r="AU1711" t="s">
        <v>2267</v>
      </c>
      <c r="AV1711" s="35" t="s">
        <v>1016</v>
      </c>
      <c r="AW1711" t="s">
        <v>1017</v>
      </c>
      <c r="AX1711">
        <v>30</v>
      </c>
      <c r="AY1711" t="s">
        <v>2226</v>
      </c>
      <c r="AZ1711">
        <v>5</v>
      </c>
      <c r="BA1711">
        <v>5</v>
      </c>
      <c r="BC1711" t="s">
        <v>1923</v>
      </c>
      <c r="BD1711" t="s">
        <v>1318</v>
      </c>
      <c r="BE1711" t="s">
        <v>77</v>
      </c>
      <c r="BF1711" t="s">
        <v>31</v>
      </c>
      <c r="BG1711" t="s">
        <v>32</v>
      </c>
      <c r="BH1711" t="s">
        <v>32</v>
      </c>
      <c r="BI1711" t="s">
        <v>1270</v>
      </c>
      <c r="BJ1711" t="s">
        <v>1271</v>
      </c>
      <c r="BK1711" s="2">
        <v>0</v>
      </c>
      <c r="BL1711" s="2">
        <v>0</v>
      </c>
      <c r="BM1711" s="2">
        <v>0</v>
      </c>
      <c r="BN1711" s="2">
        <v>0</v>
      </c>
      <c r="BO1711" s="2">
        <v>0</v>
      </c>
      <c r="BP1711" s="2">
        <v>0</v>
      </c>
      <c r="BQ1711" s="2">
        <v>0</v>
      </c>
      <c r="BR1711" s="2">
        <v>0</v>
      </c>
      <c r="BS1711" s="2">
        <v>0</v>
      </c>
      <c r="BT1711" s="2">
        <v>0</v>
      </c>
      <c r="BU1711" s="2">
        <v>0</v>
      </c>
      <c r="BV1711" s="2">
        <v>0</v>
      </c>
      <c r="BW1711" s="2">
        <v>0</v>
      </c>
      <c r="BX1711" s="2">
        <v>0</v>
      </c>
      <c r="BY1711" s="2">
        <v>0</v>
      </c>
      <c r="BZ1711" s="2">
        <v>0</v>
      </c>
      <c r="CA1711" s="2">
        <v>0</v>
      </c>
      <c r="CB1711" s="2">
        <v>0</v>
      </c>
      <c r="CC1711" s="2">
        <v>0</v>
      </c>
      <c r="CD1711" s="2">
        <v>0</v>
      </c>
      <c r="CE1711" s="2">
        <v>0</v>
      </c>
      <c r="CF1711" s="2">
        <v>0</v>
      </c>
      <c r="CG1711" s="2">
        <v>0</v>
      </c>
      <c r="CH1711" s="2">
        <v>0</v>
      </c>
      <c r="CI1711" s="2">
        <v>0</v>
      </c>
      <c r="CJ1711" s="2">
        <v>0</v>
      </c>
      <c r="CK1711" t="s">
        <v>32</v>
      </c>
      <c r="CL1711" t="s">
        <v>2376</v>
      </c>
      <c r="CM1711" t="s">
        <v>2375</v>
      </c>
      <c r="CN1711" t="s">
        <v>1284</v>
      </c>
    </row>
    <row r="1712" spans="1:92" x14ac:dyDescent="0.25">
      <c r="A1712" t="s">
        <v>18</v>
      </c>
      <c r="B1712" t="s">
        <v>2288</v>
      </c>
      <c r="C1712" t="str">
        <f t="shared" si="26"/>
        <v>000002000019-2021-20211001Crea Gestioni</v>
      </c>
      <c r="D1712" t="s">
        <v>1074</v>
      </c>
      <c r="E1712" t="s">
        <v>1075</v>
      </c>
      <c r="F1712" t="s">
        <v>76</v>
      </c>
      <c r="G1712" t="s">
        <v>1370</v>
      </c>
      <c r="H1712" t="s">
        <v>1370</v>
      </c>
      <c r="I1712" t="s">
        <v>2219</v>
      </c>
      <c r="J1712" t="s">
        <v>2220</v>
      </c>
      <c r="K1712" t="s">
        <v>2221</v>
      </c>
      <c r="L1712" t="s">
        <v>2222</v>
      </c>
      <c r="M1712" t="s">
        <v>2223</v>
      </c>
      <c r="N1712" t="s">
        <v>1245</v>
      </c>
      <c r="O1712" t="s">
        <v>1370</v>
      </c>
      <c r="P1712" t="s">
        <v>1343</v>
      </c>
      <c r="Q1712" t="s">
        <v>1884</v>
      </c>
      <c r="R1712" t="s">
        <v>2265</v>
      </c>
      <c r="S1712" t="s">
        <v>1014</v>
      </c>
      <c r="T1712" t="s">
        <v>1015</v>
      </c>
      <c r="U1712" t="s">
        <v>1076</v>
      </c>
      <c r="V1712" t="s">
        <v>1076</v>
      </c>
      <c r="W1712" t="s">
        <v>2289</v>
      </c>
      <c r="X1712" t="s">
        <v>1250</v>
      </c>
      <c r="Y1712" t="s">
        <v>1345</v>
      </c>
      <c r="Z1712" t="s">
        <v>1638</v>
      </c>
      <c r="AA1712" t="s">
        <v>1280</v>
      </c>
      <c r="AB1712" t="s">
        <v>32</v>
      </c>
      <c r="AC1712" t="s">
        <v>1282</v>
      </c>
      <c r="AD1712" t="s">
        <v>1283</v>
      </c>
      <c r="AE1712" s="35"/>
      <c r="AF1712" t="s">
        <v>1284</v>
      </c>
      <c r="AG1712" t="s">
        <v>559</v>
      </c>
      <c r="AH1712" t="s">
        <v>2226</v>
      </c>
      <c r="AI1712" t="s">
        <v>1286</v>
      </c>
      <c r="AJ1712" t="s">
        <v>1286</v>
      </c>
      <c r="AK1712" t="s">
        <v>41</v>
      </c>
      <c r="AL1712" t="s">
        <v>1258</v>
      </c>
      <c r="AM1712" t="s">
        <v>1259</v>
      </c>
      <c r="AN1712" t="s">
        <v>1260</v>
      </c>
      <c r="AO1712" t="s">
        <v>1261</v>
      </c>
      <c r="AP1712" t="s">
        <v>1262</v>
      </c>
      <c r="AQ1712" t="s">
        <v>1289</v>
      </c>
      <c r="AR1712" t="s">
        <v>1290</v>
      </c>
      <c r="AS1712" t="s">
        <v>1586</v>
      </c>
      <c r="AT1712" t="s">
        <v>2266</v>
      </c>
      <c r="AU1712" t="s">
        <v>2267</v>
      </c>
      <c r="AV1712" s="35" t="s">
        <v>1016</v>
      </c>
      <c r="AW1712" t="s">
        <v>1017</v>
      </c>
      <c r="AX1712">
        <v>30</v>
      </c>
      <c r="AY1712" t="s">
        <v>2226</v>
      </c>
      <c r="AZ1712">
        <v>5</v>
      </c>
      <c r="BA1712">
        <v>5</v>
      </c>
      <c r="BC1712" t="s">
        <v>1923</v>
      </c>
      <c r="BD1712" t="s">
        <v>1318</v>
      </c>
      <c r="BE1712" t="s">
        <v>77</v>
      </c>
      <c r="BF1712" t="s">
        <v>31</v>
      </c>
      <c r="BG1712" t="s">
        <v>78</v>
      </c>
      <c r="BH1712" t="s">
        <v>32</v>
      </c>
      <c r="BI1712" t="s">
        <v>1270</v>
      </c>
      <c r="BJ1712" t="s">
        <v>1271</v>
      </c>
      <c r="BK1712" s="2">
        <v>0</v>
      </c>
      <c r="BL1712" s="2">
        <v>0</v>
      </c>
      <c r="BM1712" s="2">
        <v>0</v>
      </c>
      <c r="BN1712" s="2">
        <v>7325.79</v>
      </c>
      <c r="BO1712" s="2">
        <v>-366.29</v>
      </c>
      <c r="BP1712" s="2">
        <v>0</v>
      </c>
      <c r="BQ1712" s="2">
        <v>6959.5</v>
      </c>
      <c r="BR1712" s="2">
        <v>8565.0300000000007</v>
      </c>
      <c r="BS1712" s="2">
        <v>0</v>
      </c>
      <c r="BT1712" s="2">
        <v>0</v>
      </c>
      <c r="BU1712" s="2">
        <v>0</v>
      </c>
      <c r="BV1712" s="2">
        <v>0</v>
      </c>
      <c r="BW1712" s="2">
        <v>0</v>
      </c>
      <c r="BX1712" s="2">
        <v>0</v>
      </c>
      <c r="BY1712" s="2">
        <v>0</v>
      </c>
      <c r="BZ1712" s="2">
        <v>0</v>
      </c>
      <c r="CA1712" s="2">
        <v>0</v>
      </c>
      <c r="CB1712" s="2">
        <v>0</v>
      </c>
      <c r="CC1712" s="2">
        <v>0</v>
      </c>
      <c r="CD1712" s="2">
        <v>0</v>
      </c>
      <c r="CE1712" s="2">
        <v>0</v>
      </c>
      <c r="CF1712" s="2">
        <v>-1239.24</v>
      </c>
      <c r="CG1712" s="2">
        <v>0</v>
      </c>
      <c r="CH1712" s="2">
        <v>0</v>
      </c>
      <c r="CI1712" s="2">
        <v>0</v>
      </c>
      <c r="CJ1712" s="2">
        <v>0</v>
      </c>
      <c r="CK1712" t="s">
        <v>32</v>
      </c>
      <c r="CL1712" t="s">
        <v>2376</v>
      </c>
      <c r="CM1712" t="s">
        <v>2375</v>
      </c>
      <c r="CN1712" t="s">
        <v>1284</v>
      </c>
    </row>
    <row r="1713" spans="1:92" x14ac:dyDescent="0.25">
      <c r="A1713" t="s">
        <v>18</v>
      </c>
      <c r="B1713" t="s">
        <v>2288</v>
      </c>
      <c r="C1713" t="str">
        <f t="shared" si="26"/>
        <v>000002000019-2021-20211001Campagnano</v>
      </c>
      <c r="D1713" t="s">
        <v>1074</v>
      </c>
      <c r="E1713" t="s">
        <v>1075</v>
      </c>
      <c r="F1713" t="s">
        <v>76</v>
      </c>
      <c r="G1713" t="s">
        <v>1370</v>
      </c>
      <c r="H1713" t="s">
        <v>1370</v>
      </c>
      <c r="I1713" t="s">
        <v>2219</v>
      </c>
      <c r="J1713" t="s">
        <v>2220</v>
      </c>
      <c r="K1713" t="s">
        <v>2221</v>
      </c>
      <c r="L1713" t="s">
        <v>2222</v>
      </c>
      <c r="M1713" t="s">
        <v>2223</v>
      </c>
      <c r="N1713" t="s">
        <v>1245</v>
      </c>
      <c r="O1713" t="s">
        <v>1370</v>
      </c>
      <c r="P1713" t="s">
        <v>1343</v>
      </c>
      <c r="Q1713" t="s">
        <v>1884</v>
      </c>
      <c r="R1713" t="s">
        <v>2265</v>
      </c>
      <c r="S1713" t="s">
        <v>1014</v>
      </c>
      <c r="T1713" t="s">
        <v>1015</v>
      </c>
      <c r="U1713" t="s">
        <v>1076</v>
      </c>
      <c r="V1713" t="s">
        <v>1076</v>
      </c>
      <c r="W1713" t="s">
        <v>2289</v>
      </c>
      <c r="X1713" t="s">
        <v>1305</v>
      </c>
      <c r="Y1713" t="s">
        <v>1345</v>
      </c>
      <c r="Z1713" t="s">
        <v>1638</v>
      </c>
      <c r="AA1713" t="s">
        <v>1280</v>
      </c>
      <c r="AB1713" t="s">
        <v>32</v>
      </c>
      <c r="AC1713" t="s">
        <v>1282</v>
      </c>
      <c r="AD1713" t="s">
        <v>1282</v>
      </c>
      <c r="AE1713" s="35" t="s">
        <v>559</v>
      </c>
      <c r="AF1713" t="s">
        <v>1284</v>
      </c>
      <c r="AG1713" t="s">
        <v>559</v>
      </c>
      <c r="AH1713" t="s">
        <v>2226</v>
      </c>
      <c r="AI1713" t="s">
        <v>1286</v>
      </c>
      <c r="AJ1713" t="s">
        <v>1286</v>
      </c>
      <c r="AK1713" t="s">
        <v>41</v>
      </c>
      <c r="AL1713" t="s">
        <v>1258</v>
      </c>
      <c r="AM1713" t="s">
        <v>1259</v>
      </c>
      <c r="AN1713" t="s">
        <v>1260</v>
      </c>
      <c r="AO1713" t="s">
        <v>1261</v>
      </c>
      <c r="AP1713" t="s">
        <v>1262</v>
      </c>
      <c r="AQ1713" t="s">
        <v>1289</v>
      </c>
      <c r="AR1713" t="s">
        <v>1290</v>
      </c>
      <c r="AS1713" t="s">
        <v>1586</v>
      </c>
      <c r="AT1713" t="s">
        <v>2266</v>
      </c>
      <c r="AU1713" t="s">
        <v>2267</v>
      </c>
      <c r="AV1713" s="35" t="s">
        <v>1016</v>
      </c>
      <c r="AW1713" t="s">
        <v>1017</v>
      </c>
      <c r="AX1713">
        <v>30</v>
      </c>
      <c r="AY1713" t="s">
        <v>2226</v>
      </c>
      <c r="AZ1713">
        <v>5</v>
      </c>
      <c r="BA1713">
        <v>5</v>
      </c>
      <c r="BB1713" t="s">
        <v>1016</v>
      </c>
      <c r="BC1713" t="s">
        <v>1923</v>
      </c>
      <c r="BD1713" t="s">
        <v>1318</v>
      </c>
      <c r="BE1713" t="s">
        <v>77</v>
      </c>
      <c r="BF1713" t="s">
        <v>31</v>
      </c>
      <c r="BG1713" t="s">
        <v>78</v>
      </c>
      <c r="BH1713" t="s">
        <v>32</v>
      </c>
      <c r="BI1713" t="s">
        <v>1270</v>
      </c>
      <c r="BJ1713" t="s">
        <v>1271</v>
      </c>
      <c r="BK1713" s="2">
        <v>0</v>
      </c>
      <c r="BL1713" s="2">
        <v>0</v>
      </c>
      <c r="BM1713" s="2">
        <v>0</v>
      </c>
      <c r="BN1713" s="2">
        <v>1172.9775986972411</v>
      </c>
      <c r="BO1713" s="2">
        <v>-58.648959992958069</v>
      </c>
      <c r="BP1713" s="2">
        <v>0</v>
      </c>
      <c r="BQ1713" s="2">
        <v>1114.3286387042831</v>
      </c>
      <c r="BR1713" s="2">
        <v>1371.399988556841</v>
      </c>
      <c r="BS1713" s="2">
        <v>0</v>
      </c>
      <c r="BT1713" s="2">
        <v>0</v>
      </c>
      <c r="BU1713" s="2">
        <v>0</v>
      </c>
      <c r="BV1713" s="2">
        <v>0</v>
      </c>
      <c r="BW1713" s="2">
        <v>0</v>
      </c>
      <c r="BX1713" s="2">
        <v>0</v>
      </c>
      <c r="BY1713" s="2">
        <v>0</v>
      </c>
      <c r="BZ1713" s="2">
        <v>0</v>
      </c>
      <c r="CA1713" s="2">
        <v>0</v>
      </c>
      <c r="CB1713" s="2">
        <v>0</v>
      </c>
      <c r="CC1713" s="2">
        <v>0</v>
      </c>
      <c r="CD1713" s="2">
        <v>0</v>
      </c>
      <c r="CE1713" s="2">
        <v>0</v>
      </c>
      <c r="CF1713" s="2">
        <v>-198.42238985960131</v>
      </c>
      <c r="CG1713" s="2">
        <v>0</v>
      </c>
      <c r="CH1713" s="2">
        <v>0</v>
      </c>
      <c r="CI1713" s="2">
        <v>0</v>
      </c>
      <c r="CJ1713" s="2">
        <v>0</v>
      </c>
      <c r="CK1713" t="s">
        <v>1641</v>
      </c>
      <c r="CL1713" t="s">
        <v>2373</v>
      </c>
      <c r="CM1713" t="s">
        <v>2375</v>
      </c>
      <c r="CN1713" t="s">
        <v>1284</v>
      </c>
    </row>
    <row r="1714" spans="1:92" x14ac:dyDescent="0.25">
      <c r="A1714" t="s">
        <v>18</v>
      </c>
      <c r="B1714" t="s">
        <v>2288</v>
      </c>
      <c r="C1714" t="str">
        <f t="shared" si="26"/>
        <v>000002000019-2021-20211001Crea Gestioni</v>
      </c>
      <c r="D1714" t="s">
        <v>1074</v>
      </c>
      <c r="E1714" t="s">
        <v>1075</v>
      </c>
      <c r="F1714" t="s">
        <v>76</v>
      </c>
      <c r="G1714" t="s">
        <v>1370</v>
      </c>
      <c r="H1714" t="s">
        <v>1370</v>
      </c>
      <c r="I1714" t="s">
        <v>2219</v>
      </c>
      <c r="J1714" t="s">
        <v>2220</v>
      </c>
      <c r="K1714" t="s">
        <v>2221</v>
      </c>
      <c r="L1714" t="s">
        <v>2222</v>
      </c>
      <c r="M1714" t="s">
        <v>2223</v>
      </c>
      <c r="N1714" t="s">
        <v>1245</v>
      </c>
      <c r="O1714" t="s">
        <v>1370</v>
      </c>
      <c r="P1714" t="s">
        <v>1343</v>
      </c>
      <c r="Q1714" t="s">
        <v>1884</v>
      </c>
      <c r="R1714" t="s">
        <v>2265</v>
      </c>
      <c r="S1714" t="s">
        <v>1014</v>
      </c>
      <c r="T1714" t="s">
        <v>1015</v>
      </c>
      <c r="U1714" t="s">
        <v>1076</v>
      </c>
      <c r="V1714" t="s">
        <v>1076</v>
      </c>
      <c r="W1714" t="s">
        <v>2289</v>
      </c>
      <c r="X1714" t="s">
        <v>1250</v>
      </c>
      <c r="Y1714" t="s">
        <v>1345</v>
      </c>
      <c r="Z1714" t="s">
        <v>1638</v>
      </c>
      <c r="AA1714" t="s">
        <v>1280</v>
      </c>
      <c r="AB1714" t="s">
        <v>32</v>
      </c>
      <c r="AC1714" t="s">
        <v>1282</v>
      </c>
      <c r="AD1714" t="s">
        <v>1282</v>
      </c>
      <c r="AE1714" s="35" t="s">
        <v>559</v>
      </c>
      <c r="AF1714" t="s">
        <v>1284</v>
      </c>
      <c r="AG1714" t="s">
        <v>559</v>
      </c>
      <c r="AH1714" t="s">
        <v>2226</v>
      </c>
      <c r="AI1714" t="s">
        <v>1286</v>
      </c>
      <c r="AJ1714" t="s">
        <v>1286</v>
      </c>
      <c r="AK1714" t="s">
        <v>41</v>
      </c>
      <c r="AL1714" t="s">
        <v>1258</v>
      </c>
      <c r="AM1714" t="s">
        <v>1259</v>
      </c>
      <c r="AN1714" t="s">
        <v>1260</v>
      </c>
      <c r="AO1714" t="s">
        <v>1261</v>
      </c>
      <c r="AP1714" t="s">
        <v>1262</v>
      </c>
      <c r="AQ1714" t="s">
        <v>1289</v>
      </c>
      <c r="AR1714" t="s">
        <v>1290</v>
      </c>
      <c r="AS1714" t="s">
        <v>1586</v>
      </c>
      <c r="AT1714" t="s">
        <v>2266</v>
      </c>
      <c r="AU1714" t="s">
        <v>2267</v>
      </c>
      <c r="AV1714" s="35" t="s">
        <v>1016</v>
      </c>
      <c r="AW1714" t="s">
        <v>1017</v>
      </c>
      <c r="AX1714">
        <v>30</v>
      </c>
      <c r="AY1714" t="s">
        <v>2226</v>
      </c>
      <c r="AZ1714">
        <v>5</v>
      </c>
      <c r="BA1714">
        <v>5</v>
      </c>
      <c r="BB1714" t="s">
        <v>1016</v>
      </c>
      <c r="BC1714" t="s">
        <v>1923</v>
      </c>
      <c r="BD1714" t="s">
        <v>1318</v>
      </c>
      <c r="BE1714" t="s">
        <v>77</v>
      </c>
      <c r="BF1714" t="s">
        <v>31</v>
      </c>
      <c r="BG1714" t="s">
        <v>78</v>
      </c>
      <c r="BH1714" t="s">
        <v>32</v>
      </c>
      <c r="BI1714" t="s">
        <v>1270</v>
      </c>
      <c r="BJ1714" t="s">
        <v>1271</v>
      </c>
      <c r="BK1714" s="2">
        <v>0</v>
      </c>
      <c r="BL1714" s="2">
        <v>0</v>
      </c>
      <c r="BM1714" s="2">
        <v>0</v>
      </c>
      <c r="BN1714" s="2">
        <v>-7325.79</v>
      </c>
      <c r="BO1714" s="2">
        <v>366.29</v>
      </c>
      <c r="BP1714" s="2">
        <v>0</v>
      </c>
      <c r="BQ1714" s="2">
        <v>-6959.5</v>
      </c>
      <c r="BR1714" s="2">
        <v>-8565.0300000000007</v>
      </c>
      <c r="BS1714" s="2">
        <v>0</v>
      </c>
      <c r="BT1714" s="2">
        <v>0</v>
      </c>
      <c r="BU1714" s="2">
        <v>0</v>
      </c>
      <c r="BV1714" s="2">
        <v>0</v>
      </c>
      <c r="BW1714" s="2">
        <v>0</v>
      </c>
      <c r="BX1714" s="2">
        <v>0</v>
      </c>
      <c r="BY1714" s="2">
        <v>0</v>
      </c>
      <c r="BZ1714" s="2">
        <v>0</v>
      </c>
      <c r="CA1714" s="2">
        <v>0</v>
      </c>
      <c r="CB1714" s="2">
        <v>0</v>
      </c>
      <c r="CC1714" s="2">
        <v>0</v>
      </c>
      <c r="CD1714" s="2">
        <v>0</v>
      </c>
      <c r="CE1714" s="2">
        <v>0</v>
      </c>
      <c r="CF1714" s="2">
        <v>1239.24</v>
      </c>
      <c r="CG1714" s="2">
        <v>0</v>
      </c>
      <c r="CH1714" s="2">
        <v>0</v>
      </c>
      <c r="CI1714" s="2">
        <v>0</v>
      </c>
      <c r="CJ1714" s="2">
        <v>0</v>
      </c>
      <c r="CK1714" t="s">
        <v>1642</v>
      </c>
      <c r="CL1714" t="s">
        <v>2376</v>
      </c>
      <c r="CM1714" t="s">
        <v>2375</v>
      </c>
      <c r="CN1714" t="s">
        <v>1284</v>
      </c>
    </row>
    <row r="1715" spans="1:92" x14ac:dyDescent="0.25">
      <c r="A1715" t="s">
        <v>18</v>
      </c>
      <c r="B1715" t="s">
        <v>2288</v>
      </c>
      <c r="C1715" t="str">
        <f t="shared" si="26"/>
        <v>000002000019-2021-20211001Termoli</v>
      </c>
      <c r="D1715" t="s">
        <v>1074</v>
      </c>
      <c r="E1715" t="s">
        <v>1075</v>
      </c>
      <c r="F1715" t="s">
        <v>76</v>
      </c>
      <c r="G1715" t="s">
        <v>1370</v>
      </c>
      <c r="H1715" t="s">
        <v>1370</v>
      </c>
      <c r="I1715" t="s">
        <v>2219</v>
      </c>
      <c r="J1715" t="s">
        <v>2220</v>
      </c>
      <c r="K1715" t="s">
        <v>2221</v>
      </c>
      <c r="L1715" t="s">
        <v>2222</v>
      </c>
      <c r="M1715" t="s">
        <v>2223</v>
      </c>
      <c r="N1715" t="s">
        <v>1245</v>
      </c>
      <c r="O1715" t="s">
        <v>1370</v>
      </c>
      <c r="P1715" t="s">
        <v>1343</v>
      </c>
      <c r="Q1715" t="s">
        <v>1884</v>
      </c>
      <c r="R1715" t="s">
        <v>2265</v>
      </c>
      <c r="S1715" t="s">
        <v>1014</v>
      </c>
      <c r="T1715" t="s">
        <v>1015</v>
      </c>
      <c r="U1715" t="s">
        <v>1076</v>
      </c>
      <c r="V1715" t="s">
        <v>1076</v>
      </c>
      <c r="W1715" t="s">
        <v>2289</v>
      </c>
      <c r="X1715" t="s">
        <v>1391</v>
      </c>
      <c r="Y1715" t="s">
        <v>1345</v>
      </c>
      <c r="Z1715" t="s">
        <v>1638</v>
      </c>
      <c r="AA1715" t="s">
        <v>1280</v>
      </c>
      <c r="AB1715" t="s">
        <v>32</v>
      </c>
      <c r="AC1715" t="s">
        <v>1282</v>
      </c>
      <c r="AD1715" t="s">
        <v>1282</v>
      </c>
      <c r="AE1715" s="35" t="s">
        <v>559</v>
      </c>
      <c r="AF1715" t="s">
        <v>1284</v>
      </c>
      <c r="AG1715" t="s">
        <v>559</v>
      </c>
      <c r="AH1715" t="s">
        <v>2226</v>
      </c>
      <c r="AI1715" t="s">
        <v>1286</v>
      </c>
      <c r="AJ1715" t="s">
        <v>1286</v>
      </c>
      <c r="AK1715" t="s">
        <v>41</v>
      </c>
      <c r="AL1715" t="s">
        <v>1258</v>
      </c>
      <c r="AM1715" t="s">
        <v>1259</v>
      </c>
      <c r="AN1715" t="s">
        <v>1260</v>
      </c>
      <c r="AO1715" t="s">
        <v>1261</v>
      </c>
      <c r="AP1715" t="s">
        <v>1262</v>
      </c>
      <c r="AQ1715" t="s">
        <v>1289</v>
      </c>
      <c r="AR1715" t="s">
        <v>1290</v>
      </c>
      <c r="AS1715" t="s">
        <v>1586</v>
      </c>
      <c r="AT1715" t="s">
        <v>2266</v>
      </c>
      <c r="AU1715" t="s">
        <v>2267</v>
      </c>
      <c r="AV1715" s="35" t="s">
        <v>1016</v>
      </c>
      <c r="AW1715" t="s">
        <v>1017</v>
      </c>
      <c r="AX1715">
        <v>30</v>
      </c>
      <c r="AY1715" t="s">
        <v>2226</v>
      </c>
      <c r="AZ1715">
        <v>5</v>
      </c>
      <c r="BA1715">
        <v>5</v>
      </c>
      <c r="BB1715" t="s">
        <v>1016</v>
      </c>
      <c r="BC1715" t="s">
        <v>1923</v>
      </c>
      <c r="BD1715" t="s">
        <v>1318</v>
      </c>
      <c r="BE1715" t="s">
        <v>77</v>
      </c>
      <c r="BF1715" t="s">
        <v>31</v>
      </c>
      <c r="BG1715" t="s">
        <v>78</v>
      </c>
      <c r="BH1715" t="s">
        <v>32</v>
      </c>
      <c r="BI1715" t="s">
        <v>1270</v>
      </c>
      <c r="BJ1715" t="s">
        <v>1271</v>
      </c>
      <c r="BK1715" s="2">
        <v>0</v>
      </c>
      <c r="BL1715" s="2">
        <v>0</v>
      </c>
      <c r="BM1715" s="2">
        <v>0</v>
      </c>
      <c r="BN1715" s="2">
        <v>6152.81240130276</v>
      </c>
      <c r="BO1715" s="2">
        <v>-307.64104000704202</v>
      </c>
      <c r="BP1715" s="2">
        <v>0</v>
      </c>
      <c r="BQ1715" s="2">
        <v>5845.1713612957183</v>
      </c>
      <c r="BR1715" s="2">
        <v>7193.6300114431588</v>
      </c>
      <c r="BS1715" s="2">
        <v>0</v>
      </c>
      <c r="BT1715" s="2">
        <v>0</v>
      </c>
      <c r="BU1715" s="2">
        <v>0</v>
      </c>
      <c r="BV1715" s="2">
        <v>0</v>
      </c>
      <c r="BW1715" s="2">
        <v>0</v>
      </c>
      <c r="BX1715" s="2">
        <v>0</v>
      </c>
      <c r="BY1715" s="2">
        <v>0</v>
      </c>
      <c r="BZ1715" s="2">
        <v>0</v>
      </c>
      <c r="CA1715" s="2">
        <v>0</v>
      </c>
      <c r="CB1715" s="2">
        <v>0</v>
      </c>
      <c r="CC1715" s="2">
        <v>0</v>
      </c>
      <c r="CD1715" s="2">
        <v>0</v>
      </c>
      <c r="CE1715" s="2">
        <v>0</v>
      </c>
      <c r="CF1715" s="2">
        <v>-1040.817610140399</v>
      </c>
      <c r="CG1715" s="2">
        <v>0</v>
      </c>
      <c r="CH1715" s="2">
        <v>0</v>
      </c>
      <c r="CI1715" s="2">
        <v>0</v>
      </c>
      <c r="CJ1715" s="2">
        <v>0</v>
      </c>
      <c r="CK1715" t="s">
        <v>1643</v>
      </c>
      <c r="CL1715" t="s">
        <v>2378</v>
      </c>
      <c r="CM1715" t="s">
        <v>2375</v>
      </c>
      <c r="CN1715" t="s">
        <v>1284</v>
      </c>
    </row>
    <row r="1716" spans="1:92" x14ac:dyDescent="0.25">
      <c r="A1716" t="s">
        <v>18</v>
      </c>
      <c r="B1716" t="s">
        <v>2288</v>
      </c>
      <c r="C1716" t="str">
        <f t="shared" si="26"/>
        <v>000002000019-2021-20211101Crea Gestioni</v>
      </c>
      <c r="D1716" t="s">
        <v>1074</v>
      </c>
      <c r="E1716" t="s">
        <v>1075</v>
      </c>
      <c r="F1716" t="s">
        <v>76</v>
      </c>
      <c r="G1716" t="s">
        <v>1367</v>
      </c>
      <c r="H1716" t="s">
        <v>1367</v>
      </c>
      <c r="I1716" t="s">
        <v>2219</v>
      </c>
      <c r="J1716" t="s">
        <v>2220</v>
      </c>
      <c r="K1716" t="s">
        <v>2221</v>
      </c>
      <c r="L1716" t="s">
        <v>2222</v>
      </c>
      <c r="M1716" t="s">
        <v>2223</v>
      </c>
      <c r="N1716" t="s">
        <v>1245</v>
      </c>
      <c r="O1716" t="s">
        <v>1367</v>
      </c>
      <c r="P1716" t="s">
        <v>1343</v>
      </c>
      <c r="Q1716" t="s">
        <v>1884</v>
      </c>
      <c r="R1716" t="s">
        <v>2265</v>
      </c>
      <c r="S1716" t="s">
        <v>1014</v>
      </c>
      <c r="T1716" t="s">
        <v>1015</v>
      </c>
      <c r="U1716" t="s">
        <v>1076</v>
      </c>
      <c r="V1716" t="s">
        <v>1076</v>
      </c>
      <c r="W1716" t="s">
        <v>2289</v>
      </c>
      <c r="X1716" t="s">
        <v>1250</v>
      </c>
      <c r="Y1716" t="s">
        <v>1345</v>
      </c>
      <c r="Z1716" t="s">
        <v>1638</v>
      </c>
      <c r="AA1716" t="s">
        <v>1280</v>
      </c>
      <c r="AB1716" t="s">
        <v>32</v>
      </c>
      <c r="AC1716" t="s">
        <v>1282</v>
      </c>
      <c r="AD1716" t="s">
        <v>1283</v>
      </c>
      <c r="AE1716" s="35"/>
      <c r="AF1716" t="s">
        <v>1284</v>
      </c>
      <c r="AG1716" t="s">
        <v>559</v>
      </c>
      <c r="AH1716" t="s">
        <v>2226</v>
      </c>
      <c r="AI1716" t="s">
        <v>1286</v>
      </c>
      <c r="AJ1716" t="s">
        <v>1286</v>
      </c>
      <c r="AK1716" t="s">
        <v>41</v>
      </c>
      <c r="AL1716" t="s">
        <v>1258</v>
      </c>
      <c r="AM1716" t="s">
        <v>1259</v>
      </c>
      <c r="AN1716" t="s">
        <v>1260</v>
      </c>
      <c r="AO1716" t="s">
        <v>1261</v>
      </c>
      <c r="AP1716" t="s">
        <v>1262</v>
      </c>
      <c r="AQ1716" t="s">
        <v>1289</v>
      </c>
      <c r="AR1716" t="s">
        <v>1290</v>
      </c>
      <c r="AS1716" t="s">
        <v>1586</v>
      </c>
      <c r="AT1716" t="s">
        <v>2266</v>
      </c>
      <c r="AU1716" t="s">
        <v>2267</v>
      </c>
      <c r="AV1716" s="35" t="s">
        <v>1016</v>
      </c>
      <c r="AW1716" t="s">
        <v>1017</v>
      </c>
      <c r="AX1716">
        <v>30</v>
      </c>
      <c r="AY1716" t="s">
        <v>2226</v>
      </c>
      <c r="AZ1716">
        <v>5</v>
      </c>
      <c r="BA1716">
        <v>5</v>
      </c>
      <c r="BC1716" t="s">
        <v>1923</v>
      </c>
      <c r="BD1716" t="s">
        <v>1318</v>
      </c>
      <c r="BE1716" t="s">
        <v>77</v>
      </c>
      <c r="BF1716" t="s">
        <v>31</v>
      </c>
      <c r="BG1716" t="s">
        <v>32</v>
      </c>
      <c r="BH1716" t="s">
        <v>32</v>
      </c>
      <c r="BI1716" t="s">
        <v>1270</v>
      </c>
      <c r="BJ1716" t="s">
        <v>1271</v>
      </c>
      <c r="BK1716" s="2">
        <v>0</v>
      </c>
      <c r="BL1716" s="2">
        <v>0</v>
      </c>
      <c r="BM1716" s="2">
        <v>0</v>
      </c>
      <c r="BN1716" s="2">
        <v>0</v>
      </c>
      <c r="BO1716" s="2">
        <v>0</v>
      </c>
      <c r="BP1716" s="2">
        <v>0</v>
      </c>
      <c r="BQ1716" s="2">
        <v>0</v>
      </c>
      <c r="BR1716" s="2">
        <v>0</v>
      </c>
      <c r="BS1716" s="2">
        <v>0</v>
      </c>
      <c r="BT1716" s="2">
        <v>0</v>
      </c>
      <c r="BU1716" s="2">
        <v>0</v>
      </c>
      <c r="BV1716" s="2">
        <v>0</v>
      </c>
      <c r="BW1716" s="2">
        <v>0</v>
      </c>
      <c r="BX1716" s="2">
        <v>0</v>
      </c>
      <c r="BY1716" s="2">
        <v>0</v>
      </c>
      <c r="BZ1716" s="2">
        <v>0</v>
      </c>
      <c r="CA1716" s="2">
        <v>0</v>
      </c>
      <c r="CB1716" s="2">
        <v>0</v>
      </c>
      <c r="CC1716" s="2">
        <v>0</v>
      </c>
      <c r="CD1716" s="2">
        <v>0</v>
      </c>
      <c r="CE1716" s="2">
        <v>0</v>
      </c>
      <c r="CF1716" s="2">
        <v>0</v>
      </c>
      <c r="CG1716" s="2">
        <v>0</v>
      </c>
      <c r="CH1716" s="2">
        <v>0</v>
      </c>
      <c r="CI1716" s="2">
        <v>0</v>
      </c>
      <c r="CJ1716" s="2">
        <v>0</v>
      </c>
      <c r="CK1716" t="s">
        <v>32</v>
      </c>
      <c r="CL1716" t="s">
        <v>2376</v>
      </c>
      <c r="CM1716" t="s">
        <v>2375</v>
      </c>
      <c r="CN1716" t="s">
        <v>1284</v>
      </c>
    </row>
    <row r="1717" spans="1:92" x14ac:dyDescent="0.25">
      <c r="A1717" t="s">
        <v>18</v>
      </c>
      <c r="B1717" t="s">
        <v>2288</v>
      </c>
      <c r="C1717" t="str">
        <f t="shared" si="26"/>
        <v>000002000019-2021-20211231Crea Gestioni</v>
      </c>
      <c r="D1717" t="s">
        <v>1074</v>
      </c>
      <c r="E1717" t="s">
        <v>1075</v>
      </c>
      <c r="F1717" t="s">
        <v>76</v>
      </c>
      <c r="G1717" t="s">
        <v>1368</v>
      </c>
      <c r="H1717" t="s">
        <v>1370</v>
      </c>
      <c r="I1717" t="s">
        <v>2219</v>
      </c>
      <c r="J1717" t="s">
        <v>2220</v>
      </c>
      <c r="K1717" t="s">
        <v>2221</v>
      </c>
      <c r="L1717" t="s">
        <v>2222</v>
      </c>
      <c r="M1717" t="s">
        <v>2223</v>
      </c>
      <c r="N1717" t="s">
        <v>1245</v>
      </c>
      <c r="O1717" t="s">
        <v>1371</v>
      </c>
      <c r="P1717" t="s">
        <v>1371</v>
      </c>
      <c r="Q1717" t="s">
        <v>1884</v>
      </c>
      <c r="R1717" t="s">
        <v>2265</v>
      </c>
      <c r="S1717" t="s">
        <v>1014</v>
      </c>
      <c r="T1717" t="s">
        <v>1015</v>
      </c>
      <c r="U1717" t="s">
        <v>1076</v>
      </c>
      <c r="V1717" t="s">
        <v>1076</v>
      </c>
      <c r="W1717" t="s">
        <v>2289</v>
      </c>
      <c r="X1717" t="s">
        <v>1250</v>
      </c>
      <c r="Y1717" t="s">
        <v>1345</v>
      </c>
      <c r="Z1717" t="s">
        <v>1638</v>
      </c>
      <c r="AA1717" t="s">
        <v>1280</v>
      </c>
      <c r="AB1717" t="s">
        <v>32</v>
      </c>
      <c r="AC1717" t="s">
        <v>1282</v>
      </c>
      <c r="AD1717" t="s">
        <v>1283</v>
      </c>
      <c r="AE1717" s="35"/>
      <c r="AF1717" t="s">
        <v>1284</v>
      </c>
      <c r="AG1717" t="s">
        <v>559</v>
      </c>
      <c r="AH1717" t="s">
        <v>2226</v>
      </c>
      <c r="AI1717" t="s">
        <v>1286</v>
      </c>
      <c r="AJ1717" t="s">
        <v>1286</v>
      </c>
      <c r="AK1717" t="s">
        <v>41</v>
      </c>
      <c r="AL1717" t="s">
        <v>1258</v>
      </c>
      <c r="AM1717" t="s">
        <v>1259</v>
      </c>
      <c r="AN1717" t="s">
        <v>1260</v>
      </c>
      <c r="AO1717" t="s">
        <v>1261</v>
      </c>
      <c r="AP1717" t="s">
        <v>1262</v>
      </c>
      <c r="AQ1717" t="s">
        <v>1289</v>
      </c>
      <c r="AR1717" t="s">
        <v>1290</v>
      </c>
      <c r="AS1717" t="s">
        <v>1586</v>
      </c>
      <c r="AT1717" t="s">
        <v>2266</v>
      </c>
      <c r="AU1717" t="s">
        <v>2267</v>
      </c>
      <c r="AV1717" s="35" t="s">
        <v>1016</v>
      </c>
      <c r="AW1717" t="s">
        <v>1017</v>
      </c>
      <c r="AX1717">
        <v>30</v>
      </c>
      <c r="AY1717" t="s">
        <v>2226</v>
      </c>
      <c r="AZ1717">
        <v>5</v>
      </c>
      <c r="BA1717">
        <v>5</v>
      </c>
      <c r="BC1717" t="s">
        <v>1923</v>
      </c>
      <c r="BD1717" t="s">
        <v>1318</v>
      </c>
      <c r="BE1717" t="s">
        <v>77</v>
      </c>
      <c r="BF1717" t="s">
        <v>31</v>
      </c>
      <c r="BG1717" t="s">
        <v>78</v>
      </c>
      <c r="BH1717" t="s">
        <v>32</v>
      </c>
      <c r="BI1717" t="s">
        <v>1270</v>
      </c>
      <c r="BJ1717" t="s">
        <v>1271</v>
      </c>
      <c r="BK1717" s="2">
        <v>0</v>
      </c>
      <c r="BL1717" s="2">
        <v>0</v>
      </c>
      <c r="BM1717" s="2">
        <v>0</v>
      </c>
      <c r="BN1717" s="2">
        <v>8785.0300000000007</v>
      </c>
      <c r="BO1717" s="2">
        <v>-146.41999999999999</v>
      </c>
      <c r="BP1717" s="2">
        <v>0</v>
      </c>
      <c r="BQ1717" s="2">
        <v>8638.61</v>
      </c>
      <c r="BR1717" s="2">
        <v>7545.79</v>
      </c>
      <c r="BS1717" s="2">
        <v>0</v>
      </c>
      <c r="BT1717" s="2">
        <v>0</v>
      </c>
      <c r="BU1717" s="2">
        <v>0</v>
      </c>
      <c r="BV1717" s="2">
        <v>0</v>
      </c>
      <c r="BW1717" s="2">
        <v>0</v>
      </c>
      <c r="BX1717" s="2">
        <v>0</v>
      </c>
      <c r="BY1717" s="2">
        <v>0</v>
      </c>
      <c r="BZ1717" s="2">
        <v>0</v>
      </c>
      <c r="CA1717" s="2">
        <v>0</v>
      </c>
      <c r="CB1717" s="2">
        <v>0</v>
      </c>
      <c r="CC1717" s="2">
        <v>0</v>
      </c>
      <c r="CD1717" s="2">
        <v>0</v>
      </c>
      <c r="CE1717" s="2">
        <v>0</v>
      </c>
      <c r="CF1717" s="2">
        <v>0</v>
      </c>
      <c r="CG1717" s="2">
        <v>1239.24</v>
      </c>
      <c r="CH1717" s="2">
        <v>0</v>
      </c>
      <c r="CI1717" s="2">
        <v>0</v>
      </c>
      <c r="CJ1717" s="2">
        <v>0</v>
      </c>
      <c r="CK1717" t="s">
        <v>32</v>
      </c>
      <c r="CL1717" t="s">
        <v>2376</v>
      </c>
      <c r="CM1717" t="s">
        <v>2375</v>
      </c>
      <c r="CN1717" t="s">
        <v>1284</v>
      </c>
    </row>
    <row r="1718" spans="1:92" x14ac:dyDescent="0.25">
      <c r="A1718" t="s">
        <v>18</v>
      </c>
      <c r="B1718" t="s">
        <v>2288</v>
      </c>
      <c r="C1718" t="str">
        <f t="shared" si="26"/>
        <v>000002000019-2021-20211231Campagnano</v>
      </c>
      <c r="D1718" t="s">
        <v>1074</v>
      </c>
      <c r="E1718" t="s">
        <v>1075</v>
      </c>
      <c r="F1718" t="s">
        <v>76</v>
      </c>
      <c r="G1718" t="s">
        <v>1368</v>
      </c>
      <c r="H1718" t="s">
        <v>1370</v>
      </c>
      <c r="I1718" t="s">
        <v>2219</v>
      </c>
      <c r="J1718" t="s">
        <v>2220</v>
      </c>
      <c r="K1718" t="s">
        <v>2221</v>
      </c>
      <c r="L1718" t="s">
        <v>2222</v>
      </c>
      <c r="M1718" t="s">
        <v>2223</v>
      </c>
      <c r="N1718" t="s">
        <v>1245</v>
      </c>
      <c r="O1718" t="s">
        <v>1371</v>
      </c>
      <c r="P1718" t="s">
        <v>1371</v>
      </c>
      <c r="Q1718" t="s">
        <v>1884</v>
      </c>
      <c r="R1718" t="s">
        <v>2265</v>
      </c>
      <c r="S1718" t="s">
        <v>1014</v>
      </c>
      <c r="T1718" t="s">
        <v>1015</v>
      </c>
      <c r="U1718" t="s">
        <v>1076</v>
      </c>
      <c r="V1718" t="s">
        <v>1076</v>
      </c>
      <c r="W1718" t="s">
        <v>2289</v>
      </c>
      <c r="X1718" t="s">
        <v>1305</v>
      </c>
      <c r="Y1718" t="s">
        <v>1345</v>
      </c>
      <c r="Z1718" t="s">
        <v>1638</v>
      </c>
      <c r="AA1718" t="s">
        <v>1280</v>
      </c>
      <c r="AB1718" t="s">
        <v>32</v>
      </c>
      <c r="AC1718" t="s">
        <v>1282</v>
      </c>
      <c r="AD1718" t="s">
        <v>1282</v>
      </c>
      <c r="AE1718" s="35" t="s">
        <v>559</v>
      </c>
      <c r="AF1718" t="s">
        <v>1284</v>
      </c>
      <c r="AG1718" t="s">
        <v>559</v>
      </c>
      <c r="AH1718" t="s">
        <v>2226</v>
      </c>
      <c r="AI1718" t="s">
        <v>1286</v>
      </c>
      <c r="AJ1718" t="s">
        <v>1286</v>
      </c>
      <c r="AK1718" t="s">
        <v>41</v>
      </c>
      <c r="AL1718" t="s">
        <v>1258</v>
      </c>
      <c r="AM1718" t="s">
        <v>1259</v>
      </c>
      <c r="AN1718" t="s">
        <v>1260</v>
      </c>
      <c r="AO1718" t="s">
        <v>1261</v>
      </c>
      <c r="AP1718" t="s">
        <v>1262</v>
      </c>
      <c r="AQ1718" t="s">
        <v>1289</v>
      </c>
      <c r="AR1718" t="s">
        <v>1290</v>
      </c>
      <c r="AS1718" t="s">
        <v>1586</v>
      </c>
      <c r="AT1718" t="s">
        <v>2266</v>
      </c>
      <c r="AU1718" t="s">
        <v>2267</v>
      </c>
      <c r="AV1718" s="35" t="s">
        <v>1016</v>
      </c>
      <c r="AW1718" t="s">
        <v>1017</v>
      </c>
      <c r="AX1718">
        <v>30</v>
      </c>
      <c r="AY1718" t="s">
        <v>2226</v>
      </c>
      <c r="AZ1718">
        <v>5</v>
      </c>
      <c r="BA1718">
        <v>5</v>
      </c>
      <c r="BB1718" t="s">
        <v>1016</v>
      </c>
      <c r="BC1718" t="s">
        <v>1923</v>
      </c>
      <c r="BD1718" t="s">
        <v>1318</v>
      </c>
      <c r="BE1718" t="s">
        <v>77</v>
      </c>
      <c r="BF1718" t="s">
        <v>31</v>
      </c>
      <c r="BG1718" t="s">
        <v>78</v>
      </c>
      <c r="BH1718" t="s">
        <v>32</v>
      </c>
      <c r="BI1718" t="s">
        <v>1270</v>
      </c>
      <c r="BJ1718" t="s">
        <v>1271</v>
      </c>
      <c r="BK1718" s="2">
        <v>0</v>
      </c>
      <c r="BL1718" s="2">
        <v>0</v>
      </c>
      <c r="BM1718" s="2">
        <v>0</v>
      </c>
      <c r="BN1718" s="2">
        <v>1406.6255508120239</v>
      </c>
      <c r="BO1718" s="2">
        <v>-23.444212842744591</v>
      </c>
      <c r="BP1718" s="2">
        <v>0</v>
      </c>
      <c r="BQ1718" s="2">
        <v>1383.1813379692801</v>
      </c>
      <c r="BR1718" s="2">
        <v>1208.2031609524231</v>
      </c>
      <c r="BS1718" s="2">
        <v>0</v>
      </c>
      <c r="BT1718" s="2">
        <v>0</v>
      </c>
      <c r="BU1718" s="2">
        <v>0</v>
      </c>
      <c r="BV1718" s="2">
        <v>0</v>
      </c>
      <c r="BW1718" s="2">
        <v>0</v>
      </c>
      <c r="BX1718" s="2">
        <v>0</v>
      </c>
      <c r="BY1718" s="2">
        <v>0</v>
      </c>
      <c r="BZ1718" s="2">
        <v>0</v>
      </c>
      <c r="CA1718" s="2">
        <v>0</v>
      </c>
      <c r="CB1718" s="2">
        <v>0</v>
      </c>
      <c r="CC1718" s="2">
        <v>0</v>
      </c>
      <c r="CD1718" s="2">
        <v>0</v>
      </c>
      <c r="CE1718" s="2">
        <v>0</v>
      </c>
      <c r="CF1718" s="2">
        <v>0</v>
      </c>
      <c r="CG1718" s="2">
        <v>198.42238985960131</v>
      </c>
      <c r="CH1718" s="2">
        <v>0</v>
      </c>
      <c r="CI1718" s="2">
        <v>0</v>
      </c>
      <c r="CJ1718" s="2">
        <v>0</v>
      </c>
      <c r="CK1718" t="s">
        <v>1641</v>
      </c>
      <c r="CL1718" t="s">
        <v>2373</v>
      </c>
      <c r="CM1718" t="s">
        <v>2375</v>
      </c>
      <c r="CN1718" t="s">
        <v>1284</v>
      </c>
    </row>
    <row r="1719" spans="1:92" x14ac:dyDescent="0.25">
      <c r="A1719" t="s">
        <v>18</v>
      </c>
      <c r="B1719" t="s">
        <v>2288</v>
      </c>
      <c r="C1719" t="str">
        <f t="shared" si="26"/>
        <v>000002000019-2021-20211231Crea Gestioni</v>
      </c>
      <c r="D1719" t="s">
        <v>1074</v>
      </c>
      <c r="E1719" t="s">
        <v>1075</v>
      </c>
      <c r="F1719" t="s">
        <v>76</v>
      </c>
      <c r="G1719" t="s">
        <v>1368</v>
      </c>
      <c r="H1719" t="s">
        <v>1370</v>
      </c>
      <c r="I1719" t="s">
        <v>2219</v>
      </c>
      <c r="J1719" t="s">
        <v>2220</v>
      </c>
      <c r="K1719" t="s">
        <v>2221</v>
      </c>
      <c r="L1719" t="s">
        <v>2222</v>
      </c>
      <c r="M1719" t="s">
        <v>2223</v>
      </c>
      <c r="N1719" t="s">
        <v>1245</v>
      </c>
      <c r="O1719" t="s">
        <v>1371</v>
      </c>
      <c r="P1719" t="s">
        <v>1371</v>
      </c>
      <c r="Q1719" t="s">
        <v>1884</v>
      </c>
      <c r="R1719" t="s">
        <v>2265</v>
      </c>
      <c r="S1719" t="s">
        <v>1014</v>
      </c>
      <c r="T1719" t="s">
        <v>1015</v>
      </c>
      <c r="U1719" t="s">
        <v>1076</v>
      </c>
      <c r="V1719" t="s">
        <v>1076</v>
      </c>
      <c r="W1719" t="s">
        <v>2289</v>
      </c>
      <c r="X1719" t="s">
        <v>1250</v>
      </c>
      <c r="Y1719" t="s">
        <v>1345</v>
      </c>
      <c r="Z1719" t="s">
        <v>1638</v>
      </c>
      <c r="AA1719" t="s">
        <v>1280</v>
      </c>
      <c r="AB1719" t="s">
        <v>32</v>
      </c>
      <c r="AC1719" t="s">
        <v>1282</v>
      </c>
      <c r="AD1719" t="s">
        <v>1282</v>
      </c>
      <c r="AE1719" s="35" t="s">
        <v>559</v>
      </c>
      <c r="AF1719" t="s">
        <v>1284</v>
      </c>
      <c r="AG1719" t="s">
        <v>559</v>
      </c>
      <c r="AH1719" t="s">
        <v>2226</v>
      </c>
      <c r="AI1719" t="s">
        <v>1286</v>
      </c>
      <c r="AJ1719" t="s">
        <v>1286</v>
      </c>
      <c r="AK1719" t="s">
        <v>41</v>
      </c>
      <c r="AL1719" t="s">
        <v>1258</v>
      </c>
      <c r="AM1719" t="s">
        <v>1259</v>
      </c>
      <c r="AN1719" t="s">
        <v>1260</v>
      </c>
      <c r="AO1719" t="s">
        <v>1261</v>
      </c>
      <c r="AP1719" t="s">
        <v>1262</v>
      </c>
      <c r="AQ1719" t="s">
        <v>1289</v>
      </c>
      <c r="AR1719" t="s">
        <v>1290</v>
      </c>
      <c r="AS1719" t="s">
        <v>1586</v>
      </c>
      <c r="AT1719" t="s">
        <v>2266</v>
      </c>
      <c r="AU1719" t="s">
        <v>2267</v>
      </c>
      <c r="AV1719" s="35" t="s">
        <v>1016</v>
      </c>
      <c r="AW1719" t="s">
        <v>1017</v>
      </c>
      <c r="AX1719">
        <v>30</v>
      </c>
      <c r="AY1719" t="s">
        <v>2226</v>
      </c>
      <c r="AZ1719">
        <v>5</v>
      </c>
      <c r="BA1719">
        <v>5</v>
      </c>
      <c r="BB1719" t="s">
        <v>1016</v>
      </c>
      <c r="BC1719" t="s">
        <v>1923</v>
      </c>
      <c r="BD1719" t="s">
        <v>1318</v>
      </c>
      <c r="BE1719" t="s">
        <v>77</v>
      </c>
      <c r="BF1719" t="s">
        <v>31</v>
      </c>
      <c r="BG1719" t="s">
        <v>78</v>
      </c>
      <c r="BH1719" t="s">
        <v>32</v>
      </c>
      <c r="BI1719" t="s">
        <v>1270</v>
      </c>
      <c r="BJ1719" t="s">
        <v>1271</v>
      </c>
      <c r="BK1719" s="2">
        <v>0</v>
      </c>
      <c r="BL1719" s="2">
        <v>0</v>
      </c>
      <c r="BM1719" s="2">
        <v>0</v>
      </c>
      <c r="BN1719" s="2">
        <v>-8785.0300000000007</v>
      </c>
      <c r="BO1719" s="2">
        <v>146.41999999999999</v>
      </c>
      <c r="BP1719" s="2">
        <v>0</v>
      </c>
      <c r="BQ1719" s="2">
        <v>-8638.61</v>
      </c>
      <c r="BR1719" s="2">
        <v>-7545.79</v>
      </c>
      <c r="BS1719" s="2">
        <v>0</v>
      </c>
      <c r="BT1719" s="2">
        <v>0</v>
      </c>
      <c r="BU1719" s="2">
        <v>0</v>
      </c>
      <c r="BV1719" s="2">
        <v>0</v>
      </c>
      <c r="BW1719" s="2">
        <v>0</v>
      </c>
      <c r="BX1719" s="2">
        <v>0</v>
      </c>
      <c r="BY1719" s="2">
        <v>0</v>
      </c>
      <c r="BZ1719" s="2">
        <v>0</v>
      </c>
      <c r="CA1719" s="2">
        <v>0</v>
      </c>
      <c r="CB1719" s="2">
        <v>0</v>
      </c>
      <c r="CC1719" s="2">
        <v>0</v>
      </c>
      <c r="CD1719" s="2">
        <v>0</v>
      </c>
      <c r="CE1719" s="2">
        <v>0</v>
      </c>
      <c r="CF1719" s="2">
        <v>0</v>
      </c>
      <c r="CG1719" s="2">
        <v>-1239.24</v>
      </c>
      <c r="CH1719" s="2">
        <v>0</v>
      </c>
      <c r="CI1719" s="2">
        <v>0</v>
      </c>
      <c r="CJ1719" s="2">
        <v>0</v>
      </c>
      <c r="CK1719" t="s">
        <v>1642</v>
      </c>
      <c r="CL1719" t="s">
        <v>2376</v>
      </c>
      <c r="CM1719" t="s">
        <v>2375</v>
      </c>
      <c r="CN1719" t="s">
        <v>1284</v>
      </c>
    </row>
    <row r="1720" spans="1:92" x14ac:dyDescent="0.25">
      <c r="A1720" t="s">
        <v>18</v>
      </c>
      <c r="B1720" t="s">
        <v>2288</v>
      </c>
      <c r="C1720" t="str">
        <f t="shared" si="26"/>
        <v>000002000019-2021-20211231Termoli</v>
      </c>
      <c r="D1720" t="s">
        <v>1074</v>
      </c>
      <c r="E1720" t="s">
        <v>1075</v>
      </c>
      <c r="F1720" t="s">
        <v>76</v>
      </c>
      <c r="G1720" t="s">
        <v>1368</v>
      </c>
      <c r="H1720" t="s">
        <v>1370</v>
      </c>
      <c r="I1720" t="s">
        <v>2219</v>
      </c>
      <c r="J1720" t="s">
        <v>2220</v>
      </c>
      <c r="K1720" t="s">
        <v>2221</v>
      </c>
      <c r="L1720" t="s">
        <v>2222</v>
      </c>
      <c r="M1720" t="s">
        <v>2223</v>
      </c>
      <c r="N1720" t="s">
        <v>1245</v>
      </c>
      <c r="O1720" t="s">
        <v>1371</v>
      </c>
      <c r="P1720" t="s">
        <v>1371</v>
      </c>
      <c r="Q1720" t="s">
        <v>1884</v>
      </c>
      <c r="R1720" t="s">
        <v>2265</v>
      </c>
      <c r="S1720" t="s">
        <v>1014</v>
      </c>
      <c r="T1720" t="s">
        <v>1015</v>
      </c>
      <c r="U1720" t="s">
        <v>1076</v>
      </c>
      <c r="V1720" t="s">
        <v>1076</v>
      </c>
      <c r="W1720" t="s">
        <v>2289</v>
      </c>
      <c r="X1720" t="s">
        <v>1391</v>
      </c>
      <c r="Y1720" t="s">
        <v>1345</v>
      </c>
      <c r="Z1720" t="s">
        <v>1638</v>
      </c>
      <c r="AA1720" t="s">
        <v>1280</v>
      </c>
      <c r="AB1720" t="s">
        <v>32</v>
      </c>
      <c r="AC1720" t="s">
        <v>1282</v>
      </c>
      <c r="AD1720" t="s">
        <v>1282</v>
      </c>
      <c r="AE1720" s="35" t="s">
        <v>559</v>
      </c>
      <c r="AF1720" t="s">
        <v>1284</v>
      </c>
      <c r="AG1720" t="s">
        <v>559</v>
      </c>
      <c r="AH1720" t="s">
        <v>2226</v>
      </c>
      <c r="AI1720" t="s">
        <v>1286</v>
      </c>
      <c r="AJ1720" t="s">
        <v>1286</v>
      </c>
      <c r="AK1720" t="s">
        <v>41</v>
      </c>
      <c r="AL1720" t="s">
        <v>1258</v>
      </c>
      <c r="AM1720" t="s">
        <v>1259</v>
      </c>
      <c r="AN1720" t="s">
        <v>1260</v>
      </c>
      <c r="AO1720" t="s">
        <v>1261</v>
      </c>
      <c r="AP1720" t="s">
        <v>1262</v>
      </c>
      <c r="AQ1720" t="s">
        <v>1289</v>
      </c>
      <c r="AR1720" t="s">
        <v>1290</v>
      </c>
      <c r="AS1720" t="s">
        <v>1586</v>
      </c>
      <c r="AT1720" t="s">
        <v>2266</v>
      </c>
      <c r="AU1720" t="s">
        <v>2267</v>
      </c>
      <c r="AV1720" s="35" t="s">
        <v>1016</v>
      </c>
      <c r="AW1720" t="s">
        <v>1017</v>
      </c>
      <c r="AX1720">
        <v>30</v>
      </c>
      <c r="AY1720" t="s">
        <v>2226</v>
      </c>
      <c r="AZ1720">
        <v>5</v>
      </c>
      <c r="BA1720">
        <v>5</v>
      </c>
      <c r="BB1720" t="s">
        <v>1016</v>
      </c>
      <c r="BC1720" t="s">
        <v>1923</v>
      </c>
      <c r="BD1720" t="s">
        <v>1318</v>
      </c>
      <c r="BE1720" t="s">
        <v>77</v>
      </c>
      <c r="BF1720" t="s">
        <v>31</v>
      </c>
      <c r="BG1720" t="s">
        <v>78</v>
      </c>
      <c r="BH1720" t="s">
        <v>32</v>
      </c>
      <c r="BI1720" t="s">
        <v>1270</v>
      </c>
      <c r="BJ1720" t="s">
        <v>1271</v>
      </c>
      <c r="BK1720" s="2">
        <v>0</v>
      </c>
      <c r="BL1720" s="2">
        <v>0</v>
      </c>
      <c r="BM1720" s="2">
        <v>0</v>
      </c>
      <c r="BN1720" s="2">
        <v>7378.4044491879758</v>
      </c>
      <c r="BO1720" s="2">
        <v>-122.9757871572554</v>
      </c>
      <c r="BP1720" s="2">
        <v>0</v>
      </c>
      <c r="BQ1720" s="2">
        <v>7255.4286620307212</v>
      </c>
      <c r="BR1720" s="2">
        <v>6337.586839047578</v>
      </c>
      <c r="BS1720" s="2">
        <v>0</v>
      </c>
      <c r="BT1720" s="2">
        <v>0</v>
      </c>
      <c r="BU1720" s="2">
        <v>0</v>
      </c>
      <c r="BV1720" s="2">
        <v>0</v>
      </c>
      <c r="BW1720" s="2">
        <v>0</v>
      </c>
      <c r="BX1720" s="2">
        <v>0</v>
      </c>
      <c r="BY1720" s="2">
        <v>0</v>
      </c>
      <c r="BZ1720" s="2">
        <v>0</v>
      </c>
      <c r="CA1720" s="2">
        <v>0</v>
      </c>
      <c r="CB1720" s="2">
        <v>0</v>
      </c>
      <c r="CC1720" s="2">
        <v>0</v>
      </c>
      <c r="CD1720" s="2">
        <v>0</v>
      </c>
      <c r="CE1720" s="2">
        <v>0</v>
      </c>
      <c r="CF1720" s="2">
        <v>0</v>
      </c>
      <c r="CG1720" s="2">
        <v>1040.817610140399</v>
      </c>
      <c r="CH1720" s="2">
        <v>0</v>
      </c>
      <c r="CI1720" s="2">
        <v>0</v>
      </c>
      <c r="CJ1720" s="2">
        <v>0</v>
      </c>
      <c r="CK1720" t="s">
        <v>1643</v>
      </c>
      <c r="CL1720" t="s">
        <v>2378</v>
      </c>
      <c r="CM1720" t="s">
        <v>2375</v>
      </c>
      <c r="CN1720" t="s">
        <v>1284</v>
      </c>
    </row>
    <row r="1721" spans="1:92" x14ac:dyDescent="0.25">
      <c r="A1721" t="s">
        <v>18</v>
      </c>
      <c r="B1721" t="s">
        <v>2290</v>
      </c>
      <c r="C1721" t="str">
        <f t="shared" si="26"/>
        <v>000002000020-2021-20210430Crea Gestioni</v>
      </c>
      <c r="D1721" t="s">
        <v>1078</v>
      </c>
      <c r="E1721" t="s">
        <v>1079</v>
      </c>
      <c r="F1721" t="s">
        <v>76</v>
      </c>
      <c r="G1721" t="s">
        <v>1420</v>
      </c>
      <c r="H1721" t="s">
        <v>1420</v>
      </c>
      <c r="I1721" t="s">
        <v>2219</v>
      </c>
      <c r="J1721" t="s">
        <v>2220</v>
      </c>
      <c r="K1721" t="s">
        <v>2221</v>
      </c>
      <c r="L1721" t="s">
        <v>2222</v>
      </c>
      <c r="M1721" t="s">
        <v>2223</v>
      </c>
      <c r="N1721" t="s">
        <v>1245</v>
      </c>
      <c r="O1721" t="s">
        <v>1421</v>
      </c>
      <c r="P1721" t="s">
        <v>1421</v>
      </c>
      <c r="Q1721" t="s">
        <v>1884</v>
      </c>
      <c r="R1721" t="s">
        <v>2265</v>
      </c>
      <c r="S1721" t="s">
        <v>1014</v>
      </c>
      <c r="T1721" t="s">
        <v>1015</v>
      </c>
      <c r="U1721" t="s">
        <v>1080</v>
      </c>
      <c r="V1721" t="s">
        <v>1080</v>
      </c>
      <c r="W1721" t="s">
        <v>1079</v>
      </c>
      <c r="X1721" t="s">
        <v>1250</v>
      </c>
      <c r="Y1721" t="s">
        <v>1345</v>
      </c>
      <c r="Z1721" t="s">
        <v>1638</v>
      </c>
      <c r="AA1721" t="s">
        <v>1280</v>
      </c>
      <c r="AB1721" t="s">
        <v>32</v>
      </c>
      <c r="AC1721" t="s">
        <v>1282</v>
      </c>
      <c r="AD1721" t="s">
        <v>1283</v>
      </c>
      <c r="AE1721" s="35"/>
      <c r="AF1721" t="s">
        <v>1284</v>
      </c>
      <c r="AG1721" t="s">
        <v>559</v>
      </c>
      <c r="AH1721" t="s">
        <v>2226</v>
      </c>
      <c r="AI1721" t="s">
        <v>1286</v>
      </c>
      <c r="AJ1721" t="s">
        <v>1286</v>
      </c>
      <c r="AK1721" t="s">
        <v>41</v>
      </c>
      <c r="AL1721" t="s">
        <v>1258</v>
      </c>
      <c r="AM1721" t="s">
        <v>1259</v>
      </c>
      <c r="AN1721" t="s">
        <v>1260</v>
      </c>
      <c r="AO1721" t="s">
        <v>1261</v>
      </c>
      <c r="AP1721" t="s">
        <v>1262</v>
      </c>
      <c r="AQ1721" t="s">
        <v>1289</v>
      </c>
      <c r="AR1721" t="s">
        <v>1290</v>
      </c>
      <c r="AS1721" t="s">
        <v>1586</v>
      </c>
      <c r="AT1721" t="s">
        <v>2266</v>
      </c>
      <c r="AU1721" t="s">
        <v>2267</v>
      </c>
      <c r="AV1721" s="35" t="s">
        <v>1016</v>
      </c>
      <c r="AW1721" t="s">
        <v>1017</v>
      </c>
      <c r="AX1721">
        <v>30</v>
      </c>
      <c r="AY1721" t="s">
        <v>2226</v>
      </c>
      <c r="AZ1721">
        <v>5</v>
      </c>
      <c r="BA1721">
        <v>5</v>
      </c>
      <c r="BC1721" t="s">
        <v>1923</v>
      </c>
      <c r="BD1721" t="s">
        <v>1318</v>
      </c>
      <c r="BE1721" t="s">
        <v>77</v>
      </c>
      <c r="BF1721" t="s">
        <v>31</v>
      </c>
      <c r="BG1721" t="s">
        <v>32</v>
      </c>
      <c r="BH1721" t="s">
        <v>32</v>
      </c>
      <c r="BI1721" t="s">
        <v>1270</v>
      </c>
      <c r="BJ1721" t="s">
        <v>1271</v>
      </c>
      <c r="BK1721" s="2">
        <v>0</v>
      </c>
      <c r="BL1721" s="2">
        <v>0</v>
      </c>
      <c r="BM1721" s="2">
        <v>0</v>
      </c>
      <c r="BN1721" s="2">
        <v>0</v>
      </c>
      <c r="BO1721" s="2">
        <v>0</v>
      </c>
      <c r="BP1721" s="2">
        <v>0</v>
      </c>
      <c r="BQ1721" s="2">
        <v>0</v>
      </c>
      <c r="BR1721" s="2">
        <v>0</v>
      </c>
      <c r="BS1721" s="2">
        <v>0</v>
      </c>
      <c r="BT1721" s="2">
        <v>0</v>
      </c>
      <c r="BU1721" s="2">
        <v>0</v>
      </c>
      <c r="BV1721" s="2">
        <v>0</v>
      </c>
      <c r="BW1721" s="2">
        <v>0</v>
      </c>
      <c r="BX1721" s="2">
        <v>0</v>
      </c>
      <c r="BY1721" s="2">
        <v>0</v>
      </c>
      <c r="BZ1721" s="2">
        <v>0</v>
      </c>
      <c r="CA1721" s="2">
        <v>0</v>
      </c>
      <c r="CB1721" s="2">
        <v>0</v>
      </c>
      <c r="CC1721" s="2">
        <v>0</v>
      </c>
      <c r="CD1721" s="2">
        <v>0</v>
      </c>
      <c r="CE1721" s="2">
        <v>0</v>
      </c>
      <c r="CF1721" s="2">
        <v>0</v>
      </c>
      <c r="CG1721" s="2">
        <v>0</v>
      </c>
      <c r="CH1721" s="2">
        <v>0</v>
      </c>
      <c r="CI1721" s="2">
        <v>0</v>
      </c>
      <c r="CJ1721" s="2">
        <v>0</v>
      </c>
      <c r="CK1721" t="s">
        <v>32</v>
      </c>
      <c r="CL1721" t="s">
        <v>2376</v>
      </c>
      <c r="CM1721" t="s">
        <v>2375</v>
      </c>
      <c r="CN1721" t="s">
        <v>1284</v>
      </c>
    </row>
    <row r="1722" spans="1:92" x14ac:dyDescent="0.25">
      <c r="A1722" t="s">
        <v>18</v>
      </c>
      <c r="B1722" t="s">
        <v>2290</v>
      </c>
      <c r="C1722" t="str">
        <f t="shared" si="26"/>
        <v>000002000020-2021-20210531Crea Gestioni</v>
      </c>
      <c r="D1722" t="s">
        <v>1078</v>
      </c>
      <c r="E1722" t="s">
        <v>1079</v>
      </c>
      <c r="F1722" t="s">
        <v>76</v>
      </c>
      <c r="G1722" t="s">
        <v>1422</v>
      </c>
      <c r="H1722" t="s">
        <v>1422</v>
      </c>
      <c r="I1722" t="s">
        <v>2219</v>
      </c>
      <c r="J1722" t="s">
        <v>2220</v>
      </c>
      <c r="K1722" t="s">
        <v>2221</v>
      </c>
      <c r="L1722" t="s">
        <v>2222</v>
      </c>
      <c r="M1722" t="s">
        <v>2223</v>
      </c>
      <c r="N1722" t="s">
        <v>1245</v>
      </c>
      <c r="O1722" t="s">
        <v>1423</v>
      </c>
      <c r="P1722" t="s">
        <v>1423</v>
      </c>
      <c r="Q1722" t="s">
        <v>1884</v>
      </c>
      <c r="R1722" t="s">
        <v>2265</v>
      </c>
      <c r="S1722" t="s">
        <v>1014</v>
      </c>
      <c r="T1722" t="s">
        <v>1015</v>
      </c>
      <c r="U1722" t="s">
        <v>1080</v>
      </c>
      <c r="V1722" t="s">
        <v>1080</v>
      </c>
      <c r="W1722" t="s">
        <v>1079</v>
      </c>
      <c r="X1722" t="s">
        <v>1250</v>
      </c>
      <c r="Y1722" t="s">
        <v>1345</v>
      </c>
      <c r="Z1722" t="s">
        <v>1638</v>
      </c>
      <c r="AA1722" t="s">
        <v>1280</v>
      </c>
      <c r="AB1722" t="s">
        <v>32</v>
      </c>
      <c r="AC1722" t="s">
        <v>1282</v>
      </c>
      <c r="AD1722" t="s">
        <v>1283</v>
      </c>
      <c r="AE1722" s="35"/>
      <c r="AF1722" t="s">
        <v>1284</v>
      </c>
      <c r="AG1722" t="s">
        <v>559</v>
      </c>
      <c r="AH1722" t="s">
        <v>2226</v>
      </c>
      <c r="AI1722" t="s">
        <v>1286</v>
      </c>
      <c r="AJ1722" t="s">
        <v>1286</v>
      </c>
      <c r="AK1722" t="s">
        <v>41</v>
      </c>
      <c r="AL1722" t="s">
        <v>1258</v>
      </c>
      <c r="AM1722" t="s">
        <v>1259</v>
      </c>
      <c r="AN1722" t="s">
        <v>1260</v>
      </c>
      <c r="AO1722" t="s">
        <v>1261</v>
      </c>
      <c r="AP1722" t="s">
        <v>1262</v>
      </c>
      <c r="AQ1722" t="s">
        <v>1289</v>
      </c>
      <c r="AR1722" t="s">
        <v>1290</v>
      </c>
      <c r="AS1722" t="s">
        <v>1586</v>
      </c>
      <c r="AT1722" t="s">
        <v>2266</v>
      </c>
      <c r="AU1722" t="s">
        <v>2267</v>
      </c>
      <c r="AV1722" s="35" t="s">
        <v>1016</v>
      </c>
      <c r="AW1722" t="s">
        <v>1017</v>
      </c>
      <c r="AX1722">
        <v>30</v>
      </c>
      <c r="AY1722" t="s">
        <v>2226</v>
      </c>
      <c r="AZ1722">
        <v>5</v>
      </c>
      <c r="BA1722">
        <v>5</v>
      </c>
      <c r="BC1722" t="s">
        <v>1923</v>
      </c>
      <c r="BD1722" t="s">
        <v>1318</v>
      </c>
      <c r="BE1722" t="s">
        <v>77</v>
      </c>
      <c r="BF1722" t="s">
        <v>31</v>
      </c>
      <c r="BG1722" t="s">
        <v>32</v>
      </c>
      <c r="BH1722" t="s">
        <v>32</v>
      </c>
      <c r="BI1722" t="s">
        <v>1270</v>
      </c>
      <c r="BJ1722" t="s">
        <v>1271</v>
      </c>
      <c r="BK1722" s="2">
        <v>0</v>
      </c>
      <c r="BL1722" s="2">
        <v>0</v>
      </c>
      <c r="BM1722" s="2">
        <v>0</v>
      </c>
      <c r="BN1722" s="2">
        <v>0</v>
      </c>
      <c r="BO1722" s="2">
        <v>0</v>
      </c>
      <c r="BP1722" s="2">
        <v>0</v>
      </c>
      <c r="BQ1722" s="2">
        <v>0</v>
      </c>
      <c r="BR1722" s="2">
        <v>0</v>
      </c>
      <c r="BS1722" s="2">
        <v>0</v>
      </c>
      <c r="BT1722" s="2">
        <v>0</v>
      </c>
      <c r="BU1722" s="2">
        <v>0</v>
      </c>
      <c r="BV1722" s="2">
        <v>0</v>
      </c>
      <c r="BW1722" s="2">
        <v>0</v>
      </c>
      <c r="BX1722" s="2">
        <v>0</v>
      </c>
      <c r="BY1722" s="2">
        <v>0</v>
      </c>
      <c r="BZ1722" s="2">
        <v>0</v>
      </c>
      <c r="CA1722" s="2">
        <v>0</v>
      </c>
      <c r="CB1722" s="2">
        <v>0</v>
      </c>
      <c r="CC1722" s="2">
        <v>0</v>
      </c>
      <c r="CD1722" s="2">
        <v>0</v>
      </c>
      <c r="CE1722" s="2">
        <v>0</v>
      </c>
      <c r="CF1722" s="2">
        <v>0</v>
      </c>
      <c r="CG1722" s="2">
        <v>0</v>
      </c>
      <c r="CH1722" s="2">
        <v>0</v>
      </c>
      <c r="CI1722" s="2">
        <v>0</v>
      </c>
      <c r="CJ1722" s="2">
        <v>0</v>
      </c>
      <c r="CK1722" t="s">
        <v>32</v>
      </c>
      <c r="CL1722" t="s">
        <v>2376</v>
      </c>
      <c r="CM1722" t="s">
        <v>2375</v>
      </c>
      <c r="CN1722" t="s">
        <v>1284</v>
      </c>
    </row>
    <row r="1723" spans="1:92" x14ac:dyDescent="0.25">
      <c r="A1723" t="s">
        <v>18</v>
      </c>
      <c r="B1723" t="s">
        <v>2290</v>
      </c>
      <c r="C1723" t="str">
        <f t="shared" si="26"/>
        <v>000002000020-2021-20210601Crea Gestioni</v>
      </c>
      <c r="D1723" t="s">
        <v>1078</v>
      </c>
      <c r="E1723" t="s">
        <v>1079</v>
      </c>
      <c r="F1723" t="s">
        <v>76</v>
      </c>
      <c r="G1723" t="s">
        <v>1424</v>
      </c>
      <c r="H1723" t="s">
        <v>1424</v>
      </c>
      <c r="I1723" t="s">
        <v>2219</v>
      </c>
      <c r="J1723" t="s">
        <v>2220</v>
      </c>
      <c r="K1723" t="s">
        <v>2221</v>
      </c>
      <c r="L1723" t="s">
        <v>2222</v>
      </c>
      <c r="M1723" t="s">
        <v>2223</v>
      </c>
      <c r="N1723" t="s">
        <v>1245</v>
      </c>
      <c r="O1723" t="s">
        <v>1424</v>
      </c>
      <c r="P1723" t="s">
        <v>1343</v>
      </c>
      <c r="Q1723" t="s">
        <v>1884</v>
      </c>
      <c r="R1723" t="s">
        <v>2265</v>
      </c>
      <c r="S1723" t="s">
        <v>1014</v>
      </c>
      <c r="T1723" t="s">
        <v>1015</v>
      </c>
      <c r="U1723" t="s">
        <v>1080</v>
      </c>
      <c r="V1723" t="s">
        <v>1080</v>
      </c>
      <c r="W1723" t="s">
        <v>1079</v>
      </c>
      <c r="X1723" t="s">
        <v>1250</v>
      </c>
      <c r="Y1723" t="s">
        <v>1345</v>
      </c>
      <c r="Z1723" t="s">
        <v>1638</v>
      </c>
      <c r="AA1723" t="s">
        <v>1280</v>
      </c>
      <c r="AB1723" t="s">
        <v>32</v>
      </c>
      <c r="AC1723" t="s">
        <v>1282</v>
      </c>
      <c r="AD1723" t="s">
        <v>1283</v>
      </c>
      <c r="AE1723" s="35"/>
      <c r="AF1723" t="s">
        <v>1284</v>
      </c>
      <c r="AG1723" t="s">
        <v>559</v>
      </c>
      <c r="AH1723" t="s">
        <v>2226</v>
      </c>
      <c r="AI1723" t="s">
        <v>1286</v>
      </c>
      <c r="AJ1723" t="s">
        <v>1286</v>
      </c>
      <c r="AK1723" t="s">
        <v>41</v>
      </c>
      <c r="AL1723" t="s">
        <v>1258</v>
      </c>
      <c r="AM1723" t="s">
        <v>1259</v>
      </c>
      <c r="AN1723" t="s">
        <v>1260</v>
      </c>
      <c r="AO1723" t="s">
        <v>1261</v>
      </c>
      <c r="AP1723" t="s">
        <v>1262</v>
      </c>
      <c r="AQ1723" t="s">
        <v>1289</v>
      </c>
      <c r="AR1723" t="s">
        <v>1290</v>
      </c>
      <c r="AS1723" t="s">
        <v>1586</v>
      </c>
      <c r="AT1723" t="s">
        <v>2266</v>
      </c>
      <c r="AU1723" t="s">
        <v>2267</v>
      </c>
      <c r="AV1723" s="35" t="s">
        <v>1016</v>
      </c>
      <c r="AW1723" t="s">
        <v>1017</v>
      </c>
      <c r="AX1723">
        <v>30</v>
      </c>
      <c r="AY1723" t="s">
        <v>2226</v>
      </c>
      <c r="AZ1723">
        <v>5</v>
      </c>
      <c r="BA1723">
        <v>5</v>
      </c>
      <c r="BC1723" t="s">
        <v>1923</v>
      </c>
      <c r="BD1723" t="s">
        <v>1318</v>
      </c>
      <c r="BE1723" t="s">
        <v>77</v>
      </c>
      <c r="BF1723" t="s">
        <v>31</v>
      </c>
      <c r="BG1723" t="s">
        <v>32</v>
      </c>
      <c r="BH1723" t="s">
        <v>32</v>
      </c>
      <c r="BI1723" t="s">
        <v>1270</v>
      </c>
      <c r="BJ1723" t="s">
        <v>1271</v>
      </c>
      <c r="BK1723" s="2">
        <v>0</v>
      </c>
      <c r="BL1723" s="2">
        <v>0</v>
      </c>
      <c r="BM1723" s="2">
        <v>0</v>
      </c>
      <c r="BN1723" s="2">
        <v>0</v>
      </c>
      <c r="BO1723" s="2">
        <v>0</v>
      </c>
      <c r="BP1723" s="2">
        <v>0</v>
      </c>
      <c r="BQ1723" s="2">
        <v>0</v>
      </c>
      <c r="BR1723" s="2">
        <v>0</v>
      </c>
      <c r="BS1723" s="2">
        <v>0</v>
      </c>
      <c r="BT1723" s="2">
        <v>0</v>
      </c>
      <c r="BU1723" s="2">
        <v>0</v>
      </c>
      <c r="BV1723" s="2">
        <v>0</v>
      </c>
      <c r="BW1723" s="2">
        <v>0</v>
      </c>
      <c r="BX1723" s="2">
        <v>0</v>
      </c>
      <c r="BY1723" s="2">
        <v>0</v>
      </c>
      <c r="BZ1723" s="2">
        <v>0</v>
      </c>
      <c r="CA1723" s="2">
        <v>0</v>
      </c>
      <c r="CB1723" s="2">
        <v>0</v>
      </c>
      <c r="CC1723" s="2">
        <v>0</v>
      </c>
      <c r="CD1723" s="2">
        <v>0</v>
      </c>
      <c r="CE1723" s="2">
        <v>0</v>
      </c>
      <c r="CF1723" s="2">
        <v>0</v>
      </c>
      <c r="CG1723" s="2">
        <v>0</v>
      </c>
      <c r="CH1723" s="2">
        <v>0</v>
      </c>
      <c r="CI1723" s="2">
        <v>0</v>
      </c>
      <c r="CJ1723" s="2">
        <v>0</v>
      </c>
      <c r="CK1723" t="s">
        <v>32</v>
      </c>
      <c r="CL1723" t="s">
        <v>2376</v>
      </c>
      <c r="CM1723" t="s">
        <v>2375</v>
      </c>
      <c r="CN1723" t="s">
        <v>1284</v>
      </c>
    </row>
    <row r="1724" spans="1:92" x14ac:dyDescent="0.25">
      <c r="A1724" t="s">
        <v>18</v>
      </c>
      <c r="B1724" t="s">
        <v>2290</v>
      </c>
      <c r="C1724" t="str">
        <f t="shared" si="26"/>
        <v>000002000020-2021-20210801Crea Gestioni</v>
      </c>
      <c r="D1724" t="s">
        <v>1078</v>
      </c>
      <c r="E1724" t="s">
        <v>1079</v>
      </c>
      <c r="F1724" t="s">
        <v>76</v>
      </c>
      <c r="G1724" t="s">
        <v>1426</v>
      </c>
      <c r="H1724" t="s">
        <v>1426</v>
      </c>
      <c r="I1724" t="s">
        <v>2219</v>
      </c>
      <c r="J1724" t="s">
        <v>2220</v>
      </c>
      <c r="K1724" t="s">
        <v>2221</v>
      </c>
      <c r="L1724" t="s">
        <v>2222</v>
      </c>
      <c r="M1724" t="s">
        <v>2223</v>
      </c>
      <c r="N1724" t="s">
        <v>1245</v>
      </c>
      <c r="O1724" t="s">
        <v>1426</v>
      </c>
      <c r="P1724" t="s">
        <v>1343</v>
      </c>
      <c r="Q1724" t="s">
        <v>1884</v>
      </c>
      <c r="R1724" t="s">
        <v>2265</v>
      </c>
      <c r="S1724" t="s">
        <v>1014</v>
      </c>
      <c r="T1724" t="s">
        <v>1015</v>
      </c>
      <c r="U1724" t="s">
        <v>1080</v>
      </c>
      <c r="V1724" t="s">
        <v>1080</v>
      </c>
      <c r="W1724" t="s">
        <v>1079</v>
      </c>
      <c r="X1724" t="s">
        <v>1250</v>
      </c>
      <c r="Y1724" t="s">
        <v>1345</v>
      </c>
      <c r="Z1724" t="s">
        <v>1638</v>
      </c>
      <c r="AA1724" t="s">
        <v>1280</v>
      </c>
      <c r="AB1724" t="s">
        <v>32</v>
      </c>
      <c r="AC1724" t="s">
        <v>1282</v>
      </c>
      <c r="AD1724" t="s">
        <v>1283</v>
      </c>
      <c r="AE1724" s="35"/>
      <c r="AF1724" t="s">
        <v>1284</v>
      </c>
      <c r="AG1724" t="s">
        <v>559</v>
      </c>
      <c r="AH1724" t="s">
        <v>2226</v>
      </c>
      <c r="AI1724" t="s">
        <v>1286</v>
      </c>
      <c r="AJ1724" t="s">
        <v>1286</v>
      </c>
      <c r="AK1724" t="s">
        <v>41</v>
      </c>
      <c r="AL1724" t="s">
        <v>1258</v>
      </c>
      <c r="AM1724" t="s">
        <v>1259</v>
      </c>
      <c r="AN1724" t="s">
        <v>1260</v>
      </c>
      <c r="AO1724" t="s">
        <v>1261</v>
      </c>
      <c r="AP1724" t="s">
        <v>1262</v>
      </c>
      <c r="AQ1724" t="s">
        <v>1289</v>
      </c>
      <c r="AR1724" t="s">
        <v>1290</v>
      </c>
      <c r="AS1724" t="s">
        <v>1586</v>
      </c>
      <c r="AT1724" t="s">
        <v>2266</v>
      </c>
      <c r="AU1724" t="s">
        <v>2267</v>
      </c>
      <c r="AV1724" s="35" t="s">
        <v>1016</v>
      </c>
      <c r="AW1724" t="s">
        <v>1017</v>
      </c>
      <c r="AX1724">
        <v>30</v>
      </c>
      <c r="AY1724" t="s">
        <v>2226</v>
      </c>
      <c r="AZ1724">
        <v>5</v>
      </c>
      <c r="BA1724">
        <v>5</v>
      </c>
      <c r="BC1724" t="s">
        <v>1923</v>
      </c>
      <c r="BD1724" t="s">
        <v>1318</v>
      </c>
      <c r="BE1724" t="s">
        <v>77</v>
      </c>
      <c r="BF1724" t="s">
        <v>31</v>
      </c>
      <c r="BG1724" t="s">
        <v>32</v>
      </c>
      <c r="BH1724" t="s">
        <v>32</v>
      </c>
      <c r="BI1724" t="s">
        <v>1270</v>
      </c>
      <c r="BJ1724" t="s">
        <v>1271</v>
      </c>
      <c r="BK1724" s="2">
        <v>0</v>
      </c>
      <c r="BL1724" s="2">
        <v>0</v>
      </c>
      <c r="BM1724" s="2">
        <v>0</v>
      </c>
      <c r="BN1724" s="2">
        <v>0</v>
      </c>
      <c r="BO1724" s="2">
        <v>0</v>
      </c>
      <c r="BP1724" s="2">
        <v>0</v>
      </c>
      <c r="BQ1724" s="2">
        <v>0</v>
      </c>
      <c r="BR1724" s="2">
        <v>0</v>
      </c>
      <c r="BS1724" s="2">
        <v>0</v>
      </c>
      <c r="BT1724" s="2">
        <v>0</v>
      </c>
      <c r="BU1724" s="2">
        <v>0</v>
      </c>
      <c r="BV1724" s="2">
        <v>0</v>
      </c>
      <c r="BW1724" s="2">
        <v>0</v>
      </c>
      <c r="BX1724" s="2">
        <v>0</v>
      </c>
      <c r="BY1724" s="2">
        <v>0</v>
      </c>
      <c r="BZ1724" s="2">
        <v>0</v>
      </c>
      <c r="CA1724" s="2">
        <v>0</v>
      </c>
      <c r="CB1724" s="2">
        <v>0</v>
      </c>
      <c r="CC1724" s="2">
        <v>0</v>
      </c>
      <c r="CD1724" s="2">
        <v>0</v>
      </c>
      <c r="CE1724" s="2">
        <v>0</v>
      </c>
      <c r="CF1724" s="2">
        <v>0</v>
      </c>
      <c r="CG1724" s="2">
        <v>0</v>
      </c>
      <c r="CH1724" s="2">
        <v>0</v>
      </c>
      <c r="CI1724" s="2">
        <v>0</v>
      </c>
      <c r="CJ1724" s="2">
        <v>0</v>
      </c>
      <c r="CK1724" t="s">
        <v>32</v>
      </c>
      <c r="CL1724" t="s">
        <v>2376</v>
      </c>
      <c r="CM1724" t="s">
        <v>2375</v>
      </c>
      <c r="CN1724" t="s">
        <v>1284</v>
      </c>
    </row>
    <row r="1725" spans="1:92" x14ac:dyDescent="0.25">
      <c r="A1725" t="s">
        <v>18</v>
      </c>
      <c r="B1725" t="s">
        <v>2290</v>
      </c>
      <c r="C1725" t="str">
        <f t="shared" si="26"/>
        <v>000002000020-2021-20210930Crea Gestioni</v>
      </c>
      <c r="D1725" t="s">
        <v>1078</v>
      </c>
      <c r="E1725" t="s">
        <v>1079</v>
      </c>
      <c r="F1725" t="s">
        <v>76</v>
      </c>
      <c r="G1725" t="s">
        <v>1437</v>
      </c>
      <c r="H1725" t="s">
        <v>1437</v>
      </c>
      <c r="I1725" t="s">
        <v>2219</v>
      </c>
      <c r="J1725" t="s">
        <v>2220</v>
      </c>
      <c r="K1725" t="s">
        <v>2221</v>
      </c>
      <c r="L1725" t="s">
        <v>2222</v>
      </c>
      <c r="M1725" t="s">
        <v>2223</v>
      </c>
      <c r="N1725" t="s">
        <v>1245</v>
      </c>
      <c r="O1725" t="s">
        <v>1366</v>
      </c>
      <c r="P1725" t="s">
        <v>1366</v>
      </c>
      <c r="Q1725" t="s">
        <v>1884</v>
      </c>
      <c r="R1725" t="s">
        <v>2265</v>
      </c>
      <c r="S1725" t="s">
        <v>1014</v>
      </c>
      <c r="T1725" t="s">
        <v>1015</v>
      </c>
      <c r="U1725" t="s">
        <v>1080</v>
      </c>
      <c r="V1725" t="s">
        <v>1080</v>
      </c>
      <c r="W1725" t="s">
        <v>1079</v>
      </c>
      <c r="X1725" t="s">
        <v>1250</v>
      </c>
      <c r="Y1725" t="s">
        <v>1345</v>
      </c>
      <c r="Z1725" t="s">
        <v>1638</v>
      </c>
      <c r="AA1725" t="s">
        <v>1280</v>
      </c>
      <c r="AB1725" t="s">
        <v>32</v>
      </c>
      <c r="AC1725" t="s">
        <v>1282</v>
      </c>
      <c r="AD1725" t="s">
        <v>1283</v>
      </c>
      <c r="AE1725" s="35"/>
      <c r="AF1725" t="s">
        <v>1284</v>
      </c>
      <c r="AG1725" t="s">
        <v>559</v>
      </c>
      <c r="AH1725" t="s">
        <v>2226</v>
      </c>
      <c r="AI1725" t="s">
        <v>1286</v>
      </c>
      <c r="AJ1725" t="s">
        <v>1286</v>
      </c>
      <c r="AK1725" t="s">
        <v>41</v>
      </c>
      <c r="AL1725" t="s">
        <v>1258</v>
      </c>
      <c r="AM1725" t="s">
        <v>1259</v>
      </c>
      <c r="AN1725" t="s">
        <v>1260</v>
      </c>
      <c r="AO1725" t="s">
        <v>1261</v>
      </c>
      <c r="AP1725" t="s">
        <v>1262</v>
      </c>
      <c r="AQ1725" t="s">
        <v>1289</v>
      </c>
      <c r="AR1725" t="s">
        <v>1290</v>
      </c>
      <c r="AS1725" t="s">
        <v>1586</v>
      </c>
      <c r="AT1725" t="s">
        <v>2266</v>
      </c>
      <c r="AU1725" t="s">
        <v>2267</v>
      </c>
      <c r="AV1725" s="35" t="s">
        <v>1016</v>
      </c>
      <c r="AW1725" t="s">
        <v>1017</v>
      </c>
      <c r="AX1725">
        <v>30</v>
      </c>
      <c r="AY1725" t="s">
        <v>2226</v>
      </c>
      <c r="AZ1725">
        <v>5</v>
      </c>
      <c r="BA1725">
        <v>5</v>
      </c>
      <c r="BC1725" t="s">
        <v>1923</v>
      </c>
      <c r="BD1725" t="s">
        <v>1318</v>
      </c>
      <c r="BE1725" t="s">
        <v>77</v>
      </c>
      <c r="BF1725" t="s">
        <v>31</v>
      </c>
      <c r="BG1725" t="s">
        <v>32</v>
      </c>
      <c r="BH1725" t="s">
        <v>32</v>
      </c>
      <c r="BI1725" t="s">
        <v>1270</v>
      </c>
      <c r="BJ1725" t="s">
        <v>1271</v>
      </c>
      <c r="BK1725" s="2">
        <v>0</v>
      </c>
      <c r="BL1725" s="2">
        <v>0</v>
      </c>
      <c r="BM1725" s="2">
        <v>0</v>
      </c>
      <c r="BN1725" s="2">
        <v>0</v>
      </c>
      <c r="BO1725" s="2">
        <v>0</v>
      </c>
      <c r="BP1725" s="2">
        <v>0</v>
      </c>
      <c r="BQ1725" s="2">
        <v>0</v>
      </c>
      <c r="BR1725" s="2">
        <v>0</v>
      </c>
      <c r="BS1725" s="2">
        <v>0</v>
      </c>
      <c r="BT1725" s="2">
        <v>0</v>
      </c>
      <c r="BU1725" s="2">
        <v>0</v>
      </c>
      <c r="BV1725" s="2">
        <v>0</v>
      </c>
      <c r="BW1725" s="2">
        <v>0</v>
      </c>
      <c r="BX1725" s="2">
        <v>0</v>
      </c>
      <c r="BY1725" s="2">
        <v>0</v>
      </c>
      <c r="BZ1725" s="2">
        <v>0</v>
      </c>
      <c r="CA1725" s="2">
        <v>0</v>
      </c>
      <c r="CB1725" s="2">
        <v>0</v>
      </c>
      <c r="CC1725" s="2">
        <v>0</v>
      </c>
      <c r="CD1725" s="2">
        <v>0</v>
      </c>
      <c r="CE1725" s="2">
        <v>0</v>
      </c>
      <c r="CF1725" s="2">
        <v>0</v>
      </c>
      <c r="CG1725" s="2">
        <v>0</v>
      </c>
      <c r="CH1725" s="2">
        <v>0</v>
      </c>
      <c r="CI1725" s="2">
        <v>0</v>
      </c>
      <c r="CJ1725" s="2">
        <v>0</v>
      </c>
      <c r="CK1725" t="s">
        <v>32</v>
      </c>
      <c r="CL1725" t="s">
        <v>2376</v>
      </c>
      <c r="CM1725" t="s">
        <v>2375</v>
      </c>
      <c r="CN1725" t="s">
        <v>1284</v>
      </c>
    </row>
    <row r="1726" spans="1:92" x14ac:dyDescent="0.25">
      <c r="A1726" t="s">
        <v>18</v>
      </c>
      <c r="B1726" t="s">
        <v>2290</v>
      </c>
      <c r="C1726" t="str">
        <f t="shared" si="26"/>
        <v>000002000020-2021-20211001Crea Gestioni</v>
      </c>
      <c r="D1726" t="s">
        <v>1078</v>
      </c>
      <c r="E1726" t="s">
        <v>1079</v>
      </c>
      <c r="F1726" t="s">
        <v>76</v>
      </c>
      <c r="G1726" t="s">
        <v>1370</v>
      </c>
      <c r="H1726" t="s">
        <v>1370</v>
      </c>
      <c r="I1726" t="s">
        <v>2219</v>
      </c>
      <c r="J1726" t="s">
        <v>2220</v>
      </c>
      <c r="K1726" t="s">
        <v>2221</v>
      </c>
      <c r="L1726" t="s">
        <v>2222</v>
      </c>
      <c r="M1726" t="s">
        <v>2223</v>
      </c>
      <c r="N1726" t="s">
        <v>1245</v>
      </c>
      <c r="O1726" t="s">
        <v>1370</v>
      </c>
      <c r="P1726" t="s">
        <v>1343</v>
      </c>
      <c r="Q1726" t="s">
        <v>1884</v>
      </c>
      <c r="R1726" t="s">
        <v>2265</v>
      </c>
      <c r="S1726" t="s">
        <v>1014</v>
      </c>
      <c r="T1726" t="s">
        <v>1015</v>
      </c>
      <c r="U1726" t="s">
        <v>1080</v>
      </c>
      <c r="V1726" t="s">
        <v>1080</v>
      </c>
      <c r="W1726" t="s">
        <v>1079</v>
      </c>
      <c r="X1726" t="s">
        <v>1250</v>
      </c>
      <c r="Y1726" t="s">
        <v>1345</v>
      </c>
      <c r="Z1726" t="s">
        <v>1638</v>
      </c>
      <c r="AA1726" t="s">
        <v>1280</v>
      </c>
      <c r="AB1726" t="s">
        <v>32</v>
      </c>
      <c r="AC1726" t="s">
        <v>1282</v>
      </c>
      <c r="AD1726" t="s">
        <v>1283</v>
      </c>
      <c r="AE1726" s="35"/>
      <c r="AF1726" t="s">
        <v>1284</v>
      </c>
      <c r="AG1726" t="s">
        <v>559</v>
      </c>
      <c r="AH1726" t="s">
        <v>2226</v>
      </c>
      <c r="AI1726" t="s">
        <v>1286</v>
      </c>
      <c r="AJ1726" t="s">
        <v>1286</v>
      </c>
      <c r="AK1726" t="s">
        <v>41</v>
      </c>
      <c r="AL1726" t="s">
        <v>1258</v>
      </c>
      <c r="AM1726" t="s">
        <v>1259</v>
      </c>
      <c r="AN1726" t="s">
        <v>1260</v>
      </c>
      <c r="AO1726" t="s">
        <v>1261</v>
      </c>
      <c r="AP1726" t="s">
        <v>1262</v>
      </c>
      <c r="AQ1726" t="s">
        <v>1289</v>
      </c>
      <c r="AR1726" t="s">
        <v>1290</v>
      </c>
      <c r="AS1726" t="s">
        <v>1586</v>
      </c>
      <c r="AT1726" t="s">
        <v>2266</v>
      </c>
      <c r="AU1726" t="s">
        <v>2267</v>
      </c>
      <c r="AV1726" s="35" t="s">
        <v>1016</v>
      </c>
      <c r="AW1726" t="s">
        <v>1017</v>
      </c>
      <c r="AX1726">
        <v>30</v>
      </c>
      <c r="AY1726" t="s">
        <v>2226</v>
      </c>
      <c r="AZ1726">
        <v>5</v>
      </c>
      <c r="BA1726">
        <v>5</v>
      </c>
      <c r="BC1726" t="s">
        <v>1923</v>
      </c>
      <c r="BD1726" t="s">
        <v>1318</v>
      </c>
      <c r="BE1726" t="s">
        <v>77</v>
      </c>
      <c r="BF1726" t="s">
        <v>31</v>
      </c>
      <c r="BG1726" t="s">
        <v>78</v>
      </c>
      <c r="BH1726" t="s">
        <v>32</v>
      </c>
      <c r="BI1726" t="s">
        <v>1270</v>
      </c>
      <c r="BJ1726" t="s">
        <v>1271</v>
      </c>
      <c r="BK1726" s="2">
        <v>0</v>
      </c>
      <c r="BL1726" s="2">
        <v>0</v>
      </c>
      <c r="BM1726" s="2">
        <v>0</v>
      </c>
      <c r="BN1726" s="2">
        <v>330</v>
      </c>
      <c r="BO1726" s="2">
        <v>-16.5</v>
      </c>
      <c r="BP1726" s="2">
        <v>0</v>
      </c>
      <c r="BQ1726" s="2">
        <v>313.5</v>
      </c>
      <c r="BR1726" s="2">
        <v>1501.27</v>
      </c>
      <c r="BS1726" s="2">
        <v>0</v>
      </c>
      <c r="BT1726" s="2">
        <v>0</v>
      </c>
      <c r="BU1726" s="2">
        <v>0</v>
      </c>
      <c r="BV1726" s="2">
        <v>0</v>
      </c>
      <c r="BW1726" s="2">
        <v>0</v>
      </c>
      <c r="BX1726" s="2">
        <v>0</v>
      </c>
      <c r="BY1726" s="2">
        <v>0</v>
      </c>
      <c r="BZ1726" s="2">
        <v>0</v>
      </c>
      <c r="CA1726" s="2">
        <v>0</v>
      </c>
      <c r="CB1726" s="2">
        <v>0</v>
      </c>
      <c r="CC1726" s="2">
        <v>0</v>
      </c>
      <c r="CD1726" s="2">
        <v>0</v>
      </c>
      <c r="CE1726" s="2">
        <v>0</v>
      </c>
      <c r="CF1726" s="2">
        <v>-1171.27</v>
      </c>
      <c r="CG1726" s="2">
        <v>0</v>
      </c>
      <c r="CH1726" s="2">
        <v>0</v>
      </c>
      <c r="CI1726" s="2">
        <v>0</v>
      </c>
      <c r="CJ1726" s="2">
        <v>0</v>
      </c>
      <c r="CK1726" t="s">
        <v>32</v>
      </c>
      <c r="CL1726" t="s">
        <v>2376</v>
      </c>
      <c r="CM1726" t="s">
        <v>2375</v>
      </c>
      <c r="CN1726" t="s">
        <v>1284</v>
      </c>
    </row>
    <row r="1727" spans="1:92" x14ac:dyDescent="0.25">
      <c r="A1727" t="s">
        <v>18</v>
      </c>
      <c r="B1727" t="s">
        <v>2290</v>
      </c>
      <c r="C1727" t="str">
        <f t="shared" si="26"/>
        <v>000002000020-2021-20211001Campagnano</v>
      </c>
      <c r="D1727" t="s">
        <v>1078</v>
      </c>
      <c r="E1727" t="s">
        <v>1079</v>
      </c>
      <c r="F1727" t="s">
        <v>76</v>
      </c>
      <c r="G1727" t="s">
        <v>1370</v>
      </c>
      <c r="H1727" t="s">
        <v>1370</v>
      </c>
      <c r="I1727" t="s">
        <v>2219</v>
      </c>
      <c r="J1727" t="s">
        <v>2220</v>
      </c>
      <c r="K1727" t="s">
        <v>2221</v>
      </c>
      <c r="L1727" t="s">
        <v>2222</v>
      </c>
      <c r="M1727" t="s">
        <v>2223</v>
      </c>
      <c r="N1727" t="s">
        <v>1245</v>
      </c>
      <c r="O1727" t="s">
        <v>1370</v>
      </c>
      <c r="P1727" t="s">
        <v>1343</v>
      </c>
      <c r="Q1727" t="s">
        <v>1884</v>
      </c>
      <c r="R1727" t="s">
        <v>2265</v>
      </c>
      <c r="S1727" t="s">
        <v>1014</v>
      </c>
      <c r="T1727" t="s">
        <v>1015</v>
      </c>
      <c r="U1727" t="s">
        <v>1080</v>
      </c>
      <c r="V1727" t="s">
        <v>1080</v>
      </c>
      <c r="W1727" t="s">
        <v>1079</v>
      </c>
      <c r="X1727" t="s">
        <v>1305</v>
      </c>
      <c r="Y1727" t="s">
        <v>1345</v>
      </c>
      <c r="Z1727" t="s">
        <v>1638</v>
      </c>
      <c r="AA1727" t="s">
        <v>1280</v>
      </c>
      <c r="AB1727" t="s">
        <v>32</v>
      </c>
      <c r="AC1727" t="s">
        <v>1282</v>
      </c>
      <c r="AD1727" t="s">
        <v>1282</v>
      </c>
      <c r="AE1727" s="35" t="s">
        <v>559</v>
      </c>
      <c r="AF1727" t="s">
        <v>1284</v>
      </c>
      <c r="AG1727" t="s">
        <v>559</v>
      </c>
      <c r="AH1727" t="s">
        <v>2226</v>
      </c>
      <c r="AI1727" t="s">
        <v>1286</v>
      </c>
      <c r="AJ1727" t="s">
        <v>1286</v>
      </c>
      <c r="AK1727" t="s">
        <v>41</v>
      </c>
      <c r="AL1727" t="s">
        <v>1258</v>
      </c>
      <c r="AM1727" t="s">
        <v>1259</v>
      </c>
      <c r="AN1727" t="s">
        <v>1260</v>
      </c>
      <c r="AO1727" t="s">
        <v>1261</v>
      </c>
      <c r="AP1727" t="s">
        <v>1262</v>
      </c>
      <c r="AQ1727" t="s">
        <v>1289</v>
      </c>
      <c r="AR1727" t="s">
        <v>1290</v>
      </c>
      <c r="AS1727" t="s">
        <v>1586</v>
      </c>
      <c r="AT1727" t="s">
        <v>2266</v>
      </c>
      <c r="AU1727" t="s">
        <v>2267</v>
      </c>
      <c r="AV1727" s="35" t="s">
        <v>1016</v>
      </c>
      <c r="AW1727" t="s">
        <v>1017</v>
      </c>
      <c r="AX1727">
        <v>30</v>
      </c>
      <c r="AY1727" t="s">
        <v>2226</v>
      </c>
      <c r="AZ1727">
        <v>5</v>
      </c>
      <c r="BA1727">
        <v>5</v>
      </c>
      <c r="BB1727" t="s">
        <v>1016</v>
      </c>
      <c r="BC1727" t="s">
        <v>1923</v>
      </c>
      <c r="BD1727" t="s">
        <v>1318</v>
      </c>
      <c r="BE1727" t="s">
        <v>77</v>
      </c>
      <c r="BF1727" t="s">
        <v>31</v>
      </c>
      <c r="BG1727" t="s">
        <v>78</v>
      </c>
      <c r="BH1727" t="s">
        <v>32</v>
      </c>
      <c r="BI1727" t="s">
        <v>1270</v>
      </c>
      <c r="BJ1727" t="s">
        <v>1271</v>
      </c>
      <c r="BK1727" s="2">
        <v>0</v>
      </c>
      <c r="BL1727" s="2">
        <v>0</v>
      </c>
      <c r="BM1727" s="2">
        <v>0</v>
      </c>
      <c r="BN1727" s="2">
        <v>52.838343382773651</v>
      </c>
      <c r="BO1727" s="2">
        <v>-2.641917169138682</v>
      </c>
      <c r="BP1727" s="2">
        <v>0</v>
      </c>
      <c r="BQ1727" s="2">
        <v>50.196426213634957</v>
      </c>
      <c r="BR1727" s="2">
        <v>240.3776356674442</v>
      </c>
      <c r="BS1727" s="2">
        <v>0</v>
      </c>
      <c r="BT1727" s="2">
        <v>0</v>
      </c>
      <c r="BU1727" s="2">
        <v>0</v>
      </c>
      <c r="BV1727" s="2">
        <v>0</v>
      </c>
      <c r="BW1727" s="2">
        <v>0</v>
      </c>
      <c r="BX1727" s="2">
        <v>0</v>
      </c>
      <c r="BY1727" s="2">
        <v>0</v>
      </c>
      <c r="BZ1727" s="2">
        <v>0</v>
      </c>
      <c r="CA1727" s="2">
        <v>0</v>
      </c>
      <c r="CB1727" s="2">
        <v>0</v>
      </c>
      <c r="CC1727" s="2">
        <v>0</v>
      </c>
      <c r="CD1727" s="2">
        <v>0</v>
      </c>
      <c r="CE1727" s="2">
        <v>0</v>
      </c>
      <c r="CF1727" s="2">
        <v>-187.53929228467061</v>
      </c>
      <c r="CG1727" s="2">
        <v>0</v>
      </c>
      <c r="CH1727" s="2">
        <v>0</v>
      </c>
      <c r="CI1727" s="2">
        <v>0</v>
      </c>
      <c r="CJ1727" s="2">
        <v>0</v>
      </c>
      <c r="CK1727" t="s">
        <v>1641</v>
      </c>
      <c r="CL1727" t="s">
        <v>2373</v>
      </c>
      <c r="CM1727" t="s">
        <v>2375</v>
      </c>
      <c r="CN1727" t="s">
        <v>1284</v>
      </c>
    </row>
    <row r="1728" spans="1:92" x14ac:dyDescent="0.25">
      <c r="A1728" t="s">
        <v>18</v>
      </c>
      <c r="B1728" t="s">
        <v>2290</v>
      </c>
      <c r="C1728" t="str">
        <f t="shared" si="26"/>
        <v>000002000020-2021-20211001Crea Gestioni</v>
      </c>
      <c r="D1728" t="s">
        <v>1078</v>
      </c>
      <c r="E1728" t="s">
        <v>1079</v>
      </c>
      <c r="F1728" t="s">
        <v>76</v>
      </c>
      <c r="G1728" t="s">
        <v>1370</v>
      </c>
      <c r="H1728" t="s">
        <v>1370</v>
      </c>
      <c r="I1728" t="s">
        <v>2219</v>
      </c>
      <c r="J1728" t="s">
        <v>2220</v>
      </c>
      <c r="K1728" t="s">
        <v>2221</v>
      </c>
      <c r="L1728" t="s">
        <v>2222</v>
      </c>
      <c r="M1728" t="s">
        <v>2223</v>
      </c>
      <c r="N1728" t="s">
        <v>1245</v>
      </c>
      <c r="O1728" t="s">
        <v>1370</v>
      </c>
      <c r="P1728" t="s">
        <v>1343</v>
      </c>
      <c r="Q1728" t="s">
        <v>1884</v>
      </c>
      <c r="R1728" t="s">
        <v>2265</v>
      </c>
      <c r="S1728" t="s">
        <v>1014</v>
      </c>
      <c r="T1728" t="s">
        <v>1015</v>
      </c>
      <c r="U1728" t="s">
        <v>1080</v>
      </c>
      <c r="V1728" t="s">
        <v>1080</v>
      </c>
      <c r="W1728" t="s">
        <v>1079</v>
      </c>
      <c r="X1728" t="s">
        <v>1250</v>
      </c>
      <c r="Y1728" t="s">
        <v>1345</v>
      </c>
      <c r="Z1728" t="s">
        <v>1638</v>
      </c>
      <c r="AA1728" t="s">
        <v>1280</v>
      </c>
      <c r="AB1728" t="s">
        <v>32</v>
      </c>
      <c r="AC1728" t="s">
        <v>1282</v>
      </c>
      <c r="AD1728" t="s">
        <v>1282</v>
      </c>
      <c r="AE1728" s="35" t="s">
        <v>559</v>
      </c>
      <c r="AF1728" t="s">
        <v>1284</v>
      </c>
      <c r="AG1728" t="s">
        <v>559</v>
      </c>
      <c r="AH1728" t="s">
        <v>2226</v>
      </c>
      <c r="AI1728" t="s">
        <v>1286</v>
      </c>
      <c r="AJ1728" t="s">
        <v>1286</v>
      </c>
      <c r="AK1728" t="s">
        <v>41</v>
      </c>
      <c r="AL1728" t="s">
        <v>1258</v>
      </c>
      <c r="AM1728" t="s">
        <v>1259</v>
      </c>
      <c r="AN1728" t="s">
        <v>1260</v>
      </c>
      <c r="AO1728" t="s">
        <v>1261</v>
      </c>
      <c r="AP1728" t="s">
        <v>1262</v>
      </c>
      <c r="AQ1728" t="s">
        <v>1289</v>
      </c>
      <c r="AR1728" t="s">
        <v>1290</v>
      </c>
      <c r="AS1728" t="s">
        <v>1586</v>
      </c>
      <c r="AT1728" t="s">
        <v>2266</v>
      </c>
      <c r="AU1728" t="s">
        <v>2267</v>
      </c>
      <c r="AV1728" s="35" t="s">
        <v>1016</v>
      </c>
      <c r="AW1728" t="s">
        <v>1017</v>
      </c>
      <c r="AX1728">
        <v>30</v>
      </c>
      <c r="AY1728" t="s">
        <v>2226</v>
      </c>
      <c r="AZ1728">
        <v>5</v>
      </c>
      <c r="BA1728">
        <v>5</v>
      </c>
      <c r="BB1728" t="s">
        <v>1016</v>
      </c>
      <c r="BC1728" t="s">
        <v>1923</v>
      </c>
      <c r="BD1728" t="s">
        <v>1318</v>
      </c>
      <c r="BE1728" t="s">
        <v>77</v>
      </c>
      <c r="BF1728" t="s">
        <v>31</v>
      </c>
      <c r="BG1728" t="s">
        <v>78</v>
      </c>
      <c r="BH1728" t="s">
        <v>32</v>
      </c>
      <c r="BI1728" t="s">
        <v>1270</v>
      </c>
      <c r="BJ1728" t="s">
        <v>1271</v>
      </c>
      <c r="BK1728" s="2">
        <v>0</v>
      </c>
      <c r="BL1728" s="2">
        <v>0</v>
      </c>
      <c r="BM1728" s="2">
        <v>0</v>
      </c>
      <c r="BN1728" s="2">
        <v>-330</v>
      </c>
      <c r="BO1728" s="2">
        <v>16.5</v>
      </c>
      <c r="BP1728" s="2">
        <v>0</v>
      </c>
      <c r="BQ1728" s="2">
        <v>-313.5</v>
      </c>
      <c r="BR1728" s="2">
        <v>-1501.27</v>
      </c>
      <c r="BS1728" s="2">
        <v>0</v>
      </c>
      <c r="BT1728" s="2">
        <v>0</v>
      </c>
      <c r="BU1728" s="2">
        <v>0</v>
      </c>
      <c r="BV1728" s="2">
        <v>0</v>
      </c>
      <c r="BW1728" s="2">
        <v>0</v>
      </c>
      <c r="BX1728" s="2">
        <v>0</v>
      </c>
      <c r="BY1728" s="2">
        <v>0</v>
      </c>
      <c r="BZ1728" s="2">
        <v>0</v>
      </c>
      <c r="CA1728" s="2">
        <v>0</v>
      </c>
      <c r="CB1728" s="2">
        <v>0</v>
      </c>
      <c r="CC1728" s="2">
        <v>0</v>
      </c>
      <c r="CD1728" s="2">
        <v>0</v>
      </c>
      <c r="CE1728" s="2">
        <v>0</v>
      </c>
      <c r="CF1728" s="2">
        <v>1171.27</v>
      </c>
      <c r="CG1728" s="2">
        <v>0</v>
      </c>
      <c r="CH1728" s="2">
        <v>0</v>
      </c>
      <c r="CI1728" s="2">
        <v>0</v>
      </c>
      <c r="CJ1728" s="2">
        <v>0</v>
      </c>
      <c r="CK1728" t="s">
        <v>1642</v>
      </c>
      <c r="CL1728" t="s">
        <v>2376</v>
      </c>
      <c r="CM1728" t="s">
        <v>2375</v>
      </c>
      <c r="CN1728" t="s">
        <v>1284</v>
      </c>
    </row>
    <row r="1729" spans="1:92" x14ac:dyDescent="0.25">
      <c r="A1729" t="s">
        <v>18</v>
      </c>
      <c r="B1729" t="s">
        <v>2290</v>
      </c>
      <c r="C1729" t="str">
        <f t="shared" si="26"/>
        <v>000002000020-2021-20211001Termoli</v>
      </c>
      <c r="D1729" t="s">
        <v>1078</v>
      </c>
      <c r="E1729" t="s">
        <v>1079</v>
      </c>
      <c r="F1729" t="s">
        <v>76</v>
      </c>
      <c r="G1729" t="s">
        <v>1370</v>
      </c>
      <c r="H1729" t="s">
        <v>1370</v>
      </c>
      <c r="I1729" t="s">
        <v>2219</v>
      </c>
      <c r="J1729" t="s">
        <v>2220</v>
      </c>
      <c r="K1729" t="s">
        <v>2221</v>
      </c>
      <c r="L1729" t="s">
        <v>2222</v>
      </c>
      <c r="M1729" t="s">
        <v>2223</v>
      </c>
      <c r="N1729" t="s">
        <v>1245</v>
      </c>
      <c r="O1729" t="s">
        <v>1370</v>
      </c>
      <c r="P1729" t="s">
        <v>1343</v>
      </c>
      <c r="Q1729" t="s">
        <v>1884</v>
      </c>
      <c r="R1729" t="s">
        <v>2265</v>
      </c>
      <c r="S1729" t="s">
        <v>1014</v>
      </c>
      <c r="T1729" t="s">
        <v>1015</v>
      </c>
      <c r="U1729" t="s">
        <v>1080</v>
      </c>
      <c r="V1729" t="s">
        <v>1080</v>
      </c>
      <c r="W1729" t="s">
        <v>1079</v>
      </c>
      <c r="X1729" t="s">
        <v>1391</v>
      </c>
      <c r="Y1729" t="s">
        <v>1345</v>
      </c>
      <c r="Z1729" t="s">
        <v>1638</v>
      </c>
      <c r="AA1729" t="s">
        <v>1280</v>
      </c>
      <c r="AB1729" t="s">
        <v>32</v>
      </c>
      <c r="AC1729" t="s">
        <v>1282</v>
      </c>
      <c r="AD1729" t="s">
        <v>1282</v>
      </c>
      <c r="AE1729" s="35" t="s">
        <v>559</v>
      </c>
      <c r="AF1729" t="s">
        <v>1284</v>
      </c>
      <c r="AG1729" t="s">
        <v>559</v>
      </c>
      <c r="AH1729" t="s">
        <v>2226</v>
      </c>
      <c r="AI1729" t="s">
        <v>1286</v>
      </c>
      <c r="AJ1729" t="s">
        <v>1286</v>
      </c>
      <c r="AK1729" t="s">
        <v>41</v>
      </c>
      <c r="AL1729" t="s">
        <v>1258</v>
      </c>
      <c r="AM1729" t="s">
        <v>1259</v>
      </c>
      <c r="AN1729" t="s">
        <v>1260</v>
      </c>
      <c r="AO1729" t="s">
        <v>1261</v>
      </c>
      <c r="AP1729" t="s">
        <v>1262</v>
      </c>
      <c r="AQ1729" t="s">
        <v>1289</v>
      </c>
      <c r="AR1729" t="s">
        <v>1290</v>
      </c>
      <c r="AS1729" t="s">
        <v>1586</v>
      </c>
      <c r="AT1729" t="s">
        <v>2266</v>
      </c>
      <c r="AU1729" t="s">
        <v>2267</v>
      </c>
      <c r="AV1729" s="35" t="s">
        <v>1016</v>
      </c>
      <c r="AW1729" t="s">
        <v>1017</v>
      </c>
      <c r="AX1729">
        <v>30</v>
      </c>
      <c r="AY1729" t="s">
        <v>2226</v>
      </c>
      <c r="AZ1729">
        <v>5</v>
      </c>
      <c r="BA1729">
        <v>5</v>
      </c>
      <c r="BB1729" t="s">
        <v>1016</v>
      </c>
      <c r="BC1729" t="s">
        <v>1923</v>
      </c>
      <c r="BD1729" t="s">
        <v>1318</v>
      </c>
      <c r="BE1729" t="s">
        <v>77</v>
      </c>
      <c r="BF1729" t="s">
        <v>31</v>
      </c>
      <c r="BG1729" t="s">
        <v>78</v>
      </c>
      <c r="BH1729" t="s">
        <v>32</v>
      </c>
      <c r="BI1729" t="s">
        <v>1270</v>
      </c>
      <c r="BJ1729" t="s">
        <v>1271</v>
      </c>
      <c r="BK1729" s="2">
        <v>0</v>
      </c>
      <c r="BL1729" s="2">
        <v>0</v>
      </c>
      <c r="BM1729" s="2">
        <v>0</v>
      </c>
      <c r="BN1729" s="2">
        <v>277.16165661722641</v>
      </c>
      <c r="BO1729" s="2">
        <v>-13.858082830861321</v>
      </c>
      <c r="BP1729" s="2">
        <v>0</v>
      </c>
      <c r="BQ1729" s="2">
        <v>263.30357378636501</v>
      </c>
      <c r="BR1729" s="2">
        <v>1260.892364332555</v>
      </c>
      <c r="BS1729" s="2">
        <v>0</v>
      </c>
      <c r="BT1729" s="2">
        <v>0</v>
      </c>
      <c r="BU1729" s="2">
        <v>0</v>
      </c>
      <c r="BV1729" s="2">
        <v>0</v>
      </c>
      <c r="BW1729" s="2">
        <v>0</v>
      </c>
      <c r="BX1729" s="2">
        <v>0</v>
      </c>
      <c r="BY1729" s="2">
        <v>0</v>
      </c>
      <c r="BZ1729" s="2">
        <v>0</v>
      </c>
      <c r="CA1729" s="2">
        <v>0</v>
      </c>
      <c r="CB1729" s="2">
        <v>0</v>
      </c>
      <c r="CC1729" s="2">
        <v>0</v>
      </c>
      <c r="CD1729" s="2">
        <v>0</v>
      </c>
      <c r="CE1729" s="2">
        <v>0</v>
      </c>
      <c r="CF1729" s="2">
        <v>-983.73070771532946</v>
      </c>
      <c r="CG1729" s="2">
        <v>0</v>
      </c>
      <c r="CH1729" s="2">
        <v>0</v>
      </c>
      <c r="CI1729" s="2">
        <v>0</v>
      </c>
      <c r="CJ1729" s="2">
        <v>0</v>
      </c>
      <c r="CK1729" t="s">
        <v>1643</v>
      </c>
      <c r="CL1729" t="s">
        <v>2378</v>
      </c>
      <c r="CM1729" t="s">
        <v>2375</v>
      </c>
      <c r="CN1729" t="s">
        <v>1284</v>
      </c>
    </row>
    <row r="1730" spans="1:92" x14ac:dyDescent="0.25">
      <c r="A1730" t="s">
        <v>18</v>
      </c>
      <c r="B1730" t="s">
        <v>2290</v>
      </c>
      <c r="C1730" t="str">
        <f t="shared" si="26"/>
        <v>000002000020-2021-20211101Crea Gestioni</v>
      </c>
      <c r="D1730" t="s">
        <v>1078</v>
      </c>
      <c r="E1730" t="s">
        <v>1079</v>
      </c>
      <c r="F1730" t="s">
        <v>76</v>
      </c>
      <c r="G1730" t="s">
        <v>1367</v>
      </c>
      <c r="H1730" t="s">
        <v>1367</v>
      </c>
      <c r="I1730" t="s">
        <v>2219</v>
      </c>
      <c r="J1730" t="s">
        <v>2220</v>
      </c>
      <c r="K1730" t="s">
        <v>2221</v>
      </c>
      <c r="L1730" t="s">
        <v>2222</v>
      </c>
      <c r="M1730" t="s">
        <v>2223</v>
      </c>
      <c r="N1730" t="s">
        <v>1245</v>
      </c>
      <c r="O1730" t="s">
        <v>1367</v>
      </c>
      <c r="P1730" t="s">
        <v>1343</v>
      </c>
      <c r="Q1730" t="s">
        <v>1884</v>
      </c>
      <c r="R1730" t="s">
        <v>2265</v>
      </c>
      <c r="S1730" t="s">
        <v>1014</v>
      </c>
      <c r="T1730" t="s">
        <v>1015</v>
      </c>
      <c r="U1730" t="s">
        <v>1080</v>
      </c>
      <c r="V1730" t="s">
        <v>1080</v>
      </c>
      <c r="W1730" t="s">
        <v>1079</v>
      </c>
      <c r="X1730" t="s">
        <v>1250</v>
      </c>
      <c r="Y1730" t="s">
        <v>1345</v>
      </c>
      <c r="Z1730" t="s">
        <v>1638</v>
      </c>
      <c r="AA1730" t="s">
        <v>1280</v>
      </c>
      <c r="AB1730" t="s">
        <v>32</v>
      </c>
      <c r="AC1730" t="s">
        <v>1282</v>
      </c>
      <c r="AD1730" t="s">
        <v>1283</v>
      </c>
      <c r="AE1730" s="35"/>
      <c r="AF1730" t="s">
        <v>1284</v>
      </c>
      <c r="AG1730" t="s">
        <v>559</v>
      </c>
      <c r="AH1730" t="s">
        <v>2226</v>
      </c>
      <c r="AI1730" t="s">
        <v>1286</v>
      </c>
      <c r="AJ1730" t="s">
        <v>1286</v>
      </c>
      <c r="AK1730" t="s">
        <v>41</v>
      </c>
      <c r="AL1730" t="s">
        <v>1258</v>
      </c>
      <c r="AM1730" t="s">
        <v>1259</v>
      </c>
      <c r="AN1730" t="s">
        <v>1260</v>
      </c>
      <c r="AO1730" t="s">
        <v>1261</v>
      </c>
      <c r="AP1730" t="s">
        <v>1262</v>
      </c>
      <c r="AQ1730" t="s">
        <v>1289</v>
      </c>
      <c r="AR1730" t="s">
        <v>1290</v>
      </c>
      <c r="AS1730" t="s">
        <v>1586</v>
      </c>
      <c r="AT1730" t="s">
        <v>2266</v>
      </c>
      <c r="AU1730" t="s">
        <v>2267</v>
      </c>
      <c r="AV1730" s="35" t="s">
        <v>1016</v>
      </c>
      <c r="AW1730" t="s">
        <v>1017</v>
      </c>
      <c r="AX1730">
        <v>30</v>
      </c>
      <c r="AY1730" t="s">
        <v>2226</v>
      </c>
      <c r="AZ1730">
        <v>5</v>
      </c>
      <c r="BA1730">
        <v>5</v>
      </c>
      <c r="BC1730" t="s">
        <v>1923</v>
      </c>
      <c r="BD1730" t="s">
        <v>1318</v>
      </c>
      <c r="BE1730" t="s">
        <v>77</v>
      </c>
      <c r="BF1730" t="s">
        <v>31</v>
      </c>
      <c r="BG1730" t="s">
        <v>32</v>
      </c>
      <c r="BH1730" t="s">
        <v>32</v>
      </c>
      <c r="BI1730" t="s">
        <v>1270</v>
      </c>
      <c r="BJ1730" t="s">
        <v>1271</v>
      </c>
      <c r="BK1730" s="2">
        <v>0</v>
      </c>
      <c r="BL1730" s="2">
        <v>0</v>
      </c>
      <c r="BM1730" s="2">
        <v>0</v>
      </c>
      <c r="BN1730" s="2">
        <v>0</v>
      </c>
      <c r="BO1730" s="2">
        <v>0</v>
      </c>
      <c r="BP1730" s="2">
        <v>0</v>
      </c>
      <c r="BQ1730" s="2">
        <v>0</v>
      </c>
      <c r="BR1730" s="2">
        <v>0</v>
      </c>
      <c r="BS1730" s="2">
        <v>0</v>
      </c>
      <c r="BT1730" s="2">
        <v>0</v>
      </c>
      <c r="BU1730" s="2">
        <v>0</v>
      </c>
      <c r="BV1730" s="2">
        <v>0</v>
      </c>
      <c r="BW1730" s="2">
        <v>0</v>
      </c>
      <c r="BX1730" s="2">
        <v>0</v>
      </c>
      <c r="BY1730" s="2">
        <v>0</v>
      </c>
      <c r="BZ1730" s="2">
        <v>0</v>
      </c>
      <c r="CA1730" s="2">
        <v>0</v>
      </c>
      <c r="CB1730" s="2">
        <v>0</v>
      </c>
      <c r="CC1730" s="2">
        <v>0</v>
      </c>
      <c r="CD1730" s="2">
        <v>0</v>
      </c>
      <c r="CE1730" s="2">
        <v>0</v>
      </c>
      <c r="CF1730" s="2">
        <v>0</v>
      </c>
      <c r="CG1730" s="2">
        <v>0</v>
      </c>
      <c r="CH1730" s="2">
        <v>0</v>
      </c>
      <c r="CI1730" s="2">
        <v>0</v>
      </c>
      <c r="CJ1730" s="2">
        <v>0</v>
      </c>
      <c r="CK1730" t="s">
        <v>32</v>
      </c>
      <c r="CL1730" t="s">
        <v>2376</v>
      </c>
      <c r="CM1730" t="s">
        <v>2375</v>
      </c>
      <c r="CN1730" t="s">
        <v>1284</v>
      </c>
    </row>
    <row r="1731" spans="1:92" x14ac:dyDescent="0.25">
      <c r="A1731" t="s">
        <v>18</v>
      </c>
      <c r="B1731" t="s">
        <v>2290</v>
      </c>
      <c r="C1731" t="str">
        <f t="shared" ref="C1731:C1794" si="27">+B1731&amp;"-"&amp;G1731&amp;CL1731</f>
        <v>000002000020-2021-20211231Crea Gestioni</v>
      </c>
      <c r="D1731" t="s">
        <v>1078</v>
      </c>
      <c r="E1731" t="s">
        <v>1079</v>
      </c>
      <c r="F1731" t="s">
        <v>76</v>
      </c>
      <c r="G1731" t="s">
        <v>1368</v>
      </c>
      <c r="H1731" t="s">
        <v>1370</v>
      </c>
      <c r="I1731" t="s">
        <v>2219</v>
      </c>
      <c r="J1731" t="s">
        <v>2220</v>
      </c>
      <c r="K1731" t="s">
        <v>2221</v>
      </c>
      <c r="L1731" t="s">
        <v>2222</v>
      </c>
      <c r="M1731" t="s">
        <v>2223</v>
      </c>
      <c r="N1731" t="s">
        <v>1245</v>
      </c>
      <c r="O1731" t="s">
        <v>1371</v>
      </c>
      <c r="P1731" t="s">
        <v>1371</v>
      </c>
      <c r="Q1731" t="s">
        <v>1884</v>
      </c>
      <c r="R1731" t="s">
        <v>2265</v>
      </c>
      <c r="S1731" t="s">
        <v>1014</v>
      </c>
      <c r="T1731" t="s">
        <v>1015</v>
      </c>
      <c r="U1731" t="s">
        <v>1080</v>
      </c>
      <c r="V1731" t="s">
        <v>1080</v>
      </c>
      <c r="W1731" t="s">
        <v>1079</v>
      </c>
      <c r="X1731" t="s">
        <v>1250</v>
      </c>
      <c r="Y1731" t="s">
        <v>1345</v>
      </c>
      <c r="Z1731" t="s">
        <v>1638</v>
      </c>
      <c r="AA1731" t="s">
        <v>1280</v>
      </c>
      <c r="AB1731" t="s">
        <v>32</v>
      </c>
      <c r="AC1731" t="s">
        <v>1282</v>
      </c>
      <c r="AD1731" t="s">
        <v>1283</v>
      </c>
      <c r="AE1731" s="35"/>
      <c r="AF1731" t="s">
        <v>1284</v>
      </c>
      <c r="AG1731" t="s">
        <v>559</v>
      </c>
      <c r="AH1731" t="s">
        <v>2226</v>
      </c>
      <c r="AI1731" t="s">
        <v>1286</v>
      </c>
      <c r="AJ1731" t="s">
        <v>1286</v>
      </c>
      <c r="AK1731" t="s">
        <v>41</v>
      </c>
      <c r="AL1731" t="s">
        <v>1258</v>
      </c>
      <c r="AM1731" t="s">
        <v>1259</v>
      </c>
      <c r="AN1731" t="s">
        <v>1260</v>
      </c>
      <c r="AO1731" t="s">
        <v>1261</v>
      </c>
      <c r="AP1731" t="s">
        <v>1262</v>
      </c>
      <c r="AQ1731" t="s">
        <v>1289</v>
      </c>
      <c r="AR1731" t="s">
        <v>1290</v>
      </c>
      <c r="AS1731" t="s">
        <v>1586</v>
      </c>
      <c r="AT1731" t="s">
        <v>2266</v>
      </c>
      <c r="AU1731" t="s">
        <v>2267</v>
      </c>
      <c r="AV1731" s="35" t="s">
        <v>1016</v>
      </c>
      <c r="AW1731" t="s">
        <v>1017</v>
      </c>
      <c r="AX1731">
        <v>30</v>
      </c>
      <c r="AY1731" t="s">
        <v>2226</v>
      </c>
      <c r="AZ1731">
        <v>5</v>
      </c>
      <c r="BA1731">
        <v>5</v>
      </c>
      <c r="BC1731" t="s">
        <v>1923</v>
      </c>
      <c r="BD1731" t="s">
        <v>1318</v>
      </c>
      <c r="BE1731" t="s">
        <v>77</v>
      </c>
      <c r="BF1731" t="s">
        <v>31</v>
      </c>
      <c r="BG1731" t="s">
        <v>78</v>
      </c>
      <c r="BH1731" t="s">
        <v>32</v>
      </c>
      <c r="BI1731" t="s">
        <v>1270</v>
      </c>
      <c r="BJ1731" t="s">
        <v>1271</v>
      </c>
      <c r="BK1731" s="2">
        <v>0</v>
      </c>
      <c r="BL1731" s="2">
        <v>0</v>
      </c>
      <c r="BM1731" s="2">
        <v>0</v>
      </c>
      <c r="BN1731" s="2">
        <v>1501.27</v>
      </c>
      <c r="BO1731" s="2">
        <v>-25.02</v>
      </c>
      <c r="BP1731" s="2">
        <v>0</v>
      </c>
      <c r="BQ1731" s="2">
        <v>1476.25</v>
      </c>
      <c r="BR1731" s="2">
        <v>330</v>
      </c>
      <c r="BS1731" s="2">
        <v>0</v>
      </c>
      <c r="BT1731" s="2">
        <v>0</v>
      </c>
      <c r="BU1731" s="2">
        <v>0</v>
      </c>
      <c r="BV1731" s="2">
        <v>0</v>
      </c>
      <c r="BW1731" s="2">
        <v>0</v>
      </c>
      <c r="BX1731" s="2">
        <v>0</v>
      </c>
      <c r="BY1731" s="2">
        <v>0</v>
      </c>
      <c r="BZ1731" s="2">
        <v>0</v>
      </c>
      <c r="CA1731" s="2">
        <v>0</v>
      </c>
      <c r="CB1731" s="2">
        <v>0</v>
      </c>
      <c r="CC1731" s="2">
        <v>0</v>
      </c>
      <c r="CD1731" s="2">
        <v>0</v>
      </c>
      <c r="CE1731" s="2">
        <v>0</v>
      </c>
      <c r="CF1731" s="2">
        <v>0</v>
      </c>
      <c r="CG1731" s="2">
        <v>1171.27</v>
      </c>
      <c r="CH1731" s="2">
        <v>0</v>
      </c>
      <c r="CI1731" s="2">
        <v>0</v>
      </c>
      <c r="CJ1731" s="2">
        <v>0</v>
      </c>
      <c r="CK1731" t="s">
        <v>32</v>
      </c>
      <c r="CL1731" t="s">
        <v>2376</v>
      </c>
      <c r="CM1731" t="s">
        <v>2375</v>
      </c>
      <c r="CN1731" t="s">
        <v>1284</v>
      </c>
    </row>
    <row r="1732" spans="1:92" x14ac:dyDescent="0.25">
      <c r="A1732" t="s">
        <v>18</v>
      </c>
      <c r="B1732" t="s">
        <v>2290</v>
      </c>
      <c r="C1732" t="str">
        <f t="shared" si="27"/>
        <v>000002000020-2021-20211231Campagnano</v>
      </c>
      <c r="D1732" t="s">
        <v>1078</v>
      </c>
      <c r="E1732" t="s">
        <v>1079</v>
      </c>
      <c r="F1732" t="s">
        <v>76</v>
      </c>
      <c r="G1732" t="s">
        <v>1368</v>
      </c>
      <c r="H1732" t="s">
        <v>1370</v>
      </c>
      <c r="I1732" t="s">
        <v>2219</v>
      </c>
      <c r="J1732" t="s">
        <v>2220</v>
      </c>
      <c r="K1732" t="s">
        <v>2221</v>
      </c>
      <c r="L1732" t="s">
        <v>2222</v>
      </c>
      <c r="M1732" t="s">
        <v>2223</v>
      </c>
      <c r="N1732" t="s">
        <v>1245</v>
      </c>
      <c r="O1732" t="s">
        <v>1371</v>
      </c>
      <c r="P1732" t="s">
        <v>1371</v>
      </c>
      <c r="Q1732" t="s">
        <v>1884</v>
      </c>
      <c r="R1732" t="s">
        <v>2265</v>
      </c>
      <c r="S1732" t="s">
        <v>1014</v>
      </c>
      <c r="T1732" t="s">
        <v>1015</v>
      </c>
      <c r="U1732" t="s">
        <v>1080</v>
      </c>
      <c r="V1732" t="s">
        <v>1080</v>
      </c>
      <c r="W1732" t="s">
        <v>1079</v>
      </c>
      <c r="X1732" t="s">
        <v>1305</v>
      </c>
      <c r="Y1732" t="s">
        <v>1345</v>
      </c>
      <c r="Z1732" t="s">
        <v>1638</v>
      </c>
      <c r="AA1732" t="s">
        <v>1280</v>
      </c>
      <c r="AB1732" t="s">
        <v>32</v>
      </c>
      <c r="AC1732" t="s">
        <v>1282</v>
      </c>
      <c r="AD1732" t="s">
        <v>1282</v>
      </c>
      <c r="AE1732" s="35" t="s">
        <v>559</v>
      </c>
      <c r="AF1732" t="s">
        <v>1284</v>
      </c>
      <c r="AG1732" t="s">
        <v>559</v>
      </c>
      <c r="AH1732" t="s">
        <v>2226</v>
      </c>
      <c r="AI1732" t="s">
        <v>1286</v>
      </c>
      <c r="AJ1732" t="s">
        <v>1286</v>
      </c>
      <c r="AK1732" t="s">
        <v>41</v>
      </c>
      <c r="AL1732" t="s">
        <v>1258</v>
      </c>
      <c r="AM1732" t="s">
        <v>1259</v>
      </c>
      <c r="AN1732" t="s">
        <v>1260</v>
      </c>
      <c r="AO1732" t="s">
        <v>1261</v>
      </c>
      <c r="AP1732" t="s">
        <v>1262</v>
      </c>
      <c r="AQ1732" t="s">
        <v>1289</v>
      </c>
      <c r="AR1732" t="s">
        <v>1290</v>
      </c>
      <c r="AS1732" t="s">
        <v>1586</v>
      </c>
      <c r="AT1732" t="s">
        <v>2266</v>
      </c>
      <c r="AU1732" t="s">
        <v>2267</v>
      </c>
      <c r="AV1732" s="35" t="s">
        <v>1016</v>
      </c>
      <c r="AW1732" t="s">
        <v>1017</v>
      </c>
      <c r="AX1732">
        <v>30</v>
      </c>
      <c r="AY1732" t="s">
        <v>2226</v>
      </c>
      <c r="AZ1732">
        <v>5</v>
      </c>
      <c r="BA1732">
        <v>5</v>
      </c>
      <c r="BB1732" t="s">
        <v>1016</v>
      </c>
      <c r="BC1732" t="s">
        <v>1923</v>
      </c>
      <c r="BD1732" t="s">
        <v>1318</v>
      </c>
      <c r="BE1732" t="s">
        <v>77</v>
      </c>
      <c r="BF1732" t="s">
        <v>31</v>
      </c>
      <c r="BG1732" t="s">
        <v>78</v>
      </c>
      <c r="BH1732" t="s">
        <v>32</v>
      </c>
      <c r="BI1732" t="s">
        <v>1270</v>
      </c>
      <c r="BJ1732" t="s">
        <v>1271</v>
      </c>
      <c r="BK1732" s="2">
        <v>0</v>
      </c>
      <c r="BL1732" s="2">
        <v>0</v>
      </c>
      <c r="BM1732" s="2">
        <v>0</v>
      </c>
      <c r="BN1732" s="2">
        <v>240.3776356674442</v>
      </c>
      <c r="BO1732" s="2">
        <v>-4.0061071255666567</v>
      </c>
      <c r="BP1732" s="2">
        <v>0</v>
      </c>
      <c r="BQ1732" s="2">
        <v>236.37152854187761</v>
      </c>
      <c r="BR1732" s="2">
        <v>52.838343382773651</v>
      </c>
      <c r="BS1732" s="2">
        <v>0</v>
      </c>
      <c r="BT1732" s="2">
        <v>0</v>
      </c>
      <c r="BU1732" s="2">
        <v>0</v>
      </c>
      <c r="BV1732" s="2">
        <v>0</v>
      </c>
      <c r="BW1732" s="2">
        <v>0</v>
      </c>
      <c r="BX1732" s="2">
        <v>0</v>
      </c>
      <c r="BY1732" s="2">
        <v>0</v>
      </c>
      <c r="BZ1732" s="2">
        <v>0</v>
      </c>
      <c r="CA1732" s="2">
        <v>0</v>
      </c>
      <c r="CB1732" s="2">
        <v>0</v>
      </c>
      <c r="CC1732" s="2">
        <v>0</v>
      </c>
      <c r="CD1732" s="2">
        <v>0</v>
      </c>
      <c r="CE1732" s="2">
        <v>0</v>
      </c>
      <c r="CF1732" s="2">
        <v>0</v>
      </c>
      <c r="CG1732" s="2">
        <v>187.53929228467061</v>
      </c>
      <c r="CH1732" s="2">
        <v>0</v>
      </c>
      <c r="CI1732" s="2">
        <v>0</v>
      </c>
      <c r="CJ1732" s="2">
        <v>0</v>
      </c>
      <c r="CK1732" t="s">
        <v>1641</v>
      </c>
      <c r="CL1732" t="s">
        <v>2373</v>
      </c>
      <c r="CM1732" t="s">
        <v>2375</v>
      </c>
      <c r="CN1732" t="s">
        <v>1284</v>
      </c>
    </row>
    <row r="1733" spans="1:92" x14ac:dyDescent="0.25">
      <c r="A1733" t="s">
        <v>18</v>
      </c>
      <c r="B1733" t="s">
        <v>2290</v>
      </c>
      <c r="C1733" t="str">
        <f t="shared" si="27"/>
        <v>000002000020-2021-20211231Crea Gestioni</v>
      </c>
      <c r="D1733" t="s">
        <v>1078</v>
      </c>
      <c r="E1733" t="s">
        <v>1079</v>
      </c>
      <c r="F1733" t="s">
        <v>76</v>
      </c>
      <c r="G1733" t="s">
        <v>1368</v>
      </c>
      <c r="H1733" t="s">
        <v>1370</v>
      </c>
      <c r="I1733" t="s">
        <v>2219</v>
      </c>
      <c r="J1733" t="s">
        <v>2220</v>
      </c>
      <c r="K1733" t="s">
        <v>2221</v>
      </c>
      <c r="L1733" t="s">
        <v>2222</v>
      </c>
      <c r="M1733" t="s">
        <v>2223</v>
      </c>
      <c r="N1733" t="s">
        <v>1245</v>
      </c>
      <c r="O1733" t="s">
        <v>1371</v>
      </c>
      <c r="P1733" t="s">
        <v>1371</v>
      </c>
      <c r="Q1733" t="s">
        <v>1884</v>
      </c>
      <c r="R1733" t="s">
        <v>2265</v>
      </c>
      <c r="S1733" t="s">
        <v>1014</v>
      </c>
      <c r="T1733" t="s">
        <v>1015</v>
      </c>
      <c r="U1733" t="s">
        <v>1080</v>
      </c>
      <c r="V1733" t="s">
        <v>1080</v>
      </c>
      <c r="W1733" t="s">
        <v>1079</v>
      </c>
      <c r="X1733" t="s">
        <v>1250</v>
      </c>
      <c r="Y1733" t="s">
        <v>1345</v>
      </c>
      <c r="Z1733" t="s">
        <v>1638</v>
      </c>
      <c r="AA1733" t="s">
        <v>1280</v>
      </c>
      <c r="AB1733" t="s">
        <v>32</v>
      </c>
      <c r="AC1733" t="s">
        <v>1282</v>
      </c>
      <c r="AD1733" t="s">
        <v>1282</v>
      </c>
      <c r="AE1733" s="35" t="s">
        <v>559</v>
      </c>
      <c r="AF1733" t="s">
        <v>1284</v>
      </c>
      <c r="AG1733" t="s">
        <v>559</v>
      </c>
      <c r="AH1733" t="s">
        <v>2226</v>
      </c>
      <c r="AI1733" t="s">
        <v>1286</v>
      </c>
      <c r="AJ1733" t="s">
        <v>1286</v>
      </c>
      <c r="AK1733" t="s">
        <v>41</v>
      </c>
      <c r="AL1733" t="s">
        <v>1258</v>
      </c>
      <c r="AM1733" t="s">
        <v>1259</v>
      </c>
      <c r="AN1733" t="s">
        <v>1260</v>
      </c>
      <c r="AO1733" t="s">
        <v>1261</v>
      </c>
      <c r="AP1733" t="s">
        <v>1262</v>
      </c>
      <c r="AQ1733" t="s">
        <v>1289</v>
      </c>
      <c r="AR1733" t="s">
        <v>1290</v>
      </c>
      <c r="AS1733" t="s">
        <v>1586</v>
      </c>
      <c r="AT1733" t="s">
        <v>2266</v>
      </c>
      <c r="AU1733" t="s">
        <v>2267</v>
      </c>
      <c r="AV1733" s="35" t="s">
        <v>1016</v>
      </c>
      <c r="AW1733" t="s">
        <v>1017</v>
      </c>
      <c r="AX1733">
        <v>30</v>
      </c>
      <c r="AY1733" t="s">
        <v>2226</v>
      </c>
      <c r="AZ1733">
        <v>5</v>
      </c>
      <c r="BA1733">
        <v>5</v>
      </c>
      <c r="BB1733" t="s">
        <v>1016</v>
      </c>
      <c r="BC1733" t="s">
        <v>1923</v>
      </c>
      <c r="BD1733" t="s">
        <v>1318</v>
      </c>
      <c r="BE1733" t="s">
        <v>77</v>
      </c>
      <c r="BF1733" t="s">
        <v>31</v>
      </c>
      <c r="BG1733" t="s">
        <v>78</v>
      </c>
      <c r="BH1733" t="s">
        <v>32</v>
      </c>
      <c r="BI1733" t="s">
        <v>1270</v>
      </c>
      <c r="BJ1733" t="s">
        <v>1271</v>
      </c>
      <c r="BK1733" s="2">
        <v>0</v>
      </c>
      <c r="BL1733" s="2">
        <v>0</v>
      </c>
      <c r="BM1733" s="2">
        <v>0</v>
      </c>
      <c r="BN1733" s="2">
        <v>-1501.27</v>
      </c>
      <c r="BO1733" s="2">
        <v>25.02</v>
      </c>
      <c r="BP1733" s="2">
        <v>0</v>
      </c>
      <c r="BQ1733" s="2">
        <v>-1476.25</v>
      </c>
      <c r="BR1733" s="2">
        <v>-330</v>
      </c>
      <c r="BS1733" s="2">
        <v>0</v>
      </c>
      <c r="BT1733" s="2">
        <v>0</v>
      </c>
      <c r="BU1733" s="2">
        <v>0</v>
      </c>
      <c r="BV1733" s="2">
        <v>0</v>
      </c>
      <c r="BW1733" s="2">
        <v>0</v>
      </c>
      <c r="BX1733" s="2">
        <v>0</v>
      </c>
      <c r="BY1733" s="2">
        <v>0</v>
      </c>
      <c r="BZ1733" s="2">
        <v>0</v>
      </c>
      <c r="CA1733" s="2">
        <v>0</v>
      </c>
      <c r="CB1733" s="2">
        <v>0</v>
      </c>
      <c r="CC1733" s="2">
        <v>0</v>
      </c>
      <c r="CD1733" s="2">
        <v>0</v>
      </c>
      <c r="CE1733" s="2">
        <v>0</v>
      </c>
      <c r="CF1733" s="2">
        <v>0</v>
      </c>
      <c r="CG1733" s="2">
        <v>-1171.27</v>
      </c>
      <c r="CH1733" s="2">
        <v>0</v>
      </c>
      <c r="CI1733" s="2">
        <v>0</v>
      </c>
      <c r="CJ1733" s="2">
        <v>0</v>
      </c>
      <c r="CK1733" t="s">
        <v>1642</v>
      </c>
      <c r="CL1733" t="s">
        <v>2376</v>
      </c>
      <c r="CM1733" t="s">
        <v>2375</v>
      </c>
      <c r="CN1733" t="s">
        <v>1284</v>
      </c>
    </row>
    <row r="1734" spans="1:92" x14ac:dyDescent="0.25">
      <c r="A1734" t="s">
        <v>18</v>
      </c>
      <c r="B1734" t="s">
        <v>2290</v>
      </c>
      <c r="C1734" t="str">
        <f t="shared" si="27"/>
        <v>000002000020-2021-20211231Termoli</v>
      </c>
      <c r="D1734" t="s">
        <v>1078</v>
      </c>
      <c r="E1734" t="s">
        <v>1079</v>
      </c>
      <c r="F1734" t="s">
        <v>76</v>
      </c>
      <c r="G1734" t="s">
        <v>1368</v>
      </c>
      <c r="H1734" t="s">
        <v>1370</v>
      </c>
      <c r="I1734" t="s">
        <v>2219</v>
      </c>
      <c r="J1734" t="s">
        <v>2220</v>
      </c>
      <c r="K1734" t="s">
        <v>2221</v>
      </c>
      <c r="L1734" t="s">
        <v>2222</v>
      </c>
      <c r="M1734" t="s">
        <v>2223</v>
      </c>
      <c r="N1734" t="s">
        <v>1245</v>
      </c>
      <c r="O1734" t="s">
        <v>1371</v>
      </c>
      <c r="P1734" t="s">
        <v>1371</v>
      </c>
      <c r="Q1734" t="s">
        <v>1884</v>
      </c>
      <c r="R1734" t="s">
        <v>2265</v>
      </c>
      <c r="S1734" t="s">
        <v>1014</v>
      </c>
      <c r="T1734" t="s">
        <v>1015</v>
      </c>
      <c r="U1734" t="s">
        <v>1080</v>
      </c>
      <c r="V1734" t="s">
        <v>1080</v>
      </c>
      <c r="W1734" t="s">
        <v>1079</v>
      </c>
      <c r="X1734" t="s">
        <v>1391</v>
      </c>
      <c r="Y1734" t="s">
        <v>1345</v>
      </c>
      <c r="Z1734" t="s">
        <v>1638</v>
      </c>
      <c r="AA1734" t="s">
        <v>1280</v>
      </c>
      <c r="AB1734" t="s">
        <v>32</v>
      </c>
      <c r="AC1734" t="s">
        <v>1282</v>
      </c>
      <c r="AD1734" t="s">
        <v>1282</v>
      </c>
      <c r="AE1734" s="35" t="s">
        <v>559</v>
      </c>
      <c r="AF1734" t="s">
        <v>1284</v>
      </c>
      <c r="AG1734" t="s">
        <v>559</v>
      </c>
      <c r="AH1734" t="s">
        <v>2226</v>
      </c>
      <c r="AI1734" t="s">
        <v>1286</v>
      </c>
      <c r="AJ1734" t="s">
        <v>1286</v>
      </c>
      <c r="AK1734" t="s">
        <v>41</v>
      </c>
      <c r="AL1734" t="s">
        <v>1258</v>
      </c>
      <c r="AM1734" t="s">
        <v>1259</v>
      </c>
      <c r="AN1734" t="s">
        <v>1260</v>
      </c>
      <c r="AO1734" t="s">
        <v>1261</v>
      </c>
      <c r="AP1734" t="s">
        <v>1262</v>
      </c>
      <c r="AQ1734" t="s">
        <v>1289</v>
      </c>
      <c r="AR1734" t="s">
        <v>1290</v>
      </c>
      <c r="AS1734" t="s">
        <v>1586</v>
      </c>
      <c r="AT1734" t="s">
        <v>2266</v>
      </c>
      <c r="AU1734" t="s">
        <v>2267</v>
      </c>
      <c r="AV1734" s="35" t="s">
        <v>1016</v>
      </c>
      <c r="AW1734" t="s">
        <v>1017</v>
      </c>
      <c r="AX1734">
        <v>30</v>
      </c>
      <c r="AY1734" t="s">
        <v>2226</v>
      </c>
      <c r="AZ1734">
        <v>5</v>
      </c>
      <c r="BA1734">
        <v>5</v>
      </c>
      <c r="BB1734" t="s">
        <v>1016</v>
      </c>
      <c r="BC1734" t="s">
        <v>1923</v>
      </c>
      <c r="BD1734" t="s">
        <v>1318</v>
      </c>
      <c r="BE1734" t="s">
        <v>77</v>
      </c>
      <c r="BF1734" t="s">
        <v>31</v>
      </c>
      <c r="BG1734" t="s">
        <v>78</v>
      </c>
      <c r="BH1734" t="s">
        <v>32</v>
      </c>
      <c r="BI1734" t="s">
        <v>1270</v>
      </c>
      <c r="BJ1734" t="s">
        <v>1271</v>
      </c>
      <c r="BK1734" s="2">
        <v>0</v>
      </c>
      <c r="BL1734" s="2">
        <v>0</v>
      </c>
      <c r="BM1734" s="2">
        <v>0</v>
      </c>
      <c r="BN1734" s="2">
        <v>1260.892364332555</v>
      </c>
      <c r="BO1734" s="2">
        <v>-21.013892874433338</v>
      </c>
      <c r="BP1734" s="2">
        <v>0</v>
      </c>
      <c r="BQ1734" s="2">
        <v>1239.878471458122</v>
      </c>
      <c r="BR1734" s="2">
        <v>277.16165661722641</v>
      </c>
      <c r="BS1734" s="2">
        <v>0</v>
      </c>
      <c r="BT1734" s="2">
        <v>0</v>
      </c>
      <c r="BU1734" s="2">
        <v>0</v>
      </c>
      <c r="BV1734" s="2">
        <v>0</v>
      </c>
      <c r="BW1734" s="2">
        <v>0</v>
      </c>
      <c r="BX1734" s="2">
        <v>0</v>
      </c>
      <c r="BY1734" s="2">
        <v>0</v>
      </c>
      <c r="BZ1734" s="2">
        <v>0</v>
      </c>
      <c r="CA1734" s="2">
        <v>0</v>
      </c>
      <c r="CB1734" s="2">
        <v>0</v>
      </c>
      <c r="CC1734" s="2">
        <v>0</v>
      </c>
      <c r="CD1734" s="2">
        <v>0</v>
      </c>
      <c r="CE1734" s="2">
        <v>0</v>
      </c>
      <c r="CF1734" s="2">
        <v>0</v>
      </c>
      <c r="CG1734" s="2">
        <v>983.73070771532946</v>
      </c>
      <c r="CH1734" s="2">
        <v>0</v>
      </c>
      <c r="CI1734" s="2">
        <v>0</v>
      </c>
      <c r="CJ1734" s="2">
        <v>0</v>
      </c>
      <c r="CK1734" t="s">
        <v>1643</v>
      </c>
      <c r="CL1734" t="s">
        <v>2378</v>
      </c>
      <c r="CM1734" t="s">
        <v>2375</v>
      </c>
      <c r="CN1734" t="s">
        <v>1284</v>
      </c>
    </row>
    <row r="1735" spans="1:92" x14ac:dyDescent="0.25">
      <c r="A1735" t="s">
        <v>18</v>
      </c>
      <c r="B1735" t="s">
        <v>2291</v>
      </c>
      <c r="C1735" t="str">
        <f t="shared" si="27"/>
        <v>000002000021-2021-20210430Crea Gestioni</v>
      </c>
      <c r="D1735" t="s">
        <v>1081</v>
      </c>
      <c r="E1735" t="s">
        <v>1082</v>
      </c>
      <c r="F1735" t="s">
        <v>76</v>
      </c>
      <c r="G1735" t="s">
        <v>1420</v>
      </c>
      <c r="H1735" t="s">
        <v>1420</v>
      </c>
      <c r="I1735" t="s">
        <v>2219</v>
      </c>
      <c r="J1735" t="s">
        <v>2220</v>
      </c>
      <c r="K1735" t="s">
        <v>2221</v>
      </c>
      <c r="L1735" t="s">
        <v>2222</v>
      </c>
      <c r="M1735" t="s">
        <v>2223</v>
      </c>
      <c r="N1735" t="s">
        <v>1245</v>
      </c>
      <c r="O1735" t="s">
        <v>1421</v>
      </c>
      <c r="P1735" t="s">
        <v>1421</v>
      </c>
      <c r="Q1735" t="s">
        <v>1884</v>
      </c>
      <c r="R1735" t="s">
        <v>2265</v>
      </c>
      <c r="S1735" t="s">
        <v>1014</v>
      </c>
      <c r="T1735" t="s">
        <v>1015</v>
      </c>
      <c r="U1735" t="s">
        <v>1083</v>
      </c>
      <c r="V1735" t="s">
        <v>1083</v>
      </c>
      <c r="W1735" t="s">
        <v>1082</v>
      </c>
      <c r="X1735" t="s">
        <v>1250</v>
      </c>
      <c r="Y1735" t="s">
        <v>1345</v>
      </c>
      <c r="Z1735" t="s">
        <v>1638</v>
      </c>
      <c r="AA1735" t="s">
        <v>1280</v>
      </c>
      <c r="AB1735" t="s">
        <v>32</v>
      </c>
      <c r="AC1735" t="s">
        <v>1282</v>
      </c>
      <c r="AD1735" t="s">
        <v>1283</v>
      </c>
      <c r="AE1735" s="35"/>
      <c r="AF1735" t="s">
        <v>1284</v>
      </c>
      <c r="AG1735" t="s">
        <v>559</v>
      </c>
      <c r="AH1735" t="s">
        <v>2226</v>
      </c>
      <c r="AI1735" t="s">
        <v>1286</v>
      </c>
      <c r="AJ1735" t="s">
        <v>1286</v>
      </c>
      <c r="AK1735" t="s">
        <v>41</v>
      </c>
      <c r="AL1735" t="s">
        <v>1258</v>
      </c>
      <c r="AM1735" t="s">
        <v>1259</v>
      </c>
      <c r="AN1735" t="s">
        <v>1260</v>
      </c>
      <c r="AO1735" t="s">
        <v>1261</v>
      </c>
      <c r="AP1735" t="s">
        <v>1262</v>
      </c>
      <c r="AQ1735" t="s">
        <v>1289</v>
      </c>
      <c r="AR1735" t="s">
        <v>1290</v>
      </c>
      <c r="AS1735" t="s">
        <v>1586</v>
      </c>
      <c r="AT1735" t="s">
        <v>2266</v>
      </c>
      <c r="AU1735" t="s">
        <v>2267</v>
      </c>
      <c r="AV1735" s="35" t="s">
        <v>1016</v>
      </c>
      <c r="AW1735" t="s">
        <v>1017</v>
      </c>
      <c r="AX1735">
        <v>30</v>
      </c>
      <c r="AY1735" t="s">
        <v>2226</v>
      </c>
      <c r="AZ1735">
        <v>5</v>
      </c>
      <c r="BA1735">
        <v>5</v>
      </c>
      <c r="BC1735" t="s">
        <v>1923</v>
      </c>
      <c r="BD1735" t="s">
        <v>1318</v>
      </c>
      <c r="BE1735" t="s">
        <v>77</v>
      </c>
      <c r="BF1735" t="s">
        <v>31</v>
      </c>
      <c r="BG1735" t="s">
        <v>78</v>
      </c>
      <c r="BH1735" t="s">
        <v>32</v>
      </c>
      <c r="BI1735" t="s">
        <v>1270</v>
      </c>
      <c r="BJ1735" t="s">
        <v>1271</v>
      </c>
      <c r="BK1735" s="2">
        <v>0</v>
      </c>
      <c r="BL1735" s="2">
        <v>0</v>
      </c>
      <c r="BM1735" s="2">
        <v>0</v>
      </c>
      <c r="BN1735" s="2">
        <v>3095.08</v>
      </c>
      <c r="BO1735" s="2">
        <v>-464.26</v>
      </c>
      <c r="BP1735" s="2">
        <v>0</v>
      </c>
      <c r="BQ1735" s="2">
        <v>2630.82</v>
      </c>
      <c r="BR1735" s="2">
        <v>3095.08</v>
      </c>
      <c r="BS1735" s="2">
        <v>0</v>
      </c>
      <c r="BT1735" s="2">
        <v>0</v>
      </c>
      <c r="BU1735" s="2">
        <v>0</v>
      </c>
      <c r="BV1735" s="2">
        <v>0</v>
      </c>
      <c r="BW1735" s="2">
        <v>0</v>
      </c>
      <c r="BX1735" s="2">
        <v>0</v>
      </c>
      <c r="BY1735" s="2">
        <v>0</v>
      </c>
      <c r="BZ1735" s="2">
        <v>0</v>
      </c>
      <c r="CA1735" s="2">
        <v>0</v>
      </c>
      <c r="CB1735" s="2">
        <v>0</v>
      </c>
      <c r="CC1735" s="2">
        <v>0</v>
      </c>
      <c r="CD1735" s="2">
        <v>0</v>
      </c>
      <c r="CE1735" s="2">
        <v>0</v>
      </c>
      <c r="CF1735" s="2">
        <v>0</v>
      </c>
      <c r="CG1735" s="2">
        <v>0</v>
      </c>
      <c r="CH1735" s="2">
        <v>0</v>
      </c>
      <c r="CI1735" s="2">
        <v>0</v>
      </c>
      <c r="CJ1735" s="2">
        <v>0</v>
      </c>
      <c r="CK1735" t="s">
        <v>32</v>
      </c>
      <c r="CL1735" t="s">
        <v>2376</v>
      </c>
      <c r="CM1735" t="s">
        <v>2375</v>
      </c>
      <c r="CN1735" t="s">
        <v>1284</v>
      </c>
    </row>
    <row r="1736" spans="1:92" x14ac:dyDescent="0.25">
      <c r="A1736" t="s">
        <v>18</v>
      </c>
      <c r="B1736" t="s">
        <v>2291</v>
      </c>
      <c r="C1736" t="str">
        <f t="shared" si="27"/>
        <v>000002000021-2021-20210430Campagnano</v>
      </c>
      <c r="D1736" t="s">
        <v>1081</v>
      </c>
      <c r="E1736" t="s">
        <v>1082</v>
      </c>
      <c r="F1736" t="s">
        <v>76</v>
      </c>
      <c r="G1736" t="s">
        <v>1420</v>
      </c>
      <c r="H1736" t="s">
        <v>1420</v>
      </c>
      <c r="I1736" t="s">
        <v>2219</v>
      </c>
      <c r="J1736" t="s">
        <v>2220</v>
      </c>
      <c r="K1736" t="s">
        <v>2221</v>
      </c>
      <c r="L1736" t="s">
        <v>2222</v>
      </c>
      <c r="M1736" t="s">
        <v>2223</v>
      </c>
      <c r="N1736" t="s">
        <v>1245</v>
      </c>
      <c r="O1736" t="s">
        <v>1421</v>
      </c>
      <c r="P1736" t="s">
        <v>1421</v>
      </c>
      <c r="Q1736" t="s">
        <v>1884</v>
      </c>
      <c r="R1736" t="s">
        <v>2265</v>
      </c>
      <c r="S1736" t="s">
        <v>1014</v>
      </c>
      <c r="T1736" t="s">
        <v>1015</v>
      </c>
      <c r="U1736" t="s">
        <v>1083</v>
      </c>
      <c r="V1736" t="s">
        <v>1083</v>
      </c>
      <c r="W1736" t="s">
        <v>1082</v>
      </c>
      <c r="X1736" t="s">
        <v>1305</v>
      </c>
      <c r="Y1736" t="s">
        <v>1345</v>
      </c>
      <c r="Z1736" t="s">
        <v>1638</v>
      </c>
      <c r="AA1736" t="s">
        <v>1280</v>
      </c>
      <c r="AB1736" t="s">
        <v>32</v>
      </c>
      <c r="AC1736" t="s">
        <v>1282</v>
      </c>
      <c r="AD1736" t="s">
        <v>1282</v>
      </c>
      <c r="AE1736" s="35" t="s">
        <v>559</v>
      </c>
      <c r="AF1736" t="s">
        <v>1284</v>
      </c>
      <c r="AG1736" t="s">
        <v>559</v>
      </c>
      <c r="AH1736" t="s">
        <v>2226</v>
      </c>
      <c r="AI1736" t="s">
        <v>1286</v>
      </c>
      <c r="AJ1736" t="s">
        <v>1286</v>
      </c>
      <c r="AK1736" t="s">
        <v>41</v>
      </c>
      <c r="AL1736" t="s">
        <v>1258</v>
      </c>
      <c r="AM1736" t="s">
        <v>1259</v>
      </c>
      <c r="AN1736" t="s">
        <v>1260</v>
      </c>
      <c r="AO1736" t="s">
        <v>1261</v>
      </c>
      <c r="AP1736" t="s">
        <v>1262</v>
      </c>
      <c r="AQ1736" t="s">
        <v>1289</v>
      </c>
      <c r="AR1736" t="s">
        <v>1290</v>
      </c>
      <c r="AS1736" t="s">
        <v>1586</v>
      </c>
      <c r="AT1736" t="s">
        <v>2266</v>
      </c>
      <c r="AU1736" t="s">
        <v>2267</v>
      </c>
      <c r="AV1736" s="35" t="s">
        <v>1016</v>
      </c>
      <c r="AW1736" t="s">
        <v>1017</v>
      </c>
      <c r="AX1736">
        <v>30</v>
      </c>
      <c r="AY1736" t="s">
        <v>2226</v>
      </c>
      <c r="AZ1736">
        <v>5</v>
      </c>
      <c r="BA1736">
        <v>5</v>
      </c>
      <c r="BB1736" t="s">
        <v>1016</v>
      </c>
      <c r="BC1736" t="s">
        <v>1923</v>
      </c>
      <c r="BD1736" t="s">
        <v>1318</v>
      </c>
      <c r="BE1736" t="s">
        <v>77</v>
      </c>
      <c r="BF1736" t="s">
        <v>31</v>
      </c>
      <c r="BG1736" t="s">
        <v>78</v>
      </c>
      <c r="BH1736" t="s">
        <v>32</v>
      </c>
      <c r="BI1736" t="s">
        <v>1270</v>
      </c>
      <c r="BJ1736" t="s">
        <v>1271</v>
      </c>
      <c r="BK1736" s="2">
        <v>0</v>
      </c>
      <c r="BL1736" s="2">
        <v>0</v>
      </c>
      <c r="BM1736" s="2">
        <v>0</v>
      </c>
      <c r="BN1736" s="2">
        <v>339.74068399071928</v>
      </c>
      <c r="BO1736" s="2">
        <v>-50.960883062645003</v>
      </c>
      <c r="BP1736" s="2">
        <v>0</v>
      </c>
      <c r="BQ1736" s="2">
        <v>288.77980092807422</v>
      </c>
      <c r="BR1736" s="2">
        <v>339.74068399071928</v>
      </c>
      <c r="BS1736" s="2">
        <v>0</v>
      </c>
      <c r="BT1736" s="2">
        <v>0</v>
      </c>
      <c r="BU1736" s="2">
        <v>0</v>
      </c>
      <c r="BV1736" s="2">
        <v>0</v>
      </c>
      <c r="BW1736" s="2">
        <v>0</v>
      </c>
      <c r="BX1736" s="2">
        <v>0</v>
      </c>
      <c r="BY1736" s="2">
        <v>0</v>
      </c>
      <c r="BZ1736" s="2">
        <v>0</v>
      </c>
      <c r="CA1736" s="2">
        <v>0</v>
      </c>
      <c r="CB1736" s="2">
        <v>0</v>
      </c>
      <c r="CC1736" s="2">
        <v>0</v>
      </c>
      <c r="CD1736" s="2">
        <v>0</v>
      </c>
      <c r="CE1736" s="2">
        <v>0</v>
      </c>
      <c r="CF1736" s="2">
        <v>0</v>
      </c>
      <c r="CG1736" s="2">
        <v>0</v>
      </c>
      <c r="CH1736" s="2">
        <v>0</v>
      </c>
      <c r="CI1736" s="2">
        <v>0</v>
      </c>
      <c r="CJ1736" s="2">
        <v>0</v>
      </c>
      <c r="CK1736" t="s">
        <v>1641</v>
      </c>
      <c r="CL1736" t="s">
        <v>2373</v>
      </c>
      <c r="CM1736" t="s">
        <v>2375</v>
      </c>
      <c r="CN1736" t="s">
        <v>1284</v>
      </c>
    </row>
    <row r="1737" spans="1:92" x14ac:dyDescent="0.25">
      <c r="A1737" t="s">
        <v>18</v>
      </c>
      <c r="B1737" t="s">
        <v>2291</v>
      </c>
      <c r="C1737" t="str">
        <f t="shared" si="27"/>
        <v>000002000021-2021-20210430Crea Gestioni</v>
      </c>
      <c r="D1737" t="s">
        <v>1081</v>
      </c>
      <c r="E1737" t="s">
        <v>1082</v>
      </c>
      <c r="F1737" t="s">
        <v>76</v>
      </c>
      <c r="G1737" t="s">
        <v>1420</v>
      </c>
      <c r="H1737" t="s">
        <v>1420</v>
      </c>
      <c r="I1737" t="s">
        <v>2219</v>
      </c>
      <c r="J1737" t="s">
        <v>2220</v>
      </c>
      <c r="K1737" t="s">
        <v>2221</v>
      </c>
      <c r="L1737" t="s">
        <v>2222</v>
      </c>
      <c r="M1737" t="s">
        <v>2223</v>
      </c>
      <c r="N1737" t="s">
        <v>1245</v>
      </c>
      <c r="O1737" t="s">
        <v>1421</v>
      </c>
      <c r="P1737" t="s">
        <v>1421</v>
      </c>
      <c r="Q1737" t="s">
        <v>1884</v>
      </c>
      <c r="R1737" t="s">
        <v>2265</v>
      </c>
      <c r="S1737" t="s">
        <v>1014</v>
      </c>
      <c r="T1737" t="s">
        <v>1015</v>
      </c>
      <c r="U1737" t="s">
        <v>1083</v>
      </c>
      <c r="V1737" t="s">
        <v>1083</v>
      </c>
      <c r="W1737" t="s">
        <v>1082</v>
      </c>
      <c r="X1737" t="s">
        <v>1250</v>
      </c>
      <c r="Y1737" t="s">
        <v>1345</v>
      </c>
      <c r="Z1737" t="s">
        <v>1638</v>
      </c>
      <c r="AA1737" t="s">
        <v>1280</v>
      </c>
      <c r="AB1737" t="s">
        <v>32</v>
      </c>
      <c r="AC1737" t="s">
        <v>1282</v>
      </c>
      <c r="AD1737" t="s">
        <v>1282</v>
      </c>
      <c r="AE1737" s="35" t="s">
        <v>559</v>
      </c>
      <c r="AF1737" t="s">
        <v>1284</v>
      </c>
      <c r="AG1737" t="s">
        <v>559</v>
      </c>
      <c r="AH1737" t="s">
        <v>2226</v>
      </c>
      <c r="AI1737" t="s">
        <v>1286</v>
      </c>
      <c r="AJ1737" t="s">
        <v>1286</v>
      </c>
      <c r="AK1737" t="s">
        <v>41</v>
      </c>
      <c r="AL1737" t="s">
        <v>1258</v>
      </c>
      <c r="AM1737" t="s">
        <v>1259</v>
      </c>
      <c r="AN1737" t="s">
        <v>1260</v>
      </c>
      <c r="AO1737" t="s">
        <v>1261</v>
      </c>
      <c r="AP1737" t="s">
        <v>1262</v>
      </c>
      <c r="AQ1737" t="s">
        <v>1289</v>
      </c>
      <c r="AR1737" t="s">
        <v>1290</v>
      </c>
      <c r="AS1737" t="s">
        <v>1586</v>
      </c>
      <c r="AT1737" t="s">
        <v>2266</v>
      </c>
      <c r="AU1737" t="s">
        <v>2267</v>
      </c>
      <c r="AV1737" s="35" t="s">
        <v>1016</v>
      </c>
      <c r="AW1737" t="s">
        <v>1017</v>
      </c>
      <c r="AX1737">
        <v>30</v>
      </c>
      <c r="AY1737" t="s">
        <v>2226</v>
      </c>
      <c r="AZ1737">
        <v>5</v>
      </c>
      <c r="BA1737">
        <v>5</v>
      </c>
      <c r="BB1737" t="s">
        <v>1016</v>
      </c>
      <c r="BC1737" t="s">
        <v>1923</v>
      </c>
      <c r="BD1737" t="s">
        <v>1318</v>
      </c>
      <c r="BE1737" t="s">
        <v>77</v>
      </c>
      <c r="BF1737" t="s">
        <v>31</v>
      </c>
      <c r="BG1737" t="s">
        <v>78</v>
      </c>
      <c r="BH1737" t="s">
        <v>32</v>
      </c>
      <c r="BI1737" t="s">
        <v>1270</v>
      </c>
      <c r="BJ1737" t="s">
        <v>1271</v>
      </c>
      <c r="BK1737" s="2">
        <v>0</v>
      </c>
      <c r="BL1737" s="2">
        <v>0</v>
      </c>
      <c r="BM1737" s="2">
        <v>0</v>
      </c>
      <c r="BN1737" s="2">
        <v>-3095.08</v>
      </c>
      <c r="BO1737" s="2">
        <v>464.26</v>
      </c>
      <c r="BP1737" s="2">
        <v>0</v>
      </c>
      <c r="BQ1737" s="2">
        <v>-2630.82</v>
      </c>
      <c r="BR1737" s="2">
        <v>-3095.08</v>
      </c>
      <c r="BS1737" s="2">
        <v>0</v>
      </c>
      <c r="BT1737" s="2">
        <v>0</v>
      </c>
      <c r="BU1737" s="2">
        <v>0</v>
      </c>
      <c r="BV1737" s="2">
        <v>0</v>
      </c>
      <c r="BW1737" s="2">
        <v>0</v>
      </c>
      <c r="BX1737" s="2">
        <v>0</v>
      </c>
      <c r="BY1737" s="2">
        <v>0</v>
      </c>
      <c r="BZ1737" s="2">
        <v>0</v>
      </c>
      <c r="CA1737" s="2">
        <v>0</v>
      </c>
      <c r="CB1737" s="2">
        <v>0</v>
      </c>
      <c r="CC1737" s="2">
        <v>0</v>
      </c>
      <c r="CD1737" s="2">
        <v>0</v>
      </c>
      <c r="CE1737" s="2">
        <v>0</v>
      </c>
      <c r="CF1737" s="2">
        <v>0</v>
      </c>
      <c r="CG1737" s="2">
        <v>0</v>
      </c>
      <c r="CH1737" s="2">
        <v>0</v>
      </c>
      <c r="CI1737" s="2">
        <v>0</v>
      </c>
      <c r="CJ1737" s="2">
        <v>0</v>
      </c>
      <c r="CK1737" t="s">
        <v>1642</v>
      </c>
      <c r="CL1737" t="s">
        <v>2376</v>
      </c>
      <c r="CM1737" t="s">
        <v>2375</v>
      </c>
      <c r="CN1737" t="s">
        <v>1284</v>
      </c>
    </row>
    <row r="1738" spans="1:92" x14ac:dyDescent="0.25">
      <c r="A1738" t="s">
        <v>18</v>
      </c>
      <c r="B1738" t="s">
        <v>2291</v>
      </c>
      <c r="C1738" t="str">
        <f t="shared" si="27"/>
        <v>000002000021-2021-20210430Termoli</v>
      </c>
      <c r="D1738" t="s">
        <v>1081</v>
      </c>
      <c r="E1738" t="s">
        <v>1082</v>
      </c>
      <c r="F1738" t="s">
        <v>76</v>
      </c>
      <c r="G1738" t="s">
        <v>1420</v>
      </c>
      <c r="H1738" t="s">
        <v>1420</v>
      </c>
      <c r="I1738" t="s">
        <v>2219</v>
      </c>
      <c r="J1738" t="s">
        <v>2220</v>
      </c>
      <c r="K1738" t="s">
        <v>2221</v>
      </c>
      <c r="L1738" t="s">
        <v>2222</v>
      </c>
      <c r="M1738" t="s">
        <v>2223</v>
      </c>
      <c r="N1738" t="s">
        <v>1245</v>
      </c>
      <c r="O1738" t="s">
        <v>1421</v>
      </c>
      <c r="P1738" t="s">
        <v>1421</v>
      </c>
      <c r="Q1738" t="s">
        <v>1884</v>
      </c>
      <c r="R1738" t="s">
        <v>2265</v>
      </c>
      <c r="S1738" t="s">
        <v>1014</v>
      </c>
      <c r="T1738" t="s">
        <v>1015</v>
      </c>
      <c r="U1738" t="s">
        <v>1083</v>
      </c>
      <c r="V1738" t="s">
        <v>1083</v>
      </c>
      <c r="W1738" t="s">
        <v>1082</v>
      </c>
      <c r="X1738" t="s">
        <v>1391</v>
      </c>
      <c r="Y1738" t="s">
        <v>1345</v>
      </c>
      <c r="Z1738" t="s">
        <v>1638</v>
      </c>
      <c r="AA1738" t="s">
        <v>1280</v>
      </c>
      <c r="AB1738" t="s">
        <v>32</v>
      </c>
      <c r="AC1738" t="s">
        <v>1282</v>
      </c>
      <c r="AD1738" t="s">
        <v>1282</v>
      </c>
      <c r="AE1738" s="35" t="s">
        <v>559</v>
      </c>
      <c r="AF1738" t="s">
        <v>1284</v>
      </c>
      <c r="AG1738" t="s">
        <v>559</v>
      </c>
      <c r="AH1738" t="s">
        <v>2226</v>
      </c>
      <c r="AI1738" t="s">
        <v>1286</v>
      </c>
      <c r="AJ1738" t="s">
        <v>1286</v>
      </c>
      <c r="AK1738" t="s">
        <v>41</v>
      </c>
      <c r="AL1738" t="s">
        <v>1258</v>
      </c>
      <c r="AM1738" t="s">
        <v>1259</v>
      </c>
      <c r="AN1738" t="s">
        <v>1260</v>
      </c>
      <c r="AO1738" t="s">
        <v>1261</v>
      </c>
      <c r="AP1738" t="s">
        <v>1262</v>
      </c>
      <c r="AQ1738" t="s">
        <v>1289</v>
      </c>
      <c r="AR1738" t="s">
        <v>1290</v>
      </c>
      <c r="AS1738" t="s">
        <v>1586</v>
      </c>
      <c r="AT1738" t="s">
        <v>2266</v>
      </c>
      <c r="AU1738" t="s">
        <v>2267</v>
      </c>
      <c r="AV1738" s="35" t="s">
        <v>1016</v>
      </c>
      <c r="AW1738" t="s">
        <v>1017</v>
      </c>
      <c r="AX1738">
        <v>30</v>
      </c>
      <c r="AY1738" t="s">
        <v>2226</v>
      </c>
      <c r="AZ1738">
        <v>5</v>
      </c>
      <c r="BA1738">
        <v>5</v>
      </c>
      <c r="BB1738" t="s">
        <v>1016</v>
      </c>
      <c r="BC1738" t="s">
        <v>1923</v>
      </c>
      <c r="BD1738" t="s">
        <v>1318</v>
      </c>
      <c r="BE1738" t="s">
        <v>77</v>
      </c>
      <c r="BF1738" t="s">
        <v>31</v>
      </c>
      <c r="BG1738" t="s">
        <v>78</v>
      </c>
      <c r="BH1738" t="s">
        <v>32</v>
      </c>
      <c r="BI1738" t="s">
        <v>1270</v>
      </c>
      <c r="BJ1738" t="s">
        <v>1271</v>
      </c>
      <c r="BK1738" s="2">
        <v>0</v>
      </c>
      <c r="BL1738" s="2">
        <v>0</v>
      </c>
      <c r="BM1738" s="2">
        <v>0</v>
      </c>
      <c r="BN1738" s="2">
        <v>2755.339316009281</v>
      </c>
      <c r="BO1738" s="2">
        <v>-413.29911693735488</v>
      </c>
      <c r="BP1738" s="2">
        <v>0</v>
      </c>
      <c r="BQ1738" s="2">
        <v>2342.0401990719261</v>
      </c>
      <c r="BR1738" s="2">
        <v>2755.339316009281</v>
      </c>
      <c r="BS1738" s="2">
        <v>0</v>
      </c>
      <c r="BT1738" s="2">
        <v>0</v>
      </c>
      <c r="BU1738" s="2">
        <v>0</v>
      </c>
      <c r="BV1738" s="2">
        <v>0</v>
      </c>
      <c r="BW1738" s="2">
        <v>0</v>
      </c>
      <c r="BX1738" s="2">
        <v>0</v>
      </c>
      <c r="BY1738" s="2">
        <v>0</v>
      </c>
      <c r="BZ1738" s="2">
        <v>0</v>
      </c>
      <c r="CA1738" s="2">
        <v>0</v>
      </c>
      <c r="CB1738" s="2">
        <v>0</v>
      </c>
      <c r="CC1738" s="2">
        <v>0</v>
      </c>
      <c r="CD1738" s="2">
        <v>0</v>
      </c>
      <c r="CE1738" s="2">
        <v>0</v>
      </c>
      <c r="CF1738" s="2">
        <v>0</v>
      </c>
      <c r="CG1738" s="2">
        <v>0</v>
      </c>
      <c r="CH1738" s="2">
        <v>0</v>
      </c>
      <c r="CI1738" s="2">
        <v>0</v>
      </c>
      <c r="CJ1738" s="2">
        <v>0</v>
      </c>
      <c r="CK1738" t="s">
        <v>1643</v>
      </c>
      <c r="CL1738" t="s">
        <v>2378</v>
      </c>
      <c r="CM1738" t="s">
        <v>2375</v>
      </c>
      <c r="CN1738" t="s">
        <v>1284</v>
      </c>
    </row>
    <row r="1739" spans="1:92" x14ac:dyDescent="0.25">
      <c r="A1739" t="s">
        <v>18</v>
      </c>
      <c r="B1739" t="s">
        <v>2291</v>
      </c>
      <c r="C1739" t="str">
        <f t="shared" si="27"/>
        <v>000002000021-2021-20210531Crea Gestioni</v>
      </c>
      <c r="D1739" t="s">
        <v>1081</v>
      </c>
      <c r="E1739" t="s">
        <v>1082</v>
      </c>
      <c r="F1739" t="s">
        <v>76</v>
      </c>
      <c r="G1739" t="s">
        <v>1422</v>
      </c>
      <c r="H1739" t="s">
        <v>1422</v>
      </c>
      <c r="I1739" t="s">
        <v>2219</v>
      </c>
      <c r="J1739" t="s">
        <v>2220</v>
      </c>
      <c r="K1739" t="s">
        <v>2221</v>
      </c>
      <c r="L1739" t="s">
        <v>2222</v>
      </c>
      <c r="M1739" t="s">
        <v>2223</v>
      </c>
      <c r="N1739" t="s">
        <v>1245</v>
      </c>
      <c r="O1739" t="s">
        <v>1423</v>
      </c>
      <c r="P1739" t="s">
        <v>1423</v>
      </c>
      <c r="Q1739" t="s">
        <v>1884</v>
      </c>
      <c r="R1739" t="s">
        <v>2265</v>
      </c>
      <c r="S1739" t="s">
        <v>1014</v>
      </c>
      <c r="T1739" t="s">
        <v>1015</v>
      </c>
      <c r="U1739" t="s">
        <v>1083</v>
      </c>
      <c r="V1739" t="s">
        <v>1083</v>
      </c>
      <c r="W1739" t="s">
        <v>1082</v>
      </c>
      <c r="X1739" t="s">
        <v>1250</v>
      </c>
      <c r="Y1739" t="s">
        <v>1345</v>
      </c>
      <c r="Z1739" t="s">
        <v>1638</v>
      </c>
      <c r="AA1739" t="s">
        <v>1280</v>
      </c>
      <c r="AB1739" t="s">
        <v>32</v>
      </c>
      <c r="AC1739" t="s">
        <v>1282</v>
      </c>
      <c r="AD1739" t="s">
        <v>1283</v>
      </c>
      <c r="AE1739" s="35"/>
      <c r="AF1739" t="s">
        <v>1284</v>
      </c>
      <c r="AG1739" t="s">
        <v>559</v>
      </c>
      <c r="AH1739" t="s">
        <v>2226</v>
      </c>
      <c r="AI1739" t="s">
        <v>1286</v>
      </c>
      <c r="AJ1739" t="s">
        <v>1286</v>
      </c>
      <c r="AK1739" t="s">
        <v>41</v>
      </c>
      <c r="AL1739" t="s">
        <v>1258</v>
      </c>
      <c r="AM1739" t="s">
        <v>1259</v>
      </c>
      <c r="AN1739" t="s">
        <v>1260</v>
      </c>
      <c r="AO1739" t="s">
        <v>1261</v>
      </c>
      <c r="AP1739" t="s">
        <v>1262</v>
      </c>
      <c r="AQ1739" t="s">
        <v>1289</v>
      </c>
      <c r="AR1739" t="s">
        <v>1290</v>
      </c>
      <c r="AS1739" t="s">
        <v>1586</v>
      </c>
      <c r="AT1739" t="s">
        <v>2266</v>
      </c>
      <c r="AU1739" t="s">
        <v>2267</v>
      </c>
      <c r="AV1739" s="35" t="s">
        <v>1016</v>
      </c>
      <c r="AW1739" t="s">
        <v>1017</v>
      </c>
      <c r="AX1739">
        <v>30</v>
      </c>
      <c r="AY1739" t="s">
        <v>2226</v>
      </c>
      <c r="AZ1739">
        <v>5</v>
      </c>
      <c r="BA1739">
        <v>5</v>
      </c>
      <c r="BC1739" t="s">
        <v>1923</v>
      </c>
      <c r="BD1739" t="s">
        <v>1318</v>
      </c>
      <c r="BE1739" t="s">
        <v>77</v>
      </c>
      <c r="BF1739" t="s">
        <v>31</v>
      </c>
      <c r="BG1739" t="s">
        <v>32</v>
      </c>
      <c r="BH1739" t="s">
        <v>32</v>
      </c>
      <c r="BI1739" t="s">
        <v>1270</v>
      </c>
      <c r="BJ1739" t="s">
        <v>1271</v>
      </c>
      <c r="BK1739" s="2">
        <v>0</v>
      </c>
      <c r="BL1739" s="2">
        <v>0</v>
      </c>
      <c r="BM1739" s="2">
        <v>0</v>
      </c>
      <c r="BN1739" s="2">
        <v>0</v>
      </c>
      <c r="BO1739" s="2">
        <v>0</v>
      </c>
      <c r="BP1739" s="2">
        <v>0</v>
      </c>
      <c r="BQ1739" s="2">
        <v>0</v>
      </c>
      <c r="BR1739" s="2">
        <v>0</v>
      </c>
      <c r="BS1739" s="2">
        <v>0</v>
      </c>
      <c r="BT1739" s="2">
        <v>0</v>
      </c>
      <c r="BU1739" s="2">
        <v>0</v>
      </c>
      <c r="BV1739" s="2">
        <v>0</v>
      </c>
      <c r="BW1739" s="2">
        <v>0</v>
      </c>
      <c r="BX1739" s="2">
        <v>0</v>
      </c>
      <c r="BY1739" s="2">
        <v>0</v>
      </c>
      <c r="BZ1739" s="2">
        <v>0</v>
      </c>
      <c r="CA1739" s="2">
        <v>0</v>
      </c>
      <c r="CB1739" s="2">
        <v>0</v>
      </c>
      <c r="CC1739" s="2">
        <v>0</v>
      </c>
      <c r="CD1739" s="2">
        <v>0</v>
      </c>
      <c r="CE1739" s="2">
        <v>0</v>
      </c>
      <c r="CF1739" s="2">
        <v>0</v>
      </c>
      <c r="CG1739" s="2">
        <v>0</v>
      </c>
      <c r="CH1739" s="2">
        <v>0</v>
      </c>
      <c r="CI1739" s="2">
        <v>0</v>
      </c>
      <c r="CJ1739" s="2">
        <v>0</v>
      </c>
      <c r="CK1739" t="s">
        <v>32</v>
      </c>
      <c r="CL1739" t="s">
        <v>2376</v>
      </c>
      <c r="CM1739" t="s">
        <v>2375</v>
      </c>
      <c r="CN1739" t="s">
        <v>1284</v>
      </c>
    </row>
    <row r="1740" spans="1:92" x14ac:dyDescent="0.25">
      <c r="A1740" t="s">
        <v>18</v>
      </c>
      <c r="B1740" t="s">
        <v>2291</v>
      </c>
      <c r="C1740" t="str">
        <f t="shared" si="27"/>
        <v>000002000021-2021-20210601Crea Gestioni</v>
      </c>
      <c r="D1740" t="s">
        <v>1081</v>
      </c>
      <c r="E1740" t="s">
        <v>1082</v>
      </c>
      <c r="F1740" t="s">
        <v>76</v>
      </c>
      <c r="G1740" t="s">
        <v>1424</v>
      </c>
      <c r="H1740" t="s">
        <v>1424</v>
      </c>
      <c r="I1740" t="s">
        <v>2219</v>
      </c>
      <c r="J1740" t="s">
        <v>2220</v>
      </c>
      <c r="K1740" t="s">
        <v>2221</v>
      </c>
      <c r="L1740" t="s">
        <v>2222</v>
      </c>
      <c r="M1740" t="s">
        <v>2223</v>
      </c>
      <c r="N1740" t="s">
        <v>1245</v>
      </c>
      <c r="O1740" t="s">
        <v>1424</v>
      </c>
      <c r="P1740" t="s">
        <v>1343</v>
      </c>
      <c r="Q1740" t="s">
        <v>1884</v>
      </c>
      <c r="R1740" t="s">
        <v>2265</v>
      </c>
      <c r="S1740" t="s">
        <v>1014</v>
      </c>
      <c r="T1740" t="s">
        <v>1015</v>
      </c>
      <c r="U1740" t="s">
        <v>1083</v>
      </c>
      <c r="V1740" t="s">
        <v>1083</v>
      </c>
      <c r="W1740" t="s">
        <v>1082</v>
      </c>
      <c r="X1740" t="s">
        <v>1250</v>
      </c>
      <c r="Y1740" t="s">
        <v>1345</v>
      </c>
      <c r="Z1740" t="s">
        <v>1638</v>
      </c>
      <c r="AA1740" t="s">
        <v>1280</v>
      </c>
      <c r="AB1740" t="s">
        <v>32</v>
      </c>
      <c r="AC1740" t="s">
        <v>1282</v>
      </c>
      <c r="AD1740" t="s">
        <v>1283</v>
      </c>
      <c r="AE1740" s="35"/>
      <c r="AF1740" t="s">
        <v>1284</v>
      </c>
      <c r="AG1740" t="s">
        <v>559</v>
      </c>
      <c r="AH1740" t="s">
        <v>2226</v>
      </c>
      <c r="AI1740" t="s">
        <v>1286</v>
      </c>
      <c r="AJ1740" t="s">
        <v>1286</v>
      </c>
      <c r="AK1740" t="s">
        <v>41</v>
      </c>
      <c r="AL1740" t="s">
        <v>1258</v>
      </c>
      <c r="AM1740" t="s">
        <v>1259</v>
      </c>
      <c r="AN1740" t="s">
        <v>1260</v>
      </c>
      <c r="AO1740" t="s">
        <v>1261</v>
      </c>
      <c r="AP1740" t="s">
        <v>1262</v>
      </c>
      <c r="AQ1740" t="s">
        <v>1289</v>
      </c>
      <c r="AR1740" t="s">
        <v>1290</v>
      </c>
      <c r="AS1740" t="s">
        <v>1586</v>
      </c>
      <c r="AT1740" t="s">
        <v>2266</v>
      </c>
      <c r="AU1740" t="s">
        <v>2267</v>
      </c>
      <c r="AV1740" s="35" t="s">
        <v>1016</v>
      </c>
      <c r="AW1740" t="s">
        <v>1017</v>
      </c>
      <c r="AX1740">
        <v>30</v>
      </c>
      <c r="AY1740" t="s">
        <v>2226</v>
      </c>
      <c r="AZ1740">
        <v>5</v>
      </c>
      <c r="BA1740">
        <v>5</v>
      </c>
      <c r="BC1740" t="s">
        <v>1923</v>
      </c>
      <c r="BD1740" t="s">
        <v>1318</v>
      </c>
      <c r="BE1740" t="s">
        <v>77</v>
      </c>
      <c r="BF1740" t="s">
        <v>31</v>
      </c>
      <c r="BG1740" t="s">
        <v>78</v>
      </c>
      <c r="BH1740" t="s">
        <v>32</v>
      </c>
      <c r="BI1740" t="s">
        <v>1270</v>
      </c>
      <c r="BJ1740" t="s">
        <v>1271</v>
      </c>
      <c r="BK1740" s="2">
        <v>0</v>
      </c>
      <c r="BL1740" s="2">
        <v>0</v>
      </c>
      <c r="BM1740" s="2">
        <v>0</v>
      </c>
      <c r="BN1740" s="2">
        <v>1845.73</v>
      </c>
      <c r="BO1740" s="2">
        <v>-215.34</v>
      </c>
      <c r="BP1740" s="2">
        <v>0</v>
      </c>
      <c r="BQ1740" s="2">
        <v>1630.39</v>
      </c>
      <c r="BR1740" s="2">
        <v>1845.73</v>
      </c>
      <c r="BS1740" s="2">
        <v>0</v>
      </c>
      <c r="BT1740" s="2">
        <v>0</v>
      </c>
      <c r="BU1740" s="2">
        <v>0</v>
      </c>
      <c r="BV1740" s="2">
        <v>0</v>
      </c>
      <c r="BW1740" s="2">
        <v>0</v>
      </c>
      <c r="BX1740" s="2">
        <v>0</v>
      </c>
      <c r="BY1740" s="2">
        <v>0</v>
      </c>
      <c r="BZ1740" s="2">
        <v>0</v>
      </c>
      <c r="CA1740" s="2">
        <v>0</v>
      </c>
      <c r="CB1740" s="2">
        <v>0</v>
      </c>
      <c r="CC1740" s="2">
        <v>0</v>
      </c>
      <c r="CD1740" s="2">
        <v>0</v>
      </c>
      <c r="CE1740" s="2">
        <v>0</v>
      </c>
      <c r="CF1740" s="2">
        <v>0</v>
      </c>
      <c r="CG1740" s="2">
        <v>0</v>
      </c>
      <c r="CH1740" s="2">
        <v>0</v>
      </c>
      <c r="CI1740" s="2">
        <v>0</v>
      </c>
      <c r="CJ1740" s="2">
        <v>0</v>
      </c>
      <c r="CK1740" t="s">
        <v>32</v>
      </c>
      <c r="CL1740" t="s">
        <v>2376</v>
      </c>
      <c r="CM1740" t="s">
        <v>2375</v>
      </c>
      <c r="CN1740" t="s">
        <v>1284</v>
      </c>
    </row>
    <row r="1741" spans="1:92" x14ac:dyDescent="0.25">
      <c r="A1741" t="s">
        <v>18</v>
      </c>
      <c r="B1741" t="s">
        <v>2291</v>
      </c>
      <c r="C1741" t="str">
        <f t="shared" si="27"/>
        <v>000002000021-2021-20210601Campagnano</v>
      </c>
      <c r="D1741" t="s">
        <v>1081</v>
      </c>
      <c r="E1741" t="s">
        <v>1082</v>
      </c>
      <c r="F1741" t="s">
        <v>76</v>
      </c>
      <c r="G1741" t="s">
        <v>1424</v>
      </c>
      <c r="H1741" t="s">
        <v>1424</v>
      </c>
      <c r="I1741" t="s">
        <v>2219</v>
      </c>
      <c r="J1741" t="s">
        <v>2220</v>
      </c>
      <c r="K1741" t="s">
        <v>2221</v>
      </c>
      <c r="L1741" t="s">
        <v>2222</v>
      </c>
      <c r="M1741" t="s">
        <v>2223</v>
      </c>
      <c r="N1741" t="s">
        <v>1245</v>
      </c>
      <c r="O1741" t="s">
        <v>1424</v>
      </c>
      <c r="P1741" t="s">
        <v>1343</v>
      </c>
      <c r="Q1741" t="s">
        <v>1884</v>
      </c>
      <c r="R1741" t="s">
        <v>2265</v>
      </c>
      <c r="S1741" t="s">
        <v>1014</v>
      </c>
      <c r="T1741" t="s">
        <v>1015</v>
      </c>
      <c r="U1741" t="s">
        <v>1083</v>
      </c>
      <c r="V1741" t="s">
        <v>1083</v>
      </c>
      <c r="W1741" t="s">
        <v>1082</v>
      </c>
      <c r="X1741" t="s">
        <v>1305</v>
      </c>
      <c r="Y1741" t="s">
        <v>1345</v>
      </c>
      <c r="Z1741" t="s">
        <v>1638</v>
      </c>
      <c r="AA1741" t="s">
        <v>1280</v>
      </c>
      <c r="AB1741" t="s">
        <v>32</v>
      </c>
      <c r="AC1741" t="s">
        <v>1282</v>
      </c>
      <c r="AD1741" t="s">
        <v>1282</v>
      </c>
      <c r="AE1741" s="35" t="s">
        <v>559</v>
      </c>
      <c r="AF1741" t="s">
        <v>1284</v>
      </c>
      <c r="AG1741" t="s">
        <v>559</v>
      </c>
      <c r="AH1741" t="s">
        <v>2226</v>
      </c>
      <c r="AI1741" t="s">
        <v>1286</v>
      </c>
      <c r="AJ1741" t="s">
        <v>1286</v>
      </c>
      <c r="AK1741" t="s">
        <v>41</v>
      </c>
      <c r="AL1741" t="s">
        <v>1258</v>
      </c>
      <c r="AM1741" t="s">
        <v>1259</v>
      </c>
      <c r="AN1741" t="s">
        <v>1260</v>
      </c>
      <c r="AO1741" t="s">
        <v>1261</v>
      </c>
      <c r="AP1741" t="s">
        <v>1262</v>
      </c>
      <c r="AQ1741" t="s">
        <v>1289</v>
      </c>
      <c r="AR1741" t="s">
        <v>1290</v>
      </c>
      <c r="AS1741" t="s">
        <v>1586</v>
      </c>
      <c r="AT1741" t="s">
        <v>2266</v>
      </c>
      <c r="AU1741" t="s">
        <v>2267</v>
      </c>
      <c r="AV1741" s="35" t="s">
        <v>1016</v>
      </c>
      <c r="AW1741" t="s">
        <v>1017</v>
      </c>
      <c r="AX1741">
        <v>30</v>
      </c>
      <c r="AY1741" t="s">
        <v>2226</v>
      </c>
      <c r="AZ1741">
        <v>5</v>
      </c>
      <c r="BA1741">
        <v>5</v>
      </c>
      <c r="BB1741" t="s">
        <v>1016</v>
      </c>
      <c r="BC1741" t="s">
        <v>1923</v>
      </c>
      <c r="BD1741" t="s">
        <v>1318</v>
      </c>
      <c r="BE1741" t="s">
        <v>77</v>
      </c>
      <c r="BF1741" t="s">
        <v>31</v>
      </c>
      <c r="BG1741" t="s">
        <v>78</v>
      </c>
      <c r="BH1741" t="s">
        <v>32</v>
      </c>
      <c r="BI1741" t="s">
        <v>1270</v>
      </c>
      <c r="BJ1741" t="s">
        <v>1271</v>
      </c>
      <c r="BK1741" s="2">
        <v>0</v>
      </c>
      <c r="BL1741" s="2">
        <v>0</v>
      </c>
      <c r="BM1741" s="2">
        <v>0</v>
      </c>
      <c r="BN1741" s="2">
        <v>202.6020563805105</v>
      </c>
      <c r="BO1741" s="2">
        <v>-23.637437122969839</v>
      </c>
      <c r="BP1741" s="2">
        <v>0</v>
      </c>
      <c r="BQ1741" s="2">
        <v>178.96461925754059</v>
      </c>
      <c r="BR1741" s="2">
        <v>202.6020563805105</v>
      </c>
      <c r="BS1741" s="2">
        <v>0</v>
      </c>
      <c r="BT1741" s="2">
        <v>0</v>
      </c>
      <c r="BU1741" s="2">
        <v>0</v>
      </c>
      <c r="BV1741" s="2">
        <v>0</v>
      </c>
      <c r="BW1741" s="2">
        <v>0</v>
      </c>
      <c r="BX1741" s="2">
        <v>0</v>
      </c>
      <c r="BY1741" s="2">
        <v>0</v>
      </c>
      <c r="BZ1741" s="2">
        <v>0</v>
      </c>
      <c r="CA1741" s="2">
        <v>0</v>
      </c>
      <c r="CB1741" s="2">
        <v>0</v>
      </c>
      <c r="CC1741" s="2">
        <v>0</v>
      </c>
      <c r="CD1741" s="2">
        <v>0</v>
      </c>
      <c r="CE1741" s="2">
        <v>0</v>
      </c>
      <c r="CF1741" s="2">
        <v>0</v>
      </c>
      <c r="CG1741" s="2">
        <v>0</v>
      </c>
      <c r="CH1741" s="2">
        <v>0</v>
      </c>
      <c r="CI1741" s="2">
        <v>0</v>
      </c>
      <c r="CJ1741" s="2">
        <v>0</v>
      </c>
      <c r="CK1741" t="s">
        <v>1641</v>
      </c>
      <c r="CL1741" t="s">
        <v>2373</v>
      </c>
      <c r="CM1741" t="s">
        <v>2375</v>
      </c>
      <c r="CN1741" t="s">
        <v>1284</v>
      </c>
    </row>
    <row r="1742" spans="1:92" x14ac:dyDescent="0.25">
      <c r="A1742" t="s">
        <v>18</v>
      </c>
      <c r="B1742" t="s">
        <v>2291</v>
      </c>
      <c r="C1742" t="str">
        <f t="shared" si="27"/>
        <v>000002000021-2021-20210601Crea Gestioni</v>
      </c>
      <c r="D1742" t="s">
        <v>1081</v>
      </c>
      <c r="E1742" t="s">
        <v>1082</v>
      </c>
      <c r="F1742" t="s">
        <v>76</v>
      </c>
      <c r="G1742" t="s">
        <v>1424</v>
      </c>
      <c r="H1742" t="s">
        <v>1424</v>
      </c>
      <c r="I1742" t="s">
        <v>2219</v>
      </c>
      <c r="J1742" t="s">
        <v>2220</v>
      </c>
      <c r="K1742" t="s">
        <v>2221</v>
      </c>
      <c r="L1742" t="s">
        <v>2222</v>
      </c>
      <c r="M1742" t="s">
        <v>2223</v>
      </c>
      <c r="N1742" t="s">
        <v>1245</v>
      </c>
      <c r="O1742" t="s">
        <v>1424</v>
      </c>
      <c r="P1742" t="s">
        <v>1343</v>
      </c>
      <c r="Q1742" t="s">
        <v>1884</v>
      </c>
      <c r="R1742" t="s">
        <v>2265</v>
      </c>
      <c r="S1742" t="s">
        <v>1014</v>
      </c>
      <c r="T1742" t="s">
        <v>1015</v>
      </c>
      <c r="U1742" t="s">
        <v>1083</v>
      </c>
      <c r="V1742" t="s">
        <v>1083</v>
      </c>
      <c r="W1742" t="s">
        <v>1082</v>
      </c>
      <c r="X1742" t="s">
        <v>1250</v>
      </c>
      <c r="Y1742" t="s">
        <v>1345</v>
      </c>
      <c r="Z1742" t="s">
        <v>1638</v>
      </c>
      <c r="AA1742" t="s">
        <v>1280</v>
      </c>
      <c r="AB1742" t="s">
        <v>32</v>
      </c>
      <c r="AC1742" t="s">
        <v>1282</v>
      </c>
      <c r="AD1742" t="s">
        <v>1282</v>
      </c>
      <c r="AE1742" s="35" t="s">
        <v>559</v>
      </c>
      <c r="AF1742" t="s">
        <v>1284</v>
      </c>
      <c r="AG1742" t="s">
        <v>559</v>
      </c>
      <c r="AH1742" t="s">
        <v>2226</v>
      </c>
      <c r="AI1742" t="s">
        <v>1286</v>
      </c>
      <c r="AJ1742" t="s">
        <v>1286</v>
      </c>
      <c r="AK1742" t="s">
        <v>41</v>
      </c>
      <c r="AL1742" t="s">
        <v>1258</v>
      </c>
      <c r="AM1742" t="s">
        <v>1259</v>
      </c>
      <c r="AN1742" t="s">
        <v>1260</v>
      </c>
      <c r="AO1742" t="s">
        <v>1261</v>
      </c>
      <c r="AP1742" t="s">
        <v>1262</v>
      </c>
      <c r="AQ1742" t="s">
        <v>1289</v>
      </c>
      <c r="AR1742" t="s">
        <v>1290</v>
      </c>
      <c r="AS1742" t="s">
        <v>1586</v>
      </c>
      <c r="AT1742" t="s">
        <v>2266</v>
      </c>
      <c r="AU1742" t="s">
        <v>2267</v>
      </c>
      <c r="AV1742" s="35" t="s">
        <v>1016</v>
      </c>
      <c r="AW1742" t="s">
        <v>1017</v>
      </c>
      <c r="AX1742">
        <v>30</v>
      </c>
      <c r="AY1742" t="s">
        <v>2226</v>
      </c>
      <c r="AZ1742">
        <v>5</v>
      </c>
      <c r="BA1742">
        <v>5</v>
      </c>
      <c r="BB1742" t="s">
        <v>1016</v>
      </c>
      <c r="BC1742" t="s">
        <v>1923</v>
      </c>
      <c r="BD1742" t="s">
        <v>1318</v>
      </c>
      <c r="BE1742" t="s">
        <v>77</v>
      </c>
      <c r="BF1742" t="s">
        <v>31</v>
      </c>
      <c r="BG1742" t="s">
        <v>78</v>
      </c>
      <c r="BH1742" t="s">
        <v>32</v>
      </c>
      <c r="BI1742" t="s">
        <v>1270</v>
      </c>
      <c r="BJ1742" t="s">
        <v>1271</v>
      </c>
      <c r="BK1742" s="2">
        <v>0</v>
      </c>
      <c r="BL1742" s="2">
        <v>0</v>
      </c>
      <c r="BM1742" s="2">
        <v>0</v>
      </c>
      <c r="BN1742" s="2">
        <v>-1845.73</v>
      </c>
      <c r="BO1742" s="2">
        <v>215.34</v>
      </c>
      <c r="BP1742" s="2">
        <v>0</v>
      </c>
      <c r="BQ1742" s="2">
        <v>-1630.39</v>
      </c>
      <c r="BR1742" s="2">
        <v>-1845.73</v>
      </c>
      <c r="BS1742" s="2">
        <v>0</v>
      </c>
      <c r="BT1742" s="2">
        <v>0</v>
      </c>
      <c r="BU1742" s="2">
        <v>0</v>
      </c>
      <c r="BV1742" s="2">
        <v>0</v>
      </c>
      <c r="BW1742" s="2">
        <v>0</v>
      </c>
      <c r="BX1742" s="2">
        <v>0</v>
      </c>
      <c r="BY1742" s="2">
        <v>0</v>
      </c>
      <c r="BZ1742" s="2">
        <v>0</v>
      </c>
      <c r="CA1742" s="2">
        <v>0</v>
      </c>
      <c r="CB1742" s="2">
        <v>0</v>
      </c>
      <c r="CC1742" s="2">
        <v>0</v>
      </c>
      <c r="CD1742" s="2">
        <v>0</v>
      </c>
      <c r="CE1742" s="2">
        <v>0</v>
      </c>
      <c r="CF1742" s="2">
        <v>0</v>
      </c>
      <c r="CG1742" s="2">
        <v>0</v>
      </c>
      <c r="CH1742" s="2">
        <v>0</v>
      </c>
      <c r="CI1742" s="2">
        <v>0</v>
      </c>
      <c r="CJ1742" s="2">
        <v>0</v>
      </c>
      <c r="CK1742" t="s">
        <v>1642</v>
      </c>
      <c r="CL1742" t="s">
        <v>2376</v>
      </c>
      <c r="CM1742" t="s">
        <v>2375</v>
      </c>
      <c r="CN1742" t="s">
        <v>1284</v>
      </c>
    </row>
    <row r="1743" spans="1:92" x14ac:dyDescent="0.25">
      <c r="A1743" t="s">
        <v>18</v>
      </c>
      <c r="B1743" t="s">
        <v>2291</v>
      </c>
      <c r="C1743" t="str">
        <f t="shared" si="27"/>
        <v>000002000021-2021-20210601Termoli</v>
      </c>
      <c r="D1743" t="s">
        <v>1081</v>
      </c>
      <c r="E1743" t="s">
        <v>1082</v>
      </c>
      <c r="F1743" t="s">
        <v>76</v>
      </c>
      <c r="G1743" t="s">
        <v>1424</v>
      </c>
      <c r="H1743" t="s">
        <v>1424</v>
      </c>
      <c r="I1743" t="s">
        <v>2219</v>
      </c>
      <c r="J1743" t="s">
        <v>2220</v>
      </c>
      <c r="K1743" t="s">
        <v>2221</v>
      </c>
      <c r="L1743" t="s">
        <v>2222</v>
      </c>
      <c r="M1743" t="s">
        <v>2223</v>
      </c>
      <c r="N1743" t="s">
        <v>1245</v>
      </c>
      <c r="O1743" t="s">
        <v>1424</v>
      </c>
      <c r="P1743" t="s">
        <v>1343</v>
      </c>
      <c r="Q1743" t="s">
        <v>1884</v>
      </c>
      <c r="R1743" t="s">
        <v>2265</v>
      </c>
      <c r="S1743" t="s">
        <v>1014</v>
      </c>
      <c r="T1743" t="s">
        <v>1015</v>
      </c>
      <c r="U1743" t="s">
        <v>1083</v>
      </c>
      <c r="V1743" t="s">
        <v>1083</v>
      </c>
      <c r="W1743" t="s">
        <v>1082</v>
      </c>
      <c r="X1743" t="s">
        <v>1391</v>
      </c>
      <c r="Y1743" t="s">
        <v>1345</v>
      </c>
      <c r="Z1743" t="s">
        <v>1638</v>
      </c>
      <c r="AA1743" t="s">
        <v>1280</v>
      </c>
      <c r="AB1743" t="s">
        <v>32</v>
      </c>
      <c r="AC1743" t="s">
        <v>1282</v>
      </c>
      <c r="AD1743" t="s">
        <v>1282</v>
      </c>
      <c r="AE1743" s="35" t="s">
        <v>559</v>
      </c>
      <c r="AF1743" t="s">
        <v>1284</v>
      </c>
      <c r="AG1743" t="s">
        <v>559</v>
      </c>
      <c r="AH1743" t="s">
        <v>2226</v>
      </c>
      <c r="AI1743" t="s">
        <v>1286</v>
      </c>
      <c r="AJ1743" t="s">
        <v>1286</v>
      </c>
      <c r="AK1743" t="s">
        <v>41</v>
      </c>
      <c r="AL1743" t="s">
        <v>1258</v>
      </c>
      <c r="AM1743" t="s">
        <v>1259</v>
      </c>
      <c r="AN1743" t="s">
        <v>1260</v>
      </c>
      <c r="AO1743" t="s">
        <v>1261</v>
      </c>
      <c r="AP1743" t="s">
        <v>1262</v>
      </c>
      <c r="AQ1743" t="s">
        <v>1289</v>
      </c>
      <c r="AR1743" t="s">
        <v>1290</v>
      </c>
      <c r="AS1743" t="s">
        <v>1586</v>
      </c>
      <c r="AT1743" t="s">
        <v>2266</v>
      </c>
      <c r="AU1743" t="s">
        <v>2267</v>
      </c>
      <c r="AV1743" s="35" t="s">
        <v>1016</v>
      </c>
      <c r="AW1743" t="s">
        <v>1017</v>
      </c>
      <c r="AX1743">
        <v>30</v>
      </c>
      <c r="AY1743" t="s">
        <v>2226</v>
      </c>
      <c r="AZ1743">
        <v>5</v>
      </c>
      <c r="BA1743">
        <v>5</v>
      </c>
      <c r="BB1743" t="s">
        <v>1016</v>
      </c>
      <c r="BC1743" t="s">
        <v>1923</v>
      </c>
      <c r="BD1743" t="s">
        <v>1318</v>
      </c>
      <c r="BE1743" t="s">
        <v>77</v>
      </c>
      <c r="BF1743" t="s">
        <v>31</v>
      </c>
      <c r="BG1743" t="s">
        <v>78</v>
      </c>
      <c r="BH1743" t="s">
        <v>32</v>
      </c>
      <c r="BI1743" t="s">
        <v>1270</v>
      </c>
      <c r="BJ1743" t="s">
        <v>1271</v>
      </c>
      <c r="BK1743" s="2">
        <v>0</v>
      </c>
      <c r="BL1743" s="2">
        <v>0</v>
      </c>
      <c r="BM1743" s="2">
        <v>0</v>
      </c>
      <c r="BN1743" s="2">
        <v>1643.1279436194891</v>
      </c>
      <c r="BO1743" s="2">
        <v>-191.7025628770302</v>
      </c>
      <c r="BP1743" s="2">
        <v>0</v>
      </c>
      <c r="BQ1743" s="2">
        <v>1451.42538074246</v>
      </c>
      <c r="BR1743" s="2">
        <v>1643.1279436194891</v>
      </c>
      <c r="BS1743" s="2">
        <v>0</v>
      </c>
      <c r="BT1743" s="2">
        <v>0</v>
      </c>
      <c r="BU1743" s="2">
        <v>0</v>
      </c>
      <c r="BV1743" s="2">
        <v>0</v>
      </c>
      <c r="BW1743" s="2">
        <v>0</v>
      </c>
      <c r="BX1743" s="2">
        <v>0</v>
      </c>
      <c r="BY1743" s="2">
        <v>0</v>
      </c>
      <c r="BZ1743" s="2">
        <v>0</v>
      </c>
      <c r="CA1743" s="2">
        <v>0</v>
      </c>
      <c r="CB1743" s="2">
        <v>0</v>
      </c>
      <c r="CC1743" s="2">
        <v>0</v>
      </c>
      <c r="CD1743" s="2">
        <v>0</v>
      </c>
      <c r="CE1743" s="2">
        <v>0</v>
      </c>
      <c r="CF1743" s="2">
        <v>0</v>
      </c>
      <c r="CG1743" s="2">
        <v>0</v>
      </c>
      <c r="CH1743" s="2">
        <v>0</v>
      </c>
      <c r="CI1743" s="2">
        <v>0</v>
      </c>
      <c r="CJ1743" s="2">
        <v>0</v>
      </c>
      <c r="CK1743" t="s">
        <v>1643</v>
      </c>
      <c r="CL1743" t="s">
        <v>2378</v>
      </c>
      <c r="CM1743" t="s">
        <v>2375</v>
      </c>
      <c r="CN1743" t="s">
        <v>1284</v>
      </c>
    </row>
    <row r="1744" spans="1:92" x14ac:dyDescent="0.25">
      <c r="A1744" t="s">
        <v>18</v>
      </c>
      <c r="B1744" t="s">
        <v>2291</v>
      </c>
      <c r="C1744" t="str">
        <f t="shared" si="27"/>
        <v>000002000021-2021-20210801Crea Gestioni</v>
      </c>
      <c r="D1744" t="s">
        <v>1081</v>
      </c>
      <c r="E1744" t="s">
        <v>1082</v>
      </c>
      <c r="F1744" t="s">
        <v>76</v>
      </c>
      <c r="G1744" t="s">
        <v>1426</v>
      </c>
      <c r="H1744" t="s">
        <v>1426</v>
      </c>
      <c r="I1744" t="s">
        <v>2219</v>
      </c>
      <c r="J1744" t="s">
        <v>2220</v>
      </c>
      <c r="K1744" t="s">
        <v>2221</v>
      </c>
      <c r="L1744" t="s">
        <v>2222</v>
      </c>
      <c r="M1744" t="s">
        <v>2223</v>
      </c>
      <c r="N1744" t="s">
        <v>1245</v>
      </c>
      <c r="O1744" t="s">
        <v>1426</v>
      </c>
      <c r="P1744" t="s">
        <v>1343</v>
      </c>
      <c r="Q1744" t="s">
        <v>1884</v>
      </c>
      <c r="R1744" t="s">
        <v>2265</v>
      </c>
      <c r="S1744" t="s">
        <v>1014</v>
      </c>
      <c r="T1744" t="s">
        <v>1015</v>
      </c>
      <c r="U1744" t="s">
        <v>1083</v>
      </c>
      <c r="V1744" t="s">
        <v>1083</v>
      </c>
      <c r="W1744" t="s">
        <v>1082</v>
      </c>
      <c r="X1744" t="s">
        <v>1250</v>
      </c>
      <c r="Y1744" t="s">
        <v>1345</v>
      </c>
      <c r="Z1744" t="s">
        <v>1638</v>
      </c>
      <c r="AA1744" t="s">
        <v>1280</v>
      </c>
      <c r="AB1744" t="s">
        <v>32</v>
      </c>
      <c r="AC1744" t="s">
        <v>1282</v>
      </c>
      <c r="AD1744" t="s">
        <v>1283</v>
      </c>
      <c r="AE1744" s="35"/>
      <c r="AF1744" t="s">
        <v>1284</v>
      </c>
      <c r="AG1744" t="s">
        <v>559</v>
      </c>
      <c r="AH1744" t="s">
        <v>2226</v>
      </c>
      <c r="AI1744" t="s">
        <v>1286</v>
      </c>
      <c r="AJ1744" t="s">
        <v>1286</v>
      </c>
      <c r="AK1744" t="s">
        <v>41</v>
      </c>
      <c r="AL1744" t="s">
        <v>1258</v>
      </c>
      <c r="AM1744" t="s">
        <v>1259</v>
      </c>
      <c r="AN1744" t="s">
        <v>1260</v>
      </c>
      <c r="AO1744" t="s">
        <v>1261</v>
      </c>
      <c r="AP1744" t="s">
        <v>1262</v>
      </c>
      <c r="AQ1744" t="s">
        <v>1289</v>
      </c>
      <c r="AR1744" t="s">
        <v>1290</v>
      </c>
      <c r="AS1744" t="s">
        <v>1586</v>
      </c>
      <c r="AT1744" t="s">
        <v>2266</v>
      </c>
      <c r="AU1744" t="s">
        <v>2267</v>
      </c>
      <c r="AV1744" s="35" t="s">
        <v>1016</v>
      </c>
      <c r="AW1744" t="s">
        <v>1017</v>
      </c>
      <c r="AX1744">
        <v>30</v>
      </c>
      <c r="AY1744" t="s">
        <v>2226</v>
      </c>
      <c r="AZ1744">
        <v>5</v>
      </c>
      <c r="BA1744">
        <v>5</v>
      </c>
      <c r="BC1744" t="s">
        <v>1923</v>
      </c>
      <c r="BD1744" t="s">
        <v>1318</v>
      </c>
      <c r="BE1744" t="s">
        <v>77</v>
      </c>
      <c r="BF1744" t="s">
        <v>31</v>
      </c>
      <c r="BG1744" t="s">
        <v>32</v>
      </c>
      <c r="BH1744" t="s">
        <v>32</v>
      </c>
      <c r="BI1744" t="s">
        <v>1270</v>
      </c>
      <c r="BJ1744" t="s">
        <v>1271</v>
      </c>
      <c r="BK1744" s="2">
        <v>0</v>
      </c>
      <c r="BL1744" s="2">
        <v>0</v>
      </c>
      <c r="BM1744" s="2">
        <v>0</v>
      </c>
      <c r="BN1744" s="2">
        <v>0</v>
      </c>
      <c r="BO1744" s="2">
        <v>0</v>
      </c>
      <c r="BP1744" s="2">
        <v>0</v>
      </c>
      <c r="BQ1744" s="2">
        <v>0</v>
      </c>
      <c r="BR1744" s="2">
        <v>0</v>
      </c>
      <c r="BS1744" s="2">
        <v>0</v>
      </c>
      <c r="BT1744" s="2">
        <v>0</v>
      </c>
      <c r="BU1744" s="2">
        <v>0</v>
      </c>
      <c r="BV1744" s="2">
        <v>0</v>
      </c>
      <c r="BW1744" s="2">
        <v>0</v>
      </c>
      <c r="BX1744" s="2">
        <v>0</v>
      </c>
      <c r="BY1744" s="2">
        <v>0</v>
      </c>
      <c r="BZ1744" s="2">
        <v>0</v>
      </c>
      <c r="CA1744" s="2">
        <v>0</v>
      </c>
      <c r="CB1744" s="2">
        <v>0</v>
      </c>
      <c r="CC1744" s="2">
        <v>0</v>
      </c>
      <c r="CD1744" s="2">
        <v>0</v>
      </c>
      <c r="CE1744" s="2">
        <v>0</v>
      </c>
      <c r="CF1744" s="2">
        <v>0</v>
      </c>
      <c r="CG1744" s="2">
        <v>0</v>
      </c>
      <c r="CH1744" s="2">
        <v>0</v>
      </c>
      <c r="CI1744" s="2">
        <v>0</v>
      </c>
      <c r="CJ1744" s="2">
        <v>0</v>
      </c>
      <c r="CK1744" t="s">
        <v>32</v>
      </c>
      <c r="CL1744" t="s">
        <v>2376</v>
      </c>
      <c r="CM1744" t="s">
        <v>2375</v>
      </c>
      <c r="CN1744" t="s">
        <v>1284</v>
      </c>
    </row>
    <row r="1745" spans="1:92" x14ac:dyDescent="0.25">
      <c r="A1745" t="s">
        <v>18</v>
      </c>
      <c r="B1745" t="s">
        <v>2291</v>
      </c>
      <c r="C1745" t="str">
        <f t="shared" si="27"/>
        <v>000002000021-2021-20210930Crea Gestioni</v>
      </c>
      <c r="D1745" t="s">
        <v>1081</v>
      </c>
      <c r="E1745" t="s">
        <v>1082</v>
      </c>
      <c r="F1745" t="s">
        <v>76</v>
      </c>
      <c r="G1745" t="s">
        <v>1437</v>
      </c>
      <c r="H1745" t="s">
        <v>1437</v>
      </c>
      <c r="I1745" t="s">
        <v>2219</v>
      </c>
      <c r="J1745" t="s">
        <v>2220</v>
      </c>
      <c r="K1745" t="s">
        <v>2221</v>
      </c>
      <c r="L1745" t="s">
        <v>2222</v>
      </c>
      <c r="M1745" t="s">
        <v>2223</v>
      </c>
      <c r="N1745" t="s">
        <v>1245</v>
      </c>
      <c r="O1745" t="s">
        <v>1366</v>
      </c>
      <c r="P1745" t="s">
        <v>1366</v>
      </c>
      <c r="Q1745" t="s">
        <v>1884</v>
      </c>
      <c r="R1745" t="s">
        <v>2265</v>
      </c>
      <c r="S1745" t="s">
        <v>1014</v>
      </c>
      <c r="T1745" t="s">
        <v>1015</v>
      </c>
      <c r="U1745" t="s">
        <v>1083</v>
      </c>
      <c r="V1745" t="s">
        <v>1083</v>
      </c>
      <c r="W1745" t="s">
        <v>1082</v>
      </c>
      <c r="X1745" t="s">
        <v>1250</v>
      </c>
      <c r="Y1745" t="s">
        <v>1345</v>
      </c>
      <c r="Z1745" t="s">
        <v>1638</v>
      </c>
      <c r="AA1745" t="s">
        <v>1280</v>
      </c>
      <c r="AB1745" t="s">
        <v>32</v>
      </c>
      <c r="AC1745" t="s">
        <v>1282</v>
      </c>
      <c r="AD1745" t="s">
        <v>1283</v>
      </c>
      <c r="AE1745" s="35"/>
      <c r="AF1745" t="s">
        <v>1284</v>
      </c>
      <c r="AG1745" t="s">
        <v>559</v>
      </c>
      <c r="AH1745" t="s">
        <v>2226</v>
      </c>
      <c r="AI1745" t="s">
        <v>1286</v>
      </c>
      <c r="AJ1745" t="s">
        <v>1286</v>
      </c>
      <c r="AK1745" t="s">
        <v>41</v>
      </c>
      <c r="AL1745" t="s">
        <v>1258</v>
      </c>
      <c r="AM1745" t="s">
        <v>1259</v>
      </c>
      <c r="AN1745" t="s">
        <v>1260</v>
      </c>
      <c r="AO1745" t="s">
        <v>1261</v>
      </c>
      <c r="AP1745" t="s">
        <v>1262</v>
      </c>
      <c r="AQ1745" t="s">
        <v>1289</v>
      </c>
      <c r="AR1745" t="s">
        <v>1290</v>
      </c>
      <c r="AS1745" t="s">
        <v>1586</v>
      </c>
      <c r="AT1745" t="s">
        <v>2266</v>
      </c>
      <c r="AU1745" t="s">
        <v>2267</v>
      </c>
      <c r="AV1745" s="35" t="s">
        <v>1016</v>
      </c>
      <c r="AW1745" t="s">
        <v>1017</v>
      </c>
      <c r="AX1745">
        <v>30</v>
      </c>
      <c r="AY1745" t="s">
        <v>2226</v>
      </c>
      <c r="AZ1745">
        <v>5</v>
      </c>
      <c r="BA1745">
        <v>5</v>
      </c>
      <c r="BC1745" t="s">
        <v>1923</v>
      </c>
      <c r="BD1745" t="s">
        <v>1318</v>
      </c>
      <c r="BE1745" t="s">
        <v>77</v>
      </c>
      <c r="BF1745" t="s">
        <v>31</v>
      </c>
      <c r="BG1745" t="s">
        <v>32</v>
      </c>
      <c r="BH1745" t="s">
        <v>32</v>
      </c>
      <c r="BI1745" t="s">
        <v>1270</v>
      </c>
      <c r="BJ1745" t="s">
        <v>1271</v>
      </c>
      <c r="BK1745" s="2">
        <v>0</v>
      </c>
      <c r="BL1745" s="2">
        <v>0</v>
      </c>
      <c r="BM1745" s="2">
        <v>0</v>
      </c>
      <c r="BN1745" s="2">
        <v>0</v>
      </c>
      <c r="BO1745" s="2">
        <v>0</v>
      </c>
      <c r="BP1745" s="2">
        <v>0</v>
      </c>
      <c r="BQ1745" s="2">
        <v>0</v>
      </c>
      <c r="BR1745" s="2">
        <v>0</v>
      </c>
      <c r="BS1745" s="2">
        <v>0</v>
      </c>
      <c r="BT1745" s="2">
        <v>0</v>
      </c>
      <c r="BU1745" s="2">
        <v>0</v>
      </c>
      <c r="BV1745" s="2">
        <v>0</v>
      </c>
      <c r="BW1745" s="2">
        <v>0</v>
      </c>
      <c r="BX1745" s="2">
        <v>0</v>
      </c>
      <c r="BY1745" s="2">
        <v>0</v>
      </c>
      <c r="BZ1745" s="2">
        <v>0</v>
      </c>
      <c r="CA1745" s="2">
        <v>0</v>
      </c>
      <c r="CB1745" s="2">
        <v>0</v>
      </c>
      <c r="CC1745" s="2">
        <v>0</v>
      </c>
      <c r="CD1745" s="2">
        <v>0</v>
      </c>
      <c r="CE1745" s="2">
        <v>0</v>
      </c>
      <c r="CF1745" s="2">
        <v>0</v>
      </c>
      <c r="CG1745" s="2">
        <v>0</v>
      </c>
      <c r="CH1745" s="2">
        <v>0</v>
      </c>
      <c r="CI1745" s="2">
        <v>0</v>
      </c>
      <c r="CJ1745" s="2">
        <v>0</v>
      </c>
      <c r="CK1745" t="s">
        <v>32</v>
      </c>
      <c r="CL1745" t="s">
        <v>2376</v>
      </c>
      <c r="CM1745" t="s">
        <v>2375</v>
      </c>
      <c r="CN1745" t="s">
        <v>1284</v>
      </c>
    </row>
    <row r="1746" spans="1:92" x14ac:dyDescent="0.25">
      <c r="A1746" t="s">
        <v>18</v>
      </c>
      <c r="B1746" t="s">
        <v>2291</v>
      </c>
      <c r="C1746" t="str">
        <f t="shared" si="27"/>
        <v>000002000021-2021-20211001Crea Gestioni</v>
      </c>
      <c r="D1746" t="s">
        <v>1081</v>
      </c>
      <c r="E1746" t="s">
        <v>1082</v>
      </c>
      <c r="F1746" t="s">
        <v>76</v>
      </c>
      <c r="G1746" t="s">
        <v>1370</v>
      </c>
      <c r="H1746" t="s">
        <v>1370</v>
      </c>
      <c r="I1746" t="s">
        <v>2219</v>
      </c>
      <c r="J1746" t="s">
        <v>2220</v>
      </c>
      <c r="K1746" t="s">
        <v>2221</v>
      </c>
      <c r="L1746" t="s">
        <v>2222</v>
      </c>
      <c r="M1746" t="s">
        <v>2223</v>
      </c>
      <c r="N1746" t="s">
        <v>1245</v>
      </c>
      <c r="O1746" t="s">
        <v>1370</v>
      </c>
      <c r="P1746" t="s">
        <v>1343</v>
      </c>
      <c r="Q1746" t="s">
        <v>1884</v>
      </c>
      <c r="R1746" t="s">
        <v>2265</v>
      </c>
      <c r="S1746" t="s">
        <v>1014</v>
      </c>
      <c r="T1746" t="s">
        <v>1015</v>
      </c>
      <c r="U1746" t="s">
        <v>1083</v>
      </c>
      <c r="V1746" t="s">
        <v>1083</v>
      </c>
      <c r="W1746" t="s">
        <v>1082</v>
      </c>
      <c r="X1746" t="s">
        <v>1250</v>
      </c>
      <c r="Y1746" t="s">
        <v>1345</v>
      </c>
      <c r="Z1746" t="s">
        <v>1638</v>
      </c>
      <c r="AA1746" t="s">
        <v>1280</v>
      </c>
      <c r="AB1746" t="s">
        <v>32</v>
      </c>
      <c r="AC1746" t="s">
        <v>1282</v>
      </c>
      <c r="AD1746" t="s">
        <v>1283</v>
      </c>
      <c r="AE1746" s="35"/>
      <c r="AF1746" t="s">
        <v>1284</v>
      </c>
      <c r="AG1746" t="s">
        <v>559</v>
      </c>
      <c r="AH1746" t="s">
        <v>2226</v>
      </c>
      <c r="AI1746" t="s">
        <v>1286</v>
      </c>
      <c r="AJ1746" t="s">
        <v>1286</v>
      </c>
      <c r="AK1746" t="s">
        <v>41</v>
      </c>
      <c r="AL1746" t="s">
        <v>1258</v>
      </c>
      <c r="AM1746" t="s">
        <v>1259</v>
      </c>
      <c r="AN1746" t="s">
        <v>1260</v>
      </c>
      <c r="AO1746" t="s">
        <v>1261</v>
      </c>
      <c r="AP1746" t="s">
        <v>1262</v>
      </c>
      <c r="AQ1746" t="s">
        <v>1289</v>
      </c>
      <c r="AR1746" t="s">
        <v>1290</v>
      </c>
      <c r="AS1746" t="s">
        <v>1586</v>
      </c>
      <c r="AT1746" t="s">
        <v>2266</v>
      </c>
      <c r="AU1746" t="s">
        <v>2267</v>
      </c>
      <c r="AV1746" s="35" t="s">
        <v>1016</v>
      </c>
      <c r="AW1746" t="s">
        <v>1017</v>
      </c>
      <c r="AX1746">
        <v>30</v>
      </c>
      <c r="AY1746" t="s">
        <v>2226</v>
      </c>
      <c r="AZ1746">
        <v>5</v>
      </c>
      <c r="BA1746">
        <v>5</v>
      </c>
      <c r="BC1746" t="s">
        <v>1923</v>
      </c>
      <c r="BD1746" t="s">
        <v>1318</v>
      </c>
      <c r="BE1746" t="s">
        <v>77</v>
      </c>
      <c r="BF1746" t="s">
        <v>31</v>
      </c>
      <c r="BG1746" t="s">
        <v>78</v>
      </c>
      <c r="BH1746" t="s">
        <v>32</v>
      </c>
      <c r="BI1746" t="s">
        <v>1270</v>
      </c>
      <c r="BJ1746" t="s">
        <v>1271</v>
      </c>
      <c r="BK1746" s="2">
        <v>0</v>
      </c>
      <c r="BL1746" s="2">
        <v>0</v>
      </c>
      <c r="BM1746" s="2">
        <v>0</v>
      </c>
      <c r="BN1746" s="2">
        <v>2267.4</v>
      </c>
      <c r="BO1746" s="2">
        <v>-113.37</v>
      </c>
      <c r="BP1746" s="2">
        <v>0</v>
      </c>
      <c r="BQ1746" s="2">
        <v>2154.0300000000002</v>
      </c>
      <c r="BR1746" s="2">
        <v>2267.4</v>
      </c>
      <c r="BS1746" s="2">
        <v>0</v>
      </c>
      <c r="BT1746" s="2">
        <v>0</v>
      </c>
      <c r="BU1746" s="2">
        <v>0</v>
      </c>
      <c r="BV1746" s="2">
        <v>0</v>
      </c>
      <c r="BW1746" s="2">
        <v>0</v>
      </c>
      <c r="BX1746" s="2">
        <v>0</v>
      </c>
      <c r="BY1746" s="2">
        <v>0</v>
      </c>
      <c r="BZ1746" s="2">
        <v>0</v>
      </c>
      <c r="CA1746" s="2">
        <v>0</v>
      </c>
      <c r="CB1746" s="2">
        <v>0</v>
      </c>
      <c r="CC1746" s="2">
        <v>0</v>
      </c>
      <c r="CD1746" s="2">
        <v>0</v>
      </c>
      <c r="CE1746" s="2">
        <v>0</v>
      </c>
      <c r="CF1746" s="2">
        <v>0</v>
      </c>
      <c r="CG1746" s="2">
        <v>0</v>
      </c>
      <c r="CH1746" s="2">
        <v>0</v>
      </c>
      <c r="CI1746" s="2">
        <v>0</v>
      </c>
      <c r="CJ1746" s="2">
        <v>0</v>
      </c>
      <c r="CK1746" t="s">
        <v>32</v>
      </c>
      <c r="CL1746" t="s">
        <v>2376</v>
      </c>
      <c r="CM1746" t="s">
        <v>2375</v>
      </c>
      <c r="CN1746" t="s">
        <v>1284</v>
      </c>
    </row>
    <row r="1747" spans="1:92" x14ac:dyDescent="0.25">
      <c r="A1747" t="s">
        <v>18</v>
      </c>
      <c r="B1747" t="s">
        <v>2291</v>
      </c>
      <c r="C1747" t="str">
        <f t="shared" si="27"/>
        <v>000002000021-2021-20211001Campagnano</v>
      </c>
      <c r="D1747" t="s">
        <v>1081</v>
      </c>
      <c r="E1747" t="s">
        <v>1082</v>
      </c>
      <c r="F1747" t="s">
        <v>76</v>
      </c>
      <c r="G1747" t="s">
        <v>1370</v>
      </c>
      <c r="H1747" t="s">
        <v>1370</v>
      </c>
      <c r="I1747" t="s">
        <v>2219</v>
      </c>
      <c r="J1747" t="s">
        <v>2220</v>
      </c>
      <c r="K1747" t="s">
        <v>2221</v>
      </c>
      <c r="L1747" t="s">
        <v>2222</v>
      </c>
      <c r="M1747" t="s">
        <v>2223</v>
      </c>
      <c r="N1747" t="s">
        <v>1245</v>
      </c>
      <c r="O1747" t="s">
        <v>1370</v>
      </c>
      <c r="P1747" t="s">
        <v>1343</v>
      </c>
      <c r="Q1747" t="s">
        <v>1884</v>
      </c>
      <c r="R1747" t="s">
        <v>2265</v>
      </c>
      <c r="S1747" t="s">
        <v>1014</v>
      </c>
      <c r="T1747" t="s">
        <v>1015</v>
      </c>
      <c r="U1747" t="s">
        <v>1083</v>
      </c>
      <c r="V1747" t="s">
        <v>1083</v>
      </c>
      <c r="W1747" t="s">
        <v>1082</v>
      </c>
      <c r="X1747" t="s">
        <v>1305</v>
      </c>
      <c r="Y1747" t="s">
        <v>1345</v>
      </c>
      <c r="Z1747" t="s">
        <v>1638</v>
      </c>
      <c r="AA1747" t="s">
        <v>1280</v>
      </c>
      <c r="AB1747" t="s">
        <v>32</v>
      </c>
      <c r="AC1747" t="s">
        <v>1282</v>
      </c>
      <c r="AD1747" t="s">
        <v>1282</v>
      </c>
      <c r="AE1747" s="35" t="s">
        <v>559</v>
      </c>
      <c r="AF1747" t="s">
        <v>1284</v>
      </c>
      <c r="AG1747" t="s">
        <v>559</v>
      </c>
      <c r="AH1747" t="s">
        <v>2226</v>
      </c>
      <c r="AI1747" t="s">
        <v>1286</v>
      </c>
      <c r="AJ1747" t="s">
        <v>1286</v>
      </c>
      <c r="AK1747" t="s">
        <v>41</v>
      </c>
      <c r="AL1747" t="s">
        <v>1258</v>
      </c>
      <c r="AM1747" t="s">
        <v>1259</v>
      </c>
      <c r="AN1747" t="s">
        <v>1260</v>
      </c>
      <c r="AO1747" t="s">
        <v>1261</v>
      </c>
      <c r="AP1747" t="s">
        <v>1262</v>
      </c>
      <c r="AQ1747" t="s">
        <v>1289</v>
      </c>
      <c r="AR1747" t="s">
        <v>1290</v>
      </c>
      <c r="AS1747" t="s">
        <v>1586</v>
      </c>
      <c r="AT1747" t="s">
        <v>2266</v>
      </c>
      <c r="AU1747" t="s">
        <v>2267</v>
      </c>
      <c r="AV1747" s="35" t="s">
        <v>1016</v>
      </c>
      <c r="AW1747" t="s">
        <v>1017</v>
      </c>
      <c r="AX1747">
        <v>30</v>
      </c>
      <c r="AY1747" t="s">
        <v>2226</v>
      </c>
      <c r="AZ1747">
        <v>5</v>
      </c>
      <c r="BA1747">
        <v>5</v>
      </c>
      <c r="BB1747" t="s">
        <v>1016</v>
      </c>
      <c r="BC1747" t="s">
        <v>1923</v>
      </c>
      <c r="BD1747" t="s">
        <v>1318</v>
      </c>
      <c r="BE1747" t="s">
        <v>77</v>
      </c>
      <c r="BF1747" t="s">
        <v>31</v>
      </c>
      <c r="BG1747" t="s">
        <v>78</v>
      </c>
      <c r="BH1747" t="s">
        <v>32</v>
      </c>
      <c r="BI1747" t="s">
        <v>1270</v>
      </c>
      <c r="BJ1747" t="s">
        <v>1271</v>
      </c>
      <c r="BK1747" s="2">
        <v>0</v>
      </c>
      <c r="BL1747" s="2">
        <v>0</v>
      </c>
      <c r="BM1747" s="2">
        <v>0</v>
      </c>
      <c r="BN1747" s="2">
        <v>248.8879211136892</v>
      </c>
      <c r="BO1747" s="2">
        <v>-12.444396055684461</v>
      </c>
      <c r="BP1747" s="2">
        <v>0</v>
      </c>
      <c r="BQ1747" s="2">
        <v>236.44352505800461</v>
      </c>
      <c r="BR1747" s="2">
        <v>248.8879211136892</v>
      </c>
      <c r="BS1747" s="2">
        <v>0</v>
      </c>
      <c r="BT1747" s="2">
        <v>0</v>
      </c>
      <c r="BU1747" s="2">
        <v>0</v>
      </c>
      <c r="BV1747" s="2">
        <v>0</v>
      </c>
      <c r="BW1747" s="2">
        <v>0</v>
      </c>
      <c r="BX1747" s="2">
        <v>0</v>
      </c>
      <c r="BY1747" s="2">
        <v>0</v>
      </c>
      <c r="BZ1747" s="2">
        <v>0</v>
      </c>
      <c r="CA1747" s="2">
        <v>0</v>
      </c>
      <c r="CB1747" s="2">
        <v>0</v>
      </c>
      <c r="CC1747" s="2">
        <v>0</v>
      </c>
      <c r="CD1747" s="2">
        <v>0</v>
      </c>
      <c r="CE1747" s="2">
        <v>0</v>
      </c>
      <c r="CF1747" s="2">
        <v>0</v>
      </c>
      <c r="CG1747" s="2">
        <v>0</v>
      </c>
      <c r="CH1747" s="2">
        <v>0</v>
      </c>
      <c r="CI1747" s="2">
        <v>0</v>
      </c>
      <c r="CJ1747" s="2">
        <v>0</v>
      </c>
      <c r="CK1747" t="s">
        <v>1641</v>
      </c>
      <c r="CL1747" t="s">
        <v>2373</v>
      </c>
      <c r="CM1747" t="s">
        <v>2375</v>
      </c>
      <c r="CN1747" t="s">
        <v>1284</v>
      </c>
    </row>
    <row r="1748" spans="1:92" x14ac:dyDescent="0.25">
      <c r="A1748" t="s">
        <v>18</v>
      </c>
      <c r="B1748" t="s">
        <v>2291</v>
      </c>
      <c r="C1748" t="str">
        <f t="shared" si="27"/>
        <v>000002000021-2021-20211001Crea Gestioni</v>
      </c>
      <c r="D1748" t="s">
        <v>1081</v>
      </c>
      <c r="E1748" t="s">
        <v>1082</v>
      </c>
      <c r="F1748" t="s">
        <v>76</v>
      </c>
      <c r="G1748" t="s">
        <v>1370</v>
      </c>
      <c r="H1748" t="s">
        <v>1370</v>
      </c>
      <c r="I1748" t="s">
        <v>2219</v>
      </c>
      <c r="J1748" t="s">
        <v>2220</v>
      </c>
      <c r="K1748" t="s">
        <v>2221</v>
      </c>
      <c r="L1748" t="s">
        <v>2222</v>
      </c>
      <c r="M1748" t="s">
        <v>2223</v>
      </c>
      <c r="N1748" t="s">
        <v>1245</v>
      </c>
      <c r="O1748" t="s">
        <v>1370</v>
      </c>
      <c r="P1748" t="s">
        <v>1343</v>
      </c>
      <c r="Q1748" t="s">
        <v>1884</v>
      </c>
      <c r="R1748" t="s">
        <v>2265</v>
      </c>
      <c r="S1748" t="s">
        <v>1014</v>
      </c>
      <c r="T1748" t="s">
        <v>1015</v>
      </c>
      <c r="U1748" t="s">
        <v>1083</v>
      </c>
      <c r="V1748" t="s">
        <v>1083</v>
      </c>
      <c r="W1748" t="s">
        <v>1082</v>
      </c>
      <c r="X1748" t="s">
        <v>1250</v>
      </c>
      <c r="Y1748" t="s">
        <v>1345</v>
      </c>
      <c r="Z1748" t="s">
        <v>1638</v>
      </c>
      <c r="AA1748" t="s">
        <v>1280</v>
      </c>
      <c r="AB1748" t="s">
        <v>32</v>
      </c>
      <c r="AC1748" t="s">
        <v>1282</v>
      </c>
      <c r="AD1748" t="s">
        <v>1282</v>
      </c>
      <c r="AE1748" s="35" t="s">
        <v>559</v>
      </c>
      <c r="AF1748" t="s">
        <v>1284</v>
      </c>
      <c r="AG1748" t="s">
        <v>559</v>
      </c>
      <c r="AH1748" t="s">
        <v>2226</v>
      </c>
      <c r="AI1748" t="s">
        <v>1286</v>
      </c>
      <c r="AJ1748" t="s">
        <v>1286</v>
      </c>
      <c r="AK1748" t="s">
        <v>41</v>
      </c>
      <c r="AL1748" t="s">
        <v>1258</v>
      </c>
      <c r="AM1748" t="s">
        <v>1259</v>
      </c>
      <c r="AN1748" t="s">
        <v>1260</v>
      </c>
      <c r="AO1748" t="s">
        <v>1261</v>
      </c>
      <c r="AP1748" t="s">
        <v>1262</v>
      </c>
      <c r="AQ1748" t="s">
        <v>1289</v>
      </c>
      <c r="AR1748" t="s">
        <v>1290</v>
      </c>
      <c r="AS1748" t="s">
        <v>1586</v>
      </c>
      <c r="AT1748" t="s">
        <v>2266</v>
      </c>
      <c r="AU1748" t="s">
        <v>2267</v>
      </c>
      <c r="AV1748" s="35" t="s">
        <v>1016</v>
      </c>
      <c r="AW1748" t="s">
        <v>1017</v>
      </c>
      <c r="AX1748">
        <v>30</v>
      </c>
      <c r="AY1748" t="s">
        <v>2226</v>
      </c>
      <c r="AZ1748">
        <v>5</v>
      </c>
      <c r="BA1748">
        <v>5</v>
      </c>
      <c r="BB1748" t="s">
        <v>1016</v>
      </c>
      <c r="BC1748" t="s">
        <v>1923</v>
      </c>
      <c r="BD1748" t="s">
        <v>1318</v>
      </c>
      <c r="BE1748" t="s">
        <v>77</v>
      </c>
      <c r="BF1748" t="s">
        <v>31</v>
      </c>
      <c r="BG1748" t="s">
        <v>78</v>
      </c>
      <c r="BH1748" t="s">
        <v>32</v>
      </c>
      <c r="BI1748" t="s">
        <v>1270</v>
      </c>
      <c r="BJ1748" t="s">
        <v>1271</v>
      </c>
      <c r="BK1748" s="2">
        <v>0</v>
      </c>
      <c r="BL1748" s="2">
        <v>0</v>
      </c>
      <c r="BM1748" s="2">
        <v>0</v>
      </c>
      <c r="BN1748" s="2">
        <v>-2267.4</v>
      </c>
      <c r="BO1748" s="2">
        <v>113.37</v>
      </c>
      <c r="BP1748" s="2">
        <v>0</v>
      </c>
      <c r="BQ1748" s="2">
        <v>-2154.0300000000002</v>
      </c>
      <c r="BR1748" s="2">
        <v>-2267.4</v>
      </c>
      <c r="BS1748" s="2">
        <v>0</v>
      </c>
      <c r="BT1748" s="2">
        <v>0</v>
      </c>
      <c r="BU1748" s="2">
        <v>0</v>
      </c>
      <c r="BV1748" s="2">
        <v>0</v>
      </c>
      <c r="BW1748" s="2">
        <v>0</v>
      </c>
      <c r="BX1748" s="2">
        <v>0</v>
      </c>
      <c r="BY1748" s="2">
        <v>0</v>
      </c>
      <c r="BZ1748" s="2">
        <v>0</v>
      </c>
      <c r="CA1748" s="2">
        <v>0</v>
      </c>
      <c r="CB1748" s="2">
        <v>0</v>
      </c>
      <c r="CC1748" s="2">
        <v>0</v>
      </c>
      <c r="CD1748" s="2">
        <v>0</v>
      </c>
      <c r="CE1748" s="2">
        <v>0</v>
      </c>
      <c r="CF1748" s="2">
        <v>0</v>
      </c>
      <c r="CG1748" s="2">
        <v>0</v>
      </c>
      <c r="CH1748" s="2">
        <v>0</v>
      </c>
      <c r="CI1748" s="2">
        <v>0</v>
      </c>
      <c r="CJ1748" s="2">
        <v>0</v>
      </c>
      <c r="CK1748" t="s">
        <v>1642</v>
      </c>
      <c r="CL1748" t="s">
        <v>2376</v>
      </c>
      <c r="CM1748" t="s">
        <v>2375</v>
      </c>
      <c r="CN1748" t="s">
        <v>1284</v>
      </c>
    </row>
    <row r="1749" spans="1:92" x14ac:dyDescent="0.25">
      <c r="A1749" t="s">
        <v>18</v>
      </c>
      <c r="B1749" t="s">
        <v>2291</v>
      </c>
      <c r="C1749" t="str">
        <f t="shared" si="27"/>
        <v>000002000021-2021-20211001Termoli</v>
      </c>
      <c r="D1749" t="s">
        <v>1081</v>
      </c>
      <c r="E1749" t="s">
        <v>1082</v>
      </c>
      <c r="F1749" t="s">
        <v>76</v>
      </c>
      <c r="G1749" t="s">
        <v>1370</v>
      </c>
      <c r="H1749" t="s">
        <v>1370</v>
      </c>
      <c r="I1749" t="s">
        <v>2219</v>
      </c>
      <c r="J1749" t="s">
        <v>2220</v>
      </c>
      <c r="K1749" t="s">
        <v>2221</v>
      </c>
      <c r="L1749" t="s">
        <v>2222</v>
      </c>
      <c r="M1749" t="s">
        <v>2223</v>
      </c>
      <c r="N1749" t="s">
        <v>1245</v>
      </c>
      <c r="O1749" t="s">
        <v>1370</v>
      </c>
      <c r="P1749" t="s">
        <v>1343</v>
      </c>
      <c r="Q1749" t="s">
        <v>1884</v>
      </c>
      <c r="R1749" t="s">
        <v>2265</v>
      </c>
      <c r="S1749" t="s">
        <v>1014</v>
      </c>
      <c r="T1749" t="s">
        <v>1015</v>
      </c>
      <c r="U1749" t="s">
        <v>1083</v>
      </c>
      <c r="V1749" t="s">
        <v>1083</v>
      </c>
      <c r="W1749" t="s">
        <v>1082</v>
      </c>
      <c r="X1749" t="s">
        <v>1391</v>
      </c>
      <c r="Y1749" t="s">
        <v>1345</v>
      </c>
      <c r="Z1749" t="s">
        <v>1638</v>
      </c>
      <c r="AA1749" t="s">
        <v>1280</v>
      </c>
      <c r="AB1749" t="s">
        <v>32</v>
      </c>
      <c r="AC1749" t="s">
        <v>1282</v>
      </c>
      <c r="AD1749" t="s">
        <v>1282</v>
      </c>
      <c r="AE1749" s="35" t="s">
        <v>559</v>
      </c>
      <c r="AF1749" t="s">
        <v>1284</v>
      </c>
      <c r="AG1749" t="s">
        <v>559</v>
      </c>
      <c r="AH1749" t="s">
        <v>2226</v>
      </c>
      <c r="AI1749" t="s">
        <v>1286</v>
      </c>
      <c r="AJ1749" t="s">
        <v>1286</v>
      </c>
      <c r="AK1749" t="s">
        <v>41</v>
      </c>
      <c r="AL1749" t="s">
        <v>1258</v>
      </c>
      <c r="AM1749" t="s">
        <v>1259</v>
      </c>
      <c r="AN1749" t="s">
        <v>1260</v>
      </c>
      <c r="AO1749" t="s">
        <v>1261</v>
      </c>
      <c r="AP1749" t="s">
        <v>1262</v>
      </c>
      <c r="AQ1749" t="s">
        <v>1289</v>
      </c>
      <c r="AR1749" t="s">
        <v>1290</v>
      </c>
      <c r="AS1749" t="s">
        <v>1586</v>
      </c>
      <c r="AT1749" t="s">
        <v>2266</v>
      </c>
      <c r="AU1749" t="s">
        <v>2267</v>
      </c>
      <c r="AV1749" s="35" t="s">
        <v>1016</v>
      </c>
      <c r="AW1749" t="s">
        <v>1017</v>
      </c>
      <c r="AX1749">
        <v>30</v>
      </c>
      <c r="AY1749" t="s">
        <v>2226</v>
      </c>
      <c r="AZ1749">
        <v>5</v>
      </c>
      <c r="BA1749">
        <v>5</v>
      </c>
      <c r="BB1749" t="s">
        <v>1016</v>
      </c>
      <c r="BC1749" t="s">
        <v>1923</v>
      </c>
      <c r="BD1749" t="s">
        <v>1318</v>
      </c>
      <c r="BE1749" t="s">
        <v>77</v>
      </c>
      <c r="BF1749" t="s">
        <v>31</v>
      </c>
      <c r="BG1749" t="s">
        <v>78</v>
      </c>
      <c r="BH1749" t="s">
        <v>32</v>
      </c>
      <c r="BI1749" t="s">
        <v>1270</v>
      </c>
      <c r="BJ1749" t="s">
        <v>1271</v>
      </c>
      <c r="BK1749" s="2">
        <v>0</v>
      </c>
      <c r="BL1749" s="2">
        <v>0</v>
      </c>
      <c r="BM1749" s="2">
        <v>0</v>
      </c>
      <c r="BN1749" s="2">
        <v>2018.512078886311</v>
      </c>
      <c r="BO1749" s="2">
        <v>-100.9256039443156</v>
      </c>
      <c r="BP1749" s="2">
        <v>0</v>
      </c>
      <c r="BQ1749" s="2">
        <v>1917.586474941995</v>
      </c>
      <c r="BR1749" s="2">
        <v>2018.512078886311</v>
      </c>
      <c r="BS1749" s="2">
        <v>0</v>
      </c>
      <c r="BT1749" s="2">
        <v>0</v>
      </c>
      <c r="BU1749" s="2">
        <v>0</v>
      </c>
      <c r="BV1749" s="2">
        <v>0</v>
      </c>
      <c r="BW1749" s="2">
        <v>0</v>
      </c>
      <c r="BX1749" s="2">
        <v>0</v>
      </c>
      <c r="BY1749" s="2">
        <v>0</v>
      </c>
      <c r="BZ1749" s="2">
        <v>0</v>
      </c>
      <c r="CA1749" s="2">
        <v>0</v>
      </c>
      <c r="CB1749" s="2">
        <v>0</v>
      </c>
      <c r="CC1749" s="2">
        <v>0</v>
      </c>
      <c r="CD1749" s="2">
        <v>0</v>
      </c>
      <c r="CE1749" s="2">
        <v>0</v>
      </c>
      <c r="CF1749" s="2">
        <v>0</v>
      </c>
      <c r="CG1749" s="2">
        <v>0</v>
      </c>
      <c r="CH1749" s="2">
        <v>0</v>
      </c>
      <c r="CI1749" s="2">
        <v>0</v>
      </c>
      <c r="CJ1749" s="2">
        <v>0</v>
      </c>
      <c r="CK1749" t="s">
        <v>1643</v>
      </c>
      <c r="CL1749" t="s">
        <v>2378</v>
      </c>
      <c r="CM1749" t="s">
        <v>2375</v>
      </c>
      <c r="CN1749" t="s">
        <v>1284</v>
      </c>
    </row>
    <row r="1750" spans="1:92" x14ac:dyDescent="0.25">
      <c r="A1750" t="s">
        <v>18</v>
      </c>
      <c r="B1750" t="s">
        <v>2291</v>
      </c>
      <c r="C1750" t="str">
        <f t="shared" si="27"/>
        <v>000002000021-2021-20211101Crea Gestioni</v>
      </c>
      <c r="D1750" t="s">
        <v>1081</v>
      </c>
      <c r="E1750" t="s">
        <v>1082</v>
      </c>
      <c r="F1750" t="s">
        <v>76</v>
      </c>
      <c r="G1750" t="s">
        <v>1367</v>
      </c>
      <c r="H1750" t="s">
        <v>1367</v>
      </c>
      <c r="I1750" t="s">
        <v>2219</v>
      </c>
      <c r="J1750" t="s">
        <v>2220</v>
      </c>
      <c r="K1750" t="s">
        <v>2221</v>
      </c>
      <c r="L1750" t="s">
        <v>2222</v>
      </c>
      <c r="M1750" t="s">
        <v>2223</v>
      </c>
      <c r="N1750" t="s">
        <v>1245</v>
      </c>
      <c r="O1750" t="s">
        <v>1367</v>
      </c>
      <c r="P1750" t="s">
        <v>1343</v>
      </c>
      <c r="Q1750" t="s">
        <v>1884</v>
      </c>
      <c r="R1750" t="s">
        <v>2265</v>
      </c>
      <c r="S1750" t="s">
        <v>1014</v>
      </c>
      <c r="T1750" t="s">
        <v>1015</v>
      </c>
      <c r="U1750" t="s">
        <v>1083</v>
      </c>
      <c r="V1750" t="s">
        <v>1083</v>
      </c>
      <c r="W1750" t="s">
        <v>1082</v>
      </c>
      <c r="X1750" t="s">
        <v>1250</v>
      </c>
      <c r="Y1750" t="s">
        <v>1345</v>
      </c>
      <c r="Z1750" t="s">
        <v>1638</v>
      </c>
      <c r="AA1750" t="s">
        <v>1280</v>
      </c>
      <c r="AB1750" t="s">
        <v>32</v>
      </c>
      <c r="AC1750" t="s">
        <v>1282</v>
      </c>
      <c r="AD1750" t="s">
        <v>1283</v>
      </c>
      <c r="AE1750" s="35"/>
      <c r="AF1750" t="s">
        <v>1284</v>
      </c>
      <c r="AG1750" t="s">
        <v>559</v>
      </c>
      <c r="AH1750" t="s">
        <v>2226</v>
      </c>
      <c r="AI1750" t="s">
        <v>1286</v>
      </c>
      <c r="AJ1750" t="s">
        <v>1286</v>
      </c>
      <c r="AK1750" t="s">
        <v>41</v>
      </c>
      <c r="AL1750" t="s">
        <v>1258</v>
      </c>
      <c r="AM1750" t="s">
        <v>1259</v>
      </c>
      <c r="AN1750" t="s">
        <v>1260</v>
      </c>
      <c r="AO1750" t="s">
        <v>1261</v>
      </c>
      <c r="AP1750" t="s">
        <v>1262</v>
      </c>
      <c r="AQ1750" t="s">
        <v>1289</v>
      </c>
      <c r="AR1750" t="s">
        <v>1290</v>
      </c>
      <c r="AS1750" t="s">
        <v>1586</v>
      </c>
      <c r="AT1750" t="s">
        <v>2266</v>
      </c>
      <c r="AU1750" t="s">
        <v>2267</v>
      </c>
      <c r="AV1750" s="35" t="s">
        <v>1016</v>
      </c>
      <c r="AW1750" t="s">
        <v>1017</v>
      </c>
      <c r="AX1750">
        <v>30</v>
      </c>
      <c r="AY1750" t="s">
        <v>2226</v>
      </c>
      <c r="AZ1750">
        <v>5</v>
      </c>
      <c r="BA1750">
        <v>5</v>
      </c>
      <c r="BC1750" t="s">
        <v>1923</v>
      </c>
      <c r="BD1750" t="s">
        <v>1318</v>
      </c>
      <c r="BE1750" t="s">
        <v>77</v>
      </c>
      <c r="BF1750" t="s">
        <v>31</v>
      </c>
      <c r="BG1750" t="s">
        <v>32</v>
      </c>
      <c r="BH1750" t="s">
        <v>32</v>
      </c>
      <c r="BI1750" t="s">
        <v>1270</v>
      </c>
      <c r="BJ1750" t="s">
        <v>1271</v>
      </c>
      <c r="BK1750" s="2">
        <v>0</v>
      </c>
      <c r="BL1750" s="2">
        <v>0</v>
      </c>
      <c r="BM1750" s="2">
        <v>0</v>
      </c>
      <c r="BN1750" s="2">
        <v>0</v>
      </c>
      <c r="BO1750" s="2">
        <v>0</v>
      </c>
      <c r="BP1750" s="2">
        <v>0</v>
      </c>
      <c r="BQ1750" s="2">
        <v>0</v>
      </c>
      <c r="BR1750" s="2">
        <v>0</v>
      </c>
      <c r="BS1750" s="2">
        <v>0</v>
      </c>
      <c r="BT1750" s="2">
        <v>0</v>
      </c>
      <c r="BU1750" s="2">
        <v>0</v>
      </c>
      <c r="BV1750" s="2">
        <v>0</v>
      </c>
      <c r="BW1750" s="2">
        <v>0</v>
      </c>
      <c r="BX1750" s="2">
        <v>0</v>
      </c>
      <c r="BY1750" s="2">
        <v>0</v>
      </c>
      <c r="BZ1750" s="2">
        <v>0</v>
      </c>
      <c r="CA1750" s="2">
        <v>0</v>
      </c>
      <c r="CB1750" s="2">
        <v>0</v>
      </c>
      <c r="CC1750" s="2">
        <v>0</v>
      </c>
      <c r="CD1750" s="2">
        <v>0</v>
      </c>
      <c r="CE1750" s="2">
        <v>0</v>
      </c>
      <c r="CF1750" s="2">
        <v>0</v>
      </c>
      <c r="CG1750" s="2">
        <v>0</v>
      </c>
      <c r="CH1750" s="2">
        <v>0</v>
      </c>
      <c r="CI1750" s="2">
        <v>0</v>
      </c>
      <c r="CJ1750" s="2">
        <v>0</v>
      </c>
      <c r="CK1750" t="s">
        <v>32</v>
      </c>
      <c r="CL1750" t="s">
        <v>2376</v>
      </c>
      <c r="CM1750" t="s">
        <v>2375</v>
      </c>
      <c r="CN1750" t="s">
        <v>1284</v>
      </c>
    </row>
    <row r="1751" spans="1:92" x14ac:dyDescent="0.25">
      <c r="A1751" t="s">
        <v>18</v>
      </c>
      <c r="B1751" t="s">
        <v>2291</v>
      </c>
      <c r="C1751" t="str">
        <f t="shared" si="27"/>
        <v>000002000021-2021-20211231Crea Gestioni</v>
      </c>
      <c r="D1751" t="s">
        <v>1081</v>
      </c>
      <c r="E1751" t="s">
        <v>1082</v>
      </c>
      <c r="F1751" t="s">
        <v>76</v>
      </c>
      <c r="G1751" t="s">
        <v>1368</v>
      </c>
      <c r="H1751" t="s">
        <v>1368</v>
      </c>
      <c r="I1751" t="s">
        <v>2219</v>
      </c>
      <c r="J1751" t="s">
        <v>2220</v>
      </c>
      <c r="K1751" t="s">
        <v>2221</v>
      </c>
      <c r="L1751" t="s">
        <v>2222</v>
      </c>
      <c r="M1751" t="s">
        <v>2223</v>
      </c>
      <c r="N1751" t="s">
        <v>1245</v>
      </c>
      <c r="O1751" t="s">
        <v>1371</v>
      </c>
      <c r="P1751" t="s">
        <v>1371</v>
      </c>
      <c r="Q1751" t="s">
        <v>1884</v>
      </c>
      <c r="R1751" t="s">
        <v>2265</v>
      </c>
      <c r="S1751" t="s">
        <v>1014</v>
      </c>
      <c r="T1751" t="s">
        <v>1015</v>
      </c>
      <c r="U1751" t="s">
        <v>1083</v>
      </c>
      <c r="V1751" t="s">
        <v>1083</v>
      </c>
      <c r="W1751" t="s">
        <v>1082</v>
      </c>
      <c r="X1751" t="s">
        <v>1250</v>
      </c>
      <c r="Y1751" t="s">
        <v>1345</v>
      </c>
      <c r="Z1751" t="s">
        <v>1638</v>
      </c>
      <c r="AA1751" t="s">
        <v>1280</v>
      </c>
      <c r="AB1751" t="s">
        <v>32</v>
      </c>
      <c r="AC1751" t="s">
        <v>1282</v>
      </c>
      <c r="AD1751" t="s">
        <v>1283</v>
      </c>
      <c r="AE1751" s="35"/>
      <c r="AF1751" t="s">
        <v>1284</v>
      </c>
      <c r="AG1751" t="s">
        <v>559</v>
      </c>
      <c r="AH1751" t="s">
        <v>2226</v>
      </c>
      <c r="AI1751" t="s">
        <v>1286</v>
      </c>
      <c r="AJ1751" t="s">
        <v>1286</v>
      </c>
      <c r="AK1751" t="s">
        <v>41</v>
      </c>
      <c r="AL1751" t="s">
        <v>1258</v>
      </c>
      <c r="AM1751" t="s">
        <v>1259</v>
      </c>
      <c r="AN1751" t="s">
        <v>1260</v>
      </c>
      <c r="AO1751" t="s">
        <v>1261</v>
      </c>
      <c r="AP1751" t="s">
        <v>1262</v>
      </c>
      <c r="AQ1751" t="s">
        <v>1289</v>
      </c>
      <c r="AR1751" t="s">
        <v>1290</v>
      </c>
      <c r="AS1751" t="s">
        <v>1586</v>
      </c>
      <c r="AT1751" t="s">
        <v>2266</v>
      </c>
      <c r="AU1751" t="s">
        <v>2267</v>
      </c>
      <c r="AV1751" s="35" t="s">
        <v>1016</v>
      </c>
      <c r="AW1751" t="s">
        <v>1017</v>
      </c>
      <c r="AX1751">
        <v>30</v>
      </c>
      <c r="AY1751" t="s">
        <v>2226</v>
      </c>
      <c r="AZ1751">
        <v>5</v>
      </c>
      <c r="BA1751">
        <v>5</v>
      </c>
      <c r="BC1751" t="s">
        <v>1923</v>
      </c>
      <c r="BD1751" t="s">
        <v>1318</v>
      </c>
      <c r="BE1751" t="s">
        <v>77</v>
      </c>
      <c r="BF1751" t="s">
        <v>31</v>
      </c>
      <c r="BG1751" t="s">
        <v>78</v>
      </c>
      <c r="BH1751" t="s">
        <v>32</v>
      </c>
      <c r="BI1751" t="s">
        <v>1270</v>
      </c>
      <c r="BJ1751" t="s">
        <v>1271</v>
      </c>
      <c r="BK1751" s="2">
        <v>0</v>
      </c>
      <c r="BL1751" s="2">
        <v>0</v>
      </c>
      <c r="BM1751" s="2">
        <v>0</v>
      </c>
      <c r="BN1751" s="2">
        <v>1724.02</v>
      </c>
      <c r="BO1751" s="2">
        <v>-28.73</v>
      </c>
      <c r="BP1751" s="2">
        <v>0</v>
      </c>
      <c r="BQ1751" s="2">
        <v>1695.29</v>
      </c>
      <c r="BR1751" s="2">
        <v>1724.02</v>
      </c>
      <c r="BS1751" s="2">
        <v>0</v>
      </c>
      <c r="BT1751" s="2">
        <v>0</v>
      </c>
      <c r="BU1751" s="2">
        <v>0</v>
      </c>
      <c r="BV1751" s="2">
        <v>0</v>
      </c>
      <c r="BW1751" s="2">
        <v>0</v>
      </c>
      <c r="BX1751" s="2">
        <v>0</v>
      </c>
      <c r="BY1751" s="2">
        <v>0</v>
      </c>
      <c r="BZ1751" s="2">
        <v>0</v>
      </c>
      <c r="CA1751" s="2">
        <v>0</v>
      </c>
      <c r="CB1751" s="2">
        <v>0</v>
      </c>
      <c r="CC1751" s="2">
        <v>0</v>
      </c>
      <c r="CD1751" s="2">
        <v>0</v>
      </c>
      <c r="CE1751" s="2">
        <v>0</v>
      </c>
      <c r="CF1751" s="2">
        <v>0</v>
      </c>
      <c r="CG1751" s="2">
        <v>0</v>
      </c>
      <c r="CH1751" s="2">
        <v>0</v>
      </c>
      <c r="CI1751" s="2">
        <v>0</v>
      </c>
      <c r="CJ1751" s="2">
        <v>0</v>
      </c>
      <c r="CK1751" t="s">
        <v>32</v>
      </c>
      <c r="CL1751" t="s">
        <v>2376</v>
      </c>
      <c r="CM1751" t="s">
        <v>2375</v>
      </c>
      <c r="CN1751" t="s">
        <v>1284</v>
      </c>
    </row>
    <row r="1752" spans="1:92" x14ac:dyDescent="0.25">
      <c r="A1752" t="s">
        <v>18</v>
      </c>
      <c r="B1752" t="s">
        <v>2291</v>
      </c>
      <c r="C1752" t="str">
        <f t="shared" si="27"/>
        <v>000002000021-2021-20211231Campagnano</v>
      </c>
      <c r="D1752" t="s">
        <v>1081</v>
      </c>
      <c r="E1752" t="s">
        <v>1082</v>
      </c>
      <c r="F1752" t="s">
        <v>76</v>
      </c>
      <c r="G1752" t="s">
        <v>1368</v>
      </c>
      <c r="H1752" t="s">
        <v>1368</v>
      </c>
      <c r="I1752" t="s">
        <v>2219</v>
      </c>
      <c r="J1752" t="s">
        <v>2220</v>
      </c>
      <c r="K1752" t="s">
        <v>2221</v>
      </c>
      <c r="L1752" t="s">
        <v>2222</v>
      </c>
      <c r="M1752" t="s">
        <v>2223</v>
      </c>
      <c r="N1752" t="s">
        <v>1245</v>
      </c>
      <c r="O1752" t="s">
        <v>1371</v>
      </c>
      <c r="P1752" t="s">
        <v>1371</v>
      </c>
      <c r="Q1752" t="s">
        <v>1884</v>
      </c>
      <c r="R1752" t="s">
        <v>2265</v>
      </c>
      <c r="S1752" t="s">
        <v>1014</v>
      </c>
      <c r="T1752" t="s">
        <v>1015</v>
      </c>
      <c r="U1752" t="s">
        <v>1083</v>
      </c>
      <c r="V1752" t="s">
        <v>1083</v>
      </c>
      <c r="W1752" t="s">
        <v>1082</v>
      </c>
      <c r="X1752" t="s">
        <v>1305</v>
      </c>
      <c r="Y1752" t="s">
        <v>1345</v>
      </c>
      <c r="Z1752" t="s">
        <v>1638</v>
      </c>
      <c r="AA1752" t="s">
        <v>1280</v>
      </c>
      <c r="AB1752" t="s">
        <v>32</v>
      </c>
      <c r="AC1752" t="s">
        <v>1282</v>
      </c>
      <c r="AD1752" t="s">
        <v>1282</v>
      </c>
      <c r="AE1752" s="35" t="s">
        <v>559</v>
      </c>
      <c r="AF1752" t="s">
        <v>1284</v>
      </c>
      <c r="AG1752" t="s">
        <v>559</v>
      </c>
      <c r="AH1752" t="s">
        <v>2226</v>
      </c>
      <c r="AI1752" t="s">
        <v>1286</v>
      </c>
      <c r="AJ1752" t="s">
        <v>1286</v>
      </c>
      <c r="AK1752" t="s">
        <v>41</v>
      </c>
      <c r="AL1752" t="s">
        <v>1258</v>
      </c>
      <c r="AM1752" t="s">
        <v>1259</v>
      </c>
      <c r="AN1752" t="s">
        <v>1260</v>
      </c>
      <c r="AO1752" t="s">
        <v>1261</v>
      </c>
      <c r="AP1752" t="s">
        <v>1262</v>
      </c>
      <c r="AQ1752" t="s">
        <v>1289</v>
      </c>
      <c r="AR1752" t="s">
        <v>1290</v>
      </c>
      <c r="AS1752" t="s">
        <v>1586</v>
      </c>
      <c r="AT1752" t="s">
        <v>2266</v>
      </c>
      <c r="AU1752" t="s">
        <v>2267</v>
      </c>
      <c r="AV1752" s="35" t="s">
        <v>1016</v>
      </c>
      <c r="AW1752" t="s">
        <v>1017</v>
      </c>
      <c r="AX1752">
        <v>30</v>
      </c>
      <c r="AY1752" t="s">
        <v>2226</v>
      </c>
      <c r="AZ1752">
        <v>5</v>
      </c>
      <c r="BA1752">
        <v>5</v>
      </c>
      <c r="BB1752" t="s">
        <v>1016</v>
      </c>
      <c r="BC1752" t="s">
        <v>1923</v>
      </c>
      <c r="BD1752" t="s">
        <v>1318</v>
      </c>
      <c r="BE1752" t="s">
        <v>77</v>
      </c>
      <c r="BF1752" t="s">
        <v>31</v>
      </c>
      <c r="BG1752" t="s">
        <v>78</v>
      </c>
      <c r="BH1752" t="s">
        <v>32</v>
      </c>
      <c r="BI1752" t="s">
        <v>1270</v>
      </c>
      <c r="BJ1752" t="s">
        <v>1271</v>
      </c>
      <c r="BK1752" s="2">
        <v>0</v>
      </c>
      <c r="BL1752" s="2">
        <v>0</v>
      </c>
      <c r="BM1752" s="2">
        <v>0</v>
      </c>
      <c r="BN1752" s="2">
        <v>189.24219535962879</v>
      </c>
      <c r="BO1752" s="2">
        <v>-3.1536341067285392</v>
      </c>
      <c r="BP1752" s="2">
        <v>0</v>
      </c>
      <c r="BQ1752" s="2">
        <v>186.08856125290021</v>
      </c>
      <c r="BR1752" s="2">
        <v>189.24219535962879</v>
      </c>
      <c r="BS1752" s="2">
        <v>0</v>
      </c>
      <c r="BT1752" s="2">
        <v>0</v>
      </c>
      <c r="BU1752" s="2">
        <v>0</v>
      </c>
      <c r="BV1752" s="2">
        <v>0</v>
      </c>
      <c r="BW1752" s="2">
        <v>0</v>
      </c>
      <c r="BX1752" s="2">
        <v>0</v>
      </c>
      <c r="BY1752" s="2">
        <v>0</v>
      </c>
      <c r="BZ1752" s="2">
        <v>0</v>
      </c>
      <c r="CA1752" s="2">
        <v>0</v>
      </c>
      <c r="CB1752" s="2">
        <v>0</v>
      </c>
      <c r="CC1752" s="2">
        <v>0</v>
      </c>
      <c r="CD1752" s="2">
        <v>0</v>
      </c>
      <c r="CE1752" s="2">
        <v>0</v>
      </c>
      <c r="CF1752" s="2">
        <v>0</v>
      </c>
      <c r="CG1752" s="2">
        <v>0</v>
      </c>
      <c r="CH1752" s="2">
        <v>0</v>
      </c>
      <c r="CI1752" s="2">
        <v>0</v>
      </c>
      <c r="CJ1752" s="2">
        <v>0</v>
      </c>
      <c r="CK1752" t="s">
        <v>1641</v>
      </c>
      <c r="CL1752" t="s">
        <v>2373</v>
      </c>
      <c r="CM1752" t="s">
        <v>2375</v>
      </c>
      <c r="CN1752" t="s">
        <v>1284</v>
      </c>
    </row>
    <row r="1753" spans="1:92" x14ac:dyDescent="0.25">
      <c r="A1753" t="s">
        <v>18</v>
      </c>
      <c r="B1753" t="s">
        <v>2291</v>
      </c>
      <c r="C1753" t="str">
        <f t="shared" si="27"/>
        <v>000002000021-2021-20211231Crea Gestioni</v>
      </c>
      <c r="D1753" t="s">
        <v>1081</v>
      </c>
      <c r="E1753" t="s">
        <v>1082</v>
      </c>
      <c r="F1753" t="s">
        <v>76</v>
      </c>
      <c r="G1753" t="s">
        <v>1368</v>
      </c>
      <c r="H1753" t="s">
        <v>1368</v>
      </c>
      <c r="I1753" t="s">
        <v>2219</v>
      </c>
      <c r="J1753" t="s">
        <v>2220</v>
      </c>
      <c r="K1753" t="s">
        <v>2221</v>
      </c>
      <c r="L1753" t="s">
        <v>2222</v>
      </c>
      <c r="M1753" t="s">
        <v>2223</v>
      </c>
      <c r="N1753" t="s">
        <v>1245</v>
      </c>
      <c r="O1753" t="s">
        <v>1371</v>
      </c>
      <c r="P1753" t="s">
        <v>1371</v>
      </c>
      <c r="Q1753" t="s">
        <v>1884</v>
      </c>
      <c r="R1753" t="s">
        <v>2265</v>
      </c>
      <c r="S1753" t="s">
        <v>1014</v>
      </c>
      <c r="T1753" t="s">
        <v>1015</v>
      </c>
      <c r="U1753" t="s">
        <v>1083</v>
      </c>
      <c r="V1753" t="s">
        <v>1083</v>
      </c>
      <c r="W1753" t="s">
        <v>1082</v>
      </c>
      <c r="X1753" t="s">
        <v>1250</v>
      </c>
      <c r="Y1753" t="s">
        <v>1345</v>
      </c>
      <c r="Z1753" t="s">
        <v>1638</v>
      </c>
      <c r="AA1753" t="s">
        <v>1280</v>
      </c>
      <c r="AB1753" t="s">
        <v>32</v>
      </c>
      <c r="AC1753" t="s">
        <v>1282</v>
      </c>
      <c r="AD1753" t="s">
        <v>1282</v>
      </c>
      <c r="AE1753" s="35" t="s">
        <v>559</v>
      </c>
      <c r="AF1753" t="s">
        <v>1284</v>
      </c>
      <c r="AG1753" t="s">
        <v>559</v>
      </c>
      <c r="AH1753" t="s">
        <v>2226</v>
      </c>
      <c r="AI1753" t="s">
        <v>1286</v>
      </c>
      <c r="AJ1753" t="s">
        <v>1286</v>
      </c>
      <c r="AK1753" t="s">
        <v>41</v>
      </c>
      <c r="AL1753" t="s">
        <v>1258</v>
      </c>
      <c r="AM1753" t="s">
        <v>1259</v>
      </c>
      <c r="AN1753" t="s">
        <v>1260</v>
      </c>
      <c r="AO1753" t="s">
        <v>1261</v>
      </c>
      <c r="AP1753" t="s">
        <v>1262</v>
      </c>
      <c r="AQ1753" t="s">
        <v>1289</v>
      </c>
      <c r="AR1753" t="s">
        <v>1290</v>
      </c>
      <c r="AS1753" t="s">
        <v>1586</v>
      </c>
      <c r="AT1753" t="s">
        <v>2266</v>
      </c>
      <c r="AU1753" t="s">
        <v>2267</v>
      </c>
      <c r="AV1753" s="35" t="s">
        <v>1016</v>
      </c>
      <c r="AW1753" t="s">
        <v>1017</v>
      </c>
      <c r="AX1753">
        <v>30</v>
      </c>
      <c r="AY1753" t="s">
        <v>2226</v>
      </c>
      <c r="AZ1753">
        <v>5</v>
      </c>
      <c r="BA1753">
        <v>5</v>
      </c>
      <c r="BB1753" t="s">
        <v>1016</v>
      </c>
      <c r="BC1753" t="s">
        <v>1923</v>
      </c>
      <c r="BD1753" t="s">
        <v>1318</v>
      </c>
      <c r="BE1753" t="s">
        <v>77</v>
      </c>
      <c r="BF1753" t="s">
        <v>31</v>
      </c>
      <c r="BG1753" t="s">
        <v>78</v>
      </c>
      <c r="BH1753" t="s">
        <v>32</v>
      </c>
      <c r="BI1753" t="s">
        <v>1270</v>
      </c>
      <c r="BJ1753" t="s">
        <v>1271</v>
      </c>
      <c r="BK1753" s="2">
        <v>0</v>
      </c>
      <c r="BL1753" s="2">
        <v>0</v>
      </c>
      <c r="BM1753" s="2">
        <v>0</v>
      </c>
      <c r="BN1753" s="2">
        <v>-1724.02</v>
      </c>
      <c r="BO1753" s="2">
        <v>28.73</v>
      </c>
      <c r="BP1753" s="2">
        <v>0</v>
      </c>
      <c r="BQ1753" s="2">
        <v>-1695.29</v>
      </c>
      <c r="BR1753" s="2">
        <v>-1724.02</v>
      </c>
      <c r="BS1753" s="2">
        <v>0</v>
      </c>
      <c r="BT1753" s="2">
        <v>0</v>
      </c>
      <c r="BU1753" s="2">
        <v>0</v>
      </c>
      <c r="BV1753" s="2">
        <v>0</v>
      </c>
      <c r="BW1753" s="2">
        <v>0</v>
      </c>
      <c r="BX1753" s="2">
        <v>0</v>
      </c>
      <c r="BY1753" s="2">
        <v>0</v>
      </c>
      <c r="BZ1753" s="2">
        <v>0</v>
      </c>
      <c r="CA1753" s="2">
        <v>0</v>
      </c>
      <c r="CB1753" s="2">
        <v>0</v>
      </c>
      <c r="CC1753" s="2">
        <v>0</v>
      </c>
      <c r="CD1753" s="2">
        <v>0</v>
      </c>
      <c r="CE1753" s="2">
        <v>0</v>
      </c>
      <c r="CF1753" s="2">
        <v>0</v>
      </c>
      <c r="CG1753" s="2">
        <v>0</v>
      </c>
      <c r="CH1753" s="2">
        <v>0</v>
      </c>
      <c r="CI1753" s="2">
        <v>0</v>
      </c>
      <c r="CJ1753" s="2">
        <v>0</v>
      </c>
      <c r="CK1753" t="s">
        <v>1642</v>
      </c>
      <c r="CL1753" t="s">
        <v>2376</v>
      </c>
      <c r="CM1753" t="s">
        <v>2375</v>
      </c>
      <c r="CN1753" t="s">
        <v>1284</v>
      </c>
    </row>
    <row r="1754" spans="1:92" x14ac:dyDescent="0.25">
      <c r="A1754" t="s">
        <v>18</v>
      </c>
      <c r="B1754" t="s">
        <v>2291</v>
      </c>
      <c r="C1754" t="str">
        <f t="shared" si="27"/>
        <v>000002000021-2021-20211231Termoli</v>
      </c>
      <c r="D1754" t="s">
        <v>1081</v>
      </c>
      <c r="E1754" t="s">
        <v>1082</v>
      </c>
      <c r="F1754" t="s">
        <v>76</v>
      </c>
      <c r="G1754" t="s">
        <v>1368</v>
      </c>
      <c r="H1754" t="s">
        <v>1368</v>
      </c>
      <c r="I1754" t="s">
        <v>2219</v>
      </c>
      <c r="J1754" t="s">
        <v>2220</v>
      </c>
      <c r="K1754" t="s">
        <v>2221</v>
      </c>
      <c r="L1754" t="s">
        <v>2222</v>
      </c>
      <c r="M1754" t="s">
        <v>2223</v>
      </c>
      <c r="N1754" t="s">
        <v>1245</v>
      </c>
      <c r="O1754" t="s">
        <v>1371</v>
      </c>
      <c r="P1754" t="s">
        <v>1371</v>
      </c>
      <c r="Q1754" t="s">
        <v>1884</v>
      </c>
      <c r="R1754" t="s">
        <v>2265</v>
      </c>
      <c r="S1754" t="s">
        <v>1014</v>
      </c>
      <c r="T1754" t="s">
        <v>1015</v>
      </c>
      <c r="U1754" t="s">
        <v>1083</v>
      </c>
      <c r="V1754" t="s">
        <v>1083</v>
      </c>
      <c r="W1754" t="s">
        <v>1082</v>
      </c>
      <c r="X1754" t="s">
        <v>1391</v>
      </c>
      <c r="Y1754" t="s">
        <v>1345</v>
      </c>
      <c r="Z1754" t="s">
        <v>1638</v>
      </c>
      <c r="AA1754" t="s">
        <v>1280</v>
      </c>
      <c r="AB1754" t="s">
        <v>32</v>
      </c>
      <c r="AC1754" t="s">
        <v>1282</v>
      </c>
      <c r="AD1754" t="s">
        <v>1282</v>
      </c>
      <c r="AE1754" s="35" t="s">
        <v>559</v>
      </c>
      <c r="AF1754" t="s">
        <v>1284</v>
      </c>
      <c r="AG1754" t="s">
        <v>559</v>
      </c>
      <c r="AH1754" t="s">
        <v>2226</v>
      </c>
      <c r="AI1754" t="s">
        <v>1286</v>
      </c>
      <c r="AJ1754" t="s">
        <v>1286</v>
      </c>
      <c r="AK1754" t="s">
        <v>41</v>
      </c>
      <c r="AL1754" t="s">
        <v>1258</v>
      </c>
      <c r="AM1754" t="s">
        <v>1259</v>
      </c>
      <c r="AN1754" t="s">
        <v>1260</v>
      </c>
      <c r="AO1754" t="s">
        <v>1261</v>
      </c>
      <c r="AP1754" t="s">
        <v>1262</v>
      </c>
      <c r="AQ1754" t="s">
        <v>1289</v>
      </c>
      <c r="AR1754" t="s">
        <v>1290</v>
      </c>
      <c r="AS1754" t="s">
        <v>1586</v>
      </c>
      <c r="AT1754" t="s">
        <v>2266</v>
      </c>
      <c r="AU1754" t="s">
        <v>2267</v>
      </c>
      <c r="AV1754" s="35" t="s">
        <v>1016</v>
      </c>
      <c r="AW1754" t="s">
        <v>1017</v>
      </c>
      <c r="AX1754">
        <v>30</v>
      </c>
      <c r="AY1754" t="s">
        <v>2226</v>
      </c>
      <c r="AZ1754">
        <v>5</v>
      </c>
      <c r="BA1754">
        <v>5</v>
      </c>
      <c r="BB1754" t="s">
        <v>1016</v>
      </c>
      <c r="BC1754" t="s">
        <v>1923</v>
      </c>
      <c r="BD1754" t="s">
        <v>1318</v>
      </c>
      <c r="BE1754" t="s">
        <v>77</v>
      </c>
      <c r="BF1754" t="s">
        <v>31</v>
      </c>
      <c r="BG1754" t="s">
        <v>78</v>
      </c>
      <c r="BH1754" t="s">
        <v>32</v>
      </c>
      <c r="BI1754" t="s">
        <v>1270</v>
      </c>
      <c r="BJ1754" t="s">
        <v>1271</v>
      </c>
      <c r="BK1754" s="2">
        <v>0</v>
      </c>
      <c r="BL1754" s="2">
        <v>0</v>
      </c>
      <c r="BM1754" s="2">
        <v>0</v>
      </c>
      <c r="BN1754" s="2">
        <v>1534.777804640371</v>
      </c>
      <c r="BO1754" s="2">
        <v>-25.576365893271461</v>
      </c>
      <c r="BP1754" s="2">
        <v>0</v>
      </c>
      <c r="BQ1754" s="2">
        <v>1509.2014387470999</v>
      </c>
      <c r="BR1754" s="2">
        <v>1534.777804640371</v>
      </c>
      <c r="BS1754" s="2">
        <v>0</v>
      </c>
      <c r="BT1754" s="2">
        <v>0</v>
      </c>
      <c r="BU1754" s="2">
        <v>0</v>
      </c>
      <c r="BV1754" s="2">
        <v>0</v>
      </c>
      <c r="BW1754" s="2">
        <v>0</v>
      </c>
      <c r="BX1754" s="2">
        <v>0</v>
      </c>
      <c r="BY1754" s="2">
        <v>0</v>
      </c>
      <c r="BZ1754" s="2">
        <v>0</v>
      </c>
      <c r="CA1754" s="2">
        <v>0</v>
      </c>
      <c r="CB1754" s="2">
        <v>0</v>
      </c>
      <c r="CC1754" s="2">
        <v>0</v>
      </c>
      <c r="CD1754" s="2">
        <v>0</v>
      </c>
      <c r="CE1754" s="2">
        <v>0</v>
      </c>
      <c r="CF1754" s="2">
        <v>0</v>
      </c>
      <c r="CG1754" s="2">
        <v>0</v>
      </c>
      <c r="CH1754" s="2">
        <v>0</v>
      </c>
      <c r="CI1754" s="2">
        <v>0</v>
      </c>
      <c r="CJ1754" s="2">
        <v>0</v>
      </c>
      <c r="CK1754" t="s">
        <v>1643</v>
      </c>
      <c r="CL1754" t="s">
        <v>2378</v>
      </c>
      <c r="CM1754" t="s">
        <v>2375</v>
      </c>
      <c r="CN1754" t="s">
        <v>1284</v>
      </c>
    </row>
    <row r="1755" spans="1:92" x14ac:dyDescent="0.25">
      <c r="A1755" t="s">
        <v>18</v>
      </c>
      <c r="B1755" t="s">
        <v>2292</v>
      </c>
      <c r="C1755" t="str">
        <f t="shared" si="27"/>
        <v>000002000022-2021-20210430Crea Gestioni</v>
      </c>
      <c r="D1755" t="s">
        <v>1084</v>
      </c>
      <c r="E1755" t="s">
        <v>1022</v>
      </c>
      <c r="F1755" t="s">
        <v>76</v>
      </c>
      <c r="G1755" t="s">
        <v>1420</v>
      </c>
      <c r="H1755" t="s">
        <v>1420</v>
      </c>
      <c r="I1755" t="s">
        <v>2219</v>
      </c>
      <c r="J1755" t="s">
        <v>2220</v>
      </c>
      <c r="K1755" t="s">
        <v>2221</v>
      </c>
      <c r="L1755" t="s">
        <v>2222</v>
      </c>
      <c r="M1755" t="s">
        <v>2223</v>
      </c>
      <c r="N1755" t="s">
        <v>1245</v>
      </c>
      <c r="O1755" t="s">
        <v>1421</v>
      </c>
      <c r="P1755" t="s">
        <v>1421</v>
      </c>
      <c r="Q1755" t="s">
        <v>1884</v>
      </c>
      <c r="R1755" t="s">
        <v>2265</v>
      </c>
      <c r="S1755" t="s">
        <v>1014</v>
      </c>
      <c r="T1755" t="s">
        <v>1015</v>
      </c>
      <c r="U1755" t="s">
        <v>1085</v>
      </c>
      <c r="V1755" t="s">
        <v>1085</v>
      </c>
      <c r="W1755" t="s">
        <v>1022</v>
      </c>
      <c r="X1755" t="s">
        <v>1279</v>
      </c>
      <c r="Y1755" t="s">
        <v>1345</v>
      </c>
      <c r="Z1755" t="s">
        <v>1699</v>
      </c>
      <c r="AA1755" t="s">
        <v>1461</v>
      </c>
      <c r="AB1755" t="s">
        <v>32</v>
      </c>
      <c r="AC1755" t="s">
        <v>1282</v>
      </c>
      <c r="AD1755" t="s">
        <v>1283</v>
      </c>
      <c r="AE1755" s="35"/>
      <c r="AF1755" t="s">
        <v>1284</v>
      </c>
      <c r="AG1755" t="s">
        <v>559</v>
      </c>
      <c r="AH1755" t="s">
        <v>2226</v>
      </c>
      <c r="AI1755" t="s">
        <v>1286</v>
      </c>
      <c r="AJ1755" t="s">
        <v>1286</v>
      </c>
      <c r="AK1755" t="s">
        <v>41</v>
      </c>
      <c r="AL1755" t="s">
        <v>1258</v>
      </c>
      <c r="AM1755" t="s">
        <v>1259</v>
      </c>
      <c r="AN1755" t="s">
        <v>1260</v>
      </c>
      <c r="AO1755" t="s">
        <v>1261</v>
      </c>
      <c r="AP1755" t="s">
        <v>1262</v>
      </c>
      <c r="AQ1755" t="s">
        <v>1263</v>
      </c>
      <c r="AR1755" t="s">
        <v>1264</v>
      </c>
      <c r="AS1755" t="s">
        <v>1586</v>
      </c>
      <c r="AT1755" t="s">
        <v>2266</v>
      </c>
      <c r="AU1755" t="s">
        <v>2267</v>
      </c>
      <c r="AV1755" t="s">
        <v>1035</v>
      </c>
      <c r="AW1755" t="s">
        <v>1036</v>
      </c>
      <c r="AX1755">
        <v>36</v>
      </c>
      <c r="AY1755" t="s">
        <v>2226</v>
      </c>
      <c r="AZ1755">
        <v>5</v>
      </c>
      <c r="BA1755">
        <v>5</v>
      </c>
      <c r="BC1755" t="s">
        <v>1923</v>
      </c>
      <c r="BD1755" t="s">
        <v>1318</v>
      </c>
      <c r="BE1755" t="s">
        <v>77</v>
      </c>
      <c r="BF1755" t="s">
        <v>31</v>
      </c>
      <c r="BG1755" t="s">
        <v>78</v>
      </c>
      <c r="BH1755" t="s">
        <v>32</v>
      </c>
      <c r="BI1755" t="s">
        <v>1270</v>
      </c>
      <c r="BJ1755" t="s">
        <v>1271</v>
      </c>
      <c r="BK1755" s="2">
        <v>0</v>
      </c>
      <c r="BL1755" s="2">
        <v>0</v>
      </c>
      <c r="BM1755" s="2">
        <v>0</v>
      </c>
      <c r="BN1755" s="2">
        <v>181.38</v>
      </c>
      <c r="BO1755" s="2">
        <v>-27.21</v>
      </c>
      <c r="BP1755" s="2">
        <v>0</v>
      </c>
      <c r="BQ1755" s="2">
        <v>154.16999999999999</v>
      </c>
      <c r="BR1755" s="2">
        <v>181.38</v>
      </c>
      <c r="BS1755" s="2">
        <v>0</v>
      </c>
      <c r="BT1755" s="2">
        <v>0</v>
      </c>
      <c r="BU1755" s="2">
        <v>0</v>
      </c>
      <c r="BV1755" s="2">
        <v>0</v>
      </c>
      <c r="BW1755" s="2">
        <v>0</v>
      </c>
      <c r="BX1755" s="2">
        <v>0</v>
      </c>
      <c r="BY1755" s="2">
        <v>0</v>
      </c>
      <c r="BZ1755" s="2">
        <v>0</v>
      </c>
      <c r="CA1755" s="2">
        <v>0</v>
      </c>
      <c r="CB1755" s="2">
        <v>0</v>
      </c>
      <c r="CC1755" s="2">
        <v>0</v>
      </c>
      <c r="CD1755" s="2">
        <v>0</v>
      </c>
      <c r="CE1755" s="2">
        <v>0</v>
      </c>
      <c r="CF1755" s="2">
        <v>0</v>
      </c>
      <c r="CG1755" s="2">
        <v>0</v>
      </c>
      <c r="CH1755" s="2">
        <v>0</v>
      </c>
      <c r="CI1755" s="2">
        <v>0</v>
      </c>
      <c r="CJ1755" s="2">
        <v>0</v>
      </c>
      <c r="CK1755" t="s">
        <v>32</v>
      </c>
      <c r="CL1755" t="s">
        <v>2376</v>
      </c>
      <c r="CM1755" t="s">
        <v>2375</v>
      </c>
      <c r="CN1755" t="s">
        <v>1284</v>
      </c>
    </row>
    <row r="1756" spans="1:92" x14ac:dyDescent="0.25">
      <c r="A1756" t="s">
        <v>18</v>
      </c>
      <c r="B1756" t="s">
        <v>2292</v>
      </c>
      <c r="C1756" t="str">
        <f t="shared" si="27"/>
        <v>000002000022-2021-20210430Campagnano</v>
      </c>
      <c r="D1756" t="s">
        <v>1084</v>
      </c>
      <c r="E1756" t="s">
        <v>1022</v>
      </c>
      <c r="F1756" t="s">
        <v>76</v>
      </c>
      <c r="G1756" t="s">
        <v>1420</v>
      </c>
      <c r="H1756" t="s">
        <v>1420</v>
      </c>
      <c r="I1756" t="s">
        <v>2219</v>
      </c>
      <c r="J1756" t="s">
        <v>2220</v>
      </c>
      <c r="K1756" t="s">
        <v>2221</v>
      </c>
      <c r="L1756" t="s">
        <v>2222</v>
      </c>
      <c r="M1756" t="s">
        <v>2223</v>
      </c>
      <c r="N1756" t="s">
        <v>1245</v>
      </c>
      <c r="O1756" t="s">
        <v>1421</v>
      </c>
      <c r="P1756" t="s">
        <v>1421</v>
      </c>
      <c r="Q1756" t="s">
        <v>1884</v>
      </c>
      <c r="R1756" t="s">
        <v>2265</v>
      </c>
      <c r="S1756" t="s">
        <v>1014</v>
      </c>
      <c r="T1756" t="s">
        <v>1015</v>
      </c>
      <c r="U1756" t="s">
        <v>1085</v>
      </c>
      <c r="V1756" t="s">
        <v>1085</v>
      </c>
      <c r="W1756" t="s">
        <v>1022</v>
      </c>
      <c r="X1756" t="s">
        <v>1305</v>
      </c>
      <c r="Y1756" t="s">
        <v>1345</v>
      </c>
      <c r="Z1756" t="s">
        <v>1699</v>
      </c>
      <c r="AA1756" t="s">
        <v>1461</v>
      </c>
      <c r="AB1756" t="s">
        <v>32</v>
      </c>
      <c r="AC1756" t="s">
        <v>1282</v>
      </c>
      <c r="AD1756" t="s">
        <v>1282</v>
      </c>
      <c r="AE1756" s="35" t="s">
        <v>32</v>
      </c>
      <c r="AF1756" t="s">
        <v>1284</v>
      </c>
      <c r="AG1756" t="s">
        <v>559</v>
      </c>
      <c r="AH1756" t="s">
        <v>2226</v>
      </c>
      <c r="AI1756" t="s">
        <v>1286</v>
      </c>
      <c r="AJ1756" t="s">
        <v>1286</v>
      </c>
      <c r="AK1756" t="s">
        <v>41</v>
      </c>
      <c r="AL1756" t="s">
        <v>1258</v>
      </c>
      <c r="AM1756" t="s">
        <v>1259</v>
      </c>
      <c r="AN1756" t="s">
        <v>1260</v>
      </c>
      <c r="AO1756" t="s">
        <v>1261</v>
      </c>
      <c r="AP1756" t="s">
        <v>1262</v>
      </c>
      <c r="AQ1756" t="s">
        <v>1263</v>
      </c>
      <c r="AR1756" t="s">
        <v>1264</v>
      </c>
      <c r="AS1756" t="s">
        <v>1586</v>
      </c>
      <c r="AT1756" t="s">
        <v>2266</v>
      </c>
      <c r="AU1756" t="s">
        <v>2267</v>
      </c>
      <c r="AV1756" t="s">
        <v>1035</v>
      </c>
      <c r="AW1756" t="s">
        <v>1036</v>
      </c>
      <c r="AX1756">
        <v>36</v>
      </c>
      <c r="AY1756" t="s">
        <v>2226</v>
      </c>
      <c r="AZ1756">
        <v>5</v>
      </c>
      <c r="BA1756">
        <v>5</v>
      </c>
      <c r="BB1756" t="s">
        <v>32</v>
      </c>
      <c r="BC1756" t="s">
        <v>1923</v>
      </c>
      <c r="BD1756" t="s">
        <v>1318</v>
      </c>
      <c r="BE1756" t="s">
        <v>77</v>
      </c>
      <c r="BF1756" t="s">
        <v>31</v>
      </c>
      <c r="BG1756" t="s">
        <v>78</v>
      </c>
      <c r="BH1756" t="s">
        <v>32</v>
      </c>
      <c r="BI1756" t="s">
        <v>1270</v>
      </c>
      <c r="BJ1756" t="s">
        <v>1271</v>
      </c>
      <c r="BK1756" s="2">
        <v>0</v>
      </c>
      <c r="BL1756" s="2">
        <v>0</v>
      </c>
      <c r="BM1756" s="2">
        <v>0</v>
      </c>
      <c r="BN1756" s="2">
        <v>19.909716473317861</v>
      </c>
      <c r="BO1756" s="2">
        <v>-2.9867867749419958</v>
      </c>
      <c r="BP1756" s="2">
        <v>0</v>
      </c>
      <c r="BQ1756" s="2">
        <v>16.92292969837586</v>
      </c>
      <c r="BR1756" s="2">
        <v>19.909716473317861</v>
      </c>
      <c r="BS1756" s="2">
        <v>0</v>
      </c>
      <c r="BT1756" s="2">
        <v>0</v>
      </c>
      <c r="BU1756" s="2">
        <v>0</v>
      </c>
      <c r="BV1756" s="2">
        <v>0</v>
      </c>
      <c r="BW1756" s="2">
        <v>0</v>
      </c>
      <c r="BX1756" s="2">
        <v>0</v>
      </c>
      <c r="BY1756" s="2">
        <v>0</v>
      </c>
      <c r="BZ1756" s="2">
        <v>0</v>
      </c>
      <c r="CA1756" s="2">
        <v>0</v>
      </c>
      <c r="CB1756" s="2">
        <v>0</v>
      </c>
      <c r="CC1756" s="2">
        <v>0</v>
      </c>
      <c r="CD1756" s="2">
        <v>0</v>
      </c>
      <c r="CE1756" s="2">
        <v>0</v>
      </c>
      <c r="CF1756" s="2">
        <v>0</v>
      </c>
      <c r="CG1756" s="2">
        <v>0</v>
      </c>
      <c r="CH1756" s="2">
        <v>0</v>
      </c>
      <c r="CI1756" s="2">
        <v>0</v>
      </c>
      <c r="CJ1756" s="2">
        <v>0</v>
      </c>
      <c r="CK1756" t="s">
        <v>1641</v>
      </c>
      <c r="CL1756" t="s">
        <v>2373</v>
      </c>
      <c r="CM1756" t="s">
        <v>2375</v>
      </c>
      <c r="CN1756" t="s">
        <v>1284</v>
      </c>
    </row>
    <row r="1757" spans="1:92" x14ac:dyDescent="0.25">
      <c r="A1757" t="s">
        <v>18</v>
      </c>
      <c r="B1757" t="s">
        <v>2292</v>
      </c>
      <c r="C1757" t="str">
        <f t="shared" si="27"/>
        <v>000002000022-2021-20210430Crea Gestioni</v>
      </c>
      <c r="D1757" t="s">
        <v>1084</v>
      </c>
      <c r="E1757" t="s">
        <v>1022</v>
      </c>
      <c r="F1757" t="s">
        <v>76</v>
      </c>
      <c r="G1757" t="s">
        <v>1420</v>
      </c>
      <c r="H1757" t="s">
        <v>1420</v>
      </c>
      <c r="I1757" t="s">
        <v>2219</v>
      </c>
      <c r="J1757" t="s">
        <v>2220</v>
      </c>
      <c r="K1757" t="s">
        <v>2221</v>
      </c>
      <c r="L1757" t="s">
        <v>2222</v>
      </c>
      <c r="M1757" t="s">
        <v>2223</v>
      </c>
      <c r="N1757" t="s">
        <v>1245</v>
      </c>
      <c r="O1757" t="s">
        <v>1421</v>
      </c>
      <c r="P1757" t="s">
        <v>1421</v>
      </c>
      <c r="Q1757" t="s">
        <v>1884</v>
      </c>
      <c r="R1757" t="s">
        <v>2265</v>
      </c>
      <c r="S1757" t="s">
        <v>1014</v>
      </c>
      <c r="T1757" t="s">
        <v>1015</v>
      </c>
      <c r="U1757" t="s">
        <v>1085</v>
      </c>
      <c r="V1757" t="s">
        <v>1085</v>
      </c>
      <c r="W1757" t="s">
        <v>1022</v>
      </c>
      <c r="X1757" t="s">
        <v>1279</v>
      </c>
      <c r="Y1757" t="s">
        <v>1345</v>
      </c>
      <c r="Z1757" t="s">
        <v>1699</v>
      </c>
      <c r="AA1757" t="s">
        <v>1461</v>
      </c>
      <c r="AB1757" t="s">
        <v>32</v>
      </c>
      <c r="AC1757" t="s">
        <v>1282</v>
      </c>
      <c r="AD1757" t="s">
        <v>1282</v>
      </c>
      <c r="AE1757" s="35" t="s">
        <v>32</v>
      </c>
      <c r="AF1757" t="s">
        <v>1284</v>
      </c>
      <c r="AG1757" t="s">
        <v>559</v>
      </c>
      <c r="AH1757" t="s">
        <v>2226</v>
      </c>
      <c r="AI1757" t="s">
        <v>1286</v>
      </c>
      <c r="AJ1757" t="s">
        <v>1286</v>
      </c>
      <c r="AK1757" t="s">
        <v>41</v>
      </c>
      <c r="AL1757" t="s">
        <v>1258</v>
      </c>
      <c r="AM1757" t="s">
        <v>1259</v>
      </c>
      <c r="AN1757" t="s">
        <v>1260</v>
      </c>
      <c r="AO1757" t="s">
        <v>1261</v>
      </c>
      <c r="AP1757" t="s">
        <v>1262</v>
      </c>
      <c r="AQ1757" t="s">
        <v>1263</v>
      </c>
      <c r="AR1757" t="s">
        <v>1264</v>
      </c>
      <c r="AS1757" t="s">
        <v>1586</v>
      </c>
      <c r="AT1757" t="s">
        <v>2266</v>
      </c>
      <c r="AU1757" t="s">
        <v>2267</v>
      </c>
      <c r="AV1757" t="s">
        <v>1035</v>
      </c>
      <c r="AW1757" t="s">
        <v>1036</v>
      </c>
      <c r="AX1757">
        <v>36</v>
      </c>
      <c r="AY1757" t="s">
        <v>2226</v>
      </c>
      <c r="AZ1757">
        <v>5</v>
      </c>
      <c r="BA1757">
        <v>5</v>
      </c>
      <c r="BB1757" t="s">
        <v>32</v>
      </c>
      <c r="BC1757" t="s">
        <v>1923</v>
      </c>
      <c r="BD1757" t="s">
        <v>1318</v>
      </c>
      <c r="BE1757" t="s">
        <v>77</v>
      </c>
      <c r="BF1757" t="s">
        <v>31</v>
      </c>
      <c r="BG1757" t="s">
        <v>78</v>
      </c>
      <c r="BH1757" t="s">
        <v>32</v>
      </c>
      <c r="BI1757" t="s">
        <v>1270</v>
      </c>
      <c r="BJ1757" t="s">
        <v>1271</v>
      </c>
      <c r="BK1757" s="2">
        <v>0</v>
      </c>
      <c r="BL1757" s="2">
        <v>0</v>
      </c>
      <c r="BM1757" s="2">
        <v>0</v>
      </c>
      <c r="BN1757" s="2">
        <v>-181.38</v>
      </c>
      <c r="BO1757" s="2">
        <v>27.21</v>
      </c>
      <c r="BP1757" s="2">
        <v>0</v>
      </c>
      <c r="BQ1757" s="2">
        <v>-154.16999999999999</v>
      </c>
      <c r="BR1757" s="2">
        <v>-181.38</v>
      </c>
      <c r="BS1757" s="2">
        <v>0</v>
      </c>
      <c r="BT1757" s="2">
        <v>0</v>
      </c>
      <c r="BU1757" s="2">
        <v>0</v>
      </c>
      <c r="BV1757" s="2">
        <v>0</v>
      </c>
      <c r="BW1757" s="2">
        <v>0</v>
      </c>
      <c r="BX1757" s="2">
        <v>0</v>
      </c>
      <c r="BY1757" s="2">
        <v>0</v>
      </c>
      <c r="BZ1757" s="2">
        <v>0</v>
      </c>
      <c r="CA1757" s="2">
        <v>0</v>
      </c>
      <c r="CB1757" s="2">
        <v>0</v>
      </c>
      <c r="CC1757" s="2">
        <v>0</v>
      </c>
      <c r="CD1757" s="2">
        <v>0</v>
      </c>
      <c r="CE1757" s="2">
        <v>0</v>
      </c>
      <c r="CF1757" s="2">
        <v>0</v>
      </c>
      <c r="CG1757" s="2">
        <v>0</v>
      </c>
      <c r="CH1757" s="2">
        <v>0</v>
      </c>
      <c r="CI1757" s="2">
        <v>0</v>
      </c>
      <c r="CJ1757" s="2">
        <v>0</v>
      </c>
      <c r="CK1757" t="s">
        <v>1642</v>
      </c>
      <c r="CL1757" t="s">
        <v>2376</v>
      </c>
      <c r="CM1757" t="s">
        <v>2375</v>
      </c>
      <c r="CN1757" t="s">
        <v>1284</v>
      </c>
    </row>
    <row r="1758" spans="1:92" x14ac:dyDescent="0.25">
      <c r="A1758" t="s">
        <v>18</v>
      </c>
      <c r="B1758" t="s">
        <v>2292</v>
      </c>
      <c r="C1758" t="str">
        <f t="shared" si="27"/>
        <v>000002000022-2021-20210430Termoli</v>
      </c>
      <c r="D1758" t="s">
        <v>1084</v>
      </c>
      <c r="E1758" t="s">
        <v>1022</v>
      </c>
      <c r="F1758" t="s">
        <v>76</v>
      </c>
      <c r="G1758" t="s">
        <v>1420</v>
      </c>
      <c r="H1758" t="s">
        <v>1420</v>
      </c>
      <c r="I1758" t="s">
        <v>2219</v>
      </c>
      <c r="J1758" t="s">
        <v>2220</v>
      </c>
      <c r="K1758" t="s">
        <v>2221</v>
      </c>
      <c r="L1758" t="s">
        <v>2222</v>
      </c>
      <c r="M1758" t="s">
        <v>2223</v>
      </c>
      <c r="N1758" t="s">
        <v>1245</v>
      </c>
      <c r="O1758" t="s">
        <v>1421</v>
      </c>
      <c r="P1758" t="s">
        <v>1421</v>
      </c>
      <c r="Q1758" t="s">
        <v>1884</v>
      </c>
      <c r="R1758" t="s">
        <v>2265</v>
      </c>
      <c r="S1758" t="s">
        <v>1014</v>
      </c>
      <c r="T1758" t="s">
        <v>1015</v>
      </c>
      <c r="U1758" t="s">
        <v>1085</v>
      </c>
      <c r="V1758" t="s">
        <v>1085</v>
      </c>
      <c r="W1758" t="s">
        <v>1022</v>
      </c>
      <c r="X1758" t="s">
        <v>1391</v>
      </c>
      <c r="Y1758" t="s">
        <v>1345</v>
      </c>
      <c r="Z1758" t="s">
        <v>1699</v>
      </c>
      <c r="AA1758" t="s">
        <v>1461</v>
      </c>
      <c r="AB1758" t="s">
        <v>32</v>
      </c>
      <c r="AC1758" t="s">
        <v>1282</v>
      </c>
      <c r="AD1758" t="s">
        <v>1282</v>
      </c>
      <c r="AE1758" s="35" t="s">
        <v>32</v>
      </c>
      <c r="AF1758" t="s">
        <v>1284</v>
      </c>
      <c r="AG1758" t="s">
        <v>559</v>
      </c>
      <c r="AH1758" t="s">
        <v>2226</v>
      </c>
      <c r="AI1758" t="s">
        <v>1286</v>
      </c>
      <c r="AJ1758" t="s">
        <v>1286</v>
      </c>
      <c r="AK1758" t="s">
        <v>41</v>
      </c>
      <c r="AL1758" t="s">
        <v>1258</v>
      </c>
      <c r="AM1758" t="s">
        <v>1259</v>
      </c>
      <c r="AN1758" t="s">
        <v>1260</v>
      </c>
      <c r="AO1758" t="s">
        <v>1261</v>
      </c>
      <c r="AP1758" t="s">
        <v>1262</v>
      </c>
      <c r="AQ1758" t="s">
        <v>1263</v>
      </c>
      <c r="AR1758" t="s">
        <v>1264</v>
      </c>
      <c r="AS1758" t="s">
        <v>1586</v>
      </c>
      <c r="AT1758" t="s">
        <v>2266</v>
      </c>
      <c r="AU1758" t="s">
        <v>2267</v>
      </c>
      <c r="AV1758" t="s">
        <v>1035</v>
      </c>
      <c r="AW1758" t="s">
        <v>1036</v>
      </c>
      <c r="AX1758">
        <v>36</v>
      </c>
      <c r="AY1758" t="s">
        <v>2226</v>
      </c>
      <c r="AZ1758">
        <v>5</v>
      </c>
      <c r="BA1758">
        <v>5</v>
      </c>
      <c r="BB1758" t="s">
        <v>32</v>
      </c>
      <c r="BC1758" t="s">
        <v>1923</v>
      </c>
      <c r="BD1758" t="s">
        <v>1318</v>
      </c>
      <c r="BE1758" t="s">
        <v>77</v>
      </c>
      <c r="BF1758" t="s">
        <v>31</v>
      </c>
      <c r="BG1758" t="s">
        <v>78</v>
      </c>
      <c r="BH1758" t="s">
        <v>32</v>
      </c>
      <c r="BI1758" t="s">
        <v>1270</v>
      </c>
      <c r="BJ1758" t="s">
        <v>1271</v>
      </c>
      <c r="BK1758" s="2">
        <v>0</v>
      </c>
      <c r="BL1758" s="2">
        <v>0</v>
      </c>
      <c r="BM1758" s="2">
        <v>0</v>
      </c>
      <c r="BN1758" s="2">
        <v>161.4702835266821</v>
      </c>
      <c r="BO1758" s="2">
        <v>-24.223213225058011</v>
      </c>
      <c r="BP1758" s="2">
        <v>0</v>
      </c>
      <c r="BQ1758" s="2">
        <v>137.24707030162409</v>
      </c>
      <c r="BR1758" s="2">
        <v>161.4702835266821</v>
      </c>
      <c r="BS1758" s="2">
        <v>0</v>
      </c>
      <c r="BT1758" s="2">
        <v>0</v>
      </c>
      <c r="BU1758" s="2">
        <v>0</v>
      </c>
      <c r="BV1758" s="2">
        <v>0</v>
      </c>
      <c r="BW1758" s="2">
        <v>0</v>
      </c>
      <c r="BX1758" s="2">
        <v>0</v>
      </c>
      <c r="BY1758" s="2">
        <v>0</v>
      </c>
      <c r="BZ1758" s="2">
        <v>0</v>
      </c>
      <c r="CA1758" s="2">
        <v>0</v>
      </c>
      <c r="CB1758" s="2">
        <v>0</v>
      </c>
      <c r="CC1758" s="2">
        <v>0</v>
      </c>
      <c r="CD1758" s="2">
        <v>0</v>
      </c>
      <c r="CE1758" s="2">
        <v>0</v>
      </c>
      <c r="CF1758" s="2">
        <v>0</v>
      </c>
      <c r="CG1758" s="2">
        <v>0</v>
      </c>
      <c r="CH1758" s="2">
        <v>0</v>
      </c>
      <c r="CI1758" s="2">
        <v>0</v>
      </c>
      <c r="CJ1758" s="2">
        <v>0</v>
      </c>
      <c r="CK1758" t="s">
        <v>1643</v>
      </c>
      <c r="CL1758" t="s">
        <v>2378</v>
      </c>
      <c r="CM1758" t="s">
        <v>2375</v>
      </c>
      <c r="CN1758" t="s">
        <v>1284</v>
      </c>
    </row>
    <row r="1759" spans="1:92" x14ac:dyDescent="0.25">
      <c r="A1759" t="s">
        <v>18</v>
      </c>
      <c r="B1759" t="s">
        <v>2292</v>
      </c>
      <c r="C1759" t="str">
        <f t="shared" si="27"/>
        <v>000002000022-2021-20210531Crea Gestioni</v>
      </c>
      <c r="D1759" t="s">
        <v>1084</v>
      </c>
      <c r="E1759" t="s">
        <v>1022</v>
      </c>
      <c r="F1759" t="s">
        <v>76</v>
      </c>
      <c r="G1759" t="s">
        <v>1422</v>
      </c>
      <c r="H1759" t="s">
        <v>1422</v>
      </c>
      <c r="I1759" t="s">
        <v>2219</v>
      </c>
      <c r="J1759" t="s">
        <v>2220</v>
      </c>
      <c r="K1759" t="s">
        <v>2221</v>
      </c>
      <c r="L1759" t="s">
        <v>2222</v>
      </c>
      <c r="M1759" t="s">
        <v>2223</v>
      </c>
      <c r="N1759" t="s">
        <v>1245</v>
      </c>
      <c r="O1759" t="s">
        <v>1423</v>
      </c>
      <c r="P1759" t="s">
        <v>1423</v>
      </c>
      <c r="Q1759" t="s">
        <v>1884</v>
      </c>
      <c r="R1759" t="s">
        <v>2265</v>
      </c>
      <c r="S1759" t="s">
        <v>1014</v>
      </c>
      <c r="T1759" t="s">
        <v>1015</v>
      </c>
      <c r="U1759" t="s">
        <v>1085</v>
      </c>
      <c r="V1759" t="s">
        <v>1085</v>
      </c>
      <c r="W1759" t="s">
        <v>1022</v>
      </c>
      <c r="X1759" t="s">
        <v>1279</v>
      </c>
      <c r="Y1759" t="s">
        <v>1345</v>
      </c>
      <c r="Z1759" t="s">
        <v>1699</v>
      </c>
      <c r="AA1759" t="s">
        <v>1461</v>
      </c>
      <c r="AB1759" t="s">
        <v>32</v>
      </c>
      <c r="AC1759" t="s">
        <v>1282</v>
      </c>
      <c r="AD1759" t="s">
        <v>1283</v>
      </c>
      <c r="AE1759" s="35"/>
      <c r="AF1759" t="s">
        <v>1284</v>
      </c>
      <c r="AG1759" t="s">
        <v>559</v>
      </c>
      <c r="AH1759" t="s">
        <v>2226</v>
      </c>
      <c r="AI1759" t="s">
        <v>1286</v>
      </c>
      <c r="AJ1759" t="s">
        <v>1286</v>
      </c>
      <c r="AK1759" t="s">
        <v>41</v>
      </c>
      <c r="AL1759" t="s">
        <v>1258</v>
      </c>
      <c r="AM1759" t="s">
        <v>1259</v>
      </c>
      <c r="AN1759" t="s">
        <v>1260</v>
      </c>
      <c r="AO1759" t="s">
        <v>1261</v>
      </c>
      <c r="AP1759" t="s">
        <v>1262</v>
      </c>
      <c r="AQ1759" t="s">
        <v>1263</v>
      </c>
      <c r="AR1759" t="s">
        <v>1264</v>
      </c>
      <c r="AS1759" t="s">
        <v>1586</v>
      </c>
      <c r="AT1759" t="s">
        <v>2266</v>
      </c>
      <c r="AU1759" t="s">
        <v>2267</v>
      </c>
      <c r="AV1759" t="s">
        <v>1035</v>
      </c>
      <c r="AW1759" t="s">
        <v>1036</v>
      </c>
      <c r="AX1759">
        <v>36</v>
      </c>
      <c r="AY1759" t="s">
        <v>2226</v>
      </c>
      <c r="AZ1759">
        <v>5</v>
      </c>
      <c r="BA1759">
        <v>5</v>
      </c>
      <c r="BC1759" t="s">
        <v>1923</v>
      </c>
      <c r="BD1759" t="s">
        <v>1318</v>
      </c>
      <c r="BE1759" t="s">
        <v>77</v>
      </c>
      <c r="BF1759" t="s">
        <v>31</v>
      </c>
      <c r="BG1759" t="s">
        <v>32</v>
      </c>
      <c r="BH1759" t="s">
        <v>32</v>
      </c>
      <c r="BI1759" t="s">
        <v>1270</v>
      </c>
      <c r="BJ1759" t="s">
        <v>1271</v>
      </c>
      <c r="BK1759" s="2">
        <v>0</v>
      </c>
      <c r="BL1759" s="2">
        <v>0</v>
      </c>
      <c r="BM1759" s="2">
        <v>0</v>
      </c>
      <c r="BN1759" s="2">
        <v>0</v>
      </c>
      <c r="BO1759" s="2">
        <v>0</v>
      </c>
      <c r="BP1759" s="2">
        <v>0</v>
      </c>
      <c r="BQ1759" s="2">
        <v>0</v>
      </c>
      <c r="BR1759" s="2">
        <v>0</v>
      </c>
      <c r="BS1759" s="2">
        <v>0</v>
      </c>
      <c r="BT1759" s="2">
        <v>0</v>
      </c>
      <c r="BU1759" s="2">
        <v>0</v>
      </c>
      <c r="BV1759" s="2">
        <v>0</v>
      </c>
      <c r="BW1759" s="2">
        <v>0</v>
      </c>
      <c r="BX1759" s="2">
        <v>0</v>
      </c>
      <c r="BY1759" s="2">
        <v>0</v>
      </c>
      <c r="BZ1759" s="2">
        <v>0</v>
      </c>
      <c r="CA1759" s="2">
        <v>0</v>
      </c>
      <c r="CB1759" s="2">
        <v>0</v>
      </c>
      <c r="CC1759" s="2">
        <v>0</v>
      </c>
      <c r="CD1759" s="2">
        <v>0</v>
      </c>
      <c r="CE1759" s="2">
        <v>0</v>
      </c>
      <c r="CF1759" s="2">
        <v>0</v>
      </c>
      <c r="CG1759" s="2">
        <v>0</v>
      </c>
      <c r="CH1759" s="2">
        <v>0</v>
      </c>
      <c r="CI1759" s="2">
        <v>0</v>
      </c>
      <c r="CJ1759" s="2">
        <v>0</v>
      </c>
      <c r="CK1759" t="s">
        <v>32</v>
      </c>
      <c r="CL1759" t="s">
        <v>2376</v>
      </c>
      <c r="CM1759" t="s">
        <v>2375</v>
      </c>
      <c r="CN1759" t="s">
        <v>1284</v>
      </c>
    </row>
    <row r="1760" spans="1:92" x14ac:dyDescent="0.25">
      <c r="A1760" t="s">
        <v>18</v>
      </c>
      <c r="B1760" t="s">
        <v>2292</v>
      </c>
      <c r="C1760" t="str">
        <f t="shared" si="27"/>
        <v>000002000022-2021-20210601Crea Gestioni</v>
      </c>
      <c r="D1760" t="s">
        <v>1084</v>
      </c>
      <c r="E1760" t="s">
        <v>1022</v>
      </c>
      <c r="F1760" t="s">
        <v>76</v>
      </c>
      <c r="G1760" t="s">
        <v>1424</v>
      </c>
      <c r="H1760" t="s">
        <v>1424</v>
      </c>
      <c r="I1760" t="s">
        <v>2219</v>
      </c>
      <c r="J1760" t="s">
        <v>2220</v>
      </c>
      <c r="K1760" t="s">
        <v>2221</v>
      </c>
      <c r="L1760" t="s">
        <v>2222</v>
      </c>
      <c r="M1760" t="s">
        <v>2223</v>
      </c>
      <c r="N1760" t="s">
        <v>1245</v>
      </c>
      <c r="O1760" t="s">
        <v>1424</v>
      </c>
      <c r="P1760" t="s">
        <v>1343</v>
      </c>
      <c r="Q1760" t="s">
        <v>1884</v>
      </c>
      <c r="R1760" t="s">
        <v>2265</v>
      </c>
      <c r="S1760" t="s">
        <v>1014</v>
      </c>
      <c r="T1760" t="s">
        <v>1015</v>
      </c>
      <c r="U1760" t="s">
        <v>1085</v>
      </c>
      <c r="V1760" t="s">
        <v>1085</v>
      </c>
      <c r="W1760" t="s">
        <v>1022</v>
      </c>
      <c r="X1760" t="s">
        <v>1279</v>
      </c>
      <c r="Y1760" t="s">
        <v>1345</v>
      </c>
      <c r="Z1760" t="s">
        <v>1699</v>
      </c>
      <c r="AA1760" t="s">
        <v>1461</v>
      </c>
      <c r="AB1760" t="s">
        <v>32</v>
      </c>
      <c r="AC1760" t="s">
        <v>1282</v>
      </c>
      <c r="AD1760" t="s">
        <v>1283</v>
      </c>
      <c r="AE1760" s="35"/>
      <c r="AF1760" t="s">
        <v>1284</v>
      </c>
      <c r="AG1760" t="s">
        <v>559</v>
      </c>
      <c r="AH1760" t="s">
        <v>2226</v>
      </c>
      <c r="AI1760" t="s">
        <v>1286</v>
      </c>
      <c r="AJ1760" t="s">
        <v>1286</v>
      </c>
      <c r="AK1760" t="s">
        <v>41</v>
      </c>
      <c r="AL1760" t="s">
        <v>1258</v>
      </c>
      <c r="AM1760" t="s">
        <v>1259</v>
      </c>
      <c r="AN1760" t="s">
        <v>1260</v>
      </c>
      <c r="AO1760" t="s">
        <v>1261</v>
      </c>
      <c r="AP1760" t="s">
        <v>1262</v>
      </c>
      <c r="AQ1760" t="s">
        <v>1263</v>
      </c>
      <c r="AR1760" t="s">
        <v>1264</v>
      </c>
      <c r="AS1760" t="s">
        <v>1586</v>
      </c>
      <c r="AT1760" t="s">
        <v>2266</v>
      </c>
      <c r="AU1760" t="s">
        <v>2267</v>
      </c>
      <c r="AV1760" t="s">
        <v>1035</v>
      </c>
      <c r="AW1760" t="s">
        <v>1036</v>
      </c>
      <c r="AX1760">
        <v>36</v>
      </c>
      <c r="AY1760" t="s">
        <v>2226</v>
      </c>
      <c r="AZ1760">
        <v>5</v>
      </c>
      <c r="BA1760">
        <v>5</v>
      </c>
      <c r="BC1760" t="s">
        <v>1923</v>
      </c>
      <c r="BD1760" t="s">
        <v>1318</v>
      </c>
      <c r="BE1760" t="s">
        <v>77</v>
      </c>
      <c r="BF1760" t="s">
        <v>31</v>
      </c>
      <c r="BG1760" t="s">
        <v>78</v>
      </c>
      <c r="BH1760" t="s">
        <v>32</v>
      </c>
      <c r="BI1760" t="s">
        <v>1270</v>
      </c>
      <c r="BJ1760" t="s">
        <v>1271</v>
      </c>
      <c r="BK1760" s="2">
        <v>0</v>
      </c>
      <c r="BL1760" s="2">
        <v>0</v>
      </c>
      <c r="BM1760" s="2">
        <v>0</v>
      </c>
      <c r="BN1760" s="2">
        <v>361.94</v>
      </c>
      <c r="BO1760" s="2">
        <v>-42.23</v>
      </c>
      <c r="BP1760" s="2">
        <v>0</v>
      </c>
      <c r="BQ1760" s="2">
        <v>319.70999999999998</v>
      </c>
      <c r="BR1760" s="2">
        <v>361.94</v>
      </c>
      <c r="BS1760" s="2">
        <v>0</v>
      </c>
      <c r="BT1760" s="2">
        <v>0</v>
      </c>
      <c r="BU1760" s="2">
        <v>0</v>
      </c>
      <c r="BV1760" s="2">
        <v>0</v>
      </c>
      <c r="BW1760" s="2">
        <v>0</v>
      </c>
      <c r="BX1760" s="2">
        <v>0</v>
      </c>
      <c r="BY1760" s="2">
        <v>0</v>
      </c>
      <c r="BZ1760" s="2">
        <v>0</v>
      </c>
      <c r="CA1760" s="2">
        <v>0</v>
      </c>
      <c r="CB1760" s="2">
        <v>0</v>
      </c>
      <c r="CC1760" s="2">
        <v>0</v>
      </c>
      <c r="CD1760" s="2">
        <v>0</v>
      </c>
      <c r="CE1760" s="2">
        <v>0</v>
      </c>
      <c r="CF1760" s="2">
        <v>0</v>
      </c>
      <c r="CG1760" s="2">
        <v>0</v>
      </c>
      <c r="CH1760" s="2">
        <v>0</v>
      </c>
      <c r="CI1760" s="2">
        <v>0</v>
      </c>
      <c r="CJ1760" s="2">
        <v>0</v>
      </c>
      <c r="CK1760" t="s">
        <v>32</v>
      </c>
      <c r="CL1760" t="s">
        <v>2376</v>
      </c>
      <c r="CM1760" t="s">
        <v>2375</v>
      </c>
      <c r="CN1760" t="s">
        <v>1284</v>
      </c>
    </row>
    <row r="1761" spans="1:92" x14ac:dyDescent="0.25">
      <c r="A1761" t="s">
        <v>18</v>
      </c>
      <c r="B1761" t="s">
        <v>2292</v>
      </c>
      <c r="C1761" t="str">
        <f t="shared" si="27"/>
        <v>000002000022-2021-20210601Campagnano</v>
      </c>
      <c r="D1761" t="s">
        <v>1084</v>
      </c>
      <c r="E1761" t="s">
        <v>1022</v>
      </c>
      <c r="F1761" t="s">
        <v>76</v>
      </c>
      <c r="G1761" t="s">
        <v>1424</v>
      </c>
      <c r="H1761" t="s">
        <v>1424</v>
      </c>
      <c r="I1761" t="s">
        <v>2219</v>
      </c>
      <c r="J1761" t="s">
        <v>2220</v>
      </c>
      <c r="K1761" t="s">
        <v>2221</v>
      </c>
      <c r="L1761" t="s">
        <v>2222</v>
      </c>
      <c r="M1761" t="s">
        <v>2223</v>
      </c>
      <c r="N1761" t="s">
        <v>1245</v>
      </c>
      <c r="O1761" t="s">
        <v>1424</v>
      </c>
      <c r="P1761" t="s">
        <v>1343</v>
      </c>
      <c r="Q1761" t="s">
        <v>1884</v>
      </c>
      <c r="R1761" t="s">
        <v>2265</v>
      </c>
      <c r="S1761" t="s">
        <v>1014</v>
      </c>
      <c r="T1761" t="s">
        <v>1015</v>
      </c>
      <c r="U1761" t="s">
        <v>1085</v>
      </c>
      <c r="V1761" t="s">
        <v>1085</v>
      </c>
      <c r="W1761" t="s">
        <v>1022</v>
      </c>
      <c r="X1761" t="s">
        <v>1305</v>
      </c>
      <c r="Y1761" t="s">
        <v>1345</v>
      </c>
      <c r="Z1761" t="s">
        <v>1699</v>
      </c>
      <c r="AA1761" t="s">
        <v>1461</v>
      </c>
      <c r="AB1761" t="s">
        <v>32</v>
      </c>
      <c r="AC1761" t="s">
        <v>1282</v>
      </c>
      <c r="AD1761" t="s">
        <v>1282</v>
      </c>
      <c r="AE1761" s="35" t="s">
        <v>32</v>
      </c>
      <c r="AF1761" t="s">
        <v>1284</v>
      </c>
      <c r="AG1761" t="s">
        <v>559</v>
      </c>
      <c r="AH1761" t="s">
        <v>2226</v>
      </c>
      <c r="AI1761" t="s">
        <v>1286</v>
      </c>
      <c r="AJ1761" t="s">
        <v>1286</v>
      </c>
      <c r="AK1761" t="s">
        <v>41</v>
      </c>
      <c r="AL1761" t="s">
        <v>1258</v>
      </c>
      <c r="AM1761" t="s">
        <v>1259</v>
      </c>
      <c r="AN1761" t="s">
        <v>1260</v>
      </c>
      <c r="AO1761" t="s">
        <v>1261</v>
      </c>
      <c r="AP1761" t="s">
        <v>1262</v>
      </c>
      <c r="AQ1761" t="s">
        <v>1263</v>
      </c>
      <c r="AR1761" t="s">
        <v>1264</v>
      </c>
      <c r="AS1761" t="s">
        <v>1586</v>
      </c>
      <c r="AT1761" t="s">
        <v>2266</v>
      </c>
      <c r="AU1761" t="s">
        <v>2267</v>
      </c>
      <c r="AV1761" t="s">
        <v>1035</v>
      </c>
      <c r="AW1761" t="s">
        <v>1036</v>
      </c>
      <c r="AX1761">
        <v>36</v>
      </c>
      <c r="AY1761" t="s">
        <v>2226</v>
      </c>
      <c r="AZ1761">
        <v>5</v>
      </c>
      <c r="BA1761">
        <v>5</v>
      </c>
      <c r="BB1761" t="s">
        <v>32</v>
      </c>
      <c r="BC1761" t="s">
        <v>1923</v>
      </c>
      <c r="BD1761" t="s">
        <v>1318</v>
      </c>
      <c r="BE1761" t="s">
        <v>77</v>
      </c>
      <c r="BF1761" t="s">
        <v>31</v>
      </c>
      <c r="BG1761" t="s">
        <v>78</v>
      </c>
      <c r="BH1761" t="s">
        <v>32</v>
      </c>
      <c r="BI1761" t="s">
        <v>1270</v>
      </c>
      <c r="BJ1761" t="s">
        <v>1271</v>
      </c>
      <c r="BK1761" s="2">
        <v>0</v>
      </c>
      <c r="BL1761" s="2">
        <v>0</v>
      </c>
      <c r="BM1761" s="2">
        <v>0</v>
      </c>
      <c r="BN1761" s="2">
        <v>39.72942320185615</v>
      </c>
      <c r="BO1761" s="2">
        <v>-4.6355018561484886</v>
      </c>
      <c r="BP1761" s="2">
        <v>0</v>
      </c>
      <c r="BQ1761" s="2">
        <v>35.093921345707663</v>
      </c>
      <c r="BR1761" s="2">
        <v>39.72942320185615</v>
      </c>
      <c r="BS1761" s="2">
        <v>0</v>
      </c>
      <c r="BT1761" s="2">
        <v>0</v>
      </c>
      <c r="BU1761" s="2">
        <v>0</v>
      </c>
      <c r="BV1761" s="2">
        <v>0</v>
      </c>
      <c r="BW1761" s="2">
        <v>0</v>
      </c>
      <c r="BX1761" s="2">
        <v>0</v>
      </c>
      <c r="BY1761" s="2">
        <v>0</v>
      </c>
      <c r="BZ1761" s="2">
        <v>0</v>
      </c>
      <c r="CA1761" s="2">
        <v>0</v>
      </c>
      <c r="CB1761" s="2">
        <v>0</v>
      </c>
      <c r="CC1761" s="2">
        <v>0</v>
      </c>
      <c r="CD1761" s="2">
        <v>0</v>
      </c>
      <c r="CE1761" s="2">
        <v>0</v>
      </c>
      <c r="CF1761" s="2">
        <v>0</v>
      </c>
      <c r="CG1761" s="2">
        <v>0</v>
      </c>
      <c r="CH1761" s="2">
        <v>0</v>
      </c>
      <c r="CI1761" s="2">
        <v>0</v>
      </c>
      <c r="CJ1761" s="2">
        <v>0</v>
      </c>
      <c r="CK1761" t="s">
        <v>1641</v>
      </c>
      <c r="CL1761" t="s">
        <v>2373</v>
      </c>
      <c r="CM1761" t="s">
        <v>2375</v>
      </c>
      <c r="CN1761" t="s">
        <v>1284</v>
      </c>
    </row>
    <row r="1762" spans="1:92" x14ac:dyDescent="0.25">
      <c r="A1762" t="s">
        <v>18</v>
      </c>
      <c r="B1762" t="s">
        <v>2292</v>
      </c>
      <c r="C1762" t="str">
        <f t="shared" si="27"/>
        <v>000002000022-2021-20210601Crea Gestioni</v>
      </c>
      <c r="D1762" t="s">
        <v>1084</v>
      </c>
      <c r="E1762" t="s">
        <v>1022</v>
      </c>
      <c r="F1762" t="s">
        <v>76</v>
      </c>
      <c r="G1762" t="s">
        <v>1424</v>
      </c>
      <c r="H1762" t="s">
        <v>1424</v>
      </c>
      <c r="I1762" t="s">
        <v>2219</v>
      </c>
      <c r="J1762" t="s">
        <v>2220</v>
      </c>
      <c r="K1762" t="s">
        <v>2221</v>
      </c>
      <c r="L1762" t="s">
        <v>2222</v>
      </c>
      <c r="M1762" t="s">
        <v>2223</v>
      </c>
      <c r="N1762" t="s">
        <v>1245</v>
      </c>
      <c r="O1762" t="s">
        <v>1424</v>
      </c>
      <c r="P1762" t="s">
        <v>1343</v>
      </c>
      <c r="Q1762" t="s">
        <v>1884</v>
      </c>
      <c r="R1762" t="s">
        <v>2265</v>
      </c>
      <c r="S1762" t="s">
        <v>1014</v>
      </c>
      <c r="T1762" t="s">
        <v>1015</v>
      </c>
      <c r="U1762" t="s">
        <v>1085</v>
      </c>
      <c r="V1762" t="s">
        <v>1085</v>
      </c>
      <c r="W1762" t="s">
        <v>1022</v>
      </c>
      <c r="X1762" t="s">
        <v>1279</v>
      </c>
      <c r="Y1762" t="s">
        <v>1345</v>
      </c>
      <c r="Z1762" t="s">
        <v>1699</v>
      </c>
      <c r="AA1762" t="s">
        <v>1461</v>
      </c>
      <c r="AB1762" t="s">
        <v>32</v>
      </c>
      <c r="AC1762" t="s">
        <v>1282</v>
      </c>
      <c r="AD1762" t="s">
        <v>1282</v>
      </c>
      <c r="AE1762" s="35" t="s">
        <v>32</v>
      </c>
      <c r="AF1762" t="s">
        <v>1284</v>
      </c>
      <c r="AG1762" t="s">
        <v>559</v>
      </c>
      <c r="AH1762" t="s">
        <v>2226</v>
      </c>
      <c r="AI1762" t="s">
        <v>1286</v>
      </c>
      <c r="AJ1762" t="s">
        <v>1286</v>
      </c>
      <c r="AK1762" t="s">
        <v>41</v>
      </c>
      <c r="AL1762" t="s">
        <v>1258</v>
      </c>
      <c r="AM1762" t="s">
        <v>1259</v>
      </c>
      <c r="AN1762" t="s">
        <v>1260</v>
      </c>
      <c r="AO1762" t="s">
        <v>1261</v>
      </c>
      <c r="AP1762" t="s">
        <v>1262</v>
      </c>
      <c r="AQ1762" t="s">
        <v>1263</v>
      </c>
      <c r="AR1762" t="s">
        <v>1264</v>
      </c>
      <c r="AS1762" t="s">
        <v>1586</v>
      </c>
      <c r="AT1762" t="s">
        <v>2266</v>
      </c>
      <c r="AU1762" t="s">
        <v>2267</v>
      </c>
      <c r="AV1762" t="s">
        <v>1035</v>
      </c>
      <c r="AW1762" t="s">
        <v>1036</v>
      </c>
      <c r="AX1762">
        <v>36</v>
      </c>
      <c r="AY1762" t="s">
        <v>2226</v>
      </c>
      <c r="AZ1762">
        <v>5</v>
      </c>
      <c r="BA1762">
        <v>5</v>
      </c>
      <c r="BB1762" t="s">
        <v>32</v>
      </c>
      <c r="BC1762" t="s">
        <v>1923</v>
      </c>
      <c r="BD1762" t="s">
        <v>1318</v>
      </c>
      <c r="BE1762" t="s">
        <v>77</v>
      </c>
      <c r="BF1762" t="s">
        <v>31</v>
      </c>
      <c r="BG1762" t="s">
        <v>78</v>
      </c>
      <c r="BH1762" t="s">
        <v>32</v>
      </c>
      <c r="BI1762" t="s">
        <v>1270</v>
      </c>
      <c r="BJ1762" t="s">
        <v>1271</v>
      </c>
      <c r="BK1762" s="2">
        <v>0</v>
      </c>
      <c r="BL1762" s="2">
        <v>0</v>
      </c>
      <c r="BM1762" s="2">
        <v>0</v>
      </c>
      <c r="BN1762" s="2">
        <v>-361.94</v>
      </c>
      <c r="BO1762" s="2">
        <v>42.23</v>
      </c>
      <c r="BP1762" s="2">
        <v>0</v>
      </c>
      <c r="BQ1762" s="2">
        <v>-319.70999999999992</v>
      </c>
      <c r="BR1762" s="2">
        <v>-361.94</v>
      </c>
      <c r="BS1762" s="2">
        <v>0</v>
      </c>
      <c r="BT1762" s="2">
        <v>0</v>
      </c>
      <c r="BU1762" s="2">
        <v>0</v>
      </c>
      <c r="BV1762" s="2">
        <v>0</v>
      </c>
      <c r="BW1762" s="2">
        <v>0</v>
      </c>
      <c r="BX1762" s="2">
        <v>0</v>
      </c>
      <c r="BY1762" s="2">
        <v>0</v>
      </c>
      <c r="BZ1762" s="2">
        <v>0</v>
      </c>
      <c r="CA1762" s="2">
        <v>0</v>
      </c>
      <c r="CB1762" s="2">
        <v>0</v>
      </c>
      <c r="CC1762" s="2">
        <v>0</v>
      </c>
      <c r="CD1762" s="2">
        <v>0</v>
      </c>
      <c r="CE1762" s="2">
        <v>0</v>
      </c>
      <c r="CF1762" s="2">
        <v>0</v>
      </c>
      <c r="CG1762" s="2">
        <v>0</v>
      </c>
      <c r="CH1762" s="2">
        <v>0</v>
      </c>
      <c r="CI1762" s="2">
        <v>0</v>
      </c>
      <c r="CJ1762" s="2">
        <v>0</v>
      </c>
      <c r="CK1762" t="s">
        <v>1642</v>
      </c>
      <c r="CL1762" t="s">
        <v>2376</v>
      </c>
      <c r="CM1762" t="s">
        <v>2375</v>
      </c>
      <c r="CN1762" t="s">
        <v>1284</v>
      </c>
    </row>
    <row r="1763" spans="1:92" x14ac:dyDescent="0.25">
      <c r="A1763" t="s">
        <v>18</v>
      </c>
      <c r="B1763" t="s">
        <v>2292</v>
      </c>
      <c r="C1763" t="str">
        <f t="shared" si="27"/>
        <v>000002000022-2021-20210601Termoli</v>
      </c>
      <c r="D1763" t="s">
        <v>1084</v>
      </c>
      <c r="E1763" t="s">
        <v>1022</v>
      </c>
      <c r="F1763" t="s">
        <v>76</v>
      </c>
      <c r="G1763" t="s">
        <v>1424</v>
      </c>
      <c r="H1763" t="s">
        <v>1424</v>
      </c>
      <c r="I1763" t="s">
        <v>2219</v>
      </c>
      <c r="J1763" t="s">
        <v>2220</v>
      </c>
      <c r="K1763" t="s">
        <v>2221</v>
      </c>
      <c r="L1763" t="s">
        <v>2222</v>
      </c>
      <c r="M1763" t="s">
        <v>2223</v>
      </c>
      <c r="N1763" t="s">
        <v>1245</v>
      </c>
      <c r="O1763" t="s">
        <v>1424</v>
      </c>
      <c r="P1763" t="s">
        <v>1343</v>
      </c>
      <c r="Q1763" t="s">
        <v>1884</v>
      </c>
      <c r="R1763" t="s">
        <v>2265</v>
      </c>
      <c r="S1763" t="s">
        <v>1014</v>
      </c>
      <c r="T1763" t="s">
        <v>1015</v>
      </c>
      <c r="U1763" t="s">
        <v>1085</v>
      </c>
      <c r="V1763" t="s">
        <v>1085</v>
      </c>
      <c r="W1763" t="s">
        <v>1022</v>
      </c>
      <c r="X1763" t="s">
        <v>1391</v>
      </c>
      <c r="Y1763" t="s">
        <v>1345</v>
      </c>
      <c r="Z1763" t="s">
        <v>1699</v>
      </c>
      <c r="AA1763" t="s">
        <v>1461</v>
      </c>
      <c r="AB1763" t="s">
        <v>32</v>
      </c>
      <c r="AC1763" t="s">
        <v>1282</v>
      </c>
      <c r="AD1763" t="s">
        <v>1282</v>
      </c>
      <c r="AE1763" s="35" t="s">
        <v>32</v>
      </c>
      <c r="AF1763" t="s">
        <v>1284</v>
      </c>
      <c r="AG1763" t="s">
        <v>559</v>
      </c>
      <c r="AH1763" t="s">
        <v>2226</v>
      </c>
      <c r="AI1763" t="s">
        <v>1286</v>
      </c>
      <c r="AJ1763" t="s">
        <v>1286</v>
      </c>
      <c r="AK1763" t="s">
        <v>41</v>
      </c>
      <c r="AL1763" t="s">
        <v>1258</v>
      </c>
      <c r="AM1763" t="s">
        <v>1259</v>
      </c>
      <c r="AN1763" t="s">
        <v>1260</v>
      </c>
      <c r="AO1763" t="s">
        <v>1261</v>
      </c>
      <c r="AP1763" t="s">
        <v>1262</v>
      </c>
      <c r="AQ1763" t="s">
        <v>1263</v>
      </c>
      <c r="AR1763" t="s">
        <v>1264</v>
      </c>
      <c r="AS1763" t="s">
        <v>1586</v>
      </c>
      <c r="AT1763" t="s">
        <v>2266</v>
      </c>
      <c r="AU1763" t="s">
        <v>2267</v>
      </c>
      <c r="AV1763" t="s">
        <v>1035</v>
      </c>
      <c r="AW1763" t="s">
        <v>1036</v>
      </c>
      <c r="AX1763">
        <v>36</v>
      </c>
      <c r="AY1763" t="s">
        <v>2226</v>
      </c>
      <c r="AZ1763">
        <v>5</v>
      </c>
      <c r="BA1763">
        <v>5</v>
      </c>
      <c r="BB1763" t="s">
        <v>32</v>
      </c>
      <c r="BC1763" t="s">
        <v>1923</v>
      </c>
      <c r="BD1763" t="s">
        <v>1318</v>
      </c>
      <c r="BE1763" t="s">
        <v>77</v>
      </c>
      <c r="BF1763" t="s">
        <v>31</v>
      </c>
      <c r="BG1763" t="s">
        <v>78</v>
      </c>
      <c r="BH1763" t="s">
        <v>32</v>
      </c>
      <c r="BI1763" t="s">
        <v>1270</v>
      </c>
      <c r="BJ1763" t="s">
        <v>1271</v>
      </c>
      <c r="BK1763" s="2">
        <v>0</v>
      </c>
      <c r="BL1763" s="2">
        <v>0</v>
      </c>
      <c r="BM1763" s="2">
        <v>0</v>
      </c>
      <c r="BN1763" s="2">
        <v>322.21057679814379</v>
      </c>
      <c r="BO1763" s="2">
        <v>-37.594498143851503</v>
      </c>
      <c r="BP1763" s="2">
        <v>0</v>
      </c>
      <c r="BQ1763" s="2">
        <v>284.61607865429221</v>
      </c>
      <c r="BR1763" s="2">
        <v>322.21057679814379</v>
      </c>
      <c r="BS1763" s="2">
        <v>0</v>
      </c>
      <c r="BT1763" s="2">
        <v>0</v>
      </c>
      <c r="BU1763" s="2">
        <v>0</v>
      </c>
      <c r="BV1763" s="2">
        <v>0</v>
      </c>
      <c r="BW1763" s="2">
        <v>0</v>
      </c>
      <c r="BX1763" s="2">
        <v>0</v>
      </c>
      <c r="BY1763" s="2">
        <v>0</v>
      </c>
      <c r="BZ1763" s="2">
        <v>0</v>
      </c>
      <c r="CA1763" s="2">
        <v>0</v>
      </c>
      <c r="CB1763" s="2">
        <v>0</v>
      </c>
      <c r="CC1763" s="2">
        <v>0</v>
      </c>
      <c r="CD1763" s="2">
        <v>0</v>
      </c>
      <c r="CE1763" s="2">
        <v>0</v>
      </c>
      <c r="CF1763" s="2">
        <v>0</v>
      </c>
      <c r="CG1763" s="2">
        <v>0</v>
      </c>
      <c r="CH1763" s="2">
        <v>0</v>
      </c>
      <c r="CI1763" s="2">
        <v>0</v>
      </c>
      <c r="CJ1763" s="2">
        <v>0</v>
      </c>
      <c r="CK1763" t="s">
        <v>1643</v>
      </c>
      <c r="CL1763" t="s">
        <v>2378</v>
      </c>
      <c r="CM1763" t="s">
        <v>2375</v>
      </c>
      <c r="CN1763" t="s">
        <v>1284</v>
      </c>
    </row>
    <row r="1764" spans="1:92" x14ac:dyDescent="0.25">
      <c r="A1764" t="s">
        <v>18</v>
      </c>
      <c r="B1764" t="s">
        <v>2292</v>
      </c>
      <c r="C1764" t="str">
        <f t="shared" si="27"/>
        <v>000002000022-2021-20210801Crea Gestioni</v>
      </c>
      <c r="D1764" t="s">
        <v>1084</v>
      </c>
      <c r="E1764" t="s">
        <v>1022</v>
      </c>
      <c r="F1764" t="s">
        <v>76</v>
      </c>
      <c r="G1764" t="s">
        <v>1426</v>
      </c>
      <c r="H1764" t="s">
        <v>1426</v>
      </c>
      <c r="I1764" t="s">
        <v>2219</v>
      </c>
      <c r="J1764" t="s">
        <v>2220</v>
      </c>
      <c r="K1764" t="s">
        <v>2221</v>
      </c>
      <c r="L1764" t="s">
        <v>2222</v>
      </c>
      <c r="M1764" t="s">
        <v>2223</v>
      </c>
      <c r="N1764" t="s">
        <v>1245</v>
      </c>
      <c r="O1764" t="s">
        <v>1426</v>
      </c>
      <c r="P1764" t="s">
        <v>1343</v>
      </c>
      <c r="Q1764" t="s">
        <v>1884</v>
      </c>
      <c r="R1764" t="s">
        <v>2265</v>
      </c>
      <c r="S1764" t="s">
        <v>1014</v>
      </c>
      <c r="T1764" t="s">
        <v>1015</v>
      </c>
      <c r="U1764" t="s">
        <v>1085</v>
      </c>
      <c r="V1764" t="s">
        <v>1085</v>
      </c>
      <c r="W1764" t="s">
        <v>1022</v>
      </c>
      <c r="X1764" t="s">
        <v>1279</v>
      </c>
      <c r="Y1764" t="s">
        <v>1345</v>
      </c>
      <c r="Z1764" t="s">
        <v>1699</v>
      </c>
      <c r="AA1764" t="s">
        <v>1461</v>
      </c>
      <c r="AB1764" t="s">
        <v>32</v>
      </c>
      <c r="AC1764" t="s">
        <v>1282</v>
      </c>
      <c r="AD1764" t="s">
        <v>1283</v>
      </c>
      <c r="AE1764" s="35"/>
      <c r="AF1764" t="s">
        <v>1284</v>
      </c>
      <c r="AG1764" t="s">
        <v>559</v>
      </c>
      <c r="AH1764" t="s">
        <v>2226</v>
      </c>
      <c r="AI1764" t="s">
        <v>1286</v>
      </c>
      <c r="AJ1764" t="s">
        <v>1286</v>
      </c>
      <c r="AK1764" t="s">
        <v>41</v>
      </c>
      <c r="AL1764" t="s">
        <v>1258</v>
      </c>
      <c r="AM1764" t="s">
        <v>1259</v>
      </c>
      <c r="AN1764" t="s">
        <v>1260</v>
      </c>
      <c r="AO1764" t="s">
        <v>1261</v>
      </c>
      <c r="AP1764" t="s">
        <v>1262</v>
      </c>
      <c r="AQ1764" t="s">
        <v>1263</v>
      </c>
      <c r="AR1764" t="s">
        <v>1264</v>
      </c>
      <c r="AS1764" t="s">
        <v>1586</v>
      </c>
      <c r="AT1764" t="s">
        <v>2266</v>
      </c>
      <c r="AU1764" t="s">
        <v>2267</v>
      </c>
      <c r="AV1764" t="s">
        <v>1035</v>
      </c>
      <c r="AW1764" t="s">
        <v>1036</v>
      </c>
      <c r="AX1764">
        <v>36</v>
      </c>
      <c r="AY1764" t="s">
        <v>2226</v>
      </c>
      <c r="AZ1764">
        <v>5</v>
      </c>
      <c r="BA1764">
        <v>5</v>
      </c>
      <c r="BC1764" t="s">
        <v>1923</v>
      </c>
      <c r="BD1764" t="s">
        <v>1318</v>
      </c>
      <c r="BE1764" t="s">
        <v>77</v>
      </c>
      <c r="BF1764" t="s">
        <v>31</v>
      </c>
      <c r="BG1764" t="s">
        <v>32</v>
      </c>
      <c r="BH1764" t="s">
        <v>32</v>
      </c>
      <c r="BI1764" t="s">
        <v>1270</v>
      </c>
      <c r="BJ1764" t="s">
        <v>1271</v>
      </c>
      <c r="BK1764" s="2">
        <v>0</v>
      </c>
      <c r="BL1764" s="2">
        <v>0</v>
      </c>
      <c r="BM1764" s="2">
        <v>0</v>
      </c>
      <c r="BN1764" s="2">
        <v>0</v>
      </c>
      <c r="BO1764" s="2">
        <v>0</v>
      </c>
      <c r="BP1764" s="2">
        <v>0</v>
      </c>
      <c r="BQ1764" s="2">
        <v>0</v>
      </c>
      <c r="BR1764" s="2">
        <v>0</v>
      </c>
      <c r="BS1764" s="2">
        <v>0</v>
      </c>
      <c r="BT1764" s="2">
        <v>0</v>
      </c>
      <c r="BU1764" s="2">
        <v>0</v>
      </c>
      <c r="BV1764" s="2">
        <v>0</v>
      </c>
      <c r="BW1764" s="2">
        <v>0</v>
      </c>
      <c r="BX1764" s="2">
        <v>0</v>
      </c>
      <c r="BY1764" s="2">
        <v>0</v>
      </c>
      <c r="BZ1764" s="2">
        <v>0</v>
      </c>
      <c r="CA1764" s="2">
        <v>0</v>
      </c>
      <c r="CB1764" s="2">
        <v>0</v>
      </c>
      <c r="CC1764" s="2">
        <v>0</v>
      </c>
      <c r="CD1764" s="2">
        <v>0</v>
      </c>
      <c r="CE1764" s="2">
        <v>0</v>
      </c>
      <c r="CF1764" s="2">
        <v>0</v>
      </c>
      <c r="CG1764" s="2">
        <v>0</v>
      </c>
      <c r="CH1764" s="2">
        <v>0</v>
      </c>
      <c r="CI1764" s="2">
        <v>0</v>
      </c>
      <c r="CJ1764" s="2">
        <v>0</v>
      </c>
      <c r="CK1764" t="s">
        <v>32</v>
      </c>
      <c r="CL1764" t="s">
        <v>2376</v>
      </c>
      <c r="CM1764" t="s">
        <v>2375</v>
      </c>
      <c r="CN1764" t="s">
        <v>1284</v>
      </c>
    </row>
    <row r="1765" spans="1:92" x14ac:dyDescent="0.25">
      <c r="A1765" t="s">
        <v>18</v>
      </c>
      <c r="B1765" t="s">
        <v>2292</v>
      </c>
      <c r="C1765" t="str">
        <f t="shared" si="27"/>
        <v>000002000022-2021-20210930Crea Gestioni</v>
      </c>
      <c r="D1765" t="s">
        <v>1084</v>
      </c>
      <c r="E1765" t="s">
        <v>1022</v>
      </c>
      <c r="F1765" t="s">
        <v>76</v>
      </c>
      <c r="G1765" t="s">
        <v>1437</v>
      </c>
      <c r="H1765" t="s">
        <v>1437</v>
      </c>
      <c r="I1765" t="s">
        <v>2219</v>
      </c>
      <c r="J1765" t="s">
        <v>2220</v>
      </c>
      <c r="K1765" t="s">
        <v>2221</v>
      </c>
      <c r="L1765" t="s">
        <v>2222</v>
      </c>
      <c r="M1765" t="s">
        <v>2223</v>
      </c>
      <c r="N1765" t="s">
        <v>1245</v>
      </c>
      <c r="O1765" t="s">
        <v>1366</v>
      </c>
      <c r="P1765" t="s">
        <v>1366</v>
      </c>
      <c r="Q1765" t="s">
        <v>1884</v>
      </c>
      <c r="R1765" t="s">
        <v>2265</v>
      </c>
      <c r="S1765" t="s">
        <v>1014</v>
      </c>
      <c r="T1765" t="s">
        <v>1015</v>
      </c>
      <c r="U1765" t="s">
        <v>1085</v>
      </c>
      <c r="V1765" t="s">
        <v>1085</v>
      </c>
      <c r="W1765" t="s">
        <v>1022</v>
      </c>
      <c r="X1765" t="s">
        <v>1279</v>
      </c>
      <c r="Y1765" t="s">
        <v>1345</v>
      </c>
      <c r="Z1765" t="s">
        <v>1699</v>
      </c>
      <c r="AA1765" t="s">
        <v>1461</v>
      </c>
      <c r="AB1765" t="s">
        <v>32</v>
      </c>
      <c r="AC1765" t="s">
        <v>1282</v>
      </c>
      <c r="AD1765" t="s">
        <v>1283</v>
      </c>
      <c r="AE1765" s="35"/>
      <c r="AF1765" t="s">
        <v>1284</v>
      </c>
      <c r="AG1765" t="s">
        <v>559</v>
      </c>
      <c r="AH1765" t="s">
        <v>2226</v>
      </c>
      <c r="AI1765" t="s">
        <v>1286</v>
      </c>
      <c r="AJ1765" t="s">
        <v>1286</v>
      </c>
      <c r="AK1765" t="s">
        <v>41</v>
      </c>
      <c r="AL1765" t="s">
        <v>1258</v>
      </c>
      <c r="AM1765" t="s">
        <v>1259</v>
      </c>
      <c r="AN1765" t="s">
        <v>1260</v>
      </c>
      <c r="AO1765" t="s">
        <v>1261</v>
      </c>
      <c r="AP1765" t="s">
        <v>1262</v>
      </c>
      <c r="AQ1765" t="s">
        <v>1263</v>
      </c>
      <c r="AR1765" t="s">
        <v>1264</v>
      </c>
      <c r="AS1765" t="s">
        <v>1586</v>
      </c>
      <c r="AT1765" t="s">
        <v>2266</v>
      </c>
      <c r="AU1765" t="s">
        <v>2267</v>
      </c>
      <c r="AV1765" t="s">
        <v>1035</v>
      </c>
      <c r="AW1765" t="s">
        <v>1036</v>
      </c>
      <c r="AX1765">
        <v>36</v>
      </c>
      <c r="AY1765" t="s">
        <v>2226</v>
      </c>
      <c r="AZ1765">
        <v>5</v>
      </c>
      <c r="BA1765">
        <v>5</v>
      </c>
      <c r="BC1765" t="s">
        <v>1923</v>
      </c>
      <c r="BD1765" t="s">
        <v>1318</v>
      </c>
      <c r="BE1765" t="s">
        <v>77</v>
      </c>
      <c r="BF1765" t="s">
        <v>31</v>
      </c>
      <c r="BG1765" t="s">
        <v>32</v>
      </c>
      <c r="BH1765" t="s">
        <v>32</v>
      </c>
      <c r="BI1765" t="s">
        <v>1270</v>
      </c>
      <c r="BJ1765" t="s">
        <v>1271</v>
      </c>
      <c r="BK1765" s="2">
        <v>0</v>
      </c>
      <c r="BL1765" s="2">
        <v>0</v>
      </c>
      <c r="BM1765" s="2">
        <v>0</v>
      </c>
      <c r="BN1765" s="2">
        <v>0</v>
      </c>
      <c r="BO1765" s="2">
        <v>0</v>
      </c>
      <c r="BP1765" s="2">
        <v>0</v>
      </c>
      <c r="BQ1765" s="2">
        <v>0</v>
      </c>
      <c r="BR1765" s="2">
        <v>0</v>
      </c>
      <c r="BS1765" s="2">
        <v>0</v>
      </c>
      <c r="BT1765" s="2">
        <v>0</v>
      </c>
      <c r="BU1765" s="2">
        <v>0</v>
      </c>
      <c r="BV1765" s="2">
        <v>0</v>
      </c>
      <c r="BW1765" s="2">
        <v>0</v>
      </c>
      <c r="BX1765" s="2">
        <v>0</v>
      </c>
      <c r="BY1765" s="2">
        <v>0</v>
      </c>
      <c r="BZ1765" s="2">
        <v>0</v>
      </c>
      <c r="CA1765" s="2">
        <v>0</v>
      </c>
      <c r="CB1765" s="2">
        <v>0</v>
      </c>
      <c r="CC1765" s="2">
        <v>0</v>
      </c>
      <c r="CD1765" s="2">
        <v>0</v>
      </c>
      <c r="CE1765" s="2">
        <v>0</v>
      </c>
      <c r="CF1765" s="2">
        <v>0</v>
      </c>
      <c r="CG1765" s="2">
        <v>0</v>
      </c>
      <c r="CH1765" s="2">
        <v>0</v>
      </c>
      <c r="CI1765" s="2">
        <v>0</v>
      </c>
      <c r="CJ1765" s="2">
        <v>0</v>
      </c>
      <c r="CK1765" t="s">
        <v>32</v>
      </c>
      <c r="CL1765" t="s">
        <v>2376</v>
      </c>
      <c r="CM1765" t="s">
        <v>2375</v>
      </c>
      <c r="CN1765" t="s">
        <v>1284</v>
      </c>
    </row>
    <row r="1766" spans="1:92" x14ac:dyDescent="0.25">
      <c r="A1766" t="s">
        <v>18</v>
      </c>
      <c r="B1766" t="s">
        <v>2292</v>
      </c>
      <c r="C1766" t="str">
        <f t="shared" si="27"/>
        <v>000002000022-2021-20211001Crea Gestioni</v>
      </c>
      <c r="D1766" t="s">
        <v>1084</v>
      </c>
      <c r="E1766" t="s">
        <v>1022</v>
      </c>
      <c r="F1766" t="s">
        <v>76</v>
      </c>
      <c r="G1766" t="s">
        <v>1370</v>
      </c>
      <c r="H1766" t="s">
        <v>1370</v>
      </c>
      <c r="I1766" t="s">
        <v>2219</v>
      </c>
      <c r="J1766" t="s">
        <v>2220</v>
      </c>
      <c r="K1766" t="s">
        <v>2221</v>
      </c>
      <c r="L1766" t="s">
        <v>2222</v>
      </c>
      <c r="M1766" t="s">
        <v>2223</v>
      </c>
      <c r="N1766" t="s">
        <v>1245</v>
      </c>
      <c r="O1766" t="s">
        <v>1370</v>
      </c>
      <c r="P1766" t="s">
        <v>1343</v>
      </c>
      <c r="Q1766" t="s">
        <v>1884</v>
      </c>
      <c r="R1766" t="s">
        <v>2265</v>
      </c>
      <c r="S1766" t="s">
        <v>1014</v>
      </c>
      <c r="T1766" t="s">
        <v>1015</v>
      </c>
      <c r="U1766" t="s">
        <v>1085</v>
      </c>
      <c r="V1766" t="s">
        <v>1085</v>
      </c>
      <c r="W1766" t="s">
        <v>1022</v>
      </c>
      <c r="X1766" t="s">
        <v>1279</v>
      </c>
      <c r="Y1766" t="s">
        <v>1345</v>
      </c>
      <c r="Z1766" t="s">
        <v>1699</v>
      </c>
      <c r="AA1766" t="s">
        <v>1461</v>
      </c>
      <c r="AB1766" t="s">
        <v>32</v>
      </c>
      <c r="AC1766" t="s">
        <v>1282</v>
      </c>
      <c r="AD1766" t="s">
        <v>1283</v>
      </c>
      <c r="AE1766" s="35"/>
      <c r="AF1766" t="s">
        <v>1284</v>
      </c>
      <c r="AG1766" t="s">
        <v>559</v>
      </c>
      <c r="AH1766" t="s">
        <v>2226</v>
      </c>
      <c r="AI1766" t="s">
        <v>1286</v>
      </c>
      <c r="AJ1766" t="s">
        <v>1286</v>
      </c>
      <c r="AK1766" t="s">
        <v>41</v>
      </c>
      <c r="AL1766" t="s">
        <v>1258</v>
      </c>
      <c r="AM1766" t="s">
        <v>1259</v>
      </c>
      <c r="AN1766" t="s">
        <v>1260</v>
      </c>
      <c r="AO1766" t="s">
        <v>1261</v>
      </c>
      <c r="AP1766" t="s">
        <v>1262</v>
      </c>
      <c r="AQ1766" t="s">
        <v>1263</v>
      </c>
      <c r="AR1766" t="s">
        <v>1264</v>
      </c>
      <c r="AS1766" t="s">
        <v>1586</v>
      </c>
      <c r="AT1766" t="s">
        <v>2266</v>
      </c>
      <c r="AU1766" t="s">
        <v>2267</v>
      </c>
      <c r="AV1766" t="s">
        <v>1035</v>
      </c>
      <c r="AW1766" t="s">
        <v>1036</v>
      </c>
      <c r="AX1766">
        <v>36</v>
      </c>
      <c r="AY1766" t="s">
        <v>2226</v>
      </c>
      <c r="AZ1766">
        <v>5</v>
      </c>
      <c r="BA1766">
        <v>5</v>
      </c>
      <c r="BC1766" t="s">
        <v>1923</v>
      </c>
      <c r="BD1766" t="s">
        <v>1318</v>
      </c>
      <c r="BE1766" t="s">
        <v>77</v>
      </c>
      <c r="BF1766" t="s">
        <v>31</v>
      </c>
      <c r="BG1766" t="s">
        <v>78</v>
      </c>
      <c r="BH1766" t="s">
        <v>32</v>
      </c>
      <c r="BI1766" t="s">
        <v>1270</v>
      </c>
      <c r="BJ1766" t="s">
        <v>1271</v>
      </c>
      <c r="BK1766" s="2">
        <v>0</v>
      </c>
      <c r="BL1766" s="2">
        <v>0</v>
      </c>
      <c r="BM1766" s="2">
        <v>0</v>
      </c>
      <c r="BN1766" s="2">
        <v>93.32</v>
      </c>
      <c r="BO1766" s="2">
        <v>-4.67</v>
      </c>
      <c r="BP1766" s="2">
        <v>0</v>
      </c>
      <c r="BQ1766" s="2">
        <v>88.649999999999991</v>
      </c>
      <c r="BR1766" s="2">
        <v>747.74</v>
      </c>
      <c r="BS1766" s="2">
        <v>0</v>
      </c>
      <c r="BT1766" s="2">
        <v>0</v>
      </c>
      <c r="BU1766" s="2">
        <v>0</v>
      </c>
      <c r="BV1766" s="2">
        <v>0</v>
      </c>
      <c r="BW1766" s="2">
        <v>0</v>
      </c>
      <c r="BX1766" s="2">
        <v>0</v>
      </c>
      <c r="BY1766" s="2">
        <v>0</v>
      </c>
      <c r="BZ1766" s="2">
        <v>0</v>
      </c>
      <c r="CA1766" s="2">
        <v>0</v>
      </c>
      <c r="CB1766" s="2">
        <v>0</v>
      </c>
      <c r="CC1766" s="2">
        <v>0</v>
      </c>
      <c r="CD1766" s="2">
        <v>0</v>
      </c>
      <c r="CE1766" s="2">
        <v>0</v>
      </c>
      <c r="CF1766" s="2">
        <v>-654.41999999999996</v>
      </c>
      <c r="CG1766" s="2">
        <v>0</v>
      </c>
      <c r="CH1766" s="2">
        <v>0</v>
      </c>
      <c r="CI1766" s="2">
        <v>0</v>
      </c>
      <c r="CJ1766" s="2">
        <v>0</v>
      </c>
      <c r="CK1766" t="s">
        <v>32</v>
      </c>
      <c r="CL1766" t="s">
        <v>2376</v>
      </c>
      <c r="CM1766" t="s">
        <v>2375</v>
      </c>
      <c r="CN1766" t="s">
        <v>1284</v>
      </c>
    </row>
    <row r="1767" spans="1:92" x14ac:dyDescent="0.25">
      <c r="A1767" t="s">
        <v>18</v>
      </c>
      <c r="B1767" t="s">
        <v>2292</v>
      </c>
      <c r="C1767" t="str">
        <f t="shared" si="27"/>
        <v>000002000022-2021-20211001Campagnano</v>
      </c>
      <c r="D1767" t="s">
        <v>1084</v>
      </c>
      <c r="E1767" t="s">
        <v>1022</v>
      </c>
      <c r="F1767" t="s">
        <v>76</v>
      </c>
      <c r="G1767" t="s">
        <v>1370</v>
      </c>
      <c r="H1767" t="s">
        <v>1370</v>
      </c>
      <c r="I1767" t="s">
        <v>2219</v>
      </c>
      <c r="J1767" t="s">
        <v>2220</v>
      </c>
      <c r="K1767" t="s">
        <v>2221</v>
      </c>
      <c r="L1767" t="s">
        <v>2222</v>
      </c>
      <c r="M1767" t="s">
        <v>2223</v>
      </c>
      <c r="N1767" t="s">
        <v>1245</v>
      </c>
      <c r="O1767" t="s">
        <v>1370</v>
      </c>
      <c r="P1767" t="s">
        <v>1343</v>
      </c>
      <c r="Q1767" t="s">
        <v>1884</v>
      </c>
      <c r="R1767" t="s">
        <v>2265</v>
      </c>
      <c r="S1767" t="s">
        <v>1014</v>
      </c>
      <c r="T1767" t="s">
        <v>1015</v>
      </c>
      <c r="U1767" t="s">
        <v>1085</v>
      </c>
      <c r="V1767" t="s">
        <v>1085</v>
      </c>
      <c r="W1767" t="s">
        <v>1022</v>
      </c>
      <c r="X1767" t="s">
        <v>1305</v>
      </c>
      <c r="Y1767" t="s">
        <v>1345</v>
      </c>
      <c r="Z1767" t="s">
        <v>1699</v>
      </c>
      <c r="AA1767" t="s">
        <v>1461</v>
      </c>
      <c r="AB1767" t="s">
        <v>32</v>
      </c>
      <c r="AC1767" t="s">
        <v>1282</v>
      </c>
      <c r="AD1767" t="s">
        <v>1282</v>
      </c>
      <c r="AE1767" s="35" t="s">
        <v>32</v>
      </c>
      <c r="AF1767" t="s">
        <v>1284</v>
      </c>
      <c r="AG1767" t="s">
        <v>559</v>
      </c>
      <c r="AH1767" t="s">
        <v>2226</v>
      </c>
      <c r="AI1767" t="s">
        <v>1286</v>
      </c>
      <c r="AJ1767" t="s">
        <v>1286</v>
      </c>
      <c r="AK1767" t="s">
        <v>41</v>
      </c>
      <c r="AL1767" t="s">
        <v>1258</v>
      </c>
      <c r="AM1767" t="s">
        <v>1259</v>
      </c>
      <c r="AN1767" t="s">
        <v>1260</v>
      </c>
      <c r="AO1767" t="s">
        <v>1261</v>
      </c>
      <c r="AP1767" t="s">
        <v>1262</v>
      </c>
      <c r="AQ1767" t="s">
        <v>1263</v>
      </c>
      <c r="AR1767" t="s">
        <v>1264</v>
      </c>
      <c r="AS1767" t="s">
        <v>1586</v>
      </c>
      <c r="AT1767" t="s">
        <v>2266</v>
      </c>
      <c r="AU1767" t="s">
        <v>2267</v>
      </c>
      <c r="AV1767" t="s">
        <v>1035</v>
      </c>
      <c r="AW1767" t="s">
        <v>1036</v>
      </c>
      <c r="AX1767">
        <v>36</v>
      </c>
      <c r="AY1767" t="s">
        <v>2226</v>
      </c>
      <c r="AZ1767">
        <v>5</v>
      </c>
      <c r="BA1767">
        <v>5</v>
      </c>
      <c r="BB1767" t="s">
        <v>32</v>
      </c>
      <c r="BC1767" t="s">
        <v>1923</v>
      </c>
      <c r="BD1767" t="s">
        <v>1318</v>
      </c>
      <c r="BE1767" t="s">
        <v>77</v>
      </c>
      <c r="BF1767" t="s">
        <v>31</v>
      </c>
      <c r="BG1767" t="s">
        <v>78</v>
      </c>
      <c r="BH1767" t="s">
        <v>32</v>
      </c>
      <c r="BI1767" t="s">
        <v>1270</v>
      </c>
      <c r="BJ1767" t="s">
        <v>1271</v>
      </c>
      <c r="BK1767" s="2">
        <v>0</v>
      </c>
      <c r="BL1767" s="2">
        <v>0</v>
      </c>
      <c r="BM1767" s="2">
        <v>0</v>
      </c>
      <c r="BN1767" s="2">
        <v>10.24354802784223</v>
      </c>
      <c r="BO1767" s="2">
        <v>-0.51261647331786542</v>
      </c>
      <c r="BP1767" s="2">
        <v>0</v>
      </c>
      <c r="BQ1767" s="2">
        <v>9.7309315545243606</v>
      </c>
      <c r="BR1767" s="2">
        <v>82.077910440835282</v>
      </c>
      <c r="BS1767" s="2">
        <v>0</v>
      </c>
      <c r="BT1767" s="2">
        <v>0</v>
      </c>
      <c r="BU1767" s="2">
        <v>0</v>
      </c>
      <c r="BV1767" s="2">
        <v>0</v>
      </c>
      <c r="BW1767" s="2">
        <v>0</v>
      </c>
      <c r="BX1767" s="2">
        <v>0</v>
      </c>
      <c r="BY1767" s="2">
        <v>0</v>
      </c>
      <c r="BZ1767" s="2">
        <v>0</v>
      </c>
      <c r="CA1767" s="2">
        <v>0</v>
      </c>
      <c r="CB1767" s="2">
        <v>0</v>
      </c>
      <c r="CC1767" s="2">
        <v>0</v>
      </c>
      <c r="CD1767" s="2">
        <v>0</v>
      </c>
      <c r="CE1767" s="2">
        <v>0</v>
      </c>
      <c r="CF1767" s="2">
        <v>-71.83436241299303</v>
      </c>
      <c r="CG1767" s="2">
        <v>0</v>
      </c>
      <c r="CH1767" s="2">
        <v>0</v>
      </c>
      <c r="CI1767" s="2">
        <v>0</v>
      </c>
      <c r="CJ1767" s="2">
        <v>0</v>
      </c>
      <c r="CK1767" t="s">
        <v>1641</v>
      </c>
      <c r="CL1767" t="s">
        <v>2373</v>
      </c>
      <c r="CM1767" t="s">
        <v>2375</v>
      </c>
      <c r="CN1767" t="s">
        <v>1284</v>
      </c>
    </row>
    <row r="1768" spans="1:92" x14ac:dyDescent="0.25">
      <c r="A1768" t="s">
        <v>18</v>
      </c>
      <c r="B1768" t="s">
        <v>2292</v>
      </c>
      <c r="C1768" t="str">
        <f t="shared" si="27"/>
        <v>000002000022-2021-20211001Crea Gestioni</v>
      </c>
      <c r="D1768" t="s">
        <v>1084</v>
      </c>
      <c r="E1768" t="s">
        <v>1022</v>
      </c>
      <c r="F1768" t="s">
        <v>76</v>
      </c>
      <c r="G1768" t="s">
        <v>1370</v>
      </c>
      <c r="H1768" t="s">
        <v>1370</v>
      </c>
      <c r="I1768" t="s">
        <v>2219</v>
      </c>
      <c r="J1768" t="s">
        <v>2220</v>
      </c>
      <c r="K1768" t="s">
        <v>2221</v>
      </c>
      <c r="L1768" t="s">
        <v>2222</v>
      </c>
      <c r="M1768" t="s">
        <v>2223</v>
      </c>
      <c r="N1768" t="s">
        <v>1245</v>
      </c>
      <c r="O1768" t="s">
        <v>1370</v>
      </c>
      <c r="P1768" t="s">
        <v>1343</v>
      </c>
      <c r="Q1768" t="s">
        <v>1884</v>
      </c>
      <c r="R1768" t="s">
        <v>2265</v>
      </c>
      <c r="S1768" t="s">
        <v>1014</v>
      </c>
      <c r="T1768" t="s">
        <v>1015</v>
      </c>
      <c r="U1768" t="s">
        <v>1085</v>
      </c>
      <c r="V1768" t="s">
        <v>1085</v>
      </c>
      <c r="W1768" t="s">
        <v>1022</v>
      </c>
      <c r="X1768" t="s">
        <v>1279</v>
      </c>
      <c r="Y1768" t="s">
        <v>1345</v>
      </c>
      <c r="Z1768" t="s">
        <v>1699</v>
      </c>
      <c r="AA1768" t="s">
        <v>1461</v>
      </c>
      <c r="AB1768" t="s">
        <v>32</v>
      </c>
      <c r="AC1768" t="s">
        <v>1282</v>
      </c>
      <c r="AD1768" t="s">
        <v>1282</v>
      </c>
      <c r="AE1768" s="35" t="s">
        <v>32</v>
      </c>
      <c r="AF1768" t="s">
        <v>1284</v>
      </c>
      <c r="AG1768" t="s">
        <v>559</v>
      </c>
      <c r="AH1768" t="s">
        <v>2226</v>
      </c>
      <c r="AI1768" t="s">
        <v>1286</v>
      </c>
      <c r="AJ1768" t="s">
        <v>1286</v>
      </c>
      <c r="AK1768" t="s">
        <v>41</v>
      </c>
      <c r="AL1768" t="s">
        <v>1258</v>
      </c>
      <c r="AM1768" t="s">
        <v>1259</v>
      </c>
      <c r="AN1768" t="s">
        <v>1260</v>
      </c>
      <c r="AO1768" t="s">
        <v>1261</v>
      </c>
      <c r="AP1768" t="s">
        <v>1262</v>
      </c>
      <c r="AQ1768" t="s">
        <v>1263</v>
      </c>
      <c r="AR1768" t="s">
        <v>1264</v>
      </c>
      <c r="AS1768" t="s">
        <v>1586</v>
      </c>
      <c r="AT1768" t="s">
        <v>2266</v>
      </c>
      <c r="AU1768" t="s">
        <v>2267</v>
      </c>
      <c r="AV1768" t="s">
        <v>1035</v>
      </c>
      <c r="AW1768" t="s">
        <v>1036</v>
      </c>
      <c r="AX1768">
        <v>36</v>
      </c>
      <c r="AY1768" t="s">
        <v>2226</v>
      </c>
      <c r="AZ1768">
        <v>5</v>
      </c>
      <c r="BA1768">
        <v>5</v>
      </c>
      <c r="BB1768" t="s">
        <v>32</v>
      </c>
      <c r="BC1768" t="s">
        <v>1923</v>
      </c>
      <c r="BD1768" t="s">
        <v>1318</v>
      </c>
      <c r="BE1768" t="s">
        <v>77</v>
      </c>
      <c r="BF1768" t="s">
        <v>31</v>
      </c>
      <c r="BG1768" t="s">
        <v>78</v>
      </c>
      <c r="BH1768" t="s">
        <v>32</v>
      </c>
      <c r="BI1768" t="s">
        <v>1270</v>
      </c>
      <c r="BJ1768" t="s">
        <v>1271</v>
      </c>
      <c r="BK1768" s="2">
        <v>0</v>
      </c>
      <c r="BL1768" s="2">
        <v>0</v>
      </c>
      <c r="BM1768" s="2">
        <v>0</v>
      </c>
      <c r="BN1768" s="2">
        <v>-93.32</v>
      </c>
      <c r="BO1768" s="2">
        <v>4.67</v>
      </c>
      <c r="BP1768" s="2">
        <v>0</v>
      </c>
      <c r="BQ1768" s="2">
        <v>-88.649999999999991</v>
      </c>
      <c r="BR1768" s="2">
        <v>-747.74</v>
      </c>
      <c r="BS1768" s="2">
        <v>0</v>
      </c>
      <c r="BT1768" s="2">
        <v>0</v>
      </c>
      <c r="BU1768" s="2">
        <v>0</v>
      </c>
      <c r="BV1768" s="2">
        <v>0</v>
      </c>
      <c r="BW1768" s="2">
        <v>0</v>
      </c>
      <c r="BX1768" s="2">
        <v>0</v>
      </c>
      <c r="BY1768" s="2">
        <v>0</v>
      </c>
      <c r="BZ1768" s="2">
        <v>0</v>
      </c>
      <c r="CA1768" s="2">
        <v>0</v>
      </c>
      <c r="CB1768" s="2">
        <v>0</v>
      </c>
      <c r="CC1768" s="2">
        <v>0</v>
      </c>
      <c r="CD1768" s="2">
        <v>0</v>
      </c>
      <c r="CE1768" s="2">
        <v>0</v>
      </c>
      <c r="CF1768" s="2">
        <v>654.41999999999996</v>
      </c>
      <c r="CG1768" s="2">
        <v>0</v>
      </c>
      <c r="CH1768" s="2">
        <v>0</v>
      </c>
      <c r="CI1768" s="2">
        <v>0</v>
      </c>
      <c r="CJ1768" s="2">
        <v>0</v>
      </c>
      <c r="CK1768" t="s">
        <v>1642</v>
      </c>
      <c r="CL1768" t="s">
        <v>2376</v>
      </c>
      <c r="CM1768" t="s">
        <v>2375</v>
      </c>
      <c r="CN1768" t="s">
        <v>1284</v>
      </c>
    </row>
    <row r="1769" spans="1:92" x14ac:dyDescent="0.25">
      <c r="A1769" t="s">
        <v>18</v>
      </c>
      <c r="B1769" t="s">
        <v>2292</v>
      </c>
      <c r="C1769" t="str">
        <f t="shared" si="27"/>
        <v>000002000022-2021-20211001Termoli</v>
      </c>
      <c r="D1769" t="s">
        <v>1084</v>
      </c>
      <c r="E1769" t="s">
        <v>1022</v>
      </c>
      <c r="F1769" t="s">
        <v>76</v>
      </c>
      <c r="G1769" t="s">
        <v>1370</v>
      </c>
      <c r="H1769" t="s">
        <v>1370</v>
      </c>
      <c r="I1769" t="s">
        <v>2219</v>
      </c>
      <c r="J1769" t="s">
        <v>2220</v>
      </c>
      <c r="K1769" t="s">
        <v>2221</v>
      </c>
      <c r="L1769" t="s">
        <v>2222</v>
      </c>
      <c r="M1769" t="s">
        <v>2223</v>
      </c>
      <c r="N1769" t="s">
        <v>1245</v>
      </c>
      <c r="O1769" t="s">
        <v>1370</v>
      </c>
      <c r="P1769" t="s">
        <v>1343</v>
      </c>
      <c r="Q1769" t="s">
        <v>1884</v>
      </c>
      <c r="R1769" t="s">
        <v>2265</v>
      </c>
      <c r="S1769" t="s">
        <v>1014</v>
      </c>
      <c r="T1769" t="s">
        <v>1015</v>
      </c>
      <c r="U1769" t="s">
        <v>1085</v>
      </c>
      <c r="V1769" t="s">
        <v>1085</v>
      </c>
      <c r="W1769" t="s">
        <v>1022</v>
      </c>
      <c r="X1769" t="s">
        <v>1391</v>
      </c>
      <c r="Y1769" t="s">
        <v>1345</v>
      </c>
      <c r="Z1769" t="s">
        <v>1699</v>
      </c>
      <c r="AA1769" t="s">
        <v>1461</v>
      </c>
      <c r="AB1769" t="s">
        <v>32</v>
      </c>
      <c r="AC1769" t="s">
        <v>1282</v>
      </c>
      <c r="AD1769" t="s">
        <v>1282</v>
      </c>
      <c r="AE1769" s="35" t="s">
        <v>32</v>
      </c>
      <c r="AF1769" t="s">
        <v>1284</v>
      </c>
      <c r="AG1769" t="s">
        <v>559</v>
      </c>
      <c r="AH1769" t="s">
        <v>2226</v>
      </c>
      <c r="AI1769" t="s">
        <v>1286</v>
      </c>
      <c r="AJ1769" t="s">
        <v>1286</v>
      </c>
      <c r="AK1769" t="s">
        <v>41</v>
      </c>
      <c r="AL1769" t="s">
        <v>1258</v>
      </c>
      <c r="AM1769" t="s">
        <v>1259</v>
      </c>
      <c r="AN1769" t="s">
        <v>1260</v>
      </c>
      <c r="AO1769" t="s">
        <v>1261</v>
      </c>
      <c r="AP1769" t="s">
        <v>1262</v>
      </c>
      <c r="AQ1769" t="s">
        <v>1263</v>
      </c>
      <c r="AR1769" t="s">
        <v>1264</v>
      </c>
      <c r="AS1769" t="s">
        <v>1586</v>
      </c>
      <c r="AT1769" t="s">
        <v>2266</v>
      </c>
      <c r="AU1769" t="s">
        <v>2267</v>
      </c>
      <c r="AV1769" t="s">
        <v>1035</v>
      </c>
      <c r="AW1769" t="s">
        <v>1036</v>
      </c>
      <c r="AX1769">
        <v>36</v>
      </c>
      <c r="AY1769" t="s">
        <v>2226</v>
      </c>
      <c r="AZ1769">
        <v>5</v>
      </c>
      <c r="BA1769">
        <v>5</v>
      </c>
      <c r="BB1769" t="s">
        <v>32</v>
      </c>
      <c r="BC1769" t="s">
        <v>1923</v>
      </c>
      <c r="BD1769" t="s">
        <v>1318</v>
      </c>
      <c r="BE1769" t="s">
        <v>77</v>
      </c>
      <c r="BF1769" t="s">
        <v>31</v>
      </c>
      <c r="BG1769" t="s">
        <v>78</v>
      </c>
      <c r="BH1769" t="s">
        <v>32</v>
      </c>
      <c r="BI1769" t="s">
        <v>1270</v>
      </c>
      <c r="BJ1769" t="s">
        <v>1271</v>
      </c>
      <c r="BK1769" s="2">
        <v>0</v>
      </c>
      <c r="BL1769" s="2">
        <v>0</v>
      </c>
      <c r="BM1769" s="2">
        <v>0</v>
      </c>
      <c r="BN1769" s="2">
        <v>83.076451972157756</v>
      </c>
      <c r="BO1769" s="2">
        <v>-4.1573835266821346</v>
      </c>
      <c r="BP1769" s="2">
        <v>0</v>
      </c>
      <c r="BQ1769" s="2">
        <v>78.919068445475645</v>
      </c>
      <c r="BR1769" s="2">
        <v>665.66208955916488</v>
      </c>
      <c r="BS1769" s="2">
        <v>0</v>
      </c>
      <c r="BT1769" s="2">
        <v>0</v>
      </c>
      <c r="BU1769" s="2">
        <v>0</v>
      </c>
      <c r="BV1769" s="2">
        <v>0</v>
      </c>
      <c r="BW1769" s="2">
        <v>0</v>
      </c>
      <c r="BX1769" s="2">
        <v>0</v>
      </c>
      <c r="BY1769" s="2">
        <v>0</v>
      </c>
      <c r="BZ1769" s="2">
        <v>0</v>
      </c>
      <c r="CA1769" s="2">
        <v>0</v>
      </c>
      <c r="CB1769" s="2">
        <v>0</v>
      </c>
      <c r="CC1769" s="2">
        <v>0</v>
      </c>
      <c r="CD1769" s="2">
        <v>0</v>
      </c>
      <c r="CE1769" s="2">
        <v>0</v>
      </c>
      <c r="CF1769" s="2">
        <v>-582.585637587007</v>
      </c>
      <c r="CG1769" s="2">
        <v>0</v>
      </c>
      <c r="CH1769" s="2">
        <v>0</v>
      </c>
      <c r="CI1769" s="2">
        <v>0</v>
      </c>
      <c r="CJ1769" s="2">
        <v>0</v>
      </c>
      <c r="CK1769" t="s">
        <v>1643</v>
      </c>
      <c r="CL1769" t="s">
        <v>2378</v>
      </c>
      <c r="CM1769" t="s">
        <v>2375</v>
      </c>
      <c r="CN1769" t="s">
        <v>1284</v>
      </c>
    </row>
    <row r="1770" spans="1:92" x14ac:dyDescent="0.25">
      <c r="A1770" t="s">
        <v>18</v>
      </c>
      <c r="B1770" t="s">
        <v>2292</v>
      </c>
      <c r="C1770" t="str">
        <f t="shared" si="27"/>
        <v>000002000022-2021-20211101Crea Gestioni</v>
      </c>
      <c r="D1770" t="s">
        <v>1084</v>
      </c>
      <c r="E1770" t="s">
        <v>1022</v>
      </c>
      <c r="F1770" t="s">
        <v>76</v>
      </c>
      <c r="G1770" t="s">
        <v>1367</v>
      </c>
      <c r="H1770" t="s">
        <v>1367</v>
      </c>
      <c r="I1770" t="s">
        <v>2219</v>
      </c>
      <c r="J1770" t="s">
        <v>2220</v>
      </c>
      <c r="K1770" t="s">
        <v>2221</v>
      </c>
      <c r="L1770" t="s">
        <v>2222</v>
      </c>
      <c r="M1770" t="s">
        <v>2223</v>
      </c>
      <c r="N1770" t="s">
        <v>1245</v>
      </c>
      <c r="O1770" t="s">
        <v>1367</v>
      </c>
      <c r="P1770" t="s">
        <v>1343</v>
      </c>
      <c r="Q1770" t="s">
        <v>1884</v>
      </c>
      <c r="R1770" t="s">
        <v>2265</v>
      </c>
      <c r="S1770" t="s">
        <v>1014</v>
      </c>
      <c r="T1770" t="s">
        <v>1015</v>
      </c>
      <c r="U1770" t="s">
        <v>1085</v>
      </c>
      <c r="V1770" t="s">
        <v>1085</v>
      </c>
      <c r="W1770" t="s">
        <v>1022</v>
      </c>
      <c r="X1770" t="s">
        <v>1279</v>
      </c>
      <c r="Y1770" t="s">
        <v>1345</v>
      </c>
      <c r="Z1770" t="s">
        <v>1699</v>
      </c>
      <c r="AA1770" t="s">
        <v>1461</v>
      </c>
      <c r="AB1770" t="s">
        <v>32</v>
      </c>
      <c r="AC1770" t="s">
        <v>1282</v>
      </c>
      <c r="AD1770" t="s">
        <v>1283</v>
      </c>
      <c r="AE1770" s="35"/>
      <c r="AF1770" t="s">
        <v>1284</v>
      </c>
      <c r="AG1770" t="s">
        <v>559</v>
      </c>
      <c r="AH1770" t="s">
        <v>2226</v>
      </c>
      <c r="AI1770" t="s">
        <v>1286</v>
      </c>
      <c r="AJ1770" t="s">
        <v>1286</v>
      </c>
      <c r="AK1770" t="s">
        <v>41</v>
      </c>
      <c r="AL1770" t="s">
        <v>1258</v>
      </c>
      <c r="AM1770" t="s">
        <v>1259</v>
      </c>
      <c r="AN1770" t="s">
        <v>1260</v>
      </c>
      <c r="AO1770" t="s">
        <v>1261</v>
      </c>
      <c r="AP1770" t="s">
        <v>1262</v>
      </c>
      <c r="AQ1770" t="s">
        <v>1263</v>
      </c>
      <c r="AR1770" t="s">
        <v>1264</v>
      </c>
      <c r="AS1770" t="s">
        <v>1586</v>
      </c>
      <c r="AT1770" t="s">
        <v>2266</v>
      </c>
      <c r="AU1770" t="s">
        <v>2267</v>
      </c>
      <c r="AV1770" t="s">
        <v>1035</v>
      </c>
      <c r="AW1770" t="s">
        <v>1036</v>
      </c>
      <c r="AX1770">
        <v>36</v>
      </c>
      <c r="AY1770" t="s">
        <v>2226</v>
      </c>
      <c r="AZ1770">
        <v>5</v>
      </c>
      <c r="BA1770">
        <v>5</v>
      </c>
      <c r="BC1770" t="s">
        <v>1923</v>
      </c>
      <c r="BD1770" t="s">
        <v>1318</v>
      </c>
      <c r="BE1770" t="s">
        <v>77</v>
      </c>
      <c r="BF1770" t="s">
        <v>31</v>
      </c>
      <c r="BG1770" t="s">
        <v>32</v>
      </c>
      <c r="BH1770" t="s">
        <v>32</v>
      </c>
      <c r="BI1770" t="s">
        <v>1270</v>
      </c>
      <c r="BJ1770" t="s">
        <v>1271</v>
      </c>
      <c r="BK1770" s="2">
        <v>0</v>
      </c>
      <c r="BL1770" s="2">
        <v>0</v>
      </c>
      <c r="BM1770" s="2">
        <v>0</v>
      </c>
      <c r="BN1770" s="2">
        <v>0</v>
      </c>
      <c r="BO1770" s="2">
        <v>0</v>
      </c>
      <c r="BP1770" s="2">
        <v>0</v>
      </c>
      <c r="BQ1770" s="2">
        <v>0</v>
      </c>
      <c r="BR1770" s="2">
        <v>0</v>
      </c>
      <c r="BS1770" s="2">
        <v>0</v>
      </c>
      <c r="BT1770" s="2">
        <v>0</v>
      </c>
      <c r="BU1770" s="2">
        <v>0</v>
      </c>
      <c r="BV1770" s="2">
        <v>0</v>
      </c>
      <c r="BW1770" s="2">
        <v>0</v>
      </c>
      <c r="BX1770" s="2">
        <v>0</v>
      </c>
      <c r="BY1770" s="2">
        <v>0</v>
      </c>
      <c r="BZ1770" s="2">
        <v>0</v>
      </c>
      <c r="CA1770" s="2">
        <v>0</v>
      </c>
      <c r="CB1770" s="2">
        <v>0</v>
      </c>
      <c r="CC1770" s="2">
        <v>0</v>
      </c>
      <c r="CD1770" s="2">
        <v>0</v>
      </c>
      <c r="CE1770" s="2">
        <v>0</v>
      </c>
      <c r="CF1770" s="2">
        <v>0</v>
      </c>
      <c r="CG1770" s="2">
        <v>0</v>
      </c>
      <c r="CH1770" s="2">
        <v>0</v>
      </c>
      <c r="CI1770" s="2">
        <v>0</v>
      </c>
      <c r="CJ1770" s="2">
        <v>0</v>
      </c>
      <c r="CK1770" t="s">
        <v>32</v>
      </c>
      <c r="CL1770" t="s">
        <v>2376</v>
      </c>
      <c r="CM1770" t="s">
        <v>2375</v>
      </c>
      <c r="CN1770" t="s">
        <v>1284</v>
      </c>
    </row>
    <row r="1771" spans="1:92" x14ac:dyDescent="0.25">
      <c r="A1771" t="s">
        <v>18</v>
      </c>
      <c r="B1771" t="s">
        <v>2292</v>
      </c>
      <c r="C1771" t="str">
        <f t="shared" si="27"/>
        <v>000002000022-2021-20211231Crea Gestioni</v>
      </c>
      <c r="D1771" t="s">
        <v>1084</v>
      </c>
      <c r="E1771" t="s">
        <v>1022</v>
      </c>
      <c r="F1771" t="s">
        <v>76</v>
      </c>
      <c r="G1771" t="s">
        <v>1368</v>
      </c>
      <c r="H1771" t="s">
        <v>1370</v>
      </c>
      <c r="I1771" t="s">
        <v>2219</v>
      </c>
      <c r="J1771" t="s">
        <v>2220</v>
      </c>
      <c r="K1771" t="s">
        <v>2221</v>
      </c>
      <c r="L1771" t="s">
        <v>2222</v>
      </c>
      <c r="M1771" t="s">
        <v>2223</v>
      </c>
      <c r="N1771" t="s">
        <v>1245</v>
      </c>
      <c r="O1771" t="s">
        <v>1371</v>
      </c>
      <c r="P1771" t="s">
        <v>1371</v>
      </c>
      <c r="Q1771" t="s">
        <v>1884</v>
      </c>
      <c r="R1771" t="s">
        <v>2265</v>
      </c>
      <c r="S1771" t="s">
        <v>1014</v>
      </c>
      <c r="T1771" t="s">
        <v>1015</v>
      </c>
      <c r="U1771" t="s">
        <v>1085</v>
      </c>
      <c r="V1771" t="s">
        <v>1085</v>
      </c>
      <c r="W1771" t="s">
        <v>1022</v>
      </c>
      <c r="X1771" t="s">
        <v>1279</v>
      </c>
      <c r="Y1771" t="s">
        <v>1345</v>
      </c>
      <c r="Z1771" t="s">
        <v>1699</v>
      </c>
      <c r="AA1771" t="s">
        <v>1461</v>
      </c>
      <c r="AB1771" t="s">
        <v>32</v>
      </c>
      <c r="AC1771" t="s">
        <v>1282</v>
      </c>
      <c r="AD1771" t="s">
        <v>1283</v>
      </c>
      <c r="AE1771" s="35"/>
      <c r="AF1771" t="s">
        <v>1284</v>
      </c>
      <c r="AG1771" t="s">
        <v>559</v>
      </c>
      <c r="AH1771" t="s">
        <v>2226</v>
      </c>
      <c r="AI1771" t="s">
        <v>1286</v>
      </c>
      <c r="AJ1771" t="s">
        <v>1286</v>
      </c>
      <c r="AK1771" t="s">
        <v>41</v>
      </c>
      <c r="AL1771" t="s">
        <v>1258</v>
      </c>
      <c r="AM1771" t="s">
        <v>1259</v>
      </c>
      <c r="AN1771" t="s">
        <v>1260</v>
      </c>
      <c r="AO1771" t="s">
        <v>1261</v>
      </c>
      <c r="AP1771" t="s">
        <v>1262</v>
      </c>
      <c r="AQ1771" t="s">
        <v>1263</v>
      </c>
      <c r="AR1771" t="s">
        <v>1264</v>
      </c>
      <c r="AS1771" t="s">
        <v>1586</v>
      </c>
      <c r="AT1771" t="s">
        <v>2266</v>
      </c>
      <c r="AU1771" t="s">
        <v>2267</v>
      </c>
      <c r="AV1771" t="s">
        <v>1035</v>
      </c>
      <c r="AW1771" t="s">
        <v>1036</v>
      </c>
      <c r="AX1771">
        <v>36</v>
      </c>
      <c r="AY1771" t="s">
        <v>2226</v>
      </c>
      <c r="AZ1771">
        <v>5</v>
      </c>
      <c r="BA1771">
        <v>5</v>
      </c>
      <c r="BC1771" t="s">
        <v>1923</v>
      </c>
      <c r="BD1771" t="s">
        <v>1318</v>
      </c>
      <c r="BE1771" t="s">
        <v>77</v>
      </c>
      <c r="BF1771" t="s">
        <v>31</v>
      </c>
      <c r="BG1771" t="s">
        <v>78</v>
      </c>
      <c r="BH1771" t="s">
        <v>32</v>
      </c>
      <c r="BI1771" t="s">
        <v>1270</v>
      </c>
      <c r="BJ1771" t="s">
        <v>1271</v>
      </c>
      <c r="BK1771" s="2">
        <v>0</v>
      </c>
      <c r="BL1771" s="2">
        <v>0</v>
      </c>
      <c r="BM1771" s="2">
        <v>0</v>
      </c>
      <c r="BN1771" s="2">
        <v>1098.7</v>
      </c>
      <c r="BO1771" s="2">
        <v>-18.309999999999999</v>
      </c>
      <c r="BP1771" s="2">
        <v>0</v>
      </c>
      <c r="BQ1771" s="2">
        <v>1080.3900000000001</v>
      </c>
      <c r="BR1771" s="2">
        <v>444.28</v>
      </c>
      <c r="BS1771" s="2">
        <v>0</v>
      </c>
      <c r="BT1771" s="2">
        <v>0</v>
      </c>
      <c r="BU1771" s="2">
        <v>0</v>
      </c>
      <c r="BV1771" s="2">
        <v>0</v>
      </c>
      <c r="BW1771" s="2">
        <v>0</v>
      </c>
      <c r="BX1771" s="2">
        <v>0</v>
      </c>
      <c r="BY1771" s="2">
        <v>0</v>
      </c>
      <c r="BZ1771" s="2">
        <v>0</v>
      </c>
      <c r="CA1771" s="2">
        <v>0</v>
      </c>
      <c r="CB1771" s="2">
        <v>0</v>
      </c>
      <c r="CC1771" s="2">
        <v>0</v>
      </c>
      <c r="CD1771" s="2">
        <v>0</v>
      </c>
      <c r="CE1771" s="2">
        <v>0</v>
      </c>
      <c r="CF1771" s="2">
        <v>0</v>
      </c>
      <c r="CG1771" s="2">
        <v>654.41999999999996</v>
      </c>
      <c r="CH1771" s="2">
        <v>0</v>
      </c>
      <c r="CI1771" s="2">
        <v>0</v>
      </c>
      <c r="CJ1771" s="2">
        <v>0</v>
      </c>
      <c r="CK1771" t="s">
        <v>32</v>
      </c>
      <c r="CL1771" t="s">
        <v>2376</v>
      </c>
      <c r="CM1771" t="s">
        <v>2375</v>
      </c>
      <c r="CN1771" t="s">
        <v>1284</v>
      </c>
    </row>
    <row r="1772" spans="1:92" x14ac:dyDescent="0.25">
      <c r="A1772" t="s">
        <v>18</v>
      </c>
      <c r="B1772" t="s">
        <v>2292</v>
      </c>
      <c r="C1772" t="str">
        <f t="shared" si="27"/>
        <v>000002000022-2021-20211231Campagnano</v>
      </c>
      <c r="D1772" t="s">
        <v>1084</v>
      </c>
      <c r="E1772" t="s">
        <v>1022</v>
      </c>
      <c r="F1772" t="s">
        <v>76</v>
      </c>
      <c r="G1772" t="s">
        <v>1368</v>
      </c>
      <c r="H1772" t="s">
        <v>1370</v>
      </c>
      <c r="I1772" t="s">
        <v>2219</v>
      </c>
      <c r="J1772" t="s">
        <v>2220</v>
      </c>
      <c r="K1772" t="s">
        <v>2221</v>
      </c>
      <c r="L1772" t="s">
        <v>2222</v>
      </c>
      <c r="M1772" t="s">
        <v>2223</v>
      </c>
      <c r="N1772" t="s">
        <v>1245</v>
      </c>
      <c r="O1772" t="s">
        <v>1371</v>
      </c>
      <c r="P1772" t="s">
        <v>1371</v>
      </c>
      <c r="Q1772" t="s">
        <v>1884</v>
      </c>
      <c r="R1772" t="s">
        <v>2265</v>
      </c>
      <c r="S1772" t="s">
        <v>1014</v>
      </c>
      <c r="T1772" t="s">
        <v>1015</v>
      </c>
      <c r="U1772" t="s">
        <v>1085</v>
      </c>
      <c r="V1772" t="s">
        <v>1085</v>
      </c>
      <c r="W1772" t="s">
        <v>1022</v>
      </c>
      <c r="X1772" t="s">
        <v>1305</v>
      </c>
      <c r="Y1772" t="s">
        <v>1345</v>
      </c>
      <c r="Z1772" t="s">
        <v>1699</v>
      </c>
      <c r="AA1772" t="s">
        <v>1461</v>
      </c>
      <c r="AB1772" t="s">
        <v>32</v>
      </c>
      <c r="AC1772" t="s">
        <v>1282</v>
      </c>
      <c r="AD1772" t="s">
        <v>1282</v>
      </c>
      <c r="AE1772" s="35" t="s">
        <v>32</v>
      </c>
      <c r="AF1772" t="s">
        <v>1284</v>
      </c>
      <c r="AG1772" t="s">
        <v>559</v>
      </c>
      <c r="AH1772" t="s">
        <v>2226</v>
      </c>
      <c r="AI1772" t="s">
        <v>1286</v>
      </c>
      <c r="AJ1772" t="s">
        <v>1286</v>
      </c>
      <c r="AK1772" t="s">
        <v>41</v>
      </c>
      <c r="AL1772" t="s">
        <v>1258</v>
      </c>
      <c r="AM1772" t="s">
        <v>1259</v>
      </c>
      <c r="AN1772" t="s">
        <v>1260</v>
      </c>
      <c r="AO1772" t="s">
        <v>1261</v>
      </c>
      <c r="AP1772" t="s">
        <v>1262</v>
      </c>
      <c r="AQ1772" t="s">
        <v>1263</v>
      </c>
      <c r="AR1772" t="s">
        <v>1264</v>
      </c>
      <c r="AS1772" t="s">
        <v>1586</v>
      </c>
      <c r="AT1772" t="s">
        <v>2266</v>
      </c>
      <c r="AU1772" t="s">
        <v>2267</v>
      </c>
      <c r="AV1772" t="s">
        <v>1035</v>
      </c>
      <c r="AW1772" t="s">
        <v>1036</v>
      </c>
      <c r="AX1772">
        <v>36</v>
      </c>
      <c r="AY1772" t="s">
        <v>2226</v>
      </c>
      <c r="AZ1772">
        <v>5</v>
      </c>
      <c r="BA1772">
        <v>5</v>
      </c>
      <c r="BB1772" t="s">
        <v>32</v>
      </c>
      <c r="BC1772" t="s">
        <v>1923</v>
      </c>
      <c r="BD1772" t="s">
        <v>1318</v>
      </c>
      <c r="BE1772" t="s">
        <v>77</v>
      </c>
      <c r="BF1772" t="s">
        <v>31</v>
      </c>
      <c r="BG1772" t="s">
        <v>78</v>
      </c>
      <c r="BH1772" t="s">
        <v>32</v>
      </c>
      <c r="BI1772" t="s">
        <v>1270</v>
      </c>
      <c r="BJ1772" t="s">
        <v>1271</v>
      </c>
      <c r="BK1772" s="2">
        <v>0</v>
      </c>
      <c r="BL1772" s="2">
        <v>0</v>
      </c>
      <c r="BM1772" s="2">
        <v>0</v>
      </c>
      <c r="BN1772" s="2">
        <v>120.60208120649651</v>
      </c>
      <c r="BO1772" s="2">
        <v>-2.0098517401392111</v>
      </c>
      <c r="BP1772" s="2">
        <v>0</v>
      </c>
      <c r="BQ1772" s="2">
        <v>118.5922294663573</v>
      </c>
      <c r="BR1772" s="2">
        <v>48.767718793503477</v>
      </c>
      <c r="BS1772" s="2">
        <v>0</v>
      </c>
      <c r="BT1772" s="2">
        <v>0</v>
      </c>
      <c r="BU1772" s="2">
        <v>0</v>
      </c>
      <c r="BV1772" s="2">
        <v>0</v>
      </c>
      <c r="BW1772" s="2">
        <v>0</v>
      </c>
      <c r="BX1772" s="2">
        <v>0</v>
      </c>
      <c r="BY1772" s="2">
        <v>0</v>
      </c>
      <c r="BZ1772" s="2">
        <v>0</v>
      </c>
      <c r="CA1772" s="2">
        <v>0</v>
      </c>
      <c r="CB1772" s="2">
        <v>0</v>
      </c>
      <c r="CC1772" s="2">
        <v>0</v>
      </c>
      <c r="CD1772" s="2">
        <v>0</v>
      </c>
      <c r="CE1772" s="2">
        <v>0</v>
      </c>
      <c r="CF1772" s="2">
        <v>0</v>
      </c>
      <c r="CG1772" s="2">
        <v>71.83436241299303</v>
      </c>
      <c r="CH1772" s="2">
        <v>0</v>
      </c>
      <c r="CI1772" s="2">
        <v>0</v>
      </c>
      <c r="CJ1772" s="2">
        <v>0</v>
      </c>
      <c r="CK1772" t="s">
        <v>1641</v>
      </c>
      <c r="CL1772" t="s">
        <v>2373</v>
      </c>
      <c r="CM1772" t="s">
        <v>2375</v>
      </c>
      <c r="CN1772" t="s">
        <v>1284</v>
      </c>
    </row>
    <row r="1773" spans="1:92" x14ac:dyDescent="0.25">
      <c r="A1773" t="s">
        <v>18</v>
      </c>
      <c r="B1773" t="s">
        <v>2292</v>
      </c>
      <c r="C1773" t="str">
        <f t="shared" si="27"/>
        <v>000002000022-2021-20211231Crea Gestioni</v>
      </c>
      <c r="D1773" t="s">
        <v>1084</v>
      </c>
      <c r="E1773" t="s">
        <v>1022</v>
      </c>
      <c r="F1773" t="s">
        <v>76</v>
      </c>
      <c r="G1773" t="s">
        <v>1368</v>
      </c>
      <c r="H1773" t="s">
        <v>1370</v>
      </c>
      <c r="I1773" t="s">
        <v>2219</v>
      </c>
      <c r="J1773" t="s">
        <v>2220</v>
      </c>
      <c r="K1773" t="s">
        <v>2221</v>
      </c>
      <c r="L1773" t="s">
        <v>2222</v>
      </c>
      <c r="M1773" t="s">
        <v>2223</v>
      </c>
      <c r="N1773" t="s">
        <v>1245</v>
      </c>
      <c r="O1773" t="s">
        <v>1371</v>
      </c>
      <c r="P1773" t="s">
        <v>1371</v>
      </c>
      <c r="Q1773" t="s">
        <v>1884</v>
      </c>
      <c r="R1773" t="s">
        <v>2265</v>
      </c>
      <c r="S1773" t="s">
        <v>1014</v>
      </c>
      <c r="T1773" t="s">
        <v>1015</v>
      </c>
      <c r="U1773" t="s">
        <v>1085</v>
      </c>
      <c r="V1773" t="s">
        <v>1085</v>
      </c>
      <c r="W1773" t="s">
        <v>1022</v>
      </c>
      <c r="X1773" t="s">
        <v>1279</v>
      </c>
      <c r="Y1773" t="s">
        <v>1345</v>
      </c>
      <c r="Z1773" t="s">
        <v>1699</v>
      </c>
      <c r="AA1773" t="s">
        <v>1461</v>
      </c>
      <c r="AB1773" t="s">
        <v>32</v>
      </c>
      <c r="AC1773" t="s">
        <v>1282</v>
      </c>
      <c r="AD1773" t="s">
        <v>1282</v>
      </c>
      <c r="AE1773" s="35" t="s">
        <v>32</v>
      </c>
      <c r="AF1773" t="s">
        <v>1284</v>
      </c>
      <c r="AG1773" t="s">
        <v>559</v>
      </c>
      <c r="AH1773" t="s">
        <v>2226</v>
      </c>
      <c r="AI1773" t="s">
        <v>1286</v>
      </c>
      <c r="AJ1773" t="s">
        <v>1286</v>
      </c>
      <c r="AK1773" t="s">
        <v>41</v>
      </c>
      <c r="AL1773" t="s">
        <v>1258</v>
      </c>
      <c r="AM1773" t="s">
        <v>1259</v>
      </c>
      <c r="AN1773" t="s">
        <v>1260</v>
      </c>
      <c r="AO1773" t="s">
        <v>1261</v>
      </c>
      <c r="AP1773" t="s">
        <v>1262</v>
      </c>
      <c r="AQ1773" t="s">
        <v>1263</v>
      </c>
      <c r="AR1773" t="s">
        <v>1264</v>
      </c>
      <c r="AS1773" t="s">
        <v>1586</v>
      </c>
      <c r="AT1773" t="s">
        <v>2266</v>
      </c>
      <c r="AU1773" t="s">
        <v>2267</v>
      </c>
      <c r="AV1773" t="s">
        <v>1035</v>
      </c>
      <c r="AW1773" t="s">
        <v>1036</v>
      </c>
      <c r="AX1773">
        <v>36</v>
      </c>
      <c r="AY1773" t="s">
        <v>2226</v>
      </c>
      <c r="AZ1773">
        <v>5</v>
      </c>
      <c r="BA1773">
        <v>5</v>
      </c>
      <c r="BB1773" t="s">
        <v>32</v>
      </c>
      <c r="BC1773" t="s">
        <v>1923</v>
      </c>
      <c r="BD1773" t="s">
        <v>1318</v>
      </c>
      <c r="BE1773" t="s">
        <v>77</v>
      </c>
      <c r="BF1773" t="s">
        <v>31</v>
      </c>
      <c r="BG1773" t="s">
        <v>78</v>
      </c>
      <c r="BH1773" t="s">
        <v>32</v>
      </c>
      <c r="BI1773" t="s">
        <v>1270</v>
      </c>
      <c r="BJ1773" t="s">
        <v>1271</v>
      </c>
      <c r="BK1773" s="2">
        <v>0</v>
      </c>
      <c r="BL1773" s="2">
        <v>0</v>
      </c>
      <c r="BM1773" s="2">
        <v>0</v>
      </c>
      <c r="BN1773" s="2">
        <v>-1098.7</v>
      </c>
      <c r="BO1773" s="2">
        <v>18.309999999999999</v>
      </c>
      <c r="BP1773" s="2">
        <v>0</v>
      </c>
      <c r="BQ1773" s="2">
        <v>-1080.3900000000001</v>
      </c>
      <c r="BR1773" s="2">
        <v>-444.28</v>
      </c>
      <c r="BS1773" s="2">
        <v>0</v>
      </c>
      <c r="BT1773" s="2">
        <v>0</v>
      </c>
      <c r="BU1773" s="2">
        <v>0</v>
      </c>
      <c r="BV1773" s="2">
        <v>0</v>
      </c>
      <c r="BW1773" s="2">
        <v>0</v>
      </c>
      <c r="BX1773" s="2">
        <v>0</v>
      </c>
      <c r="BY1773" s="2">
        <v>0</v>
      </c>
      <c r="BZ1773" s="2">
        <v>0</v>
      </c>
      <c r="CA1773" s="2">
        <v>0</v>
      </c>
      <c r="CB1773" s="2">
        <v>0</v>
      </c>
      <c r="CC1773" s="2">
        <v>0</v>
      </c>
      <c r="CD1773" s="2">
        <v>0</v>
      </c>
      <c r="CE1773" s="2">
        <v>0</v>
      </c>
      <c r="CF1773" s="2">
        <v>0</v>
      </c>
      <c r="CG1773" s="2">
        <v>-654.41999999999996</v>
      </c>
      <c r="CH1773" s="2">
        <v>0</v>
      </c>
      <c r="CI1773" s="2">
        <v>0</v>
      </c>
      <c r="CJ1773" s="2">
        <v>0</v>
      </c>
      <c r="CK1773" t="s">
        <v>1642</v>
      </c>
      <c r="CL1773" t="s">
        <v>2376</v>
      </c>
      <c r="CM1773" t="s">
        <v>2375</v>
      </c>
      <c r="CN1773" t="s">
        <v>1284</v>
      </c>
    </row>
    <row r="1774" spans="1:92" x14ac:dyDescent="0.25">
      <c r="A1774" t="s">
        <v>18</v>
      </c>
      <c r="B1774" t="s">
        <v>2292</v>
      </c>
      <c r="C1774" t="str">
        <f t="shared" si="27"/>
        <v>000002000022-2021-20211231Termoli</v>
      </c>
      <c r="D1774" t="s">
        <v>1084</v>
      </c>
      <c r="E1774" t="s">
        <v>1022</v>
      </c>
      <c r="F1774" t="s">
        <v>76</v>
      </c>
      <c r="G1774" t="s">
        <v>1368</v>
      </c>
      <c r="H1774" t="s">
        <v>1370</v>
      </c>
      <c r="I1774" t="s">
        <v>2219</v>
      </c>
      <c r="J1774" t="s">
        <v>2220</v>
      </c>
      <c r="K1774" t="s">
        <v>2221</v>
      </c>
      <c r="L1774" t="s">
        <v>2222</v>
      </c>
      <c r="M1774" t="s">
        <v>2223</v>
      </c>
      <c r="N1774" t="s">
        <v>1245</v>
      </c>
      <c r="O1774" t="s">
        <v>1371</v>
      </c>
      <c r="P1774" t="s">
        <v>1371</v>
      </c>
      <c r="Q1774" t="s">
        <v>1884</v>
      </c>
      <c r="R1774" t="s">
        <v>2265</v>
      </c>
      <c r="S1774" t="s">
        <v>1014</v>
      </c>
      <c r="T1774" t="s">
        <v>1015</v>
      </c>
      <c r="U1774" t="s">
        <v>1085</v>
      </c>
      <c r="V1774" t="s">
        <v>1085</v>
      </c>
      <c r="W1774" t="s">
        <v>1022</v>
      </c>
      <c r="X1774" t="s">
        <v>1391</v>
      </c>
      <c r="Y1774" t="s">
        <v>1345</v>
      </c>
      <c r="Z1774" t="s">
        <v>1699</v>
      </c>
      <c r="AA1774" t="s">
        <v>1461</v>
      </c>
      <c r="AB1774" t="s">
        <v>32</v>
      </c>
      <c r="AC1774" t="s">
        <v>1282</v>
      </c>
      <c r="AD1774" t="s">
        <v>1282</v>
      </c>
      <c r="AE1774" s="35" t="s">
        <v>32</v>
      </c>
      <c r="AF1774" t="s">
        <v>1284</v>
      </c>
      <c r="AG1774" t="s">
        <v>559</v>
      </c>
      <c r="AH1774" t="s">
        <v>2226</v>
      </c>
      <c r="AI1774" t="s">
        <v>1286</v>
      </c>
      <c r="AJ1774" t="s">
        <v>1286</v>
      </c>
      <c r="AK1774" t="s">
        <v>41</v>
      </c>
      <c r="AL1774" t="s">
        <v>1258</v>
      </c>
      <c r="AM1774" t="s">
        <v>1259</v>
      </c>
      <c r="AN1774" t="s">
        <v>1260</v>
      </c>
      <c r="AO1774" t="s">
        <v>1261</v>
      </c>
      <c r="AP1774" t="s">
        <v>1262</v>
      </c>
      <c r="AQ1774" t="s">
        <v>1263</v>
      </c>
      <c r="AR1774" t="s">
        <v>1264</v>
      </c>
      <c r="AS1774" t="s">
        <v>1586</v>
      </c>
      <c r="AT1774" t="s">
        <v>2266</v>
      </c>
      <c r="AU1774" t="s">
        <v>2267</v>
      </c>
      <c r="AV1774" t="s">
        <v>1035</v>
      </c>
      <c r="AW1774" t="s">
        <v>1036</v>
      </c>
      <c r="AX1774">
        <v>36</v>
      </c>
      <c r="AY1774" t="s">
        <v>2226</v>
      </c>
      <c r="AZ1774">
        <v>5</v>
      </c>
      <c r="BA1774">
        <v>5</v>
      </c>
      <c r="BB1774" t="s">
        <v>32</v>
      </c>
      <c r="BC1774" t="s">
        <v>1923</v>
      </c>
      <c r="BD1774" t="s">
        <v>1318</v>
      </c>
      <c r="BE1774" t="s">
        <v>77</v>
      </c>
      <c r="BF1774" t="s">
        <v>31</v>
      </c>
      <c r="BG1774" t="s">
        <v>78</v>
      </c>
      <c r="BH1774" t="s">
        <v>32</v>
      </c>
      <c r="BI1774" t="s">
        <v>1270</v>
      </c>
      <c r="BJ1774" t="s">
        <v>1271</v>
      </c>
      <c r="BK1774" s="2">
        <v>0</v>
      </c>
      <c r="BL1774" s="2">
        <v>0</v>
      </c>
      <c r="BM1774" s="2">
        <v>0</v>
      </c>
      <c r="BN1774" s="2">
        <v>978.09791879350337</v>
      </c>
      <c r="BO1774" s="2">
        <v>-16.300148259860791</v>
      </c>
      <c r="BP1774" s="2">
        <v>0</v>
      </c>
      <c r="BQ1774" s="2">
        <v>961.79777053364319</v>
      </c>
      <c r="BR1774" s="2">
        <v>395.51228120649648</v>
      </c>
      <c r="BS1774" s="2">
        <v>0</v>
      </c>
      <c r="BT1774" s="2">
        <v>0</v>
      </c>
      <c r="BU1774" s="2">
        <v>0</v>
      </c>
      <c r="BV1774" s="2">
        <v>0</v>
      </c>
      <c r="BW1774" s="2">
        <v>0</v>
      </c>
      <c r="BX1774" s="2">
        <v>0</v>
      </c>
      <c r="BY1774" s="2">
        <v>0</v>
      </c>
      <c r="BZ1774" s="2">
        <v>0</v>
      </c>
      <c r="CA1774" s="2">
        <v>0</v>
      </c>
      <c r="CB1774" s="2">
        <v>0</v>
      </c>
      <c r="CC1774" s="2">
        <v>0</v>
      </c>
      <c r="CD1774" s="2">
        <v>0</v>
      </c>
      <c r="CE1774" s="2">
        <v>0</v>
      </c>
      <c r="CF1774" s="2">
        <v>0</v>
      </c>
      <c r="CG1774" s="2">
        <v>582.585637587007</v>
      </c>
      <c r="CH1774" s="2">
        <v>0</v>
      </c>
      <c r="CI1774" s="2">
        <v>0</v>
      </c>
      <c r="CJ1774" s="2">
        <v>0</v>
      </c>
      <c r="CK1774" t="s">
        <v>1643</v>
      </c>
      <c r="CL1774" t="s">
        <v>2378</v>
      </c>
      <c r="CM1774" t="s">
        <v>2375</v>
      </c>
      <c r="CN1774" t="s">
        <v>1284</v>
      </c>
    </row>
    <row r="1775" spans="1:92" x14ac:dyDescent="0.25">
      <c r="A1775" t="s">
        <v>18</v>
      </c>
      <c r="B1775" t="s">
        <v>2293</v>
      </c>
      <c r="C1775" t="str">
        <f t="shared" si="27"/>
        <v>000002000023-2021-20210430Crea Gestioni</v>
      </c>
      <c r="D1775" t="s">
        <v>1086</v>
      </c>
      <c r="E1775" t="s">
        <v>1012</v>
      </c>
      <c r="F1775" t="s">
        <v>76</v>
      </c>
      <c r="G1775" t="s">
        <v>1420</v>
      </c>
      <c r="H1775" t="s">
        <v>1420</v>
      </c>
      <c r="I1775" t="s">
        <v>2219</v>
      </c>
      <c r="J1775" t="s">
        <v>2220</v>
      </c>
      <c r="K1775" t="s">
        <v>2221</v>
      </c>
      <c r="L1775" t="s">
        <v>2222</v>
      </c>
      <c r="M1775" t="s">
        <v>2223</v>
      </c>
      <c r="N1775" t="s">
        <v>1245</v>
      </c>
      <c r="O1775" t="s">
        <v>1421</v>
      </c>
      <c r="P1775" t="s">
        <v>1421</v>
      </c>
      <c r="Q1775" t="s">
        <v>1884</v>
      </c>
      <c r="R1775" t="s">
        <v>2265</v>
      </c>
      <c r="S1775" t="s">
        <v>1014</v>
      </c>
      <c r="T1775" t="s">
        <v>1015</v>
      </c>
      <c r="U1775" t="s">
        <v>1087</v>
      </c>
      <c r="V1775" t="s">
        <v>1087</v>
      </c>
      <c r="W1775" t="s">
        <v>1012</v>
      </c>
      <c r="X1775" t="s">
        <v>1279</v>
      </c>
      <c r="Y1775" t="s">
        <v>1345</v>
      </c>
      <c r="Z1775" t="s">
        <v>1699</v>
      </c>
      <c r="AA1775" t="s">
        <v>1461</v>
      </c>
      <c r="AB1775" t="s">
        <v>32</v>
      </c>
      <c r="AC1775" t="s">
        <v>1282</v>
      </c>
      <c r="AD1775" t="s">
        <v>1283</v>
      </c>
      <c r="AE1775" s="35"/>
      <c r="AF1775" t="s">
        <v>1284</v>
      </c>
      <c r="AG1775" t="s">
        <v>559</v>
      </c>
      <c r="AH1775" t="s">
        <v>2226</v>
      </c>
      <c r="AI1775" t="s">
        <v>1286</v>
      </c>
      <c r="AJ1775" t="s">
        <v>1286</v>
      </c>
      <c r="AK1775" t="s">
        <v>41</v>
      </c>
      <c r="AL1775" t="s">
        <v>1258</v>
      </c>
      <c r="AM1775" t="s">
        <v>1259</v>
      </c>
      <c r="AN1775" t="s">
        <v>1260</v>
      </c>
      <c r="AO1775" t="s">
        <v>1261</v>
      </c>
      <c r="AP1775" t="s">
        <v>1262</v>
      </c>
      <c r="AQ1775" t="s">
        <v>1263</v>
      </c>
      <c r="AR1775" t="s">
        <v>1264</v>
      </c>
      <c r="AS1775" t="s">
        <v>1586</v>
      </c>
      <c r="AT1775" t="s">
        <v>2266</v>
      </c>
      <c r="AU1775" t="s">
        <v>2267</v>
      </c>
      <c r="AV1775" t="s">
        <v>1035</v>
      </c>
      <c r="AW1775" t="s">
        <v>1036</v>
      </c>
      <c r="AX1775">
        <v>36</v>
      </c>
      <c r="AY1775" t="s">
        <v>2226</v>
      </c>
      <c r="AZ1775">
        <v>5</v>
      </c>
      <c r="BA1775">
        <v>5</v>
      </c>
      <c r="BC1775" t="s">
        <v>1923</v>
      </c>
      <c r="BD1775" t="s">
        <v>1318</v>
      </c>
      <c r="BE1775" t="s">
        <v>77</v>
      </c>
      <c r="BF1775" t="s">
        <v>31</v>
      </c>
      <c r="BG1775" t="s">
        <v>78</v>
      </c>
      <c r="BH1775" t="s">
        <v>32</v>
      </c>
      <c r="BI1775" t="s">
        <v>1270</v>
      </c>
      <c r="BJ1775" t="s">
        <v>1271</v>
      </c>
      <c r="BK1775" s="2">
        <v>0</v>
      </c>
      <c r="BL1775" s="2">
        <v>0</v>
      </c>
      <c r="BM1775" s="2">
        <v>0</v>
      </c>
      <c r="BN1775" s="2">
        <v>734.62</v>
      </c>
      <c r="BO1775" s="2">
        <v>-110.19</v>
      </c>
      <c r="BP1775" s="2">
        <v>0</v>
      </c>
      <c r="BQ1775" s="2">
        <v>624.42999999999995</v>
      </c>
      <c r="BR1775" s="2">
        <v>734.62</v>
      </c>
      <c r="BS1775" s="2">
        <v>0</v>
      </c>
      <c r="BT1775" s="2">
        <v>0</v>
      </c>
      <c r="BU1775" s="2">
        <v>0</v>
      </c>
      <c r="BV1775" s="2">
        <v>0</v>
      </c>
      <c r="BW1775" s="2">
        <v>0</v>
      </c>
      <c r="BX1775" s="2">
        <v>0</v>
      </c>
      <c r="BY1775" s="2">
        <v>0</v>
      </c>
      <c r="BZ1775" s="2">
        <v>0</v>
      </c>
      <c r="CA1775" s="2">
        <v>0</v>
      </c>
      <c r="CB1775" s="2">
        <v>0</v>
      </c>
      <c r="CC1775" s="2">
        <v>0</v>
      </c>
      <c r="CD1775" s="2">
        <v>0</v>
      </c>
      <c r="CE1775" s="2">
        <v>0</v>
      </c>
      <c r="CF1775" s="2">
        <v>0</v>
      </c>
      <c r="CG1775" s="2">
        <v>0</v>
      </c>
      <c r="CH1775" s="2">
        <v>0</v>
      </c>
      <c r="CI1775" s="2">
        <v>0</v>
      </c>
      <c r="CJ1775" s="2">
        <v>0</v>
      </c>
      <c r="CK1775" t="s">
        <v>32</v>
      </c>
      <c r="CL1775" t="s">
        <v>2376</v>
      </c>
      <c r="CM1775" t="s">
        <v>2375</v>
      </c>
      <c r="CN1775" t="s">
        <v>1284</v>
      </c>
    </row>
    <row r="1776" spans="1:92" x14ac:dyDescent="0.25">
      <c r="A1776" t="s">
        <v>18</v>
      </c>
      <c r="B1776" t="s">
        <v>2293</v>
      </c>
      <c r="C1776" t="str">
        <f t="shared" si="27"/>
        <v>000002000023-2021-20210430Campagnano</v>
      </c>
      <c r="D1776" t="s">
        <v>1086</v>
      </c>
      <c r="E1776" t="s">
        <v>1012</v>
      </c>
      <c r="F1776" t="s">
        <v>76</v>
      </c>
      <c r="G1776" t="s">
        <v>1420</v>
      </c>
      <c r="H1776" t="s">
        <v>1420</v>
      </c>
      <c r="I1776" t="s">
        <v>2219</v>
      </c>
      <c r="J1776" t="s">
        <v>2220</v>
      </c>
      <c r="K1776" t="s">
        <v>2221</v>
      </c>
      <c r="L1776" t="s">
        <v>2222</v>
      </c>
      <c r="M1776" t="s">
        <v>2223</v>
      </c>
      <c r="N1776" t="s">
        <v>1245</v>
      </c>
      <c r="O1776" t="s">
        <v>1421</v>
      </c>
      <c r="P1776" t="s">
        <v>1421</v>
      </c>
      <c r="Q1776" t="s">
        <v>1884</v>
      </c>
      <c r="R1776" t="s">
        <v>2265</v>
      </c>
      <c r="S1776" t="s">
        <v>1014</v>
      </c>
      <c r="T1776" t="s">
        <v>1015</v>
      </c>
      <c r="U1776" t="s">
        <v>1087</v>
      </c>
      <c r="V1776" t="s">
        <v>1087</v>
      </c>
      <c r="W1776" t="s">
        <v>1012</v>
      </c>
      <c r="X1776" t="s">
        <v>1305</v>
      </c>
      <c r="Y1776" t="s">
        <v>1345</v>
      </c>
      <c r="Z1776" t="s">
        <v>1699</v>
      </c>
      <c r="AA1776" t="s">
        <v>1461</v>
      </c>
      <c r="AB1776" t="s">
        <v>32</v>
      </c>
      <c r="AC1776" t="s">
        <v>1282</v>
      </c>
      <c r="AD1776" t="s">
        <v>1282</v>
      </c>
      <c r="AE1776" s="35" t="s">
        <v>32</v>
      </c>
      <c r="AF1776" t="s">
        <v>1284</v>
      </c>
      <c r="AG1776" t="s">
        <v>559</v>
      </c>
      <c r="AH1776" t="s">
        <v>2226</v>
      </c>
      <c r="AI1776" t="s">
        <v>1286</v>
      </c>
      <c r="AJ1776" t="s">
        <v>1286</v>
      </c>
      <c r="AK1776" t="s">
        <v>41</v>
      </c>
      <c r="AL1776" t="s">
        <v>1258</v>
      </c>
      <c r="AM1776" t="s">
        <v>1259</v>
      </c>
      <c r="AN1776" t="s">
        <v>1260</v>
      </c>
      <c r="AO1776" t="s">
        <v>1261</v>
      </c>
      <c r="AP1776" t="s">
        <v>1262</v>
      </c>
      <c r="AQ1776" t="s">
        <v>1263</v>
      </c>
      <c r="AR1776" t="s">
        <v>1264</v>
      </c>
      <c r="AS1776" t="s">
        <v>1586</v>
      </c>
      <c r="AT1776" t="s">
        <v>2266</v>
      </c>
      <c r="AU1776" t="s">
        <v>2267</v>
      </c>
      <c r="AV1776" t="s">
        <v>1035</v>
      </c>
      <c r="AW1776" t="s">
        <v>1036</v>
      </c>
      <c r="AX1776">
        <v>36</v>
      </c>
      <c r="AY1776" t="s">
        <v>2226</v>
      </c>
      <c r="AZ1776">
        <v>5</v>
      </c>
      <c r="BA1776">
        <v>5</v>
      </c>
      <c r="BB1776" t="s">
        <v>32</v>
      </c>
      <c r="BC1776" t="s">
        <v>1923</v>
      </c>
      <c r="BD1776" t="s">
        <v>1318</v>
      </c>
      <c r="BE1776" t="s">
        <v>77</v>
      </c>
      <c r="BF1776" t="s">
        <v>31</v>
      </c>
      <c r="BG1776" t="s">
        <v>78</v>
      </c>
      <c r="BH1776" t="s">
        <v>32</v>
      </c>
      <c r="BI1776" t="s">
        <v>1270</v>
      </c>
      <c r="BJ1776" t="s">
        <v>1271</v>
      </c>
      <c r="BK1776" s="2">
        <v>0</v>
      </c>
      <c r="BL1776" s="2">
        <v>0</v>
      </c>
      <c r="BM1776" s="2">
        <v>0</v>
      </c>
      <c r="BN1776" s="2">
        <v>117.6245570177369</v>
      </c>
      <c r="BO1776" s="2">
        <v>-17.64320320408433</v>
      </c>
      <c r="BP1776" s="2">
        <v>0</v>
      </c>
      <c r="BQ1776" s="2">
        <v>99.981353813652547</v>
      </c>
      <c r="BR1776" s="2">
        <v>117.6245570177369</v>
      </c>
      <c r="BS1776" s="2">
        <v>0</v>
      </c>
      <c r="BT1776" s="2">
        <v>0</v>
      </c>
      <c r="BU1776" s="2">
        <v>0</v>
      </c>
      <c r="BV1776" s="2">
        <v>0</v>
      </c>
      <c r="BW1776" s="2">
        <v>0</v>
      </c>
      <c r="BX1776" s="2">
        <v>0</v>
      </c>
      <c r="BY1776" s="2">
        <v>0</v>
      </c>
      <c r="BZ1776" s="2">
        <v>0</v>
      </c>
      <c r="CA1776" s="2">
        <v>0</v>
      </c>
      <c r="CB1776" s="2">
        <v>0</v>
      </c>
      <c r="CC1776" s="2">
        <v>0</v>
      </c>
      <c r="CD1776" s="2">
        <v>0</v>
      </c>
      <c r="CE1776" s="2">
        <v>0</v>
      </c>
      <c r="CF1776" s="2">
        <v>0</v>
      </c>
      <c r="CG1776" s="2">
        <v>0</v>
      </c>
      <c r="CH1776" s="2">
        <v>0</v>
      </c>
      <c r="CI1776" s="2">
        <v>0</v>
      </c>
      <c r="CJ1776" s="2">
        <v>0</v>
      </c>
      <c r="CK1776" t="s">
        <v>1641</v>
      </c>
      <c r="CL1776" t="s">
        <v>2373</v>
      </c>
      <c r="CM1776" t="s">
        <v>2375</v>
      </c>
      <c r="CN1776" t="s">
        <v>1284</v>
      </c>
    </row>
    <row r="1777" spans="1:92" x14ac:dyDescent="0.25">
      <c r="A1777" t="s">
        <v>18</v>
      </c>
      <c r="B1777" t="s">
        <v>2293</v>
      </c>
      <c r="C1777" t="str">
        <f t="shared" si="27"/>
        <v>000002000023-2021-20210430Crea Gestioni</v>
      </c>
      <c r="D1777" t="s">
        <v>1086</v>
      </c>
      <c r="E1777" t="s">
        <v>1012</v>
      </c>
      <c r="F1777" t="s">
        <v>76</v>
      </c>
      <c r="G1777" t="s">
        <v>1420</v>
      </c>
      <c r="H1777" t="s">
        <v>1420</v>
      </c>
      <c r="I1777" t="s">
        <v>2219</v>
      </c>
      <c r="J1777" t="s">
        <v>2220</v>
      </c>
      <c r="K1777" t="s">
        <v>2221</v>
      </c>
      <c r="L1777" t="s">
        <v>2222</v>
      </c>
      <c r="M1777" t="s">
        <v>2223</v>
      </c>
      <c r="N1777" t="s">
        <v>1245</v>
      </c>
      <c r="O1777" t="s">
        <v>1421</v>
      </c>
      <c r="P1777" t="s">
        <v>1421</v>
      </c>
      <c r="Q1777" t="s">
        <v>1884</v>
      </c>
      <c r="R1777" t="s">
        <v>2265</v>
      </c>
      <c r="S1777" t="s">
        <v>1014</v>
      </c>
      <c r="T1777" t="s">
        <v>1015</v>
      </c>
      <c r="U1777" t="s">
        <v>1087</v>
      </c>
      <c r="V1777" t="s">
        <v>1087</v>
      </c>
      <c r="W1777" t="s">
        <v>1012</v>
      </c>
      <c r="X1777" t="s">
        <v>1279</v>
      </c>
      <c r="Y1777" t="s">
        <v>1345</v>
      </c>
      <c r="Z1777" t="s">
        <v>1699</v>
      </c>
      <c r="AA1777" t="s">
        <v>1461</v>
      </c>
      <c r="AB1777" t="s">
        <v>32</v>
      </c>
      <c r="AC1777" t="s">
        <v>1282</v>
      </c>
      <c r="AD1777" t="s">
        <v>1282</v>
      </c>
      <c r="AE1777" s="35" t="s">
        <v>32</v>
      </c>
      <c r="AF1777" t="s">
        <v>1284</v>
      </c>
      <c r="AG1777" t="s">
        <v>559</v>
      </c>
      <c r="AH1777" t="s">
        <v>2226</v>
      </c>
      <c r="AI1777" t="s">
        <v>1286</v>
      </c>
      <c r="AJ1777" t="s">
        <v>1286</v>
      </c>
      <c r="AK1777" t="s">
        <v>41</v>
      </c>
      <c r="AL1777" t="s">
        <v>1258</v>
      </c>
      <c r="AM1777" t="s">
        <v>1259</v>
      </c>
      <c r="AN1777" t="s">
        <v>1260</v>
      </c>
      <c r="AO1777" t="s">
        <v>1261</v>
      </c>
      <c r="AP1777" t="s">
        <v>1262</v>
      </c>
      <c r="AQ1777" t="s">
        <v>1263</v>
      </c>
      <c r="AR1777" t="s">
        <v>1264</v>
      </c>
      <c r="AS1777" t="s">
        <v>1586</v>
      </c>
      <c r="AT1777" t="s">
        <v>2266</v>
      </c>
      <c r="AU1777" t="s">
        <v>2267</v>
      </c>
      <c r="AV1777" t="s">
        <v>1035</v>
      </c>
      <c r="AW1777" t="s">
        <v>1036</v>
      </c>
      <c r="AX1777">
        <v>36</v>
      </c>
      <c r="AY1777" t="s">
        <v>2226</v>
      </c>
      <c r="AZ1777">
        <v>5</v>
      </c>
      <c r="BA1777">
        <v>5</v>
      </c>
      <c r="BB1777" t="s">
        <v>32</v>
      </c>
      <c r="BC1777" t="s">
        <v>1923</v>
      </c>
      <c r="BD1777" t="s">
        <v>1318</v>
      </c>
      <c r="BE1777" t="s">
        <v>77</v>
      </c>
      <c r="BF1777" t="s">
        <v>31</v>
      </c>
      <c r="BG1777" t="s">
        <v>78</v>
      </c>
      <c r="BH1777" t="s">
        <v>32</v>
      </c>
      <c r="BI1777" t="s">
        <v>1270</v>
      </c>
      <c r="BJ1777" t="s">
        <v>1271</v>
      </c>
      <c r="BK1777" s="2">
        <v>0</v>
      </c>
      <c r="BL1777" s="2">
        <v>0</v>
      </c>
      <c r="BM1777" s="2">
        <v>0</v>
      </c>
      <c r="BN1777" s="2">
        <v>-734.62</v>
      </c>
      <c r="BO1777" s="2">
        <v>110.19</v>
      </c>
      <c r="BP1777" s="2">
        <v>0</v>
      </c>
      <c r="BQ1777" s="2">
        <v>-624.42999999999984</v>
      </c>
      <c r="BR1777" s="2">
        <v>-734.62</v>
      </c>
      <c r="BS1777" s="2">
        <v>0</v>
      </c>
      <c r="BT1777" s="2">
        <v>0</v>
      </c>
      <c r="BU1777" s="2">
        <v>0</v>
      </c>
      <c r="BV1777" s="2">
        <v>0</v>
      </c>
      <c r="BW1777" s="2">
        <v>0</v>
      </c>
      <c r="BX1777" s="2">
        <v>0</v>
      </c>
      <c r="BY1777" s="2">
        <v>0</v>
      </c>
      <c r="BZ1777" s="2">
        <v>0</v>
      </c>
      <c r="CA1777" s="2">
        <v>0</v>
      </c>
      <c r="CB1777" s="2">
        <v>0</v>
      </c>
      <c r="CC1777" s="2">
        <v>0</v>
      </c>
      <c r="CD1777" s="2">
        <v>0</v>
      </c>
      <c r="CE1777" s="2">
        <v>0</v>
      </c>
      <c r="CF1777" s="2">
        <v>0</v>
      </c>
      <c r="CG1777" s="2">
        <v>0</v>
      </c>
      <c r="CH1777" s="2">
        <v>0</v>
      </c>
      <c r="CI1777" s="2">
        <v>0</v>
      </c>
      <c r="CJ1777" s="2">
        <v>0</v>
      </c>
      <c r="CK1777" t="s">
        <v>1642</v>
      </c>
      <c r="CL1777" t="s">
        <v>2376</v>
      </c>
      <c r="CM1777" t="s">
        <v>2375</v>
      </c>
      <c r="CN1777" t="s">
        <v>1284</v>
      </c>
    </row>
    <row r="1778" spans="1:92" x14ac:dyDescent="0.25">
      <c r="A1778" t="s">
        <v>18</v>
      </c>
      <c r="B1778" t="s">
        <v>2293</v>
      </c>
      <c r="C1778" t="str">
        <f t="shared" si="27"/>
        <v>000002000023-2021-20210430Termoli</v>
      </c>
      <c r="D1778" t="s">
        <v>1086</v>
      </c>
      <c r="E1778" t="s">
        <v>1012</v>
      </c>
      <c r="F1778" t="s">
        <v>76</v>
      </c>
      <c r="G1778" t="s">
        <v>1420</v>
      </c>
      <c r="H1778" t="s">
        <v>1420</v>
      </c>
      <c r="I1778" t="s">
        <v>2219</v>
      </c>
      <c r="J1778" t="s">
        <v>2220</v>
      </c>
      <c r="K1778" t="s">
        <v>2221</v>
      </c>
      <c r="L1778" t="s">
        <v>2222</v>
      </c>
      <c r="M1778" t="s">
        <v>2223</v>
      </c>
      <c r="N1778" t="s">
        <v>1245</v>
      </c>
      <c r="O1778" t="s">
        <v>1421</v>
      </c>
      <c r="P1778" t="s">
        <v>1421</v>
      </c>
      <c r="Q1778" t="s">
        <v>1884</v>
      </c>
      <c r="R1778" t="s">
        <v>2265</v>
      </c>
      <c r="S1778" t="s">
        <v>1014</v>
      </c>
      <c r="T1778" t="s">
        <v>1015</v>
      </c>
      <c r="U1778" t="s">
        <v>1087</v>
      </c>
      <c r="V1778" t="s">
        <v>1087</v>
      </c>
      <c r="W1778" t="s">
        <v>1012</v>
      </c>
      <c r="X1778" t="s">
        <v>1391</v>
      </c>
      <c r="Y1778" t="s">
        <v>1345</v>
      </c>
      <c r="Z1778" t="s">
        <v>1699</v>
      </c>
      <c r="AA1778" t="s">
        <v>1461</v>
      </c>
      <c r="AB1778" t="s">
        <v>32</v>
      </c>
      <c r="AC1778" t="s">
        <v>1282</v>
      </c>
      <c r="AD1778" t="s">
        <v>1282</v>
      </c>
      <c r="AE1778" s="35" t="s">
        <v>32</v>
      </c>
      <c r="AF1778" t="s">
        <v>1284</v>
      </c>
      <c r="AG1778" t="s">
        <v>559</v>
      </c>
      <c r="AH1778" t="s">
        <v>2226</v>
      </c>
      <c r="AI1778" t="s">
        <v>1286</v>
      </c>
      <c r="AJ1778" t="s">
        <v>1286</v>
      </c>
      <c r="AK1778" t="s">
        <v>41</v>
      </c>
      <c r="AL1778" t="s">
        <v>1258</v>
      </c>
      <c r="AM1778" t="s">
        <v>1259</v>
      </c>
      <c r="AN1778" t="s">
        <v>1260</v>
      </c>
      <c r="AO1778" t="s">
        <v>1261</v>
      </c>
      <c r="AP1778" t="s">
        <v>1262</v>
      </c>
      <c r="AQ1778" t="s">
        <v>1263</v>
      </c>
      <c r="AR1778" t="s">
        <v>1264</v>
      </c>
      <c r="AS1778" t="s">
        <v>1586</v>
      </c>
      <c r="AT1778" t="s">
        <v>2266</v>
      </c>
      <c r="AU1778" t="s">
        <v>2267</v>
      </c>
      <c r="AV1778" t="s">
        <v>1035</v>
      </c>
      <c r="AW1778" t="s">
        <v>1036</v>
      </c>
      <c r="AX1778">
        <v>36</v>
      </c>
      <c r="AY1778" t="s">
        <v>2226</v>
      </c>
      <c r="AZ1778">
        <v>5</v>
      </c>
      <c r="BA1778">
        <v>5</v>
      </c>
      <c r="BB1778" t="s">
        <v>32</v>
      </c>
      <c r="BC1778" t="s">
        <v>1923</v>
      </c>
      <c r="BD1778" t="s">
        <v>1318</v>
      </c>
      <c r="BE1778" t="s">
        <v>77</v>
      </c>
      <c r="BF1778" t="s">
        <v>31</v>
      </c>
      <c r="BG1778" t="s">
        <v>78</v>
      </c>
      <c r="BH1778" t="s">
        <v>32</v>
      </c>
      <c r="BI1778" t="s">
        <v>1270</v>
      </c>
      <c r="BJ1778" t="s">
        <v>1271</v>
      </c>
      <c r="BK1778" s="2">
        <v>0</v>
      </c>
      <c r="BL1778" s="2">
        <v>0</v>
      </c>
      <c r="BM1778" s="2">
        <v>0</v>
      </c>
      <c r="BN1778" s="2">
        <v>616.99544298226306</v>
      </c>
      <c r="BO1778" s="2">
        <v>-92.546796795915682</v>
      </c>
      <c r="BP1778" s="2">
        <v>0</v>
      </c>
      <c r="BQ1778" s="2">
        <v>524.44864618634733</v>
      </c>
      <c r="BR1778" s="2">
        <v>616.99544298226306</v>
      </c>
      <c r="BS1778" s="2">
        <v>0</v>
      </c>
      <c r="BT1778" s="2">
        <v>0</v>
      </c>
      <c r="BU1778" s="2">
        <v>0</v>
      </c>
      <c r="BV1778" s="2">
        <v>0</v>
      </c>
      <c r="BW1778" s="2">
        <v>0</v>
      </c>
      <c r="BX1778" s="2">
        <v>0</v>
      </c>
      <c r="BY1778" s="2">
        <v>0</v>
      </c>
      <c r="BZ1778" s="2">
        <v>0</v>
      </c>
      <c r="CA1778" s="2">
        <v>0</v>
      </c>
      <c r="CB1778" s="2">
        <v>0</v>
      </c>
      <c r="CC1778" s="2">
        <v>0</v>
      </c>
      <c r="CD1778" s="2">
        <v>0</v>
      </c>
      <c r="CE1778" s="2">
        <v>0</v>
      </c>
      <c r="CF1778" s="2">
        <v>0</v>
      </c>
      <c r="CG1778" s="2">
        <v>0</v>
      </c>
      <c r="CH1778" s="2">
        <v>0</v>
      </c>
      <c r="CI1778" s="2">
        <v>0</v>
      </c>
      <c r="CJ1778" s="2">
        <v>0</v>
      </c>
      <c r="CK1778" t="s">
        <v>1643</v>
      </c>
      <c r="CL1778" t="s">
        <v>2378</v>
      </c>
      <c r="CM1778" t="s">
        <v>2375</v>
      </c>
      <c r="CN1778" t="s">
        <v>1284</v>
      </c>
    </row>
    <row r="1779" spans="1:92" x14ac:dyDescent="0.25">
      <c r="A1779" t="s">
        <v>18</v>
      </c>
      <c r="B1779" t="s">
        <v>2293</v>
      </c>
      <c r="C1779" t="str">
        <f t="shared" si="27"/>
        <v>000002000023-2021-20210531Crea Gestioni</v>
      </c>
      <c r="D1779" t="s">
        <v>1086</v>
      </c>
      <c r="E1779" t="s">
        <v>1012</v>
      </c>
      <c r="F1779" t="s">
        <v>76</v>
      </c>
      <c r="G1779" t="s">
        <v>1422</v>
      </c>
      <c r="H1779" t="s">
        <v>1422</v>
      </c>
      <c r="I1779" t="s">
        <v>2219</v>
      </c>
      <c r="J1779" t="s">
        <v>2220</v>
      </c>
      <c r="K1779" t="s">
        <v>2221</v>
      </c>
      <c r="L1779" t="s">
        <v>2222</v>
      </c>
      <c r="M1779" t="s">
        <v>2223</v>
      </c>
      <c r="N1779" t="s">
        <v>1245</v>
      </c>
      <c r="O1779" t="s">
        <v>1423</v>
      </c>
      <c r="P1779" t="s">
        <v>1423</v>
      </c>
      <c r="Q1779" t="s">
        <v>1884</v>
      </c>
      <c r="R1779" t="s">
        <v>2265</v>
      </c>
      <c r="S1779" t="s">
        <v>1014</v>
      </c>
      <c r="T1779" t="s">
        <v>1015</v>
      </c>
      <c r="U1779" t="s">
        <v>1087</v>
      </c>
      <c r="V1779" t="s">
        <v>1087</v>
      </c>
      <c r="W1779" t="s">
        <v>1012</v>
      </c>
      <c r="X1779" t="s">
        <v>1279</v>
      </c>
      <c r="Y1779" t="s">
        <v>1345</v>
      </c>
      <c r="Z1779" t="s">
        <v>1699</v>
      </c>
      <c r="AA1779" t="s">
        <v>1461</v>
      </c>
      <c r="AB1779" t="s">
        <v>32</v>
      </c>
      <c r="AC1779" t="s">
        <v>1282</v>
      </c>
      <c r="AD1779" t="s">
        <v>1283</v>
      </c>
      <c r="AE1779" s="35"/>
      <c r="AF1779" t="s">
        <v>1284</v>
      </c>
      <c r="AG1779" t="s">
        <v>559</v>
      </c>
      <c r="AH1779" t="s">
        <v>2226</v>
      </c>
      <c r="AI1779" t="s">
        <v>1286</v>
      </c>
      <c r="AJ1779" t="s">
        <v>1286</v>
      </c>
      <c r="AK1779" t="s">
        <v>41</v>
      </c>
      <c r="AL1779" t="s">
        <v>1258</v>
      </c>
      <c r="AM1779" t="s">
        <v>1259</v>
      </c>
      <c r="AN1779" t="s">
        <v>1260</v>
      </c>
      <c r="AO1779" t="s">
        <v>1261</v>
      </c>
      <c r="AP1779" t="s">
        <v>1262</v>
      </c>
      <c r="AQ1779" t="s">
        <v>1263</v>
      </c>
      <c r="AR1779" t="s">
        <v>1264</v>
      </c>
      <c r="AS1779" t="s">
        <v>1586</v>
      </c>
      <c r="AT1779" t="s">
        <v>2266</v>
      </c>
      <c r="AU1779" t="s">
        <v>2267</v>
      </c>
      <c r="AV1779" t="s">
        <v>1035</v>
      </c>
      <c r="AW1779" t="s">
        <v>1036</v>
      </c>
      <c r="AX1779">
        <v>36</v>
      </c>
      <c r="AY1779" t="s">
        <v>2226</v>
      </c>
      <c r="AZ1779">
        <v>5</v>
      </c>
      <c r="BA1779">
        <v>5</v>
      </c>
      <c r="BC1779" t="s">
        <v>1923</v>
      </c>
      <c r="BD1779" t="s">
        <v>1318</v>
      </c>
      <c r="BE1779" t="s">
        <v>77</v>
      </c>
      <c r="BF1779" t="s">
        <v>31</v>
      </c>
      <c r="BG1779" t="s">
        <v>32</v>
      </c>
      <c r="BH1779" t="s">
        <v>32</v>
      </c>
      <c r="BI1779" t="s">
        <v>1270</v>
      </c>
      <c r="BJ1779" t="s">
        <v>1271</v>
      </c>
      <c r="BK1779" s="2">
        <v>0</v>
      </c>
      <c r="BL1779" s="2">
        <v>0</v>
      </c>
      <c r="BM1779" s="2">
        <v>0</v>
      </c>
      <c r="BN1779" s="2">
        <v>0</v>
      </c>
      <c r="BO1779" s="2">
        <v>0</v>
      </c>
      <c r="BP1779" s="2">
        <v>0</v>
      </c>
      <c r="BQ1779" s="2">
        <v>0</v>
      </c>
      <c r="BR1779" s="2">
        <v>0</v>
      </c>
      <c r="BS1779" s="2">
        <v>0</v>
      </c>
      <c r="BT1779" s="2">
        <v>0</v>
      </c>
      <c r="BU1779" s="2">
        <v>0</v>
      </c>
      <c r="BV1779" s="2">
        <v>0</v>
      </c>
      <c r="BW1779" s="2">
        <v>0</v>
      </c>
      <c r="BX1779" s="2">
        <v>0</v>
      </c>
      <c r="BY1779" s="2">
        <v>0</v>
      </c>
      <c r="BZ1779" s="2">
        <v>0</v>
      </c>
      <c r="CA1779" s="2">
        <v>0</v>
      </c>
      <c r="CB1779" s="2">
        <v>0</v>
      </c>
      <c r="CC1779" s="2">
        <v>0</v>
      </c>
      <c r="CD1779" s="2">
        <v>0</v>
      </c>
      <c r="CE1779" s="2">
        <v>0</v>
      </c>
      <c r="CF1779" s="2">
        <v>0</v>
      </c>
      <c r="CG1779" s="2">
        <v>0</v>
      </c>
      <c r="CH1779" s="2">
        <v>0</v>
      </c>
      <c r="CI1779" s="2">
        <v>0</v>
      </c>
      <c r="CJ1779" s="2">
        <v>0</v>
      </c>
      <c r="CK1779" t="s">
        <v>32</v>
      </c>
      <c r="CL1779" t="s">
        <v>2376</v>
      </c>
      <c r="CM1779" t="s">
        <v>2375</v>
      </c>
      <c r="CN1779" t="s">
        <v>1284</v>
      </c>
    </row>
    <row r="1780" spans="1:92" x14ac:dyDescent="0.25">
      <c r="A1780" t="s">
        <v>18</v>
      </c>
      <c r="B1780" t="s">
        <v>2294</v>
      </c>
      <c r="C1780" t="str">
        <f t="shared" si="27"/>
        <v>000002000024-2021-20210101Termoli</v>
      </c>
      <c r="D1780" t="s">
        <v>1088</v>
      </c>
      <c r="E1780" t="s">
        <v>1089</v>
      </c>
      <c r="F1780" t="s">
        <v>76</v>
      </c>
      <c r="G1780" t="s">
        <v>1416</v>
      </c>
      <c r="H1780" t="s">
        <v>1370</v>
      </c>
      <c r="I1780" t="s">
        <v>2219</v>
      </c>
      <c r="J1780" t="s">
        <v>2220</v>
      </c>
      <c r="K1780" t="s">
        <v>2221</v>
      </c>
      <c r="L1780" t="s">
        <v>2222</v>
      </c>
      <c r="M1780" t="s">
        <v>2223</v>
      </c>
      <c r="N1780" t="s">
        <v>1245</v>
      </c>
      <c r="O1780" t="s">
        <v>1416</v>
      </c>
      <c r="P1780" t="s">
        <v>1343</v>
      </c>
      <c r="Q1780" t="s">
        <v>1884</v>
      </c>
      <c r="R1780" t="s">
        <v>2265</v>
      </c>
      <c r="S1780" t="s">
        <v>1014</v>
      </c>
      <c r="T1780" t="s">
        <v>1015</v>
      </c>
      <c r="U1780" t="s">
        <v>1090</v>
      </c>
      <c r="V1780" t="s">
        <v>1090</v>
      </c>
      <c r="W1780" t="s">
        <v>1089</v>
      </c>
      <c r="X1780" t="s">
        <v>1391</v>
      </c>
      <c r="Y1780" t="s">
        <v>1345</v>
      </c>
      <c r="Z1780" t="s">
        <v>1460</v>
      </c>
      <c r="AA1780" t="s">
        <v>1646</v>
      </c>
      <c r="AB1780" t="s">
        <v>32</v>
      </c>
      <c r="AC1780" t="s">
        <v>123</v>
      </c>
      <c r="AD1780" t="s">
        <v>123</v>
      </c>
      <c r="AE1780" s="35"/>
      <c r="AF1780" t="s">
        <v>1462</v>
      </c>
      <c r="AG1780" t="s">
        <v>123</v>
      </c>
      <c r="AH1780" t="s">
        <v>2226</v>
      </c>
      <c r="AI1780" t="s">
        <v>1463</v>
      </c>
      <c r="AJ1780" t="s">
        <v>1463</v>
      </c>
      <c r="AK1780" t="s">
        <v>85</v>
      </c>
      <c r="AL1780" t="s">
        <v>1464</v>
      </c>
      <c r="AM1780" t="s">
        <v>1259</v>
      </c>
      <c r="AN1780" t="s">
        <v>1260</v>
      </c>
      <c r="AO1780" t="s">
        <v>1384</v>
      </c>
      <c r="AP1780" t="s">
        <v>1476</v>
      </c>
      <c r="AQ1780" t="s">
        <v>1466</v>
      </c>
      <c r="AR1780" t="s">
        <v>1467</v>
      </c>
      <c r="AS1780" t="s">
        <v>1586</v>
      </c>
      <c r="AT1780" t="s">
        <v>2266</v>
      </c>
      <c r="AU1780" t="s">
        <v>2267</v>
      </c>
      <c r="AV1780" t="s">
        <v>1091</v>
      </c>
      <c r="AW1780" t="s">
        <v>1092</v>
      </c>
      <c r="AX1780">
        <v>26</v>
      </c>
      <c r="AY1780" t="s">
        <v>2226</v>
      </c>
      <c r="AZ1780">
        <v>5</v>
      </c>
      <c r="BA1780">
        <v>5</v>
      </c>
      <c r="BC1780" t="s">
        <v>1923</v>
      </c>
      <c r="BD1780" t="s">
        <v>1318</v>
      </c>
      <c r="BE1780" t="s">
        <v>77</v>
      </c>
      <c r="BF1780" t="s">
        <v>31</v>
      </c>
      <c r="BG1780" t="s">
        <v>78</v>
      </c>
      <c r="BH1780" t="s">
        <v>32</v>
      </c>
      <c r="BI1780" t="s">
        <v>1270</v>
      </c>
      <c r="BJ1780" t="s">
        <v>1271</v>
      </c>
      <c r="BK1780" s="2">
        <v>0</v>
      </c>
      <c r="BL1780" s="2">
        <v>0</v>
      </c>
      <c r="BM1780" s="2">
        <v>0</v>
      </c>
      <c r="BN1780" s="2">
        <v>258.33999999999997</v>
      </c>
      <c r="BO1780" s="2">
        <v>-51.67</v>
      </c>
      <c r="BP1780" s="2">
        <v>0</v>
      </c>
      <c r="BQ1780" s="2">
        <v>206.67</v>
      </c>
      <c r="BR1780" s="2">
        <v>0</v>
      </c>
      <c r="BS1780" s="2">
        <v>0</v>
      </c>
      <c r="BT1780" s="2">
        <v>0</v>
      </c>
      <c r="BU1780" s="2">
        <v>0</v>
      </c>
      <c r="BV1780" s="2">
        <v>0</v>
      </c>
      <c r="BW1780" s="2">
        <v>0</v>
      </c>
      <c r="BX1780" s="2">
        <v>0</v>
      </c>
      <c r="BY1780" s="2">
        <v>0</v>
      </c>
      <c r="BZ1780" s="2">
        <v>0</v>
      </c>
      <c r="CA1780" s="2">
        <v>0</v>
      </c>
      <c r="CB1780" s="2">
        <v>0</v>
      </c>
      <c r="CC1780" s="2">
        <v>0</v>
      </c>
      <c r="CD1780" s="2">
        <v>0</v>
      </c>
      <c r="CE1780" s="2">
        <v>0</v>
      </c>
      <c r="CF1780" s="2">
        <v>0</v>
      </c>
      <c r="CG1780" s="2">
        <v>258.33999999999997</v>
      </c>
      <c r="CH1780" s="2">
        <v>0</v>
      </c>
      <c r="CI1780" s="2">
        <v>0</v>
      </c>
      <c r="CJ1780" s="2">
        <v>0</v>
      </c>
      <c r="CK1780" t="s">
        <v>32</v>
      </c>
      <c r="CL1780" t="s">
        <v>2378</v>
      </c>
      <c r="CM1780" t="s">
        <v>2375</v>
      </c>
      <c r="CN1780" t="s">
        <v>2374</v>
      </c>
    </row>
    <row r="1781" spans="1:92" x14ac:dyDescent="0.25">
      <c r="A1781" t="s">
        <v>18</v>
      </c>
      <c r="B1781" t="s">
        <v>2294</v>
      </c>
      <c r="C1781" t="str">
        <f t="shared" si="27"/>
        <v>000002000024-2021-20210201Termoli</v>
      </c>
      <c r="D1781" t="s">
        <v>1088</v>
      </c>
      <c r="E1781" t="s">
        <v>1089</v>
      </c>
      <c r="F1781" t="s">
        <v>76</v>
      </c>
      <c r="G1781" t="s">
        <v>1417</v>
      </c>
      <c r="H1781" t="s">
        <v>1370</v>
      </c>
      <c r="I1781" t="s">
        <v>2219</v>
      </c>
      <c r="J1781" t="s">
        <v>2220</v>
      </c>
      <c r="K1781" t="s">
        <v>2221</v>
      </c>
      <c r="L1781" t="s">
        <v>2222</v>
      </c>
      <c r="M1781" t="s">
        <v>2223</v>
      </c>
      <c r="N1781" t="s">
        <v>1245</v>
      </c>
      <c r="O1781" t="s">
        <v>1417</v>
      </c>
      <c r="P1781" t="s">
        <v>1343</v>
      </c>
      <c r="Q1781" t="s">
        <v>1884</v>
      </c>
      <c r="R1781" t="s">
        <v>2265</v>
      </c>
      <c r="S1781" t="s">
        <v>1014</v>
      </c>
      <c r="T1781" t="s">
        <v>1015</v>
      </c>
      <c r="U1781" t="s">
        <v>1090</v>
      </c>
      <c r="V1781" t="s">
        <v>1090</v>
      </c>
      <c r="W1781" t="s">
        <v>1089</v>
      </c>
      <c r="X1781" t="s">
        <v>1391</v>
      </c>
      <c r="Y1781" t="s">
        <v>1345</v>
      </c>
      <c r="Z1781" t="s">
        <v>1460</v>
      </c>
      <c r="AA1781" t="s">
        <v>1646</v>
      </c>
      <c r="AB1781" t="s">
        <v>32</v>
      </c>
      <c r="AC1781" t="s">
        <v>123</v>
      </c>
      <c r="AD1781" t="s">
        <v>123</v>
      </c>
      <c r="AE1781" s="35"/>
      <c r="AF1781" t="s">
        <v>1462</v>
      </c>
      <c r="AG1781" t="s">
        <v>123</v>
      </c>
      <c r="AH1781" t="s">
        <v>2226</v>
      </c>
      <c r="AI1781" t="s">
        <v>1463</v>
      </c>
      <c r="AJ1781" t="s">
        <v>1463</v>
      </c>
      <c r="AK1781" t="s">
        <v>85</v>
      </c>
      <c r="AL1781" t="s">
        <v>1464</v>
      </c>
      <c r="AM1781" t="s">
        <v>1259</v>
      </c>
      <c r="AN1781" t="s">
        <v>1260</v>
      </c>
      <c r="AO1781" t="s">
        <v>1384</v>
      </c>
      <c r="AP1781" t="s">
        <v>1476</v>
      </c>
      <c r="AQ1781" t="s">
        <v>1466</v>
      </c>
      <c r="AR1781" t="s">
        <v>1467</v>
      </c>
      <c r="AS1781" t="s">
        <v>1586</v>
      </c>
      <c r="AT1781" t="s">
        <v>2266</v>
      </c>
      <c r="AU1781" t="s">
        <v>2267</v>
      </c>
      <c r="AV1781" t="s">
        <v>1091</v>
      </c>
      <c r="AW1781" t="s">
        <v>1092</v>
      </c>
      <c r="AX1781">
        <v>26</v>
      </c>
      <c r="AY1781" t="s">
        <v>2226</v>
      </c>
      <c r="AZ1781">
        <v>5</v>
      </c>
      <c r="BA1781">
        <v>5</v>
      </c>
      <c r="BC1781" t="s">
        <v>1923</v>
      </c>
      <c r="BD1781" t="s">
        <v>1318</v>
      </c>
      <c r="BE1781" t="s">
        <v>77</v>
      </c>
      <c r="BF1781" t="s">
        <v>31</v>
      </c>
      <c r="BG1781" t="s">
        <v>78</v>
      </c>
      <c r="BH1781" t="s">
        <v>32</v>
      </c>
      <c r="BI1781" t="s">
        <v>1270</v>
      </c>
      <c r="BJ1781" t="s">
        <v>1271</v>
      </c>
      <c r="BK1781" s="2">
        <v>0</v>
      </c>
      <c r="BL1781" s="2">
        <v>0</v>
      </c>
      <c r="BM1781" s="2">
        <v>0</v>
      </c>
      <c r="BN1781" s="2">
        <v>237.59</v>
      </c>
      <c r="BO1781" s="2">
        <v>-43.56</v>
      </c>
      <c r="BP1781" s="2">
        <v>0</v>
      </c>
      <c r="BQ1781" s="2">
        <v>194.03</v>
      </c>
      <c r="BR1781" s="2">
        <v>0</v>
      </c>
      <c r="BS1781" s="2">
        <v>0</v>
      </c>
      <c r="BT1781" s="2">
        <v>0</v>
      </c>
      <c r="BU1781" s="2">
        <v>0</v>
      </c>
      <c r="BV1781" s="2">
        <v>0</v>
      </c>
      <c r="BW1781" s="2">
        <v>0</v>
      </c>
      <c r="BX1781" s="2">
        <v>0</v>
      </c>
      <c r="BY1781" s="2">
        <v>0</v>
      </c>
      <c r="BZ1781" s="2">
        <v>0</v>
      </c>
      <c r="CA1781" s="2">
        <v>0</v>
      </c>
      <c r="CB1781" s="2">
        <v>0</v>
      </c>
      <c r="CC1781" s="2">
        <v>0</v>
      </c>
      <c r="CD1781" s="2">
        <v>0</v>
      </c>
      <c r="CE1781" s="2">
        <v>0</v>
      </c>
      <c r="CF1781" s="2">
        <v>0</v>
      </c>
      <c r="CG1781" s="2">
        <v>237.59</v>
      </c>
      <c r="CH1781" s="2">
        <v>0</v>
      </c>
      <c r="CI1781" s="2">
        <v>0</v>
      </c>
      <c r="CJ1781" s="2">
        <v>0</v>
      </c>
      <c r="CK1781" t="s">
        <v>32</v>
      </c>
      <c r="CL1781" t="s">
        <v>2378</v>
      </c>
      <c r="CM1781" t="s">
        <v>2375</v>
      </c>
      <c r="CN1781" t="s">
        <v>2374</v>
      </c>
    </row>
    <row r="1782" spans="1:92" x14ac:dyDescent="0.25">
      <c r="A1782" t="s">
        <v>18</v>
      </c>
      <c r="B1782" t="s">
        <v>2294</v>
      </c>
      <c r="C1782" t="str">
        <f t="shared" si="27"/>
        <v>000002000024-2021-20210301Termoli</v>
      </c>
      <c r="D1782" t="s">
        <v>1088</v>
      </c>
      <c r="E1782" t="s">
        <v>1089</v>
      </c>
      <c r="F1782" t="s">
        <v>76</v>
      </c>
      <c r="G1782" t="s">
        <v>1419</v>
      </c>
      <c r="H1782" t="s">
        <v>1370</v>
      </c>
      <c r="I1782" t="s">
        <v>2219</v>
      </c>
      <c r="J1782" t="s">
        <v>2220</v>
      </c>
      <c r="K1782" t="s">
        <v>2221</v>
      </c>
      <c r="L1782" t="s">
        <v>2222</v>
      </c>
      <c r="M1782" t="s">
        <v>2223</v>
      </c>
      <c r="N1782" t="s">
        <v>1245</v>
      </c>
      <c r="O1782" t="s">
        <v>1419</v>
      </c>
      <c r="P1782" t="s">
        <v>1343</v>
      </c>
      <c r="Q1782" t="s">
        <v>1884</v>
      </c>
      <c r="R1782" t="s">
        <v>2265</v>
      </c>
      <c r="S1782" t="s">
        <v>1014</v>
      </c>
      <c r="T1782" t="s">
        <v>1015</v>
      </c>
      <c r="U1782" t="s">
        <v>1090</v>
      </c>
      <c r="V1782" t="s">
        <v>1090</v>
      </c>
      <c r="W1782" t="s">
        <v>1089</v>
      </c>
      <c r="X1782" t="s">
        <v>1391</v>
      </c>
      <c r="Y1782" t="s">
        <v>1345</v>
      </c>
      <c r="Z1782" t="s">
        <v>1460</v>
      </c>
      <c r="AA1782" t="s">
        <v>1646</v>
      </c>
      <c r="AB1782" t="s">
        <v>32</v>
      </c>
      <c r="AC1782" t="s">
        <v>123</v>
      </c>
      <c r="AD1782" t="s">
        <v>123</v>
      </c>
      <c r="AE1782" s="35"/>
      <c r="AF1782" t="s">
        <v>1462</v>
      </c>
      <c r="AG1782" t="s">
        <v>123</v>
      </c>
      <c r="AH1782" t="s">
        <v>2226</v>
      </c>
      <c r="AI1782" t="s">
        <v>1463</v>
      </c>
      <c r="AJ1782" t="s">
        <v>1463</v>
      </c>
      <c r="AK1782" t="s">
        <v>85</v>
      </c>
      <c r="AL1782" t="s">
        <v>1464</v>
      </c>
      <c r="AM1782" t="s">
        <v>1259</v>
      </c>
      <c r="AN1782" t="s">
        <v>1260</v>
      </c>
      <c r="AO1782" t="s">
        <v>1384</v>
      </c>
      <c r="AP1782" t="s">
        <v>1476</v>
      </c>
      <c r="AQ1782" t="s">
        <v>1466</v>
      </c>
      <c r="AR1782" t="s">
        <v>1467</v>
      </c>
      <c r="AS1782" t="s">
        <v>1586</v>
      </c>
      <c r="AT1782" t="s">
        <v>2266</v>
      </c>
      <c r="AU1782" t="s">
        <v>2267</v>
      </c>
      <c r="AV1782" t="s">
        <v>1091</v>
      </c>
      <c r="AW1782" t="s">
        <v>1092</v>
      </c>
      <c r="AX1782">
        <v>26</v>
      </c>
      <c r="AY1782" t="s">
        <v>2226</v>
      </c>
      <c r="AZ1782">
        <v>5</v>
      </c>
      <c r="BA1782">
        <v>5</v>
      </c>
      <c r="BC1782" t="s">
        <v>1923</v>
      </c>
      <c r="BD1782" t="s">
        <v>1318</v>
      </c>
      <c r="BE1782" t="s">
        <v>77</v>
      </c>
      <c r="BF1782" t="s">
        <v>31</v>
      </c>
      <c r="BG1782" t="s">
        <v>78</v>
      </c>
      <c r="BH1782" t="s">
        <v>32</v>
      </c>
      <c r="BI1782" t="s">
        <v>1270</v>
      </c>
      <c r="BJ1782" t="s">
        <v>1271</v>
      </c>
      <c r="BK1782" s="2">
        <v>0</v>
      </c>
      <c r="BL1782" s="2">
        <v>0</v>
      </c>
      <c r="BM1782" s="2">
        <v>0</v>
      </c>
      <c r="BN1782" s="2">
        <v>238.43</v>
      </c>
      <c r="BO1782" s="2">
        <v>-39.74</v>
      </c>
      <c r="BP1782" s="2">
        <v>0</v>
      </c>
      <c r="BQ1782" s="2">
        <v>198.69</v>
      </c>
      <c r="BR1782" s="2">
        <v>0</v>
      </c>
      <c r="BS1782" s="2">
        <v>0</v>
      </c>
      <c r="BT1782" s="2">
        <v>0</v>
      </c>
      <c r="BU1782" s="2">
        <v>0</v>
      </c>
      <c r="BV1782" s="2">
        <v>0</v>
      </c>
      <c r="BW1782" s="2">
        <v>0</v>
      </c>
      <c r="BX1782" s="2">
        <v>0</v>
      </c>
      <c r="BY1782" s="2">
        <v>0</v>
      </c>
      <c r="BZ1782" s="2">
        <v>0</v>
      </c>
      <c r="CA1782" s="2">
        <v>0</v>
      </c>
      <c r="CB1782" s="2">
        <v>0</v>
      </c>
      <c r="CC1782" s="2">
        <v>0</v>
      </c>
      <c r="CD1782" s="2">
        <v>0</v>
      </c>
      <c r="CE1782" s="2">
        <v>0</v>
      </c>
      <c r="CF1782" s="2">
        <v>0</v>
      </c>
      <c r="CG1782" s="2">
        <v>238.43</v>
      </c>
      <c r="CH1782" s="2">
        <v>0</v>
      </c>
      <c r="CI1782" s="2">
        <v>0</v>
      </c>
      <c r="CJ1782" s="2">
        <v>0</v>
      </c>
      <c r="CK1782" t="s">
        <v>32</v>
      </c>
      <c r="CL1782" t="s">
        <v>2378</v>
      </c>
      <c r="CM1782" t="s">
        <v>2375</v>
      </c>
      <c r="CN1782" t="s">
        <v>2374</v>
      </c>
    </row>
    <row r="1783" spans="1:92" x14ac:dyDescent="0.25">
      <c r="A1783" t="s">
        <v>18</v>
      </c>
      <c r="B1783" t="s">
        <v>2294</v>
      </c>
      <c r="C1783" t="str">
        <f t="shared" si="27"/>
        <v>000002000024-2021-20210430Termoli</v>
      </c>
      <c r="D1783" t="s">
        <v>1088</v>
      </c>
      <c r="E1783" t="s">
        <v>1089</v>
      </c>
      <c r="F1783" t="s">
        <v>76</v>
      </c>
      <c r="G1783" t="s">
        <v>1420</v>
      </c>
      <c r="H1783" t="s">
        <v>1370</v>
      </c>
      <c r="I1783" t="s">
        <v>2219</v>
      </c>
      <c r="J1783" t="s">
        <v>2220</v>
      </c>
      <c r="K1783" t="s">
        <v>2221</v>
      </c>
      <c r="L1783" t="s">
        <v>2222</v>
      </c>
      <c r="M1783" t="s">
        <v>2223</v>
      </c>
      <c r="N1783" t="s">
        <v>1245</v>
      </c>
      <c r="O1783" t="s">
        <v>1421</v>
      </c>
      <c r="P1783" t="s">
        <v>1421</v>
      </c>
      <c r="Q1783" t="s">
        <v>1884</v>
      </c>
      <c r="R1783" t="s">
        <v>2265</v>
      </c>
      <c r="S1783" t="s">
        <v>1014</v>
      </c>
      <c r="T1783" t="s">
        <v>1015</v>
      </c>
      <c r="U1783" t="s">
        <v>1090</v>
      </c>
      <c r="V1783" t="s">
        <v>1090</v>
      </c>
      <c r="W1783" t="s">
        <v>1089</v>
      </c>
      <c r="X1783" t="s">
        <v>1391</v>
      </c>
      <c r="Y1783" t="s">
        <v>1345</v>
      </c>
      <c r="Z1783" t="s">
        <v>1460</v>
      </c>
      <c r="AA1783" t="s">
        <v>1646</v>
      </c>
      <c r="AB1783" t="s">
        <v>32</v>
      </c>
      <c r="AC1783" t="s">
        <v>123</v>
      </c>
      <c r="AD1783" t="s">
        <v>123</v>
      </c>
      <c r="AE1783" s="35"/>
      <c r="AF1783" t="s">
        <v>1462</v>
      </c>
      <c r="AG1783" t="s">
        <v>123</v>
      </c>
      <c r="AH1783" t="s">
        <v>2226</v>
      </c>
      <c r="AI1783" t="s">
        <v>1463</v>
      </c>
      <c r="AJ1783" t="s">
        <v>1463</v>
      </c>
      <c r="AK1783" t="s">
        <v>85</v>
      </c>
      <c r="AL1783" t="s">
        <v>1464</v>
      </c>
      <c r="AM1783" t="s">
        <v>1259</v>
      </c>
      <c r="AN1783" t="s">
        <v>1260</v>
      </c>
      <c r="AO1783" t="s">
        <v>1384</v>
      </c>
      <c r="AP1783" t="s">
        <v>1476</v>
      </c>
      <c r="AQ1783" t="s">
        <v>1466</v>
      </c>
      <c r="AR1783" t="s">
        <v>1467</v>
      </c>
      <c r="AS1783" t="s">
        <v>1586</v>
      </c>
      <c r="AT1783" t="s">
        <v>2266</v>
      </c>
      <c r="AU1783" t="s">
        <v>2267</v>
      </c>
      <c r="AV1783" t="s">
        <v>1091</v>
      </c>
      <c r="AW1783" t="s">
        <v>1092</v>
      </c>
      <c r="AX1783">
        <v>26</v>
      </c>
      <c r="AY1783" t="s">
        <v>2226</v>
      </c>
      <c r="AZ1783">
        <v>5</v>
      </c>
      <c r="BA1783">
        <v>5</v>
      </c>
      <c r="BC1783" t="s">
        <v>1923</v>
      </c>
      <c r="BD1783" t="s">
        <v>1318</v>
      </c>
      <c r="BE1783" t="s">
        <v>77</v>
      </c>
      <c r="BF1783" t="s">
        <v>31</v>
      </c>
      <c r="BG1783" t="s">
        <v>78</v>
      </c>
      <c r="BH1783" t="s">
        <v>32</v>
      </c>
      <c r="BI1783" t="s">
        <v>1270</v>
      </c>
      <c r="BJ1783" t="s">
        <v>1271</v>
      </c>
      <c r="BK1783" s="2">
        <v>0</v>
      </c>
      <c r="BL1783" s="2">
        <v>0</v>
      </c>
      <c r="BM1783" s="2">
        <v>0</v>
      </c>
      <c r="BN1783" s="2">
        <v>474.54</v>
      </c>
      <c r="BO1783" s="2">
        <v>-71.180000000000007</v>
      </c>
      <c r="BP1783" s="2">
        <v>0</v>
      </c>
      <c r="BQ1783" s="2">
        <v>403.36</v>
      </c>
      <c r="BR1783" s="2">
        <v>1.8</v>
      </c>
      <c r="BS1783" s="2">
        <v>0</v>
      </c>
      <c r="BT1783" s="2">
        <v>0</v>
      </c>
      <c r="BU1783" s="2">
        <v>0</v>
      </c>
      <c r="BV1783" s="2">
        <v>0</v>
      </c>
      <c r="BW1783" s="2">
        <v>0</v>
      </c>
      <c r="BX1783" s="2">
        <v>0</v>
      </c>
      <c r="BY1783" s="2">
        <v>0</v>
      </c>
      <c r="BZ1783" s="2">
        <v>0</v>
      </c>
      <c r="CA1783" s="2">
        <v>0</v>
      </c>
      <c r="CB1783" s="2">
        <v>0</v>
      </c>
      <c r="CC1783" s="2">
        <v>0</v>
      </c>
      <c r="CD1783" s="2">
        <v>0</v>
      </c>
      <c r="CE1783" s="2">
        <v>0</v>
      </c>
      <c r="CF1783" s="2">
        <v>0</v>
      </c>
      <c r="CG1783" s="2">
        <v>472.74</v>
      </c>
      <c r="CH1783" s="2">
        <v>0</v>
      </c>
      <c r="CI1783" s="2">
        <v>0</v>
      </c>
      <c r="CJ1783" s="2">
        <v>0</v>
      </c>
      <c r="CK1783" t="s">
        <v>32</v>
      </c>
      <c r="CL1783" t="s">
        <v>2378</v>
      </c>
      <c r="CM1783" t="s">
        <v>2375</v>
      </c>
      <c r="CN1783" t="s">
        <v>2374</v>
      </c>
    </row>
    <row r="1784" spans="1:92" x14ac:dyDescent="0.25">
      <c r="A1784" t="s">
        <v>18</v>
      </c>
      <c r="B1784" t="s">
        <v>2294</v>
      </c>
      <c r="C1784" t="str">
        <f t="shared" si="27"/>
        <v>000002000024-2021-20210501Termoli</v>
      </c>
      <c r="D1784" t="s">
        <v>1088</v>
      </c>
      <c r="E1784" t="s">
        <v>1089</v>
      </c>
      <c r="F1784" t="s">
        <v>76</v>
      </c>
      <c r="G1784" t="s">
        <v>1423</v>
      </c>
      <c r="H1784" t="s">
        <v>1370</v>
      </c>
      <c r="I1784" t="s">
        <v>2219</v>
      </c>
      <c r="J1784" t="s">
        <v>2220</v>
      </c>
      <c r="K1784" t="s">
        <v>2221</v>
      </c>
      <c r="L1784" t="s">
        <v>2222</v>
      </c>
      <c r="M1784" t="s">
        <v>2223</v>
      </c>
      <c r="N1784" t="s">
        <v>1245</v>
      </c>
      <c r="O1784" t="s">
        <v>1423</v>
      </c>
      <c r="P1784" t="s">
        <v>1343</v>
      </c>
      <c r="Q1784" t="s">
        <v>1884</v>
      </c>
      <c r="R1784" t="s">
        <v>2265</v>
      </c>
      <c r="S1784" t="s">
        <v>1014</v>
      </c>
      <c r="T1784" t="s">
        <v>1015</v>
      </c>
      <c r="U1784" t="s">
        <v>1090</v>
      </c>
      <c r="V1784" t="s">
        <v>1090</v>
      </c>
      <c r="W1784" t="s">
        <v>1089</v>
      </c>
      <c r="X1784" t="s">
        <v>1391</v>
      </c>
      <c r="Y1784" t="s">
        <v>1345</v>
      </c>
      <c r="Z1784" t="s">
        <v>1460</v>
      </c>
      <c r="AA1784" t="s">
        <v>1646</v>
      </c>
      <c r="AB1784" t="s">
        <v>32</v>
      </c>
      <c r="AC1784" t="s">
        <v>123</v>
      </c>
      <c r="AD1784" t="s">
        <v>123</v>
      </c>
      <c r="AE1784" s="35"/>
      <c r="AF1784" t="s">
        <v>1462</v>
      </c>
      <c r="AG1784" t="s">
        <v>123</v>
      </c>
      <c r="AH1784" t="s">
        <v>2226</v>
      </c>
      <c r="AI1784" t="s">
        <v>1463</v>
      </c>
      <c r="AJ1784" t="s">
        <v>1463</v>
      </c>
      <c r="AK1784" t="s">
        <v>85</v>
      </c>
      <c r="AL1784" t="s">
        <v>1464</v>
      </c>
      <c r="AM1784" t="s">
        <v>1259</v>
      </c>
      <c r="AN1784" t="s">
        <v>1260</v>
      </c>
      <c r="AO1784" t="s">
        <v>1384</v>
      </c>
      <c r="AP1784" t="s">
        <v>1476</v>
      </c>
      <c r="AQ1784" t="s">
        <v>1466</v>
      </c>
      <c r="AR1784" t="s">
        <v>1467</v>
      </c>
      <c r="AS1784" t="s">
        <v>1586</v>
      </c>
      <c r="AT1784" t="s">
        <v>2266</v>
      </c>
      <c r="AU1784" t="s">
        <v>2267</v>
      </c>
      <c r="AV1784" t="s">
        <v>1091</v>
      </c>
      <c r="AW1784" t="s">
        <v>1092</v>
      </c>
      <c r="AX1784">
        <v>26</v>
      </c>
      <c r="AY1784" t="s">
        <v>2226</v>
      </c>
      <c r="AZ1784">
        <v>5</v>
      </c>
      <c r="BA1784">
        <v>5</v>
      </c>
      <c r="BC1784" t="s">
        <v>1923</v>
      </c>
      <c r="BD1784" t="s">
        <v>1318</v>
      </c>
      <c r="BE1784" t="s">
        <v>77</v>
      </c>
      <c r="BF1784" t="s">
        <v>31</v>
      </c>
      <c r="BG1784" t="s">
        <v>78</v>
      </c>
      <c r="BH1784" t="s">
        <v>32</v>
      </c>
      <c r="BI1784" t="s">
        <v>1270</v>
      </c>
      <c r="BJ1784" t="s">
        <v>1271</v>
      </c>
      <c r="BK1784" s="2">
        <v>0</v>
      </c>
      <c r="BL1784" s="2">
        <v>0</v>
      </c>
      <c r="BM1784" s="2">
        <v>0</v>
      </c>
      <c r="BN1784" s="2">
        <v>315.48</v>
      </c>
      <c r="BO1784" s="2">
        <v>-42.06</v>
      </c>
      <c r="BP1784" s="2">
        <v>0</v>
      </c>
      <c r="BQ1784" s="2">
        <v>273.42</v>
      </c>
      <c r="BR1784" s="2">
        <v>0</v>
      </c>
      <c r="BS1784" s="2">
        <v>0</v>
      </c>
      <c r="BT1784" s="2">
        <v>0</v>
      </c>
      <c r="BU1784" s="2">
        <v>0</v>
      </c>
      <c r="BV1784" s="2">
        <v>0</v>
      </c>
      <c r="BW1784" s="2">
        <v>0</v>
      </c>
      <c r="BX1784" s="2">
        <v>0</v>
      </c>
      <c r="BY1784" s="2">
        <v>0</v>
      </c>
      <c r="BZ1784" s="2">
        <v>0</v>
      </c>
      <c r="CA1784" s="2">
        <v>0</v>
      </c>
      <c r="CB1784" s="2">
        <v>0</v>
      </c>
      <c r="CC1784" s="2">
        <v>0</v>
      </c>
      <c r="CD1784" s="2">
        <v>0</v>
      </c>
      <c r="CE1784" s="2">
        <v>0</v>
      </c>
      <c r="CF1784" s="2">
        <v>0</v>
      </c>
      <c r="CG1784" s="2">
        <v>315.48</v>
      </c>
      <c r="CH1784" s="2">
        <v>0</v>
      </c>
      <c r="CI1784" s="2">
        <v>0</v>
      </c>
      <c r="CJ1784" s="2">
        <v>0</v>
      </c>
      <c r="CK1784" t="s">
        <v>32</v>
      </c>
      <c r="CL1784" t="s">
        <v>2378</v>
      </c>
      <c r="CM1784" t="s">
        <v>2375</v>
      </c>
      <c r="CN1784" t="s">
        <v>2374</v>
      </c>
    </row>
    <row r="1785" spans="1:92" x14ac:dyDescent="0.25">
      <c r="A1785" t="s">
        <v>18</v>
      </c>
      <c r="B1785" t="s">
        <v>2294</v>
      </c>
      <c r="C1785" t="str">
        <f t="shared" si="27"/>
        <v>000002000024-2021-20210601Termoli</v>
      </c>
      <c r="D1785" t="s">
        <v>1088</v>
      </c>
      <c r="E1785" t="s">
        <v>1089</v>
      </c>
      <c r="F1785" t="s">
        <v>76</v>
      </c>
      <c r="G1785" t="s">
        <v>1424</v>
      </c>
      <c r="H1785" t="s">
        <v>1370</v>
      </c>
      <c r="I1785" t="s">
        <v>2219</v>
      </c>
      <c r="J1785" t="s">
        <v>2220</v>
      </c>
      <c r="K1785" t="s">
        <v>2221</v>
      </c>
      <c r="L1785" t="s">
        <v>2222</v>
      </c>
      <c r="M1785" t="s">
        <v>2223</v>
      </c>
      <c r="N1785" t="s">
        <v>1245</v>
      </c>
      <c r="O1785" t="s">
        <v>1424</v>
      </c>
      <c r="P1785" t="s">
        <v>1343</v>
      </c>
      <c r="Q1785" t="s">
        <v>1884</v>
      </c>
      <c r="R1785" t="s">
        <v>2265</v>
      </c>
      <c r="S1785" t="s">
        <v>1014</v>
      </c>
      <c r="T1785" t="s">
        <v>1015</v>
      </c>
      <c r="U1785" t="s">
        <v>1090</v>
      </c>
      <c r="V1785" t="s">
        <v>1090</v>
      </c>
      <c r="W1785" t="s">
        <v>1089</v>
      </c>
      <c r="X1785" t="s">
        <v>1391</v>
      </c>
      <c r="Y1785" t="s">
        <v>1345</v>
      </c>
      <c r="Z1785" t="s">
        <v>1460</v>
      </c>
      <c r="AA1785" t="s">
        <v>1646</v>
      </c>
      <c r="AB1785" t="s">
        <v>32</v>
      </c>
      <c r="AC1785" t="s">
        <v>123</v>
      </c>
      <c r="AD1785" t="s">
        <v>123</v>
      </c>
      <c r="AE1785" s="35"/>
      <c r="AF1785" t="s">
        <v>1462</v>
      </c>
      <c r="AG1785" t="s">
        <v>123</v>
      </c>
      <c r="AH1785" t="s">
        <v>2226</v>
      </c>
      <c r="AI1785" t="s">
        <v>1463</v>
      </c>
      <c r="AJ1785" t="s">
        <v>1463</v>
      </c>
      <c r="AK1785" t="s">
        <v>85</v>
      </c>
      <c r="AL1785" t="s">
        <v>1464</v>
      </c>
      <c r="AM1785" t="s">
        <v>1259</v>
      </c>
      <c r="AN1785" t="s">
        <v>1260</v>
      </c>
      <c r="AO1785" t="s">
        <v>1384</v>
      </c>
      <c r="AP1785" t="s">
        <v>1476</v>
      </c>
      <c r="AQ1785" t="s">
        <v>1466</v>
      </c>
      <c r="AR1785" t="s">
        <v>1467</v>
      </c>
      <c r="AS1785" t="s">
        <v>1586</v>
      </c>
      <c r="AT1785" t="s">
        <v>2266</v>
      </c>
      <c r="AU1785" t="s">
        <v>2267</v>
      </c>
      <c r="AV1785" t="s">
        <v>1091</v>
      </c>
      <c r="AW1785" t="s">
        <v>1092</v>
      </c>
      <c r="AX1785">
        <v>26</v>
      </c>
      <c r="AY1785" t="s">
        <v>2226</v>
      </c>
      <c r="AZ1785">
        <v>5</v>
      </c>
      <c r="BA1785">
        <v>5</v>
      </c>
      <c r="BC1785" t="s">
        <v>1923</v>
      </c>
      <c r="BD1785" t="s">
        <v>1318</v>
      </c>
      <c r="BE1785" t="s">
        <v>77</v>
      </c>
      <c r="BF1785" t="s">
        <v>31</v>
      </c>
      <c r="BG1785" t="s">
        <v>78</v>
      </c>
      <c r="BH1785" t="s">
        <v>32</v>
      </c>
      <c r="BI1785" t="s">
        <v>1270</v>
      </c>
      <c r="BJ1785" t="s">
        <v>1271</v>
      </c>
      <c r="BK1785" s="2">
        <v>0</v>
      </c>
      <c r="BL1785" s="2">
        <v>0</v>
      </c>
      <c r="BM1785" s="2">
        <v>0</v>
      </c>
      <c r="BN1785" s="2">
        <v>322.27</v>
      </c>
      <c r="BO1785" s="2">
        <v>-37.6</v>
      </c>
      <c r="BP1785" s="2">
        <v>0</v>
      </c>
      <c r="BQ1785" s="2">
        <v>284.67</v>
      </c>
      <c r="BR1785" s="2">
        <v>35.340000000000003</v>
      </c>
      <c r="BS1785" s="2">
        <v>0</v>
      </c>
      <c r="BT1785" s="2">
        <v>0</v>
      </c>
      <c r="BU1785" s="2">
        <v>0</v>
      </c>
      <c r="BV1785" s="2">
        <v>0</v>
      </c>
      <c r="BW1785" s="2">
        <v>0</v>
      </c>
      <c r="BX1785" s="2">
        <v>0</v>
      </c>
      <c r="BY1785" s="2">
        <v>0</v>
      </c>
      <c r="BZ1785" s="2">
        <v>0</v>
      </c>
      <c r="CA1785" s="2">
        <v>0</v>
      </c>
      <c r="CB1785" s="2">
        <v>0</v>
      </c>
      <c r="CC1785" s="2">
        <v>0</v>
      </c>
      <c r="CD1785" s="2">
        <v>0</v>
      </c>
      <c r="CE1785" s="2">
        <v>0</v>
      </c>
      <c r="CF1785" s="2">
        <v>0</v>
      </c>
      <c r="CG1785" s="2">
        <v>286.93</v>
      </c>
      <c r="CH1785" s="2">
        <v>0</v>
      </c>
      <c r="CI1785" s="2">
        <v>0</v>
      </c>
      <c r="CJ1785" s="2">
        <v>0</v>
      </c>
      <c r="CK1785" t="s">
        <v>32</v>
      </c>
      <c r="CL1785" t="s">
        <v>2378</v>
      </c>
      <c r="CM1785" t="s">
        <v>2375</v>
      </c>
      <c r="CN1785" t="s">
        <v>2374</v>
      </c>
    </row>
    <row r="1786" spans="1:92" x14ac:dyDescent="0.25">
      <c r="A1786" t="s">
        <v>18</v>
      </c>
      <c r="B1786" t="s">
        <v>2294</v>
      </c>
      <c r="C1786" t="str">
        <f t="shared" si="27"/>
        <v>000002000024-2021-20210701Termoli</v>
      </c>
      <c r="D1786" t="s">
        <v>1088</v>
      </c>
      <c r="E1786" t="s">
        <v>1089</v>
      </c>
      <c r="F1786" t="s">
        <v>76</v>
      </c>
      <c r="G1786" t="s">
        <v>1425</v>
      </c>
      <c r="H1786" t="s">
        <v>1370</v>
      </c>
      <c r="I1786" t="s">
        <v>2219</v>
      </c>
      <c r="J1786" t="s">
        <v>2220</v>
      </c>
      <c r="K1786" t="s">
        <v>2221</v>
      </c>
      <c r="L1786" t="s">
        <v>2222</v>
      </c>
      <c r="M1786" t="s">
        <v>2223</v>
      </c>
      <c r="N1786" t="s">
        <v>1245</v>
      </c>
      <c r="O1786" t="s">
        <v>1425</v>
      </c>
      <c r="P1786" t="s">
        <v>1343</v>
      </c>
      <c r="Q1786" t="s">
        <v>1884</v>
      </c>
      <c r="R1786" t="s">
        <v>2265</v>
      </c>
      <c r="S1786" t="s">
        <v>1014</v>
      </c>
      <c r="T1786" t="s">
        <v>1015</v>
      </c>
      <c r="U1786" t="s">
        <v>1090</v>
      </c>
      <c r="V1786" t="s">
        <v>1090</v>
      </c>
      <c r="W1786" t="s">
        <v>1089</v>
      </c>
      <c r="X1786" t="s">
        <v>1391</v>
      </c>
      <c r="Y1786" t="s">
        <v>1345</v>
      </c>
      <c r="Z1786" t="s">
        <v>1460</v>
      </c>
      <c r="AA1786" t="s">
        <v>1646</v>
      </c>
      <c r="AB1786" t="s">
        <v>32</v>
      </c>
      <c r="AC1786" t="s">
        <v>123</v>
      </c>
      <c r="AD1786" t="s">
        <v>123</v>
      </c>
      <c r="AE1786" s="35"/>
      <c r="AF1786" t="s">
        <v>1462</v>
      </c>
      <c r="AG1786" t="s">
        <v>123</v>
      </c>
      <c r="AH1786" t="s">
        <v>2226</v>
      </c>
      <c r="AI1786" t="s">
        <v>1463</v>
      </c>
      <c r="AJ1786" t="s">
        <v>1463</v>
      </c>
      <c r="AK1786" t="s">
        <v>85</v>
      </c>
      <c r="AL1786" t="s">
        <v>1464</v>
      </c>
      <c r="AM1786" t="s">
        <v>1259</v>
      </c>
      <c r="AN1786" t="s">
        <v>1260</v>
      </c>
      <c r="AO1786" t="s">
        <v>1384</v>
      </c>
      <c r="AP1786" t="s">
        <v>1476</v>
      </c>
      <c r="AQ1786" t="s">
        <v>1466</v>
      </c>
      <c r="AR1786" t="s">
        <v>1467</v>
      </c>
      <c r="AS1786" t="s">
        <v>1586</v>
      </c>
      <c r="AT1786" t="s">
        <v>2266</v>
      </c>
      <c r="AU1786" t="s">
        <v>2267</v>
      </c>
      <c r="AV1786" t="s">
        <v>1091</v>
      </c>
      <c r="AW1786" t="s">
        <v>1092</v>
      </c>
      <c r="AX1786">
        <v>26</v>
      </c>
      <c r="AY1786" t="s">
        <v>2226</v>
      </c>
      <c r="AZ1786">
        <v>5</v>
      </c>
      <c r="BA1786">
        <v>5</v>
      </c>
      <c r="BC1786" t="s">
        <v>1923</v>
      </c>
      <c r="BD1786" t="s">
        <v>1318</v>
      </c>
      <c r="BE1786" t="s">
        <v>77</v>
      </c>
      <c r="BF1786" t="s">
        <v>31</v>
      </c>
      <c r="BG1786" t="s">
        <v>78</v>
      </c>
      <c r="BH1786" t="s">
        <v>32</v>
      </c>
      <c r="BI1786" t="s">
        <v>1270</v>
      </c>
      <c r="BJ1786" t="s">
        <v>1271</v>
      </c>
      <c r="BK1786" s="2">
        <v>0</v>
      </c>
      <c r="BL1786" s="2">
        <v>0</v>
      </c>
      <c r="BM1786" s="2">
        <v>0</v>
      </c>
      <c r="BN1786" s="2">
        <v>78.2</v>
      </c>
      <c r="BO1786" s="2">
        <v>-7.82</v>
      </c>
      <c r="BP1786" s="2">
        <v>0</v>
      </c>
      <c r="BQ1786" s="2">
        <v>70.38</v>
      </c>
      <c r="BR1786" s="2">
        <v>0</v>
      </c>
      <c r="BS1786" s="2">
        <v>0</v>
      </c>
      <c r="BT1786" s="2">
        <v>0</v>
      </c>
      <c r="BU1786" s="2">
        <v>0</v>
      </c>
      <c r="BV1786" s="2">
        <v>0</v>
      </c>
      <c r="BW1786" s="2">
        <v>0</v>
      </c>
      <c r="BX1786" s="2">
        <v>0</v>
      </c>
      <c r="BY1786" s="2">
        <v>0</v>
      </c>
      <c r="BZ1786" s="2">
        <v>0</v>
      </c>
      <c r="CA1786" s="2">
        <v>0</v>
      </c>
      <c r="CB1786" s="2">
        <v>0</v>
      </c>
      <c r="CC1786" s="2">
        <v>0</v>
      </c>
      <c r="CD1786" s="2">
        <v>0</v>
      </c>
      <c r="CE1786" s="2">
        <v>0</v>
      </c>
      <c r="CF1786" s="2">
        <v>0</v>
      </c>
      <c r="CG1786" s="2">
        <v>78.2</v>
      </c>
      <c r="CH1786" s="2">
        <v>0</v>
      </c>
      <c r="CI1786" s="2">
        <v>0</v>
      </c>
      <c r="CJ1786" s="2">
        <v>0</v>
      </c>
      <c r="CK1786" t="s">
        <v>32</v>
      </c>
      <c r="CL1786" t="s">
        <v>2378</v>
      </c>
      <c r="CM1786" t="s">
        <v>2375</v>
      </c>
      <c r="CN1786" t="s">
        <v>2374</v>
      </c>
    </row>
    <row r="1787" spans="1:92" x14ac:dyDescent="0.25">
      <c r="A1787" t="s">
        <v>18</v>
      </c>
      <c r="B1787" t="s">
        <v>2294</v>
      </c>
      <c r="C1787" t="str">
        <f t="shared" si="27"/>
        <v>000002000024-2021-20210801Termoli</v>
      </c>
      <c r="D1787" t="s">
        <v>1088</v>
      </c>
      <c r="E1787" t="s">
        <v>1089</v>
      </c>
      <c r="F1787" t="s">
        <v>76</v>
      </c>
      <c r="G1787" t="s">
        <v>1426</v>
      </c>
      <c r="H1787" t="s">
        <v>1370</v>
      </c>
      <c r="I1787" t="s">
        <v>2219</v>
      </c>
      <c r="J1787" t="s">
        <v>2220</v>
      </c>
      <c r="K1787" t="s">
        <v>2221</v>
      </c>
      <c r="L1787" t="s">
        <v>2222</v>
      </c>
      <c r="M1787" t="s">
        <v>2223</v>
      </c>
      <c r="N1787" t="s">
        <v>1245</v>
      </c>
      <c r="O1787" t="s">
        <v>1426</v>
      </c>
      <c r="P1787" t="s">
        <v>1343</v>
      </c>
      <c r="Q1787" t="s">
        <v>1884</v>
      </c>
      <c r="R1787" t="s">
        <v>2265</v>
      </c>
      <c r="S1787" t="s">
        <v>1014</v>
      </c>
      <c r="T1787" t="s">
        <v>1015</v>
      </c>
      <c r="U1787" t="s">
        <v>1090</v>
      </c>
      <c r="V1787" t="s">
        <v>1090</v>
      </c>
      <c r="W1787" t="s">
        <v>1089</v>
      </c>
      <c r="X1787" t="s">
        <v>1391</v>
      </c>
      <c r="Y1787" t="s">
        <v>1345</v>
      </c>
      <c r="Z1787" t="s">
        <v>1460</v>
      </c>
      <c r="AA1787" t="s">
        <v>1646</v>
      </c>
      <c r="AB1787" t="s">
        <v>32</v>
      </c>
      <c r="AC1787" t="s">
        <v>123</v>
      </c>
      <c r="AD1787" t="s">
        <v>123</v>
      </c>
      <c r="AE1787" s="35"/>
      <c r="AF1787" t="s">
        <v>1462</v>
      </c>
      <c r="AG1787" t="s">
        <v>123</v>
      </c>
      <c r="AH1787" t="s">
        <v>2226</v>
      </c>
      <c r="AI1787" t="s">
        <v>1463</v>
      </c>
      <c r="AJ1787" t="s">
        <v>1463</v>
      </c>
      <c r="AK1787" t="s">
        <v>85</v>
      </c>
      <c r="AL1787" t="s">
        <v>1464</v>
      </c>
      <c r="AM1787" t="s">
        <v>1259</v>
      </c>
      <c r="AN1787" t="s">
        <v>1260</v>
      </c>
      <c r="AO1787" t="s">
        <v>1384</v>
      </c>
      <c r="AP1787" t="s">
        <v>1476</v>
      </c>
      <c r="AQ1787" t="s">
        <v>1466</v>
      </c>
      <c r="AR1787" t="s">
        <v>1467</v>
      </c>
      <c r="AS1787" t="s">
        <v>1586</v>
      </c>
      <c r="AT1787" t="s">
        <v>2266</v>
      </c>
      <c r="AU1787" t="s">
        <v>2267</v>
      </c>
      <c r="AV1787" t="s">
        <v>1091</v>
      </c>
      <c r="AW1787" t="s">
        <v>1092</v>
      </c>
      <c r="AX1787">
        <v>26</v>
      </c>
      <c r="AY1787" t="s">
        <v>2226</v>
      </c>
      <c r="AZ1787">
        <v>5</v>
      </c>
      <c r="BA1787">
        <v>5</v>
      </c>
      <c r="BC1787" t="s">
        <v>1923</v>
      </c>
      <c r="BD1787" t="s">
        <v>1318</v>
      </c>
      <c r="BE1787" t="s">
        <v>77</v>
      </c>
      <c r="BF1787" t="s">
        <v>31</v>
      </c>
      <c r="BG1787" t="s">
        <v>78</v>
      </c>
      <c r="BH1787" t="s">
        <v>32</v>
      </c>
      <c r="BI1787" t="s">
        <v>1270</v>
      </c>
      <c r="BJ1787" t="s">
        <v>1271</v>
      </c>
      <c r="BK1787" s="2">
        <v>0</v>
      </c>
      <c r="BL1787" s="2">
        <v>0</v>
      </c>
      <c r="BM1787" s="2">
        <v>0</v>
      </c>
      <c r="BN1787" s="2">
        <v>90.45</v>
      </c>
      <c r="BO1787" s="2">
        <v>-7.54</v>
      </c>
      <c r="BP1787" s="2">
        <v>0</v>
      </c>
      <c r="BQ1787" s="2">
        <v>82.91</v>
      </c>
      <c r="BR1787" s="2">
        <v>0</v>
      </c>
      <c r="BS1787" s="2">
        <v>0</v>
      </c>
      <c r="BT1787" s="2">
        <v>0</v>
      </c>
      <c r="BU1787" s="2">
        <v>0</v>
      </c>
      <c r="BV1787" s="2">
        <v>0</v>
      </c>
      <c r="BW1787" s="2">
        <v>0</v>
      </c>
      <c r="BX1787" s="2">
        <v>0</v>
      </c>
      <c r="BY1787" s="2">
        <v>0</v>
      </c>
      <c r="BZ1787" s="2">
        <v>0</v>
      </c>
      <c r="CA1787" s="2">
        <v>0</v>
      </c>
      <c r="CB1787" s="2">
        <v>0</v>
      </c>
      <c r="CC1787" s="2">
        <v>0</v>
      </c>
      <c r="CD1787" s="2">
        <v>0</v>
      </c>
      <c r="CE1787" s="2">
        <v>0</v>
      </c>
      <c r="CF1787" s="2">
        <v>0</v>
      </c>
      <c r="CG1787" s="2">
        <v>90.45</v>
      </c>
      <c r="CH1787" s="2">
        <v>0</v>
      </c>
      <c r="CI1787" s="2">
        <v>0</v>
      </c>
      <c r="CJ1787" s="2">
        <v>0</v>
      </c>
      <c r="CK1787" t="s">
        <v>32</v>
      </c>
      <c r="CL1787" t="s">
        <v>2378</v>
      </c>
      <c r="CM1787" t="s">
        <v>2375</v>
      </c>
      <c r="CN1787" t="s">
        <v>2374</v>
      </c>
    </row>
    <row r="1788" spans="1:92" x14ac:dyDescent="0.25">
      <c r="A1788" t="s">
        <v>18</v>
      </c>
      <c r="B1788" t="s">
        <v>2294</v>
      </c>
      <c r="C1788" t="str">
        <f t="shared" si="27"/>
        <v>000002000024-2021-20210901Termoli</v>
      </c>
      <c r="D1788" t="s">
        <v>1088</v>
      </c>
      <c r="E1788" t="s">
        <v>1089</v>
      </c>
      <c r="F1788" t="s">
        <v>76</v>
      </c>
      <c r="G1788" t="s">
        <v>1366</v>
      </c>
      <c r="H1788" t="s">
        <v>1370</v>
      </c>
      <c r="I1788" t="s">
        <v>2219</v>
      </c>
      <c r="J1788" t="s">
        <v>2220</v>
      </c>
      <c r="K1788" t="s">
        <v>2221</v>
      </c>
      <c r="L1788" t="s">
        <v>2222</v>
      </c>
      <c r="M1788" t="s">
        <v>2223</v>
      </c>
      <c r="N1788" t="s">
        <v>1245</v>
      </c>
      <c r="O1788" t="s">
        <v>1366</v>
      </c>
      <c r="P1788" t="s">
        <v>1343</v>
      </c>
      <c r="Q1788" t="s">
        <v>1884</v>
      </c>
      <c r="R1788" t="s">
        <v>2265</v>
      </c>
      <c r="S1788" t="s">
        <v>1014</v>
      </c>
      <c r="T1788" t="s">
        <v>1015</v>
      </c>
      <c r="U1788" t="s">
        <v>1090</v>
      </c>
      <c r="V1788" t="s">
        <v>1090</v>
      </c>
      <c r="W1788" t="s">
        <v>1089</v>
      </c>
      <c r="X1788" t="s">
        <v>1391</v>
      </c>
      <c r="Y1788" t="s">
        <v>1345</v>
      </c>
      <c r="Z1788" t="s">
        <v>1460</v>
      </c>
      <c r="AA1788" t="s">
        <v>1646</v>
      </c>
      <c r="AB1788" t="s">
        <v>32</v>
      </c>
      <c r="AC1788" t="s">
        <v>123</v>
      </c>
      <c r="AD1788" t="s">
        <v>123</v>
      </c>
      <c r="AE1788" s="35"/>
      <c r="AF1788" t="s">
        <v>1462</v>
      </c>
      <c r="AG1788" t="s">
        <v>123</v>
      </c>
      <c r="AH1788" t="s">
        <v>2226</v>
      </c>
      <c r="AI1788" t="s">
        <v>1463</v>
      </c>
      <c r="AJ1788" t="s">
        <v>1463</v>
      </c>
      <c r="AK1788" t="s">
        <v>85</v>
      </c>
      <c r="AL1788" t="s">
        <v>1464</v>
      </c>
      <c r="AM1788" t="s">
        <v>1259</v>
      </c>
      <c r="AN1788" t="s">
        <v>1260</v>
      </c>
      <c r="AO1788" t="s">
        <v>1384</v>
      </c>
      <c r="AP1788" t="s">
        <v>1476</v>
      </c>
      <c r="AQ1788" t="s">
        <v>1466</v>
      </c>
      <c r="AR1788" t="s">
        <v>1467</v>
      </c>
      <c r="AS1788" t="s">
        <v>1586</v>
      </c>
      <c r="AT1788" t="s">
        <v>2266</v>
      </c>
      <c r="AU1788" t="s">
        <v>2267</v>
      </c>
      <c r="AV1788" t="s">
        <v>1091</v>
      </c>
      <c r="AW1788" t="s">
        <v>1092</v>
      </c>
      <c r="AX1788">
        <v>26</v>
      </c>
      <c r="AY1788" t="s">
        <v>2226</v>
      </c>
      <c r="AZ1788">
        <v>5</v>
      </c>
      <c r="BA1788">
        <v>5</v>
      </c>
      <c r="BC1788" t="s">
        <v>1923</v>
      </c>
      <c r="BD1788" t="s">
        <v>1318</v>
      </c>
      <c r="BE1788" t="s">
        <v>77</v>
      </c>
      <c r="BF1788" t="s">
        <v>31</v>
      </c>
      <c r="BG1788" t="s">
        <v>78</v>
      </c>
      <c r="BH1788" t="s">
        <v>32</v>
      </c>
      <c r="BI1788" t="s">
        <v>1270</v>
      </c>
      <c r="BJ1788" t="s">
        <v>1271</v>
      </c>
      <c r="BK1788" s="2">
        <v>0</v>
      </c>
      <c r="BL1788" s="2">
        <v>0</v>
      </c>
      <c r="BM1788" s="2">
        <v>0</v>
      </c>
      <c r="BN1788" s="2">
        <v>50.19</v>
      </c>
      <c r="BO1788" s="2">
        <v>-3.35</v>
      </c>
      <c r="BP1788" s="2">
        <v>0</v>
      </c>
      <c r="BQ1788" s="2">
        <v>46.84</v>
      </c>
      <c r="BR1788" s="2">
        <v>0</v>
      </c>
      <c r="BS1788" s="2">
        <v>0</v>
      </c>
      <c r="BT1788" s="2">
        <v>0</v>
      </c>
      <c r="BU1788" s="2">
        <v>0</v>
      </c>
      <c r="BV1788" s="2">
        <v>0</v>
      </c>
      <c r="BW1788" s="2">
        <v>0</v>
      </c>
      <c r="BX1788" s="2">
        <v>0</v>
      </c>
      <c r="BY1788" s="2">
        <v>0</v>
      </c>
      <c r="BZ1788" s="2">
        <v>0</v>
      </c>
      <c r="CA1788" s="2">
        <v>0</v>
      </c>
      <c r="CB1788" s="2">
        <v>0</v>
      </c>
      <c r="CC1788" s="2">
        <v>0</v>
      </c>
      <c r="CD1788" s="2">
        <v>0</v>
      </c>
      <c r="CE1788" s="2">
        <v>0</v>
      </c>
      <c r="CF1788" s="2">
        <v>0</v>
      </c>
      <c r="CG1788" s="2">
        <v>50.19</v>
      </c>
      <c r="CH1788" s="2">
        <v>0</v>
      </c>
      <c r="CI1788" s="2">
        <v>0</v>
      </c>
      <c r="CJ1788" s="2">
        <v>0</v>
      </c>
      <c r="CK1788" t="s">
        <v>32</v>
      </c>
      <c r="CL1788" t="s">
        <v>2378</v>
      </c>
      <c r="CM1788" t="s">
        <v>2375</v>
      </c>
      <c r="CN1788" t="s">
        <v>2374</v>
      </c>
    </row>
    <row r="1789" spans="1:92" x14ac:dyDescent="0.25">
      <c r="A1789" t="s">
        <v>18</v>
      </c>
      <c r="B1789" t="s">
        <v>2294</v>
      </c>
      <c r="C1789" t="str">
        <f t="shared" si="27"/>
        <v>000002000024-2021-20211001Termoli</v>
      </c>
      <c r="D1789" t="s">
        <v>1088</v>
      </c>
      <c r="E1789" t="s">
        <v>1089</v>
      </c>
      <c r="F1789" t="s">
        <v>76</v>
      </c>
      <c r="G1789" t="s">
        <v>1370</v>
      </c>
      <c r="H1789" t="s">
        <v>1370</v>
      </c>
      <c r="I1789" t="s">
        <v>2219</v>
      </c>
      <c r="J1789" t="s">
        <v>2220</v>
      </c>
      <c r="K1789" t="s">
        <v>2221</v>
      </c>
      <c r="L1789" t="s">
        <v>2222</v>
      </c>
      <c r="M1789" t="s">
        <v>2223</v>
      </c>
      <c r="N1789" t="s">
        <v>1245</v>
      </c>
      <c r="O1789" t="s">
        <v>1370</v>
      </c>
      <c r="P1789" t="s">
        <v>1343</v>
      </c>
      <c r="Q1789" t="s">
        <v>1884</v>
      </c>
      <c r="R1789" t="s">
        <v>2265</v>
      </c>
      <c r="S1789" t="s">
        <v>1014</v>
      </c>
      <c r="T1789" t="s">
        <v>1015</v>
      </c>
      <c r="U1789" t="s">
        <v>1090</v>
      </c>
      <c r="V1789" t="s">
        <v>1090</v>
      </c>
      <c r="W1789" t="s">
        <v>1089</v>
      </c>
      <c r="X1789" t="s">
        <v>1391</v>
      </c>
      <c r="Y1789" t="s">
        <v>1345</v>
      </c>
      <c r="Z1789" t="s">
        <v>1460</v>
      </c>
      <c r="AA1789" t="s">
        <v>1646</v>
      </c>
      <c r="AB1789" t="s">
        <v>32</v>
      </c>
      <c r="AC1789" t="s">
        <v>123</v>
      </c>
      <c r="AD1789" t="s">
        <v>123</v>
      </c>
      <c r="AE1789" s="35"/>
      <c r="AF1789" t="s">
        <v>1462</v>
      </c>
      <c r="AG1789" t="s">
        <v>123</v>
      </c>
      <c r="AH1789" t="s">
        <v>2226</v>
      </c>
      <c r="AI1789" t="s">
        <v>1463</v>
      </c>
      <c r="AJ1789" t="s">
        <v>1463</v>
      </c>
      <c r="AK1789" t="s">
        <v>85</v>
      </c>
      <c r="AL1789" t="s">
        <v>1464</v>
      </c>
      <c r="AM1789" t="s">
        <v>1259</v>
      </c>
      <c r="AN1789" t="s">
        <v>1260</v>
      </c>
      <c r="AO1789" t="s">
        <v>1384</v>
      </c>
      <c r="AP1789" t="s">
        <v>1476</v>
      </c>
      <c r="AQ1789" t="s">
        <v>1466</v>
      </c>
      <c r="AR1789" t="s">
        <v>1467</v>
      </c>
      <c r="AS1789" t="s">
        <v>1586</v>
      </c>
      <c r="AT1789" t="s">
        <v>2266</v>
      </c>
      <c r="AU1789" t="s">
        <v>2267</v>
      </c>
      <c r="AV1789" t="s">
        <v>1091</v>
      </c>
      <c r="AW1789" t="s">
        <v>1092</v>
      </c>
      <c r="AX1789">
        <v>26</v>
      </c>
      <c r="AY1789" t="s">
        <v>2226</v>
      </c>
      <c r="AZ1789">
        <v>5</v>
      </c>
      <c r="BA1789">
        <v>5</v>
      </c>
      <c r="BC1789" t="s">
        <v>1923</v>
      </c>
      <c r="BD1789" t="s">
        <v>1318</v>
      </c>
      <c r="BE1789" t="s">
        <v>77</v>
      </c>
      <c r="BF1789" t="s">
        <v>31</v>
      </c>
      <c r="BG1789" t="s">
        <v>32</v>
      </c>
      <c r="BH1789" t="s">
        <v>32</v>
      </c>
      <c r="BI1789" t="s">
        <v>1270</v>
      </c>
      <c r="BJ1789" t="s">
        <v>1271</v>
      </c>
      <c r="BK1789" s="2">
        <v>0</v>
      </c>
      <c r="BL1789" s="2">
        <v>0</v>
      </c>
      <c r="BM1789" s="2">
        <v>0</v>
      </c>
      <c r="BN1789" s="2">
        <v>0</v>
      </c>
      <c r="BO1789" s="2">
        <v>0</v>
      </c>
      <c r="BP1789" s="2">
        <v>0</v>
      </c>
      <c r="BQ1789" s="2">
        <v>0</v>
      </c>
      <c r="BR1789" s="2">
        <v>1440.13</v>
      </c>
      <c r="BS1789" s="2">
        <v>0</v>
      </c>
      <c r="BT1789" s="2">
        <v>0</v>
      </c>
      <c r="BU1789" s="2">
        <v>0</v>
      </c>
      <c r="BV1789" s="2">
        <v>0</v>
      </c>
      <c r="BW1789" s="2">
        <v>0</v>
      </c>
      <c r="BX1789" s="2">
        <v>0</v>
      </c>
      <c r="BY1789" s="2">
        <v>0</v>
      </c>
      <c r="BZ1789" s="2">
        <v>0</v>
      </c>
      <c r="CA1789" s="2">
        <v>0</v>
      </c>
      <c r="CB1789" s="2">
        <v>0</v>
      </c>
      <c r="CC1789" s="2">
        <v>0</v>
      </c>
      <c r="CD1789" s="2">
        <v>0</v>
      </c>
      <c r="CE1789" s="2">
        <v>0</v>
      </c>
      <c r="CF1789" s="2">
        <v>-1440.13</v>
      </c>
      <c r="CG1789" s="2">
        <v>0</v>
      </c>
      <c r="CH1789" s="2">
        <v>0</v>
      </c>
      <c r="CI1789" s="2">
        <v>0</v>
      </c>
      <c r="CJ1789" s="2">
        <v>0</v>
      </c>
      <c r="CK1789" t="s">
        <v>32</v>
      </c>
      <c r="CL1789" t="s">
        <v>2378</v>
      </c>
      <c r="CM1789" t="s">
        <v>2375</v>
      </c>
      <c r="CN1789" t="s">
        <v>2374</v>
      </c>
    </row>
    <row r="1790" spans="1:92" x14ac:dyDescent="0.25">
      <c r="A1790" t="s">
        <v>18</v>
      </c>
      <c r="B1790" t="s">
        <v>2294</v>
      </c>
      <c r="C1790" t="str">
        <f t="shared" si="27"/>
        <v>000002000024-2021-20211101Termoli</v>
      </c>
      <c r="D1790" t="s">
        <v>1088</v>
      </c>
      <c r="E1790" t="s">
        <v>1089</v>
      </c>
      <c r="F1790" t="s">
        <v>76</v>
      </c>
      <c r="G1790" t="s">
        <v>1367</v>
      </c>
      <c r="H1790" t="s">
        <v>1370</v>
      </c>
      <c r="I1790" t="s">
        <v>2219</v>
      </c>
      <c r="J1790" t="s">
        <v>2220</v>
      </c>
      <c r="K1790" t="s">
        <v>2221</v>
      </c>
      <c r="L1790" t="s">
        <v>2222</v>
      </c>
      <c r="M1790" t="s">
        <v>2223</v>
      </c>
      <c r="N1790" t="s">
        <v>1245</v>
      </c>
      <c r="O1790" t="s">
        <v>1367</v>
      </c>
      <c r="P1790" t="s">
        <v>1343</v>
      </c>
      <c r="Q1790" t="s">
        <v>1884</v>
      </c>
      <c r="R1790" t="s">
        <v>2265</v>
      </c>
      <c r="S1790" t="s">
        <v>1014</v>
      </c>
      <c r="T1790" t="s">
        <v>1015</v>
      </c>
      <c r="U1790" t="s">
        <v>1090</v>
      </c>
      <c r="V1790" t="s">
        <v>1090</v>
      </c>
      <c r="W1790" t="s">
        <v>1089</v>
      </c>
      <c r="X1790" t="s">
        <v>1391</v>
      </c>
      <c r="Y1790" t="s">
        <v>1345</v>
      </c>
      <c r="Z1790" t="s">
        <v>1460</v>
      </c>
      <c r="AA1790" t="s">
        <v>1646</v>
      </c>
      <c r="AB1790" t="s">
        <v>32</v>
      </c>
      <c r="AC1790" t="s">
        <v>123</v>
      </c>
      <c r="AD1790" t="s">
        <v>123</v>
      </c>
      <c r="AE1790" s="35"/>
      <c r="AF1790" t="s">
        <v>1462</v>
      </c>
      <c r="AG1790" t="s">
        <v>123</v>
      </c>
      <c r="AH1790" t="s">
        <v>2226</v>
      </c>
      <c r="AI1790" t="s">
        <v>1463</v>
      </c>
      <c r="AJ1790" t="s">
        <v>1463</v>
      </c>
      <c r="AK1790" t="s">
        <v>85</v>
      </c>
      <c r="AL1790" t="s">
        <v>1464</v>
      </c>
      <c r="AM1790" t="s">
        <v>1259</v>
      </c>
      <c r="AN1790" t="s">
        <v>1260</v>
      </c>
      <c r="AO1790" t="s">
        <v>1384</v>
      </c>
      <c r="AP1790" t="s">
        <v>1476</v>
      </c>
      <c r="AQ1790" t="s">
        <v>1466</v>
      </c>
      <c r="AR1790" t="s">
        <v>1467</v>
      </c>
      <c r="AS1790" t="s">
        <v>1586</v>
      </c>
      <c r="AT1790" t="s">
        <v>2266</v>
      </c>
      <c r="AU1790" t="s">
        <v>2267</v>
      </c>
      <c r="AV1790" t="s">
        <v>1091</v>
      </c>
      <c r="AW1790" t="s">
        <v>1092</v>
      </c>
      <c r="AX1790">
        <v>26</v>
      </c>
      <c r="AY1790" t="s">
        <v>2226</v>
      </c>
      <c r="AZ1790">
        <v>5</v>
      </c>
      <c r="BA1790">
        <v>5</v>
      </c>
      <c r="BC1790" t="s">
        <v>1923</v>
      </c>
      <c r="BD1790" t="s">
        <v>1318</v>
      </c>
      <c r="BE1790" t="s">
        <v>77</v>
      </c>
      <c r="BF1790" t="s">
        <v>31</v>
      </c>
      <c r="BG1790" t="s">
        <v>78</v>
      </c>
      <c r="BH1790" t="s">
        <v>32</v>
      </c>
      <c r="BI1790" t="s">
        <v>1270</v>
      </c>
      <c r="BJ1790" t="s">
        <v>1271</v>
      </c>
      <c r="BK1790" s="2">
        <v>0</v>
      </c>
      <c r="BL1790" s="2">
        <v>0</v>
      </c>
      <c r="BM1790" s="2">
        <v>0</v>
      </c>
      <c r="BN1790" s="2">
        <v>2082.8200000000002</v>
      </c>
      <c r="BO1790" s="2">
        <v>-69.430000000000007</v>
      </c>
      <c r="BP1790" s="2">
        <v>0</v>
      </c>
      <c r="BQ1790" s="2">
        <v>2013.39</v>
      </c>
      <c r="BR1790" s="2">
        <v>2165.6999999999998</v>
      </c>
      <c r="BS1790" s="2">
        <v>0</v>
      </c>
      <c r="BT1790" s="2">
        <v>0</v>
      </c>
      <c r="BU1790" s="2">
        <v>0</v>
      </c>
      <c r="BV1790" s="2">
        <v>0</v>
      </c>
      <c r="BW1790" s="2">
        <v>0</v>
      </c>
      <c r="BX1790" s="2">
        <v>0</v>
      </c>
      <c r="BY1790" s="2">
        <v>0</v>
      </c>
      <c r="BZ1790" s="2">
        <v>0</v>
      </c>
      <c r="CA1790" s="2">
        <v>0</v>
      </c>
      <c r="CB1790" s="2">
        <v>0</v>
      </c>
      <c r="CC1790" s="2">
        <v>0</v>
      </c>
      <c r="CD1790" s="2">
        <v>0</v>
      </c>
      <c r="CE1790" s="2">
        <v>0</v>
      </c>
      <c r="CF1790" s="2">
        <v>-82.88</v>
      </c>
      <c r="CG1790" s="2">
        <v>0</v>
      </c>
      <c r="CH1790" s="2">
        <v>0</v>
      </c>
      <c r="CI1790" s="2">
        <v>0</v>
      </c>
      <c r="CJ1790" s="2">
        <v>0</v>
      </c>
      <c r="CK1790" t="s">
        <v>32</v>
      </c>
      <c r="CL1790" t="s">
        <v>2378</v>
      </c>
      <c r="CM1790" t="s">
        <v>2375</v>
      </c>
      <c r="CN1790" t="s">
        <v>2374</v>
      </c>
    </row>
    <row r="1791" spans="1:92" x14ac:dyDescent="0.25">
      <c r="A1791" t="s">
        <v>18</v>
      </c>
      <c r="B1791" t="s">
        <v>2294</v>
      </c>
      <c r="C1791" t="str">
        <f t="shared" si="27"/>
        <v>000002000024-2021-20211231Termoli</v>
      </c>
      <c r="D1791" t="s">
        <v>1088</v>
      </c>
      <c r="E1791" t="s">
        <v>1089</v>
      </c>
      <c r="F1791" t="s">
        <v>76</v>
      </c>
      <c r="G1791" t="s">
        <v>1368</v>
      </c>
      <c r="H1791" t="s">
        <v>1370</v>
      </c>
      <c r="I1791" t="s">
        <v>2219</v>
      </c>
      <c r="J1791" t="s">
        <v>2220</v>
      </c>
      <c r="K1791" t="s">
        <v>2221</v>
      </c>
      <c r="L1791" t="s">
        <v>2222</v>
      </c>
      <c r="M1791" t="s">
        <v>2223</v>
      </c>
      <c r="N1791" t="s">
        <v>1245</v>
      </c>
      <c r="O1791" t="s">
        <v>1371</v>
      </c>
      <c r="P1791" t="s">
        <v>1371</v>
      </c>
      <c r="Q1791" t="s">
        <v>1884</v>
      </c>
      <c r="R1791" t="s">
        <v>2265</v>
      </c>
      <c r="S1791" t="s">
        <v>1014</v>
      </c>
      <c r="T1791" t="s">
        <v>1015</v>
      </c>
      <c r="U1791" t="s">
        <v>1090</v>
      </c>
      <c r="V1791" t="s">
        <v>1090</v>
      </c>
      <c r="W1791" t="s">
        <v>1089</v>
      </c>
      <c r="X1791" t="s">
        <v>1391</v>
      </c>
      <c r="Y1791" t="s">
        <v>1345</v>
      </c>
      <c r="Z1791" t="s">
        <v>1460</v>
      </c>
      <c r="AA1791" t="s">
        <v>1646</v>
      </c>
      <c r="AB1791" t="s">
        <v>32</v>
      </c>
      <c r="AC1791" t="s">
        <v>123</v>
      </c>
      <c r="AD1791" t="s">
        <v>123</v>
      </c>
      <c r="AE1791" s="35"/>
      <c r="AF1791" t="s">
        <v>1462</v>
      </c>
      <c r="AG1791" t="s">
        <v>123</v>
      </c>
      <c r="AH1791" t="s">
        <v>2226</v>
      </c>
      <c r="AI1791" t="s">
        <v>1463</v>
      </c>
      <c r="AJ1791" t="s">
        <v>1463</v>
      </c>
      <c r="AK1791" t="s">
        <v>85</v>
      </c>
      <c r="AL1791" t="s">
        <v>1464</v>
      </c>
      <c r="AM1791" t="s">
        <v>1259</v>
      </c>
      <c r="AN1791" t="s">
        <v>1260</v>
      </c>
      <c r="AO1791" t="s">
        <v>1384</v>
      </c>
      <c r="AP1791" t="s">
        <v>1476</v>
      </c>
      <c r="AQ1791" t="s">
        <v>1466</v>
      </c>
      <c r="AR1791" t="s">
        <v>1467</v>
      </c>
      <c r="AS1791" t="s">
        <v>1586</v>
      </c>
      <c r="AT1791" t="s">
        <v>2266</v>
      </c>
      <c r="AU1791" t="s">
        <v>2267</v>
      </c>
      <c r="AV1791" t="s">
        <v>1091</v>
      </c>
      <c r="AW1791" t="s">
        <v>1092</v>
      </c>
      <c r="AX1791">
        <v>26</v>
      </c>
      <c r="AY1791" t="s">
        <v>2226</v>
      </c>
      <c r="AZ1791">
        <v>5</v>
      </c>
      <c r="BA1791">
        <v>5</v>
      </c>
      <c r="BC1791" t="s">
        <v>1923</v>
      </c>
      <c r="BD1791" t="s">
        <v>1318</v>
      </c>
      <c r="BE1791" t="s">
        <v>77</v>
      </c>
      <c r="BF1791" t="s">
        <v>31</v>
      </c>
      <c r="BG1791" t="s">
        <v>78</v>
      </c>
      <c r="BH1791" t="s">
        <v>32</v>
      </c>
      <c r="BI1791" t="s">
        <v>1270</v>
      </c>
      <c r="BJ1791" t="s">
        <v>1271</v>
      </c>
      <c r="BK1791" s="2">
        <v>0</v>
      </c>
      <c r="BL1791" s="2">
        <v>0</v>
      </c>
      <c r="BM1791" s="2">
        <v>0</v>
      </c>
      <c r="BN1791" s="2">
        <v>166.64</v>
      </c>
      <c r="BO1791" s="2">
        <v>-2.78</v>
      </c>
      <c r="BP1791" s="2">
        <v>0</v>
      </c>
      <c r="BQ1791" s="2">
        <v>163.86</v>
      </c>
      <c r="BR1791" s="2">
        <v>671.98</v>
      </c>
      <c r="BS1791" s="2">
        <v>0</v>
      </c>
      <c r="BT1791" s="2">
        <v>0</v>
      </c>
      <c r="BU1791" s="2">
        <v>0</v>
      </c>
      <c r="BV1791" s="2">
        <v>0</v>
      </c>
      <c r="BW1791" s="2">
        <v>0</v>
      </c>
      <c r="BX1791" s="2">
        <v>0</v>
      </c>
      <c r="BY1791" s="2">
        <v>0</v>
      </c>
      <c r="BZ1791" s="2">
        <v>0</v>
      </c>
      <c r="CA1791" s="2">
        <v>0</v>
      </c>
      <c r="CB1791" s="2">
        <v>0</v>
      </c>
      <c r="CC1791" s="2">
        <v>0</v>
      </c>
      <c r="CD1791" s="2">
        <v>0</v>
      </c>
      <c r="CE1791" s="2">
        <v>0</v>
      </c>
      <c r="CF1791" s="2">
        <v>-505.34</v>
      </c>
      <c r="CG1791" s="2">
        <v>0</v>
      </c>
      <c r="CH1791" s="2">
        <v>0</v>
      </c>
      <c r="CI1791" s="2">
        <v>0</v>
      </c>
      <c r="CJ1791" s="2">
        <v>0</v>
      </c>
      <c r="CK1791" t="s">
        <v>32</v>
      </c>
      <c r="CL1791" t="s">
        <v>2378</v>
      </c>
      <c r="CM1791" t="s">
        <v>2375</v>
      </c>
      <c r="CN1791" t="s">
        <v>2374</v>
      </c>
    </row>
    <row r="1792" spans="1:92" x14ac:dyDescent="0.25">
      <c r="A1792" t="s">
        <v>18</v>
      </c>
      <c r="B1792" t="s">
        <v>2295</v>
      </c>
      <c r="C1792" t="str">
        <f t="shared" si="27"/>
        <v>000002000025-2021-20210101Termoli</v>
      </c>
      <c r="D1792" t="s">
        <v>1093</v>
      </c>
      <c r="E1792" t="s">
        <v>1094</v>
      </c>
      <c r="F1792" t="s">
        <v>76</v>
      </c>
      <c r="G1792" t="s">
        <v>1416</v>
      </c>
      <c r="H1792" t="s">
        <v>1370</v>
      </c>
      <c r="I1792" t="s">
        <v>2219</v>
      </c>
      <c r="J1792" t="s">
        <v>2220</v>
      </c>
      <c r="K1792" t="s">
        <v>2221</v>
      </c>
      <c r="L1792" t="s">
        <v>2222</v>
      </c>
      <c r="M1792" t="s">
        <v>2223</v>
      </c>
      <c r="N1792" t="s">
        <v>1245</v>
      </c>
      <c r="O1792" t="s">
        <v>1416</v>
      </c>
      <c r="P1792" t="s">
        <v>1343</v>
      </c>
      <c r="Q1792" t="s">
        <v>1884</v>
      </c>
      <c r="R1792" t="s">
        <v>2265</v>
      </c>
      <c r="S1792" t="s">
        <v>1014</v>
      </c>
      <c r="T1792" t="s">
        <v>1015</v>
      </c>
      <c r="U1792" t="s">
        <v>1095</v>
      </c>
      <c r="V1792" t="s">
        <v>1095</v>
      </c>
      <c r="W1792" t="s">
        <v>1094</v>
      </c>
      <c r="X1792" t="s">
        <v>1391</v>
      </c>
      <c r="Y1792" t="s">
        <v>1345</v>
      </c>
      <c r="Z1792" t="s">
        <v>1460</v>
      </c>
      <c r="AA1792" t="s">
        <v>1646</v>
      </c>
      <c r="AB1792" t="s">
        <v>32</v>
      </c>
      <c r="AC1792" t="s">
        <v>123</v>
      </c>
      <c r="AD1792" t="s">
        <v>123</v>
      </c>
      <c r="AE1792" s="35"/>
      <c r="AF1792" t="s">
        <v>1462</v>
      </c>
      <c r="AG1792" t="s">
        <v>123</v>
      </c>
      <c r="AH1792" t="s">
        <v>2226</v>
      </c>
      <c r="AI1792" t="s">
        <v>1463</v>
      </c>
      <c r="AJ1792" t="s">
        <v>1463</v>
      </c>
      <c r="AK1792" t="s">
        <v>85</v>
      </c>
      <c r="AL1792" t="s">
        <v>1464</v>
      </c>
      <c r="AM1792" t="s">
        <v>1259</v>
      </c>
      <c r="AN1792" t="s">
        <v>1260</v>
      </c>
      <c r="AO1792" t="s">
        <v>1384</v>
      </c>
      <c r="AP1792" t="s">
        <v>1465</v>
      </c>
      <c r="AQ1792" t="s">
        <v>1466</v>
      </c>
      <c r="AR1792" t="s">
        <v>1467</v>
      </c>
      <c r="AS1792" t="s">
        <v>1586</v>
      </c>
      <c r="AT1792" t="s">
        <v>2266</v>
      </c>
      <c r="AU1792" t="s">
        <v>2267</v>
      </c>
      <c r="AV1792" t="s">
        <v>1091</v>
      </c>
      <c r="AW1792" t="s">
        <v>1092</v>
      </c>
      <c r="AX1792">
        <v>26</v>
      </c>
      <c r="AY1792" t="s">
        <v>2226</v>
      </c>
      <c r="AZ1792">
        <v>5</v>
      </c>
      <c r="BA1792">
        <v>5</v>
      </c>
      <c r="BC1792" t="s">
        <v>1923</v>
      </c>
      <c r="BD1792" t="s">
        <v>1318</v>
      </c>
      <c r="BE1792" t="s">
        <v>77</v>
      </c>
      <c r="BF1792" t="s">
        <v>31</v>
      </c>
      <c r="BG1792" t="s">
        <v>78</v>
      </c>
      <c r="BH1792" t="s">
        <v>32</v>
      </c>
      <c r="BI1792" t="s">
        <v>1270</v>
      </c>
      <c r="BJ1792" t="s">
        <v>1271</v>
      </c>
      <c r="BK1792" s="2">
        <v>0</v>
      </c>
      <c r="BL1792" s="2">
        <v>0</v>
      </c>
      <c r="BM1792" s="2">
        <v>0</v>
      </c>
      <c r="BN1792" s="2">
        <v>379.7</v>
      </c>
      <c r="BO1792" s="2">
        <v>-75.94</v>
      </c>
      <c r="BP1792" s="2">
        <v>0</v>
      </c>
      <c r="BQ1792" s="2">
        <v>303.76</v>
      </c>
      <c r="BR1792" s="2">
        <v>0</v>
      </c>
      <c r="BS1792" s="2">
        <v>0</v>
      </c>
      <c r="BT1792" s="2">
        <v>0</v>
      </c>
      <c r="BU1792" s="2">
        <v>0</v>
      </c>
      <c r="BV1792" s="2">
        <v>0</v>
      </c>
      <c r="BW1792" s="2">
        <v>0</v>
      </c>
      <c r="BX1792" s="2">
        <v>0</v>
      </c>
      <c r="BY1792" s="2">
        <v>0</v>
      </c>
      <c r="BZ1792" s="2">
        <v>0</v>
      </c>
      <c r="CA1792" s="2">
        <v>0</v>
      </c>
      <c r="CB1792" s="2">
        <v>0</v>
      </c>
      <c r="CC1792" s="2">
        <v>0</v>
      </c>
      <c r="CD1792" s="2">
        <v>0</v>
      </c>
      <c r="CE1792" s="2">
        <v>0</v>
      </c>
      <c r="CF1792" s="2">
        <v>0</v>
      </c>
      <c r="CG1792" s="2">
        <v>379.7</v>
      </c>
      <c r="CH1792" s="2">
        <v>0</v>
      </c>
      <c r="CI1792" s="2">
        <v>0</v>
      </c>
      <c r="CJ1792" s="2">
        <v>0</v>
      </c>
      <c r="CK1792" t="s">
        <v>32</v>
      </c>
      <c r="CL1792" t="s">
        <v>2378</v>
      </c>
      <c r="CM1792" t="s">
        <v>2375</v>
      </c>
      <c r="CN1792" t="s">
        <v>2374</v>
      </c>
    </row>
    <row r="1793" spans="1:92" x14ac:dyDescent="0.25">
      <c r="A1793" t="s">
        <v>18</v>
      </c>
      <c r="B1793" t="s">
        <v>2295</v>
      </c>
      <c r="C1793" t="str">
        <f t="shared" si="27"/>
        <v>000002000025-2021-20210201Termoli</v>
      </c>
      <c r="D1793" t="s">
        <v>1093</v>
      </c>
      <c r="E1793" t="s">
        <v>1094</v>
      </c>
      <c r="F1793" t="s">
        <v>76</v>
      </c>
      <c r="G1793" t="s">
        <v>1417</v>
      </c>
      <c r="H1793" t="s">
        <v>1370</v>
      </c>
      <c r="I1793" t="s">
        <v>2219</v>
      </c>
      <c r="J1793" t="s">
        <v>2220</v>
      </c>
      <c r="K1793" t="s">
        <v>2221</v>
      </c>
      <c r="L1793" t="s">
        <v>2222</v>
      </c>
      <c r="M1793" t="s">
        <v>2223</v>
      </c>
      <c r="N1793" t="s">
        <v>1245</v>
      </c>
      <c r="O1793" t="s">
        <v>1417</v>
      </c>
      <c r="P1793" t="s">
        <v>1343</v>
      </c>
      <c r="Q1793" t="s">
        <v>1884</v>
      </c>
      <c r="R1793" t="s">
        <v>2265</v>
      </c>
      <c r="S1793" t="s">
        <v>1014</v>
      </c>
      <c r="T1793" t="s">
        <v>1015</v>
      </c>
      <c r="U1793" t="s">
        <v>1095</v>
      </c>
      <c r="V1793" t="s">
        <v>1095</v>
      </c>
      <c r="W1793" t="s">
        <v>1094</v>
      </c>
      <c r="X1793" t="s">
        <v>1391</v>
      </c>
      <c r="Y1793" t="s">
        <v>1345</v>
      </c>
      <c r="Z1793" t="s">
        <v>1460</v>
      </c>
      <c r="AA1793" t="s">
        <v>1646</v>
      </c>
      <c r="AB1793" t="s">
        <v>32</v>
      </c>
      <c r="AC1793" t="s">
        <v>123</v>
      </c>
      <c r="AD1793" t="s">
        <v>123</v>
      </c>
      <c r="AE1793" s="35"/>
      <c r="AF1793" t="s">
        <v>1462</v>
      </c>
      <c r="AG1793" t="s">
        <v>123</v>
      </c>
      <c r="AH1793" t="s">
        <v>2226</v>
      </c>
      <c r="AI1793" t="s">
        <v>1463</v>
      </c>
      <c r="AJ1793" t="s">
        <v>1463</v>
      </c>
      <c r="AK1793" t="s">
        <v>85</v>
      </c>
      <c r="AL1793" t="s">
        <v>1464</v>
      </c>
      <c r="AM1793" t="s">
        <v>1259</v>
      </c>
      <c r="AN1793" t="s">
        <v>1260</v>
      </c>
      <c r="AO1793" t="s">
        <v>1384</v>
      </c>
      <c r="AP1793" t="s">
        <v>1465</v>
      </c>
      <c r="AQ1793" t="s">
        <v>1466</v>
      </c>
      <c r="AR1793" t="s">
        <v>1467</v>
      </c>
      <c r="AS1793" t="s">
        <v>1586</v>
      </c>
      <c r="AT1793" t="s">
        <v>2266</v>
      </c>
      <c r="AU1793" t="s">
        <v>2267</v>
      </c>
      <c r="AV1793" t="s">
        <v>1091</v>
      </c>
      <c r="AW1793" t="s">
        <v>1092</v>
      </c>
      <c r="AX1793">
        <v>26</v>
      </c>
      <c r="AY1793" t="s">
        <v>2226</v>
      </c>
      <c r="AZ1793">
        <v>5</v>
      </c>
      <c r="BA1793">
        <v>5</v>
      </c>
      <c r="BC1793" t="s">
        <v>1923</v>
      </c>
      <c r="BD1793" t="s">
        <v>1318</v>
      </c>
      <c r="BE1793" t="s">
        <v>77</v>
      </c>
      <c r="BF1793" t="s">
        <v>31</v>
      </c>
      <c r="BG1793" t="s">
        <v>78</v>
      </c>
      <c r="BH1793" t="s">
        <v>32</v>
      </c>
      <c r="BI1793" t="s">
        <v>1270</v>
      </c>
      <c r="BJ1793" t="s">
        <v>1271</v>
      </c>
      <c r="BK1793" s="2">
        <v>0</v>
      </c>
      <c r="BL1793" s="2">
        <v>0</v>
      </c>
      <c r="BM1793" s="2">
        <v>0</v>
      </c>
      <c r="BN1793" s="2">
        <v>268.94</v>
      </c>
      <c r="BO1793" s="2">
        <v>-49.31</v>
      </c>
      <c r="BP1793" s="2">
        <v>0</v>
      </c>
      <c r="BQ1793" s="2">
        <v>219.63</v>
      </c>
      <c r="BR1793" s="2">
        <v>0</v>
      </c>
      <c r="BS1793" s="2">
        <v>0</v>
      </c>
      <c r="BT1793" s="2">
        <v>0</v>
      </c>
      <c r="BU1793" s="2">
        <v>0</v>
      </c>
      <c r="BV1793" s="2">
        <v>0</v>
      </c>
      <c r="BW1793" s="2">
        <v>0</v>
      </c>
      <c r="BX1793" s="2">
        <v>0</v>
      </c>
      <c r="BY1793" s="2">
        <v>0</v>
      </c>
      <c r="BZ1793" s="2">
        <v>0</v>
      </c>
      <c r="CA1793" s="2">
        <v>0</v>
      </c>
      <c r="CB1793" s="2">
        <v>0</v>
      </c>
      <c r="CC1793" s="2">
        <v>0</v>
      </c>
      <c r="CD1793" s="2">
        <v>0</v>
      </c>
      <c r="CE1793" s="2">
        <v>0</v>
      </c>
      <c r="CF1793" s="2">
        <v>0</v>
      </c>
      <c r="CG1793" s="2">
        <v>268.94</v>
      </c>
      <c r="CH1793" s="2">
        <v>0</v>
      </c>
      <c r="CI1793" s="2">
        <v>0</v>
      </c>
      <c r="CJ1793" s="2">
        <v>0</v>
      </c>
      <c r="CK1793" t="s">
        <v>32</v>
      </c>
      <c r="CL1793" t="s">
        <v>2378</v>
      </c>
      <c r="CM1793" t="s">
        <v>2375</v>
      </c>
      <c r="CN1793" t="s">
        <v>2374</v>
      </c>
    </row>
    <row r="1794" spans="1:92" x14ac:dyDescent="0.25">
      <c r="A1794" t="s">
        <v>18</v>
      </c>
      <c r="B1794" t="s">
        <v>2295</v>
      </c>
      <c r="C1794" t="str">
        <f t="shared" si="27"/>
        <v>000002000025-2021-20210301Termoli</v>
      </c>
      <c r="D1794" t="s">
        <v>1093</v>
      </c>
      <c r="E1794" t="s">
        <v>1094</v>
      </c>
      <c r="F1794" t="s">
        <v>76</v>
      </c>
      <c r="G1794" t="s">
        <v>1419</v>
      </c>
      <c r="H1794" t="s">
        <v>1370</v>
      </c>
      <c r="I1794" t="s">
        <v>2219</v>
      </c>
      <c r="J1794" t="s">
        <v>2220</v>
      </c>
      <c r="K1794" t="s">
        <v>2221</v>
      </c>
      <c r="L1794" t="s">
        <v>2222</v>
      </c>
      <c r="M1794" t="s">
        <v>2223</v>
      </c>
      <c r="N1794" t="s">
        <v>1245</v>
      </c>
      <c r="O1794" t="s">
        <v>1419</v>
      </c>
      <c r="P1794" t="s">
        <v>1343</v>
      </c>
      <c r="Q1794" t="s">
        <v>1884</v>
      </c>
      <c r="R1794" t="s">
        <v>2265</v>
      </c>
      <c r="S1794" t="s">
        <v>1014</v>
      </c>
      <c r="T1794" t="s">
        <v>1015</v>
      </c>
      <c r="U1794" t="s">
        <v>1095</v>
      </c>
      <c r="V1794" t="s">
        <v>1095</v>
      </c>
      <c r="W1794" t="s">
        <v>1094</v>
      </c>
      <c r="X1794" t="s">
        <v>1391</v>
      </c>
      <c r="Y1794" t="s">
        <v>1345</v>
      </c>
      <c r="Z1794" t="s">
        <v>1460</v>
      </c>
      <c r="AA1794" t="s">
        <v>1646</v>
      </c>
      <c r="AB1794" t="s">
        <v>32</v>
      </c>
      <c r="AC1794" t="s">
        <v>123</v>
      </c>
      <c r="AD1794" t="s">
        <v>123</v>
      </c>
      <c r="AE1794" s="35"/>
      <c r="AF1794" t="s">
        <v>1462</v>
      </c>
      <c r="AG1794" t="s">
        <v>123</v>
      </c>
      <c r="AH1794" t="s">
        <v>2226</v>
      </c>
      <c r="AI1794" t="s">
        <v>1463</v>
      </c>
      <c r="AJ1794" t="s">
        <v>1463</v>
      </c>
      <c r="AK1794" t="s">
        <v>85</v>
      </c>
      <c r="AL1794" t="s">
        <v>1464</v>
      </c>
      <c r="AM1794" t="s">
        <v>1259</v>
      </c>
      <c r="AN1794" t="s">
        <v>1260</v>
      </c>
      <c r="AO1794" t="s">
        <v>1384</v>
      </c>
      <c r="AP1794" t="s">
        <v>1465</v>
      </c>
      <c r="AQ1794" t="s">
        <v>1466</v>
      </c>
      <c r="AR1794" t="s">
        <v>1467</v>
      </c>
      <c r="AS1794" t="s">
        <v>1586</v>
      </c>
      <c r="AT1794" t="s">
        <v>2266</v>
      </c>
      <c r="AU1794" t="s">
        <v>2267</v>
      </c>
      <c r="AV1794" t="s">
        <v>1091</v>
      </c>
      <c r="AW1794" t="s">
        <v>1092</v>
      </c>
      <c r="AX1794">
        <v>26</v>
      </c>
      <c r="AY1794" t="s">
        <v>2226</v>
      </c>
      <c r="AZ1794">
        <v>5</v>
      </c>
      <c r="BA1794">
        <v>5</v>
      </c>
      <c r="BC1794" t="s">
        <v>1923</v>
      </c>
      <c r="BD1794" t="s">
        <v>1318</v>
      </c>
      <c r="BE1794" t="s">
        <v>77</v>
      </c>
      <c r="BF1794" t="s">
        <v>31</v>
      </c>
      <c r="BG1794" t="s">
        <v>78</v>
      </c>
      <c r="BH1794" t="s">
        <v>32</v>
      </c>
      <c r="BI1794" t="s">
        <v>1270</v>
      </c>
      <c r="BJ1794" t="s">
        <v>1271</v>
      </c>
      <c r="BK1794" s="2">
        <v>0</v>
      </c>
      <c r="BL1794" s="2">
        <v>0</v>
      </c>
      <c r="BM1794" s="2">
        <v>0</v>
      </c>
      <c r="BN1794" s="2">
        <v>270.69</v>
      </c>
      <c r="BO1794" s="2">
        <v>-45.12</v>
      </c>
      <c r="BP1794" s="2">
        <v>0</v>
      </c>
      <c r="BQ1794" s="2">
        <v>225.57</v>
      </c>
      <c r="BR1794" s="2">
        <v>0</v>
      </c>
      <c r="BS1794" s="2">
        <v>0</v>
      </c>
      <c r="BT1794" s="2">
        <v>0</v>
      </c>
      <c r="BU1794" s="2">
        <v>0</v>
      </c>
      <c r="BV1794" s="2">
        <v>0</v>
      </c>
      <c r="BW1794" s="2">
        <v>0</v>
      </c>
      <c r="BX1794" s="2">
        <v>0</v>
      </c>
      <c r="BY1794" s="2">
        <v>0</v>
      </c>
      <c r="BZ1794" s="2">
        <v>0</v>
      </c>
      <c r="CA1794" s="2">
        <v>0</v>
      </c>
      <c r="CB1794" s="2">
        <v>0</v>
      </c>
      <c r="CC1794" s="2">
        <v>0</v>
      </c>
      <c r="CD1794" s="2">
        <v>0</v>
      </c>
      <c r="CE1794" s="2">
        <v>0</v>
      </c>
      <c r="CF1794" s="2">
        <v>0</v>
      </c>
      <c r="CG1794" s="2">
        <v>270.69</v>
      </c>
      <c r="CH1794" s="2">
        <v>0</v>
      </c>
      <c r="CI1794" s="2">
        <v>0</v>
      </c>
      <c r="CJ1794" s="2">
        <v>0</v>
      </c>
      <c r="CK1794" t="s">
        <v>32</v>
      </c>
      <c r="CL1794" t="s">
        <v>2378</v>
      </c>
      <c r="CM1794" t="s">
        <v>2375</v>
      </c>
      <c r="CN1794" t="s">
        <v>2374</v>
      </c>
    </row>
    <row r="1795" spans="1:92" x14ac:dyDescent="0.25">
      <c r="A1795" t="s">
        <v>18</v>
      </c>
      <c r="B1795" t="s">
        <v>2295</v>
      </c>
      <c r="C1795" t="str">
        <f t="shared" ref="C1795:C1842" si="28">+B1795&amp;"-"&amp;G1795&amp;CL1795</f>
        <v>000002000025-2021-20210401Termoli</v>
      </c>
      <c r="D1795" t="s">
        <v>1093</v>
      </c>
      <c r="E1795" t="s">
        <v>1094</v>
      </c>
      <c r="F1795" t="s">
        <v>76</v>
      </c>
      <c r="G1795" t="s">
        <v>1421</v>
      </c>
      <c r="H1795" t="s">
        <v>1370</v>
      </c>
      <c r="I1795" t="s">
        <v>2219</v>
      </c>
      <c r="J1795" t="s">
        <v>2220</v>
      </c>
      <c r="K1795" t="s">
        <v>2221</v>
      </c>
      <c r="L1795" t="s">
        <v>2222</v>
      </c>
      <c r="M1795" t="s">
        <v>2223</v>
      </c>
      <c r="N1795" t="s">
        <v>1245</v>
      </c>
      <c r="O1795" t="s">
        <v>1421</v>
      </c>
      <c r="P1795" t="s">
        <v>1343</v>
      </c>
      <c r="Q1795" t="s">
        <v>1884</v>
      </c>
      <c r="R1795" t="s">
        <v>2265</v>
      </c>
      <c r="S1795" t="s">
        <v>1014</v>
      </c>
      <c r="T1795" t="s">
        <v>1015</v>
      </c>
      <c r="U1795" t="s">
        <v>1095</v>
      </c>
      <c r="V1795" t="s">
        <v>1095</v>
      </c>
      <c r="W1795" t="s">
        <v>1094</v>
      </c>
      <c r="X1795" t="s">
        <v>1391</v>
      </c>
      <c r="Y1795" t="s">
        <v>1345</v>
      </c>
      <c r="Z1795" t="s">
        <v>1460</v>
      </c>
      <c r="AA1795" t="s">
        <v>1646</v>
      </c>
      <c r="AB1795" t="s">
        <v>32</v>
      </c>
      <c r="AC1795" t="s">
        <v>123</v>
      </c>
      <c r="AD1795" t="s">
        <v>123</v>
      </c>
      <c r="AE1795" s="35"/>
      <c r="AF1795" t="s">
        <v>1462</v>
      </c>
      <c r="AG1795" t="s">
        <v>123</v>
      </c>
      <c r="AH1795" t="s">
        <v>2226</v>
      </c>
      <c r="AI1795" t="s">
        <v>1463</v>
      </c>
      <c r="AJ1795" t="s">
        <v>1463</v>
      </c>
      <c r="AK1795" t="s">
        <v>85</v>
      </c>
      <c r="AL1795" t="s">
        <v>1464</v>
      </c>
      <c r="AM1795" t="s">
        <v>1259</v>
      </c>
      <c r="AN1795" t="s">
        <v>1260</v>
      </c>
      <c r="AO1795" t="s">
        <v>1384</v>
      </c>
      <c r="AP1795" t="s">
        <v>1465</v>
      </c>
      <c r="AQ1795" t="s">
        <v>1466</v>
      </c>
      <c r="AR1795" t="s">
        <v>1467</v>
      </c>
      <c r="AS1795" t="s">
        <v>1586</v>
      </c>
      <c r="AT1795" t="s">
        <v>2266</v>
      </c>
      <c r="AU1795" t="s">
        <v>2267</v>
      </c>
      <c r="AV1795" t="s">
        <v>1091</v>
      </c>
      <c r="AW1795" t="s">
        <v>1092</v>
      </c>
      <c r="AX1795">
        <v>26</v>
      </c>
      <c r="AY1795" t="s">
        <v>2226</v>
      </c>
      <c r="AZ1795">
        <v>5</v>
      </c>
      <c r="BA1795">
        <v>5</v>
      </c>
      <c r="BC1795" t="s">
        <v>1923</v>
      </c>
      <c r="BD1795" t="s">
        <v>1318</v>
      </c>
      <c r="BE1795" t="s">
        <v>77</v>
      </c>
      <c r="BF1795" t="s">
        <v>31</v>
      </c>
      <c r="BG1795" t="s">
        <v>78</v>
      </c>
      <c r="BH1795" t="s">
        <v>32</v>
      </c>
      <c r="BI1795" t="s">
        <v>1270</v>
      </c>
      <c r="BJ1795" t="s">
        <v>1271</v>
      </c>
      <c r="BK1795" s="2">
        <v>0</v>
      </c>
      <c r="BL1795" s="2">
        <v>0</v>
      </c>
      <c r="BM1795" s="2">
        <v>0</v>
      </c>
      <c r="BN1795" s="2">
        <v>334.7</v>
      </c>
      <c r="BO1795" s="2">
        <v>-50.21</v>
      </c>
      <c r="BP1795" s="2">
        <v>0</v>
      </c>
      <c r="BQ1795" s="2">
        <v>284.49</v>
      </c>
      <c r="BR1795" s="2">
        <v>0</v>
      </c>
      <c r="BS1795" s="2">
        <v>0</v>
      </c>
      <c r="BT1795" s="2">
        <v>0</v>
      </c>
      <c r="BU1795" s="2">
        <v>0</v>
      </c>
      <c r="BV1795" s="2">
        <v>0</v>
      </c>
      <c r="BW1795" s="2">
        <v>0</v>
      </c>
      <c r="BX1795" s="2">
        <v>0</v>
      </c>
      <c r="BY1795" s="2">
        <v>0</v>
      </c>
      <c r="BZ1795" s="2">
        <v>0</v>
      </c>
      <c r="CA1795" s="2">
        <v>0</v>
      </c>
      <c r="CB1795" s="2">
        <v>0</v>
      </c>
      <c r="CC1795" s="2">
        <v>0</v>
      </c>
      <c r="CD1795" s="2">
        <v>0</v>
      </c>
      <c r="CE1795" s="2">
        <v>0</v>
      </c>
      <c r="CF1795" s="2">
        <v>0</v>
      </c>
      <c r="CG1795" s="2">
        <v>334.7</v>
      </c>
      <c r="CH1795" s="2">
        <v>0</v>
      </c>
      <c r="CI1795" s="2">
        <v>0</v>
      </c>
      <c r="CJ1795" s="2">
        <v>0</v>
      </c>
      <c r="CK1795" t="s">
        <v>32</v>
      </c>
      <c r="CL1795" t="s">
        <v>2378</v>
      </c>
      <c r="CM1795" t="s">
        <v>2375</v>
      </c>
      <c r="CN1795" t="s">
        <v>2374</v>
      </c>
    </row>
    <row r="1796" spans="1:92" x14ac:dyDescent="0.25">
      <c r="A1796" t="s">
        <v>18</v>
      </c>
      <c r="B1796" t="s">
        <v>2295</v>
      </c>
      <c r="C1796" t="str">
        <f t="shared" si="28"/>
        <v>000002000025-2021-20210501Termoli</v>
      </c>
      <c r="D1796" t="s">
        <v>1093</v>
      </c>
      <c r="E1796" t="s">
        <v>1094</v>
      </c>
      <c r="F1796" t="s">
        <v>76</v>
      </c>
      <c r="G1796" t="s">
        <v>1423</v>
      </c>
      <c r="H1796" t="s">
        <v>1370</v>
      </c>
      <c r="I1796" t="s">
        <v>2219</v>
      </c>
      <c r="J1796" t="s">
        <v>2220</v>
      </c>
      <c r="K1796" t="s">
        <v>2221</v>
      </c>
      <c r="L1796" t="s">
        <v>2222</v>
      </c>
      <c r="M1796" t="s">
        <v>2223</v>
      </c>
      <c r="N1796" t="s">
        <v>1245</v>
      </c>
      <c r="O1796" t="s">
        <v>1423</v>
      </c>
      <c r="P1796" t="s">
        <v>1343</v>
      </c>
      <c r="Q1796" t="s">
        <v>1884</v>
      </c>
      <c r="R1796" t="s">
        <v>2265</v>
      </c>
      <c r="S1796" t="s">
        <v>1014</v>
      </c>
      <c r="T1796" t="s">
        <v>1015</v>
      </c>
      <c r="U1796" t="s">
        <v>1095</v>
      </c>
      <c r="V1796" t="s">
        <v>1095</v>
      </c>
      <c r="W1796" t="s">
        <v>1094</v>
      </c>
      <c r="X1796" t="s">
        <v>1391</v>
      </c>
      <c r="Y1796" t="s">
        <v>1345</v>
      </c>
      <c r="Z1796" t="s">
        <v>1460</v>
      </c>
      <c r="AA1796" t="s">
        <v>1646</v>
      </c>
      <c r="AB1796" t="s">
        <v>32</v>
      </c>
      <c r="AC1796" t="s">
        <v>123</v>
      </c>
      <c r="AD1796" t="s">
        <v>123</v>
      </c>
      <c r="AE1796" s="35"/>
      <c r="AF1796" t="s">
        <v>1462</v>
      </c>
      <c r="AG1796" t="s">
        <v>123</v>
      </c>
      <c r="AH1796" t="s">
        <v>2226</v>
      </c>
      <c r="AI1796" t="s">
        <v>1463</v>
      </c>
      <c r="AJ1796" t="s">
        <v>1463</v>
      </c>
      <c r="AK1796" t="s">
        <v>85</v>
      </c>
      <c r="AL1796" t="s">
        <v>1464</v>
      </c>
      <c r="AM1796" t="s">
        <v>1259</v>
      </c>
      <c r="AN1796" t="s">
        <v>1260</v>
      </c>
      <c r="AO1796" t="s">
        <v>1384</v>
      </c>
      <c r="AP1796" t="s">
        <v>1465</v>
      </c>
      <c r="AQ1796" t="s">
        <v>1466</v>
      </c>
      <c r="AR1796" t="s">
        <v>1467</v>
      </c>
      <c r="AS1796" t="s">
        <v>1586</v>
      </c>
      <c r="AT1796" t="s">
        <v>2266</v>
      </c>
      <c r="AU1796" t="s">
        <v>2267</v>
      </c>
      <c r="AV1796" t="s">
        <v>1091</v>
      </c>
      <c r="AW1796" t="s">
        <v>1092</v>
      </c>
      <c r="AX1796">
        <v>26</v>
      </c>
      <c r="AY1796" t="s">
        <v>2226</v>
      </c>
      <c r="AZ1796">
        <v>5</v>
      </c>
      <c r="BA1796">
        <v>5</v>
      </c>
      <c r="BC1796" t="s">
        <v>1923</v>
      </c>
      <c r="BD1796" t="s">
        <v>1318</v>
      </c>
      <c r="BE1796" t="s">
        <v>77</v>
      </c>
      <c r="BF1796" t="s">
        <v>31</v>
      </c>
      <c r="BG1796" t="s">
        <v>78</v>
      </c>
      <c r="BH1796" t="s">
        <v>32</v>
      </c>
      <c r="BI1796" t="s">
        <v>1270</v>
      </c>
      <c r="BJ1796" t="s">
        <v>1271</v>
      </c>
      <c r="BK1796" s="2">
        <v>0</v>
      </c>
      <c r="BL1796" s="2">
        <v>0</v>
      </c>
      <c r="BM1796" s="2">
        <v>0</v>
      </c>
      <c r="BN1796" s="2">
        <v>377.37</v>
      </c>
      <c r="BO1796" s="2">
        <v>-50.32</v>
      </c>
      <c r="BP1796" s="2">
        <v>0</v>
      </c>
      <c r="BQ1796" s="2">
        <v>327.05</v>
      </c>
      <c r="BR1796" s="2">
        <v>0</v>
      </c>
      <c r="BS1796" s="2">
        <v>0</v>
      </c>
      <c r="BT1796" s="2">
        <v>0</v>
      </c>
      <c r="BU1796" s="2">
        <v>0</v>
      </c>
      <c r="BV1796" s="2">
        <v>0</v>
      </c>
      <c r="BW1796" s="2">
        <v>0</v>
      </c>
      <c r="BX1796" s="2">
        <v>0</v>
      </c>
      <c r="BY1796" s="2">
        <v>0</v>
      </c>
      <c r="BZ1796" s="2">
        <v>0</v>
      </c>
      <c r="CA1796" s="2">
        <v>0</v>
      </c>
      <c r="CB1796" s="2">
        <v>0</v>
      </c>
      <c r="CC1796" s="2">
        <v>0</v>
      </c>
      <c r="CD1796" s="2">
        <v>0</v>
      </c>
      <c r="CE1796" s="2">
        <v>0</v>
      </c>
      <c r="CF1796" s="2">
        <v>0</v>
      </c>
      <c r="CG1796" s="2">
        <v>377.37</v>
      </c>
      <c r="CH1796" s="2">
        <v>0</v>
      </c>
      <c r="CI1796" s="2">
        <v>0</v>
      </c>
      <c r="CJ1796" s="2">
        <v>0</v>
      </c>
      <c r="CK1796" t="s">
        <v>32</v>
      </c>
      <c r="CL1796" t="s">
        <v>2378</v>
      </c>
      <c r="CM1796" t="s">
        <v>2375</v>
      </c>
      <c r="CN1796" t="s">
        <v>2374</v>
      </c>
    </row>
    <row r="1797" spans="1:92" x14ac:dyDescent="0.25">
      <c r="A1797" t="s">
        <v>18</v>
      </c>
      <c r="B1797" t="s">
        <v>2295</v>
      </c>
      <c r="C1797" t="str">
        <f t="shared" si="28"/>
        <v>000002000025-2021-20210630Termoli</v>
      </c>
      <c r="D1797" t="s">
        <v>1093</v>
      </c>
      <c r="E1797" t="s">
        <v>1094</v>
      </c>
      <c r="F1797" t="s">
        <v>76</v>
      </c>
      <c r="G1797" t="s">
        <v>1436</v>
      </c>
      <c r="H1797" t="s">
        <v>1370</v>
      </c>
      <c r="I1797" t="s">
        <v>2219</v>
      </c>
      <c r="J1797" t="s">
        <v>2220</v>
      </c>
      <c r="K1797" t="s">
        <v>2221</v>
      </c>
      <c r="L1797" t="s">
        <v>2222</v>
      </c>
      <c r="M1797" t="s">
        <v>2223</v>
      </c>
      <c r="N1797" t="s">
        <v>1245</v>
      </c>
      <c r="O1797" t="s">
        <v>1424</v>
      </c>
      <c r="P1797" t="s">
        <v>1424</v>
      </c>
      <c r="Q1797" t="s">
        <v>1884</v>
      </c>
      <c r="R1797" t="s">
        <v>2265</v>
      </c>
      <c r="S1797" t="s">
        <v>1014</v>
      </c>
      <c r="T1797" t="s">
        <v>1015</v>
      </c>
      <c r="U1797" t="s">
        <v>1095</v>
      </c>
      <c r="V1797" t="s">
        <v>1095</v>
      </c>
      <c r="W1797" t="s">
        <v>1094</v>
      </c>
      <c r="X1797" t="s">
        <v>1391</v>
      </c>
      <c r="Y1797" t="s">
        <v>1345</v>
      </c>
      <c r="Z1797" t="s">
        <v>1460</v>
      </c>
      <c r="AA1797" t="s">
        <v>1646</v>
      </c>
      <c r="AB1797" t="s">
        <v>32</v>
      </c>
      <c r="AC1797" t="s">
        <v>123</v>
      </c>
      <c r="AD1797" t="s">
        <v>123</v>
      </c>
      <c r="AE1797" s="35"/>
      <c r="AF1797" t="s">
        <v>1462</v>
      </c>
      <c r="AG1797" t="s">
        <v>123</v>
      </c>
      <c r="AH1797" t="s">
        <v>2226</v>
      </c>
      <c r="AI1797" t="s">
        <v>1463</v>
      </c>
      <c r="AJ1797" t="s">
        <v>1463</v>
      </c>
      <c r="AK1797" t="s">
        <v>85</v>
      </c>
      <c r="AL1797" t="s">
        <v>1464</v>
      </c>
      <c r="AM1797" t="s">
        <v>1259</v>
      </c>
      <c r="AN1797" t="s">
        <v>1260</v>
      </c>
      <c r="AO1797" t="s">
        <v>1384</v>
      </c>
      <c r="AP1797" t="s">
        <v>1465</v>
      </c>
      <c r="AQ1797" t="s">
        <v>1466</v>
      </c>
      <c r="AR1797" t="s">
        <v>1467</v>
      </c>
      <c r="AS1797" t="s">
        <v>1586</v>
      </c>
      <c r="AT1797" t="s">
        <v>2266</v>
      </c>
      <c r="AU1797" t="s">
        <v>2267</v>
      </c>
      <c r="AV1797" t="s">
        <v>1091</v>
      </c>
      <c r="AW1797" t="s">
        <v>1092</v>
      </c>
      <c r="AX1797">
        <v>26</v>
      </c>
      <c r="AY1797" t="s">
        <v>2226</v>
      </c>
      <c r="AZ1797">
        <v>5</v>
      </c>
      <c r="BA1797">
        <v>5</v>
      </c>
      <c r="BC1797" t="s">
        <v>1923</v>
      </c>
      <c r="BD1797" t="s">
        <v>1318</v>
      </c>
      <c r="BE1797" t="s">
        <v>77</v>
      </c>
      <c r="BF1797" t="s">
        <v>31</v>
      </c>
      <c r="BG1797" t="s">
        <v>78</v>
      </c>
      <c r="BH1797" t="s">
        <v>32</v>
      </c>
      <c r="BI1797" t="s">
        <v>1270</v>
      </c>
      <c r="BJ1797" t="s">
        <v>1271</v>
      </c>
      <c r="BK1797" s="2">
        <v>0</v>
      </c>
      <c r="BL1797" s="2">
        <v>0</v>
      </c>
      <c r="BM1797" s="2">
        <v>0</v>
      </c>
      <c r="BN1797" s="2">
        <v>306.85000000000002</v>
      </c>
      <c r="BO1797" s="2">
        <v>-35.799999999999997</v>
      </c>
      <c r="BP1797" s="2">
        <v>0</v>
      </c>
      <c r="BQ1797" s="2">
        <v>271.05</v>
      </c>
      <c r="BR1797" s="2">
        <v>24.8</v>
      </c>
      <c r="BS1797" s="2">
        <v>0</v>
      </c>
      <c r="BT1797" s="2">
        <v>0</v>
      </c>
      <c r="BU1797" s="2">
        <v>0</v>
      </c>
      <c r="BV1797" s="2">
        <v>0</v>
      </c>
      <c r="BW1797" s="2">
        <v>0</v>
      </c>
      <c r="BX1797" s="2">
        <v>0</v>
      </c>
      <c r="BY1797" s="2">
        <v>0</v>
      </c>
      <c r="BZ1797" s="2">
        <v>0</v>
      </c>
      <c r="CA1797" s="2">
        <v>0</v>
      </c>
      <c r="CB1797" s="2">
        <v>0</v>
      </c>
      <c r="CC1797" s="2">
        <v>0</v>
      </c>
      <c r="CD1797" s="2">
        <v>0</v>
      </c>
      <c r="CE1797" s="2">
        <v>0</v>
      </c>
      <c r="CF1797" s="2">
        <v>0</v>
      </c>
      <c r="CG1797" s="2">
        <v>282.05</v>
      </c>
      <c r="CH1797" s="2">
        <v>0</v>
      </c>
      <c r="CI1797" s="2">
        <v>0</v>
      </c>
      <c r="CJ1797" s="2">
        <v>0</v>
      </c>
      <c r="CK1797" t="s">
        <v>32</v>
      </c>
      <c r="CL1797" t="s">
        <v>2378</v>
      </c>
      <c r="CM1797" t="s">
        <v>2375</v>
      </c>
      <c r="CN1797" t="s">
        <v>2374</v>
      </c>
    </row>
    <row r="1798" spans="1:92" x14ac:dyDescent="0.25">
      <c r="A1798" t="s">
        <v>18</v>
      </c>
      <c r="B1798" t="s">
        <v>2295</v>
      </c>
      <c r="C1798" t="str">
        <f t="shared" si="28"/>
        <v>000002000025-2021-20210701Termoli</v>
      </c>
      <c r="D1798" t="s">
        <v>1093</v>
      </c>
      <c r="E1798" t="s">
        <v>1094</v>
      </c>
      <c r="F1798" t="s">
        <v>76</v>
      </c>
      <c r="G1798" t="s">
        <v>1425</v>
      </c>
      <c r="H1798" t="s">
        <v>1370</v>
      </c>
      <c r="I1798" t="s">
        <v>2219</v>
      </c>
      <c r="J1798" t="s">
        <v>2220</v>
      </c>
      <c r="K1798" t="s">
        <v>2221</v>
      </c>
      <c r="L1798" t="s">
        <v>2222</v>
      </c>
      <c r="M1798" t="s">
        <v>2223</v>
      </c>
      <c r="N1798" t="s">
        <v>1245</v>
      </c>
      <c r="O1798" t="s">
        <v>1425</v>
      </c>
      <c r="P1798" t="s">
        <v>1343</v>
      </c>
      <c r="Q1798" t="s">
        <v>1884</v>
      </c>
      <c r="R1798" t="s">
        <v>2265</v>
      </c>
      <c r="S1798" t="s">
        <v>1014</v>
      </c>
      <c r="T1798" t="s">
        <v>1015</v>
      </c>
      <c r="U1798" t="s">
        <v>1095</v>
      </c>
      <c r="V1798" t="s">
        <v>1095</v>
      </c>
      <c r="W1798" t="s">
        <v>1094</v>
      </c>
      <c r="X1798" t="s">
        <v>1391</v>
      </c>
      <c r="Y1798" t="s">
        <v>1345</v>
      </c>
      <c r="Z1798" t="s">
        <v>1460</v>
      </c>
      <c r="AA1798" t="s">
        <v>1646</v>
      </c>
      <c r="AB1798" t="s">
        <v>32</v>
      </c>
      <c r="AC1798" t="s">
        <v>123</v>
      </c>
      <c r="AD1798" t="s">
        <v>123</v>
      </c>
      <c r="AE1798" s="35"/>
      <c r="AF1798" t="s">
        <v>1462</v>
      </c>
      <c r="AG1798" t="s">
        <v>123</v>
      </c>
      <c r="AH1798" t="s">
        <v>2226</v>
      </c>
      <c r="AI1798" t="s">
        <v>1463</v>
      </c>
      <c r="AJ1798" t="s">
        <v>1463</v>
      </c>
      <c r="AK1798" t="s">
        <v>85</v>
      </c>
      <c r="AL1798" t="s">
        <v>1464</v>
      </c>
      <c r="AM1798" t="s">
        <v>1259</v>
      </c>
      <c r="AN1798" t="s">
        <v>1260</v>
      </c>
      <c r="AO1798" t="s">
        <v>1384</v>
      </c>
      <c r="AP1798" t="s">
        <v>1465</v>
      </c>
      <c r="AQ1798" t="s">
        <v>1466</v>
      </c>
      <c r="AR1798" t="s">
        <v>1467</v>
      </c>
      <c r="AS1798" t="s">
        <v>1586</v>
      </c>
      <c r="AT1798" t="s">
        <v>2266</v>
      </c>
      <c r="AU1798" t="s">
        <v>2267</v>
      </c>
      <c r="AV1798" t="s">
        <v>1091</v>
      </c>
      <c r="AW1798" t="s">
        <v>1092</v>
      </c>
      <c r="AX1798">
        <v>26</v>
      </c>
      <c r="AY1798" t="s">
        <v>2226</v>
      </c>
      <c r="AZ1798">
        <v>5</v>
      </c>
      <c r="BA1798">
        <v>5</v>
      </c>
      <c r="BC1798" t="s">
        <v>1923</v>
      </c>
      <c r="BD1798" t="s">
        <v>1318</v>
      </c>
      <c r="BE1798" t="s">
        <v>77</v>
      </c>
      <c r="BF1798" t="s">
        <v>31</v>
      </c>
      <c r="BG1798" t="s">
        <v>78</v>
      </c>
      <c r="BH1798" t="s">
        <v>32</v>
      </c>
      <c r="BI1798" t="s">
        <v>1270</v>
      </c>
      <c r="BJ1798" t="s">
        <v>1271</v>
      </c>
      <c r="BK1798" s="2">
        <v>0</v>
      </c>
      <c r="BL1798" s="2">
        <v>0</v>
      </c>
      <c r="BM1798" s="2">
        <v>0</v>
      </c>
      <c r="BN1798" s="2">
        <v>172.27</v>
      </c>
      <c r="BO1798" s="2">
        <v>-17.23</v>
      </c>
      <c r="BP1798" s="2">
        <v>0</v>
      </c>
      <c r="BQ1798" s="2">
        <v>155.04</v>
      </c>
      <c r="BR1798" s="2">
        <v>0</v>
      </c>
      <c r="BS1798" s="2">
        <v>0</v>
      </c>
      <c r="BT1798" s="2">
        <v>0</v>
      </c>
      <c r="BU1798" s="2">
        <v>0</v>
      </c>
      <c r="BV1798" s="2">
        <v>0</v>
      </c>
      <c r="BW1798" s="2">
        <v>0</v>
      </c>
      <c r="BX1798" s="2">
        <v>0</v>
      </c>
      <c r="BY1798" s="2">
        <v>0</v>
      </c>
      <c r="BZ1798" s="2">
        <v>0</v>
      </c>
      <c r="CA1798" s="2">
        <v>0</v>
      </c>
      <c r="CB1798" s="2">
        <v>0</v>
      </c>
      <c r="CC1798" s="2">
        <v>0</v>
      </c>
      <c r="CD1798" s="2">
        <v>0</v>
      </c>
      <c r="CE1798" s="2">
        <v>0</v>
      </c>
      <c r="CF1798" s="2">
        <v>0</v>
      </c>
      <c r="CG1798" s="2">
        <v>172.27</v>
      </c>
      <c r="CH1798" s="2">
        <v>0</v>
      </c>
      <c r="CI1798" s="2">
        <v>0</v>
      </c>
      <c r="CJ1798" s="2">
        <v>0</v>
      </c>
      <c r="CK1798" t="s">
        <v>32</v>
      </c>
      <c r="CL1798" t="s">
        <v>2378</v>
      </c>
      <c r="CM1798" t="s">
        <v>2375</v>
      </c>
      <c r="CN1798" t="s">
        <v>2374</v>
      </c>
    </row>
    <row r="1799" spans="1:92" x14ac:dyDescent="0.25">
      <c r="A1799" t="s">
        <v>18</v>
      </c>
      <c r="B1799" t="s">
        <v>2295</v>
      </c>
      <c r="C1799" t="str">
        <f t="shared" si="28"/>
        <v>000002000025-2021-20210801Termoli</v>
      </c>
      <c r="D1799" t="s">
        <v>1093</v>
      </c>
      <c r="E1799" t="s">
        <v>1094</v>
      </c>
      <c r="F1799" t="s">
        <v>76</v>
      </c>
      <c r="G1799" t="s">
        <v>1426</v>
      </c>
      <c r="H1799" t="s">
        <v>1370</v>
      </c>
      <c r="I1799" t="s">
        <v>2219</v>
      </c>
      <c r="J1799" t="s">
        <v>2220</v>
      </c>
      <c r="K1799" t="s">
        <v>2221</v>
      </c>
      <c r="L1799" t="s">
        <v>2222</v>
      </c>
      <c r="M1799" t="s">
        <v>2223</v>
      </c>
      <c r="N1799" t="s">
        <v>1245</v>
      </c>
      <c r="O1799" t="s">
        <v>1426</v>
      </c>
      <c r="P1799" t="s">
        <v>1343</v>
      </c>
      <c r="Q1799" t="s">
        <v>1884</v>
      </c>
      <c r="R1799" t="s">
        <v>2265</v>
      </c>
      <c r="S1799" t="s">
        <v>1014</v>
      </c>
      <c r="T1799" t="s">
        <v>1015</v>
      </c>
      <c r="U1799" t="s">
        <v>1095</v>
      </c>
      <c r="V1799" t="s">
        <v>1095</v>
      </c>
      <c r="W1799" t="s">
        <v>1094</v>
      </c>
      <c r="X1799" t="s">
        <v>1391</v>
      </c>
      <c r="Y1799" t="s">
        <v>1345</v>
      </c>
      <c r="Z1799" t="s">
        <v>1460</v>
      </c>
      <c r="AA1799" t="s">
        <v>1646</v>
      </c>
      <c r="AB1799" t="s">
        <v>32</v>
      </c>
      <c r="AC1799" t="s">
        <v>123</v>
      </c>
      <c r="AD1799" t="s">
        <v>123</v>
      </c>
      <c r="AE1799" s="35"/>
      <c r="AF1799" t="s">
        <v>1462</v>
      </c>
      <c r="AG1799" t="s">
        <v>123</v>
      </c>
      <c r="AH1799" t="s">
        <v>2226</v>
      </c>
      <c r="AI1799" t="s">
        <v>1463</v>
      </c>
      <c r="AJ1799" t="s">
        <v>1463</v>
      </c>
      <c r="AK1799" t="s">
        <v>85</v>
      </c>
      <c r="AL1799" t="s">
        <v>1464</v>
      </c>
      <c r="AM1799" t="s">
        <v>1259</v>
      </c>
      <c r="AN1799" t="s">
        <v>1260</v>
      </c>
      <c r="AO1799" t="s">
        <v>1384</v>
      </c>
      <c r="AP1799" t="s">
        <v>1465</v>
      </c>
      <c r="AQ1799" t="s">
        <v>1466</v>
      </c>
      <c r="AR1799" t="s">
        <v>1467</v>
      </c>
      <c r="AS1799" t="s">
        <v>1586</v>
      </c>
      <c r="AT1799" t="s">
        <v>2266</v>
      </c>
      <c r="AU1799" t="s">
        <v>2267</v>
      </c>
      <c r="AV1799" t="s">
        <v>1091</v>
      </c>
      <c r="AW1799" t="s">
        <v>1092</v>
      </c>
      <c r="AX1799">
        <v>26</v>
      </c>
      <c r="AY1799" t="s">
        <v>2226</v>
      </c>
      <c r="AZ1799">
        <v>5</v>
      </c>
      <c r="BA1799">
        <v>5</v>
      </c>
      <c r="BC1799" t="s">
        <v>1923</v>
      </c>
      <c r="BD1799" t="s">
        <v>1318</v>
      </c>
      <c r="BE1799" t="s">
        <v>77</v>
      </c>
      <c r="BF1799" t="s">
        <v>31</v>
      </c>
      <c r="BG1799" t="s">
        <v>78</v>
      </c>
      <c r="BH1799" t="s">
        <v>32</v>
      </c>
      <c r="BI1799" t="s">
        <v>1270</v>
      </c>
      <c r="BJ1799" t="s">
        <v>1271</v>
      </c>
      <c r="BK1799" s="2">
        <v>0</v>
      </c>
      <c r="BL1799" s="2">
        <v>0</v>
      </c>
      <c r="BM1799" s="2">
        <v>0</v>
      </c>
      <c r="BN1799" s="2">
        <v>119.81</v>
      </c>
      <c r="BO1799" s="2">
        <v>-9.98</v>
      </c>
      <c r="BP1799" s="2">
        <v>0</v>
      </c>
      <c r="BQ1799" s="2">
        <v>109.83</v>
      </c>
      <c r="BR1799" s="2">
        <v>0</v>
      </c>
      <c r="BS1799" s="2">
        <v>0</v>
      </c>
      <c r="BT1799" s="2">
        <v>0</v>
      </c>
      <c r="BU1799" s="2">
        <v>0</v>
      </c>
      <c r="BV1799" s="2">
        <v>0</v>
      </c>
      <c r="BW1799" s="2">
        <v>0</v>
      </c>
      <c r="BX1799" s="2">
        <v>0</v>
      </c>
      <c r="BY1799" s="2">
        <v>0</v>
      </c>
      <c r="BZ1799" s="2">
        <v>0</v>
      </c>
      <c r="CA1799" s="2">
        <v>0</v>
      </c>
      <c r="CB1799" s="2">
        <v>0</v>
      </c>
      <c r="CC1799" s="2">
        <v>0</v>
      </c>
      <c r="CD1799" s="2">
        <v>0</v>
      </c>
      <c r="CE1799" s="2">
        <v>0</v>
      </c>
      <c r="CF1799" s="2">
        <v>0</v>
      </c>
      <c r="CG1799" s="2">
        <v>119.81</v>
      </c>
      <c r="CH1799" s="2">
        <v>0</v>
      </c>
      <c r="CI1799" s="2">
        <v>0</v>
      </c>
      <c r="CJ1799" s="2">
        <v>0</v>
      </c>
      <c r="CK1799" t="s">
        <v>32</v>
      </c>
      <c r="CL1799" t="s">
        <v>2378</v>
      </c>
      <c r="CM1799" t="s">
        <v>2375</v>
      </c>
      <c r="CN1799" t="s">
        <v>2374</v>
      </c>
    </row>
    <row r="1800" spans="1:92" x14ac:dyDescent="0.25">
      <c r="A1800" t="s">
        <v>18</v>
      </c>
      <c r="B1800" t="s">
        <v>2295</v>
      </c>
      <c r="C1800" t="str">
        <f t="shared" si="28"/>
        <v>000002000025-2021-20210901Termoli</v>
      </c>
      <c r="D1800" t="s">
        <v>1093</v>
      </c>
      <c r="E1800" t="s">
        <v>1094</v>
      </c>
      <c r="F1800" t="s">
        <v>76</v>
      </c>
      <c r="G1800" t="s">
        <v>1366</v>
      </c>
      <c r="H1800" t="s">
        <v>1370</v>
      </c>
      <c r="I1800" t="s">
        <v>2219</v>
      </c>
      <c r="J1800" t="s">
        <v>2220</v>
      </c>
      <c r="K1800" t="s">
        <v>2221</v>
      </c>
      <c r="L1800" t="s">
        <v>2222</v>
      </c>
      <c r="M1800" t="s">
        <v>2223</v>
      </c>
      <c r="N1800" t="s">
        <v>1245</v>
      </c>
      <c r="O1800" t="s">
        <v>1366</v>
      </c>
      <c r="P1800" t="s">
        <v>1343</v>
      </c>
      <c r="Q1800" t="s">
        <v>1884</v>
      </c>
      <c r="R1800" t="s">
        <v>2265</v>
      </c>
      <c r="S1800" t="s">
        <v>1014</v>
      </c>
      <c r="T1800" t="s">
        <v>1015</v>
      </c>
      <c r="U1800" t="s">
        <v>1095</v>
      </c>
      <c r="V1800" t="s">
        <v>1095</v>
      </c>
      <c r="W1800" t="s">
        <v>1094</v>
      </c>
      <c r="X1800" t="s">
        <v>1391</v>
      </c>
      <c r="Y1800" t="s">
        <v>1345</v>
      </c>
      <c r="Z1800" t="s">
        <v>1460</v>
      </c>
      <c r="AA1800" t="s">
        <v>1646</v>
      </c>
      <c r="AB1800" t="s">
        <v>32</v>
      </c>
      <c r="AC1800" t="s">
        <v>123</v>
      </c>
      <c r="AD1800" t="s">
        <v>123</v>
      </c>
      <c r="AE1800" s="35"/>
      <c r="AF1800" t="s">
        <v>1462</v>
      </c>
      <c r="AG1800" t="s">
        <v>123</v>
      </c>
      <c r="AH1800" t="s">
        <v>2226</v>
      </c>
      <c r="AI1800" t="s">
        <v>1463</v>
      </c>
      <c r="AJ1800" t="s">
        <v>1463</v>
      </c>
      <c r="AK1800" t="s">
        <v>85</v>
      </c>
      <c r="AL1800" t="s">
        <v>1464</v>
      </c>
      <c r="AM1800" t="s">
        <v>1259</v>
      </c>
      <c r="AN1800" t="s">
        <v>1260</v>
      </c>
      <c r="AO1800" t="s">
        <v>1384</v>
      </c>
      <c r="AP1800" t="s">
        <v>1465</v>
      </c>
      <c r="AQ1800" t="s">
        <v>1466</v>
      </c>
      <c r="AR1800" t="s">
        <v>1467</v>
      </c>
      <c r="AS1800" t="s">
        <v>1586</v>
      </c>
      <c r="AT1800" t="s">
        <v>2266</v>
      </c>
      <c r="AU1800" t="s">
        <v>2267</v>
      </c>
      <c r="AV1800" t="s">
        <v>1091</v>
      </c>
      <c r="AW1800" t="s">
        <v>1092</v>
      </c>
      <c r="AX1800">
        <v>26</v>
      </c>
      <c r="AY1800" t="s">
        <v>2226</v>
      </c>
      <c r="AZ1800">
        <v>5</v>
      </c>
      <c r="BA1800">
        <v>5</v>
      </c>
      <c r="BC1800" t="s">
        <v>1923</v>
      </c>
      <c r="BD1800" t="s">
        <v>1318</v>
      </c>
      <c r="BE1800" t="s">
        <v>77</v>
      </c>
      <c r="BF1800" t="s">
        <v>31</v>
      </c>
      <c r="BG1800" t="s">
        <v>78</v>
      </c>
      <c r="BH1800" t="s">
        <v>32</v>
      </c>
      <c r="BI1800" t="s">
        <v>1270</v>
      </c>
      <c r="BJ1800" t="s">
        <v>1271</v>
      </c>
      <c r="BK1800" s="2">
        <v>0</v>
      </c>
      <c r="BL1800" s="2">
        <v>0</v>
      </c>
      <c r="BM1800" s="2">
        <v>0</v>
      </c>
      <c r="BN1800" s="2">
        <v>10.039999999999999</v>
      </c>
      <c r="BO1800" s="2">
        <v>-0.67</v>
      </c>
      <c r="BP1800" s="2">
        <v>0</v>
      </c>
      <c r="BQ1800" s="2">
        <v>9.3699999999999992</v>
      </c>
      <c r="BR1800" s="2">
        <v>0</v>
      </c>
      <c r="BS1800" s="2">
        <v>0</v>
      </c>
      <c r="BT1800" s="2">
        <v>0</v>
      </c>
      <c r="BU1800" s="2">
        <v>0</v>
      </c>
      <c r="BV1800" s="2">
        <v>0</v>
      </c>
      <c r="BW1800" s="2">
        <v>0</v>
      </c>
      <c r="BX1800" s="2">
        <v>0</v>
      </c>
      <c r="BY1800" s="2">
        <v>0</v>
      </c>
      <c r="BZ1800" s="2">
        <v>0</v>
      </c>
      <c r="CA1800" s="2">
        <v>0</v>
      </c>
      <c r="CB1800" s="2">
        <v>0</v>
      </c>
      <c r="CC1800" s="2">
        <v>0</v>
      </c>
      <c r="CD1800" s="2">
        <v>0</v>
      </c>
      <c r="CE1800" s="2">
        <v>0</v>
      </c>
      <c r="CF1800" s="2">
        <v>0</v>
      </c>
      <c r="CG1800" s="2">
        <v>10.039999999999999</v>
      </c>
      <c r="CH1800" s="2">
        <v>0</v>
      </c>
      <c r="CI1800" s="2">
        <v>0</v>
      </c>
      <c r="CJ1800" s="2">
        <v>0</v>
      </c>
      <c r="CK1800" t="s">
        <v>32</v>
      </c>
      <c r="CL1800" t="s">
        <v>2378</v>
      </c>
      <c r="CM1800" t="s">
        <v>2375</v>
      </c>
      <c r="CN1800" t="s">
        <v>2374</v>
      </c>
    </row>
    <row r="1801" spans="1:92" x14ac:dyDescent="0.25">
      <c r="A1801" t="s">
        <v>18</v>
      </c>
      <c r="B1801" t="s">
        <v>2295</v>
      </c>
      <c r="C1801" t="str">
        <f t="shared" si="28"/>
        <v>000002000025-2021-20211001Termoli</v>
      </c>
      <c r="D1801" t="s">
        <v>1093</v>
      </c>
      <c r="E1801" t="s">
        <v>1094</v>
      </c>
      <c r="F1801" t="s">
        <v>76</v>
      </c>
      <c r="G1801" t="s">
        <v>1370</v>
      </c>
      <c r="H1801" t="s">
        <v>1370</v>
      </c>
      <c r="I1801" t="s">
        <v>2219</v>
      </c>
      <c r="J1801" t="s">
        <v>2220</v>
      </c>
      <c r="K1801" t="s">
        <v>2221</v>
      </c>
      <c r="L1801" t="s">
        <v>2222</v>
      </c>
      <c r="M1801" t="s">
        <v>2223</v>
      </c>
      <c r="N1801" t="s">
        <v>1245</v>
      </c>
      <c r="O1801" t="s">
        <v>1370</v>
      </c>
      <c r="P1801" t="s">
        <v>1343</v>
      </c>
      <c r="Q1801" t="s">
        <v>1884</v>
      </c>
      <c r="R1801" t="s">
        <v>2265</v>
      </c>
      <c r="S1801" t="s">
        <v>1014</v>
      </c>
      <c r="T1801" t="s">
        <v>1015</v>
      </c>
      <c r="U1801" t="s">
        <v>1095</v>
      </c>
      <c r="V1801" t="s">
        <v>1095</v>
      </c>
      <c r="W1801" t="s">
        <v>1094</v>
      </c>
      <c r="X1801" t="s">
        <v>1391</v>
      </c>
      <c r="Y1801" t="s">
        <v>1345</v>
      </c>
      <c r="Z1801" t="s">
        <v>1460</v>
      </c>
      <c r="AA1801" t="s">
        <v>1646</v>
      </c>
      <c r="AB1801" t="s">
        <v>32</v>
      </c>
      <c r="AC1801" t="s">
        <v>123</v>
      </c>
      <c r="AD1801" t="s">
        <v>123</v>
      </c>
      <c r="AE1801" s="35"/>
      <c r="AF1801" t="s">
        <v>1462</v>
      </c>
      <c r="AG1801" t="s">
        <v>123</v>
      </c>
      <c r="AH1801" t="s">
        <v>2226</v>
      </c>
      <c r="AI1801" t="s">
        <v>1463</v>
      </c>
      <c r="AJ1801" t="s">
        <v>1463</v>
      </c>
      <c r="AK1801" t="s">
        <v>85</v>
      </c>
      <c r="AL1801" t="s">
        <v>1464</v>
      </c>
      <c r="AM1801" t="s">
        <v>1259</v>
      </c>
      <c r="AN1801" t="s">
        <v>1260</v>
      </c>
      <c r="AO1801" t="s">
        <v>1384</v>
      </c>
      <c r="AP1801" t="s">
        <v>1465</v>
      </c>
      <c r="AQ1801" t="s">
        <v>1466</v>
      </c>
      <c r="AR1801" t="s">
        <v>1467</v>
      </c>
      <c r="AS1801" t="s">
        <v>1586</v>
      </c>
      <c r="AT1801" t="s">
        <v>2266</v>
      </c>
      <c r="AU1801" t="s">
        <v>2267</v>
      </c>
      <c r="AV1801" t="s">
        <v>1091</v>
      </c>
      <c r="AW1801" t="s">
        <v>1092</v>
      </c>
      <c r="AX1801">
        <v>26</v>
      </c>
      <c r="AY1801" t="s">
        <v>2226</v>
      </c>
      <c r="AZ1801">
        <v>5</v>
      </c>
      <c r="BA1801">
        <v>5</v>
      </c>
      <c r="BC1801" t="s">
        <v>1923</v>
      </c>
      <c r="BD1801" t="s">
        <v>1318</v>
      </c>
      <c r="BE1801" t="s">
        <v>77</v>
      </c>
      <c r="BF1801" t="s">
        <v>31</v>
      </c>
      <c r="BG1801" t="s">
        <v>32</v>
      </c>
      <c r="BH1801" t="s">
        <v>32</v>
      </c>
      <c r="BI1801" t="s">
        <v>1270</v>
      </c>
      <c r="BJ1801" t="s">
        <v>1271</v>
      </c>
      <c r="BK1801" s="2">
        <v>0</v>
      </c>
      <c r="BL1801" s="2">
        <v>0</v>
      </c>
      <c r="BM1801" s="2">
        <v>0</v>
      </c>
      <c r="BN1801" s="2">
        <v>0</v>
      </c>
      <c r="BO1801" s="2">
        <v>0</v>
      </c>
      <c r="BP1801" s="2">
        <v>0</v>
      </c>
      <c r="BQ1801" s="2">
        <v>0</v>
      </c>
      <c r="BR1801" s="2">
        <v>1756.4</v>
      </c>
      <c r="BS1801" s="2">
        <v>0</v>
      </c>
      <c r="BT1801" s="2">
        <v>0</v>
      </c>
      <c r="BU1801" s="2">
        <v>0</v>
      </c>
      <c r="BV1801" s="2">
        <v>0</v>
      </c>
      <c r="BW1801" s="2">
        <v>0</v>
      </c>
      <c r="BX1801" s="2">
        <v>0</v>
      </c>
      <c r="BY1801" s="2">
        <v>0</v>
      </c>
      <c r="BZ1801" s="2">
        <v>0</v>
      </c>
      <c r="CA1801" s="2">
        <v>0</v>
      </c>
      <c r="CB1801" s="2">
        <v>0</v>
      </c>
      <c r="CC1801" s="2">
        <v>0</v>
      </c>
      <c r="CD1801" s="2">
        <v>0</v>
      </c>
      <c r="CE1801" s="2">
        <v>0</v>
      </c>
      <c r="CF1801" s="2">
        <v>-1756.4</v>
      </c>
      <c r="CG1801" s="2">
        <v>0</v>
      </c>
      <c r="CH1801" s="2">
        <v>0</v>
      </c>
      <c r="CI1801" s="2">
        <v>0</v>
      </c>
      <c r="CJ1801" s="2">
        <v>0</v>
      </c>
      <c r="CK1801" t="s">
        <v>32</v>
      </c>
      <c r="CL1801" t="s">
        <v>2378</v>
      </c>
      <c r="CM1801" t="s">
        <v>2375</v>
      </c>
      <c r="CN1801" t="s">
        <v>2374</v>
      </c>
    </row>
    <row r="1802" spans="1:92" x14ac:dyDescent="0.25">
      <c r="A1802" t="s">
        <v>18</v>
      </c>
      <c r="B1802" t="s">
        <v>2295</v>
      </c>
      <c r="C1802" t="str">
        <f t="shared" si="28"/>
        <v>000002000025-2021-20211101Termoli</v>
      </c>
      <c r="D1802" t="s">
        <v>1093</v>
      </c>
      <c r="E1802" t="s">
        <v>1094</v>
      </c>
      <c r="F1802" t="s">
        <v>76</v>
      </c>
      <c r="G1802" t="s">
        <v>1367</v>
      </c>
      <c r="H1802" t="s">
        <v>1370</v>
      </c>
      <c r="I1802" t="s">
        <v>2219</v>
      </c>
      <c r="J1802" t="s">
        <v>2220</v>
      </c>
      <c r="K1802" t="s">
        <v>2221</v>
      </c>
      <c r="L1802" t="s">
        <v>2222</v>
      </c>
      <c r="M1802" t="s">
        <v>2223</v>
      </c>
      <c r="N1802" t="s">
        <v>1245</v>
      </c>
      <c r="O1802" t="s">
        <v>1367</v>
      </c>
      <c r="P1802" t="s">
        <v>1343</v>
      </c>
      <c r="Q1802" t="s">
        <v>1884</v>
      </c>
      <c r="R1802" t="s">
        <v>2265</v>
      </c>
      <c r="S1802" t="s">
        <v>1014</v>
      </c>
      <c r="T1802" t="s">
        <v>1015</v>
      </c>
      <c r="U1802" t="s">
        <v>1095</v>
      </c>
      <c r="V1802" t="s">
        <v>1095</v>
      </c>
      <c r="W1802" t="s">
        <v>1094</v>
      </c>
      <c r="X1802" t="s">
        <v>1391</v>
      </c>
      <c r="Y1802" t="s">
        <v>1345</v>
      </c>
      <c r="Z1802" t="s">
        <v>1460</v>
      </c>
      <c r="AA1802" t="s">
        <v>1646</v>
      </c>
      <c r="AB1802" t="s">
        <v>32</v>
      </c>
      <c r="AC1802" t="s">
        <v>123</v>
      </c>
      <c r="AD1802" t="s">
        <v>123</v>
      </c>
      <c r="AE1802" s="35"/>
      <c r="AF1802" t="s">
        <v>1462</v>
      </c>
      <c r="AG1802" t="s">
        <v>123</v>
      </c>
      <c r="AH1802" t="s">
        <v>2226</v>
      </c>
      <c r="AI1802" t="s">
        <v>1463</v>
      </c>
      <c r="AJ1802" t="s">
        <v>1463</v>
      </c>
      <c r="AK1802" t="s">
        <v>85</v>
      </c>
      <c r="AL1802" t="s">
        <v>1464</v>
      </c>
      <c r="AM1802" t="s">
        <v>1259</v>
      </c>
      <c r="AN1802" t="s">
        <v>1260</v>
      </c>
      <c r="AO1802" t="s">
        <v>1384</v>
      </c>
      <c r="AP1802" t="s">
        <v>1465</v>
      </c>
      <c r="AQ1802" t="s">
        <v>1466</v>
      </c>
      <c r="AR1802" t="s">
        <v>1467</v>
      </c>
      <c r="AS1802" t="s">
        <v>1586</v>
      </c>
      <c r="AT1802" t="s">
        <v>2266</v>
      </c>
      <c r="AU1802" t="s">
        <v>2267</v>
      </c>
      <c r="AV1802" t="s">
        <v>1091</v>
      </c>
      <c r="AW1802" t="s">
        <v>1092</v>
      </c>
      <c r="AX1802">
        <v>26</v>
      </c>
      <c r="AY1802" t="s">
        <v>2226</v>
      </c>
      <c r="AZ1802">
        <v>5</v>
      </c>
      <c r="BA1802">
        <v>5</v>
      </c>
      <c r="BC1802" t="s">
        <v>1923</v>
      </c>
      <c r="BD1802" t="s">
        <v>1318</v>
      </c>
      <c r="BE1802" t="s">
        <v>77</v>
      </c>
      <c r="BF1802" t="s">
        <v>31</v>
      </c>
      <c r="BG1802" t="s">
        <v>32</v>
      </c>
      <c r="BH1802" t="s">
        <v>32</v>
      </c>
      <c r="BI1802" t="s">
        <v>1270</v>
      </c>
      <c r="BJ1802" t="s">
        <v>1271</v>
      </c>
      <c r="BK1802" s="2">
        <v>0</v>
      </c>
      <c r="BL1802" s="2">
        <v>0</v>
      </c>
      <c r="BM1802" s="2">
        <v>0</v>
      </c>
      <c r="BN1802" s="2">
        <v>0</v>
      </c>
      <c r="BO1802" s="2">
        <v>0</v>
      </c>
      <c r="BP1802" s="2">
        <v>0</v>
      </c>
      <c r="BQ1802" s="2">
        <v>0</v>
      </c>
      <c r="BR1802" s="2">
        <v>228.37</v>
      </c>
      <c r="BS1802" s="2">
        <v>0</v>
      </c>
      <c r="BT1802" s="2">
        <v>0</v>
      </c>
      <c r="BU1802" s="2">
        <v>0</v>
      </c>
      <c r="BV1802" s="2">
        <v>0</v>
      </c>
      <c r="BW1802" s="2">
        <v>0</v>
      </c>
      <c r="BX1802" s="2">
        <v>0</v>
      </c>
      <c r="BY1802" s="2">
        <v>0</v>
      </c>
      <c r="BZ1802" s="2">
        <v>0</v>
      </c>
      <c r="CA1802" s="2">
        <v>0</v>
      </c>
      <c r="CB1802" s="2">
        <v>0</v>
      </c>
      <c r="CC1802" s="2">
        <v>0</v>
      </c>
      <c r="CD1802" s="2">
        <v>0</v>
      </c>
      <c r="CE1802" s="2">
        <v>0</v>
      </c>
      <c r="CF1802" s="2">
        <v>-228.37</v>
      </c>
      <c r="CG1802" s="2">
        <v>0</v>
      </c>
      <c r="CH1802" s="2">
        <v>0</v>
      </c>
      <c r="CI1802" s="2">
        <v>0</v>
      </c>
      <c r="CJ1802" s="2">
        <v>0</v>
      </c>
      <c r="CK1802" t="s">
        <v>32</v>
      </c>
      <c r="CL1802" t="s">
        <v>2378</v>
      </c>
      <c r="CM1802" t="s">
        <v>2375</v>
      </c>
      <c r="CN1802" t="s">
        <v>2374</v>
      </c>
    </row>
    <row r="1803" spans="1:92" x14ac:dyDescent="0.25">
      <c r="A1803" t="s">
        <v>18</v>
      </c>
      <c r="B1803" t="s">
        <v>2295</v>
      </c>
      <c r="C1803" t="str">
        <f t="shared" si="28"/>
        <v>000002000025-2021-20211231Termoli</v>
      </c>
      <c r="D1803" t="s">
        <v>1093</v>
      </c>
      <c r="E1803" t="s">
        <v>1094</v>
      </c>
      <c r="F1803" t="s">
        <v>76</v>
      </c>
      <c r="G1803" t="s">
        <v>1368</v>
      </c>
      <c r="H1803" t="s">
        <v>1370</v>
      </c>
      <c r="I1803" t="s">
        <v>2219</v>
      </c>
      <c r="J1803" t="s">
        <v>2220</v>
      </c>
      <c r="K1803" t="s">
        <v>2221</v>
      </c>
      <c r="L1803" t="s">
        <v>2222</v>
      </c>
      <c r="M1803" t="s">
        <v>2223</v>
      </c>
      <c r="N1803" t="s">
        <v>1245</v>
      </c>
      <c r="O1803" t="s">
        <v>1371</v>
      </c>
      <c r="P1803" t="s">
        <v>1371</v>
      </c>
      <c r="Q1803" t="s">
        <v>1884</v>
      </c>
      <c r="R1803" t="s">
        <v>2265</v>
      </c>
      <c r="S1803" t="s">
        <v>1014</v>
      </c>
      <c r="T1803" t="s">
        <v>1015</v>
      </c>
      <c r="U1803" t="s">
        <v>1095</v>
      </c>
      <c r="V1803" t="s">
        <v>1095</v>
      </c>
      <c r="W1803" t="s">
        <v>1094</v>
      </c>
      <c r="X1803" t="s">
        <v>1391</v>
      </c>
      <c r="Y1803" t="s">
        <v>1345</v>
      </c>
      <c r="Z1803" t="s">
        <v>1460</v>
      </c>
      <c r="AA1803" t="s">
        <v>1646</v>
      </c>
      <c r="AB1803" t="s">
        <v>32</v>
      </c>
      <c r="AC1803" t="s">
        <v>123</v>
      </c>
      <c r="AD1803" t="s">
        <v>123</v>
      </c>
      <c r="AE1803" s="35"/>
      <c r="AF1803" t="s">
        <v>1462</v>
      </c>
      <c r="AG1803" t="s">
        <v>123</v>
      </c>
      <c r="AH1803" t="s">
        <v>2226</v>
      </c>
      <c r="AI1803" t="s">
        <v>1463</v>
      </c>
      <c r="AJ1803" t="s">
        <v>1463</v>
      </c>
      <c r="AK1803" t="s">
        <v>85</v>
      </c>
      <c r="AL1803" t="s">
        <v>1464</v>
      </c>
      <c r="AM1803" t="s">
        <v>1259</v>
      </c>
      <c r="AN1803" t="s">
        <v>1260</v>
      </c>
      <c r="AO1803" t="s">
        <v>1384</v>
      </c>
      <c r="AP1803" t="s">
        <v>1465</v>
      </c>
      <c r="AQ1803" t="s">
        <v>1466</v>
      </c>
      <c r="AR1803" t="s">
        <v>1467</v>
      </c>
      <c r="AS1803" t="s">
        <v>1586</v>
      </c>
      <c r="AT1803" t="s">
        <v>2266</v>
      </c>
      <c r="AU1803" t="s">
        <v>2267</v>
      </c>
      <c r="AV1803" t="s">
        <v>1091</v>
      </c>
      <c r="AW1803" t="s">
        <v>1092</v>
      </c>
      <c r="AX1803">
        <v>26</v>
      </c>
      <c r="AY1803" t="s">
        <v>2226</v>
      </c>
      <c r="AZ1803">
        <v>5</v>
      </c>
      <c r="BA1803">
        <v>5</v>
      </c>
      <c r="BC1803" t="s">
        <v>1923</v>
      </c>
      <c r="BD1803" t="s">
        <v>1318</v>
      </c>
      <c r="BE1803" t="s">
        <v>77</v>
      </c>
      <c r="BF1803" t="s">
        <v>31</v>
      </c>
      <c r="BG1803" t="s">
        <v>32</v>
      </c>
      <c r="BH1803" t="s">
        <v>32</v>
      </c>
      <c r="BI1803" t="s">
        <v>1270</v>
      </c>
      <c r="BJ1803" t="s">
        <v>1271</v>
      </c>
      <c r="BK1803" s="2">
        <v>0</v>
      </c>
      <c r="BL1803" s="2">
        <v>0</v>
      </c>
      <c r="BM1803" s="2">
        <v>0</v>
      </c>
      <c r="BN1803" s="2">
        <v>0</v>
      </c>
      <c r="BO1803" s="2">
        <v>0</v>
      </c>
      <c r="BP1803" s="2">
        <v>0</v>
      </c>
      <c r="BQ1803" s="2">
        <v>0</v>
      </c>
      <c r="BR1803" s="2">
        <v>230.8</v>
      </c>
      <c r="BS1803" s="2">
        <v>0</v>
      </c>
      <c r="BT1803" s="2">
        <v>0</v>
      </c>
      <c r="BU1803" s="2">
        <v>0</v>
      </c>
      <c r="BV1803" s="2">
        <v>0</v>
      </c>
      <c r="BW1803" s="2">
        <v>0</v>
      </c>
      <c r="BX1803" s="2">
        <v>0</v>
      </c>
      <c r="BY1803" s="2">
        <v>0</v>
      </c>
      <c r="BZ1803" s="2">
        <v>0</v>
      </c>
      <c r="CA1803" s="2">
        <v>0</v>
      </c>
      <c r="CB1803" s="2">
        <v>0</v>
      </c>
      <c r="CC1803" s="2">
        <v>0</v>
      </c>
      <c r="CD1803" s="2">
        <v>0</v>
      </c>
      <c r="CE1803" s="2">
        <v>0</v>
      </c>
      <c r="CF1803" s="2">
        <v>-230.8</v>
      </c>
      <c r="CG1803" s="2">
        <v>0</v>
      </c>
      <c r="CH1803" s="2">
        <v>0</v>
      </c>
      <c r="CI1803" s="2">
        <v>0</v>
      </c>
      <c r="CJ1803" s="2">
        <v>0</v>
      </c>
      <c r="CK1803" t="s">
        <v>32</v>
      </c>
      <c r="CL1803" t="s">
        <v>2378</v>
      </c>
      <c r="CM1803" t="s">
        <v>2375</v>
      </c>
      <c r="CN1803" t="s">
        <v>2374</v>
      </c>
    </row>
    <row r="1804" spans="1:92" x14ac:dyDescent="0.25">
      <c r="A1804" t="s">
        <v>18</v>
      </c>
      <c r="B1804" t="s">
        <v>2296</v>
      </c>
      <c r="C1804" t="str">
        <f t="shared" si="28"/>
        <v>000002000027-2021-20211101Termoli</v>
      </c>
      <c r="D1804" t="s">
        <v>1096</v>
      </c>
      <c r="E1804" t="s">
        <v>1097</v>
      </c>
      <c r="F1804" t="s">
        <v>76</v>
      </c>
      <c r="G1804" t="s">
        <v>1367</v>
      </c>
      <c r="H1804" t="s">
        <v>1368</v>
      </c>
      <c r="I1804" t="s">
        <v>2219</v>
      </c>
      <c r="J1804" t="s">
        <v>2220</v>
      </c>
      <c r="K1804" t="s">
        <v>2221</v>
      </c>
      <c r="L1804" t="s">
        <v>2222</v>
      </c>
      <c r="M1804" t="s">
        <v>2223</v>
      </c>
      <c r="N1804" t="s">
        <v>1245</v>
      </c>
      <c r="O1804" t="s">
        <v>1367</v>
      </c>
      <c r="P1804" t="s">
        <v>1343</v>
      </c>
      <c r="Q1804" t="s">
        <v>1884</v>
      </c>
      <c r="R1804" t="s">
        <v>2265</v>
      </c>
      <c r="S1804" t="s">
        <v>1014</v>
      </c>
      <c r="T1804" t="s">
        <v>1015</v>
      </c>
      <c r="U1804" t="s">
        <v>1098</v>
      </c>
      <c r="V1804" t="s">
        <v>1098</v>
      </c>
      <c r="W1804" t="s">
        <v>1097</v>
      </c>
      <c r="X1804" t="s">
        <v>1391</v>
      </c>
      <c r="Y1804" t="s">
        <v>1638</v>
      </c>
      <c r="Z1804" t="s">
        <v>1306</v>
      </c>
      <c r="AA1804" t="s">
        <v>1307</v>
      </c>
      <c r="AB1804" t="s">
        <v>32</v>
      </c>
      <c r="AC1804" t="s">
        <v>50</v>
      </c>
      <c r="AD1804" t="s">
        <v>1308</v>
      </c>
      <c r="AE1804" s="35"/>
      <c r="AF1804" t="s">
        <v>1309</v>
      </c>
      <c r="AG1804" t="s">
        <v>50</v>
      </c>
      <c r="AH1804" t="s">
        <v>2226</v>
      </c>
      <c r="AI1804" t="s">
        <v>1311</v>
      </c>
      <c r="AJ1804" t="s">
        <v>1311</v>
      </c>
      <c r="AK1804" t="s">
        <v>48</v>
      </c>
      <c r="AL1804" t="s">
        <v>1258</v>
      </c>
      <c r="AM1804" t="s">
        <v>1259</v>
      </c>
      <c r="AN1804" t="s">
        <v>1260</v>
      </c>
      <c r="AO1804" t="s">
        <v>1314</v>
      </c>
      <c r="AP1804" t="s">
        <v>1397</v>
      </c>
      <c r="AQ1804" t="s">
        <v>1566</v>
      </c>
      <c r="AR1804" t="s">
        <v>1567</v>
      </c>
      <c r="AS1804" t="s">
        <v>1586</v>
      </c>
      <c r="AT1804" t="s">
        <v>2266</v>
      </c>
      <c r="AU1804" t="s">
        <v>2267</v>
      </c>
      <c r="AV1804" t="s">
        <v>1049</v>
      </c>
      <c r="AW1804" t="s">
        <v>1050</v>
      </c>
      <c r="AX1804">
        <v>9</v>
      </c>
      <c r="AY1804" t="s">
        <v>2226</v>
      </c>
      <c r="AZ1804">
        <v>5</v>
      </c>
      <c r="BA1804">
        <v>5</v>
      </c>
      <c r="BC1804" t="s">
        <v>1923</v>
      </c>
      <c r="BD1804" t="s">
        <v>1318</v>
      </c>
      <c r="BE1804" t="s">
        <v>77</v>
      </c>
      <c r="BF1804" t="s">
        <v>31</v>
      </c>
      <c r="BG1804" t="s">
        <v>78</v>
      </c>
      <c r="BH1804" t="s">
        <v>32</v>
      </c>
      <c r="BI1804" t="s">
        <v>1270</v>
      </c>
      <c r="BJ1804" t="s">
        <v>1271</v>
      </c>
      <c r="BK1804" s="2">
        <v>0</v>
      </c>
      <c r="BL1804" s="2">
        <v>0</v>
      </c>
      <c r="BM1804" s="2">
        <v>0</v>
      </c>
      <c r="BN1804" s="2">
        <v>9323.44</v>
      </c>
      <c r="BO1804" s="2">
        <v>-310.77999999999997</v>
      </c>
      <c r="BP1804" s="2">
        <v>0</v>
      </c>
      <c r="BQ1804" s="2">
        <v>9012.66</v>
      </c>
      <c r="BR1804" s="2">
        <v>9136.34</v>
      </c>
      <c r="BS1804" s="2">
        <v>0</v>
      </c>
      <c r="BT1804" s="2">
        <v>0</v>
      </c>
      <c r="BU1804" s="2">
        <v>0</v>
      </c>
      <c r="BV1804" s="2">
        <v>0</v>
      </c>
      <c r="BW1804" s="2">
        <v>0</v>
      </c>
      <c r="BX1804" s="2">
        <v>0</v>
      </c>
      <c r="BY1804" s="2">
        <v>0</v>
      </c>
      <c r="BZ1804" s="2">
        <v>0</v>
      </c>
      <c r="CA1804" s="2">
        <v>0</v>
      </c>
      <c r="CB1804" s="2">
        <v>0</v>
      </c>
      <c r="CC1804" s="2">
        <v>0</v>
      </c>
      <c r="CD1804" s="2">
        <v>0</v>
      </c>
      <c r="CE1804" s="2">
        <v>0</v>
      </c>
      <c r="CF1804" s="2">
        <v>0</v>
      </c>
      <c r="CG1804" s="2">
        <v>187.1</v>
      </c>
      <c r="CH1804" s="2">
        <v>0</v>
      </c>
      <c r="CI1804" s="2">
        <v>0</v>
      </c>
      <c r="CJ1804" s="2">
        <v>0</v>
      </c>
      <c r="CK1804" t="s">
        <v>32</v>
      </c>
      <c r="CL1804" t="s">
        <v>2378</v>
      </c>
      <c r="CM1804" t="s">
        <v>2375</v>
      </c>
      <c r="CN1804" t="s">
        <v>2374</v>
      </c>
    </row>
    <row r="1805" spans="1:92" x14ac:dyDescent="0.25">
      <c r="A1805" t="s">
        <v>18</v>
      </c>
      <c r="B1805" t="s">
        <v>2296</v>
      </c>
      <c r="C1805" t="str">
        <f t="shared" si="28"/>
        <v>000002000027-2021-20211231Termoli</v>
      </c>
      <c r="D1805" t="s">
        <v>1096</v>
      </c>
      <c r="E1805" t="s">
        <v>1097</v>
      </c>
      <c r="F1805" t="s">
        <v>76</v>
      </c>
      <c r="G1805" t="s">
        <v>1368</v>
      </c>
      <c r="H1805" t="s">
        <v>1368</v>
      </c>
      <c r="I1805" t="s">
        <v>2219</v>
      </c>
      <c r="J1805" t="s">
        <v>2220</v>
      </c>
      <c r="K1805" t="s">
        <v>2221</v>
      </c>
      <c r="L1805" t="s">
        <v>2222</v>
      </c>
      <c r="M1805" t="s">
        <v>2223</v>
      </c>
      <c r="N1805" t="s">
        <v>1245</v>
      </c>
      <c r="O1805" t="s">
        <v>1371</v>
      </c>
      <c r="P1805" t="s">
        <v>1371</v>
      </c>
      <c r="Q1805" t="s">
        <v>1884</v>
      </c>
      <c r="R1805" t="s">
        <v>2265</v>
      </c>
      <c r="S1805" t="s">
        <v>1014</v>
      </c>
      <c r="T1805" t="s">
        <v>1015</v>
      </c>
      <c r="U1805" t="s">
        <v>1098</v>
      </c>
      <c r="V1805" t="s">
        <v>1098</v>
      </c>
      <c r="W1805" t="s">
        <v>1097</v>
      </c>
      <c r="X1805" t="s">
        <v>1391</v>
      </c>
      <c r="Y1805" t="s">
        <v>1638</v>
      </c>
      <c r="Z1805" t="s">
        <v>1306</v>
      </c>
      <c r="AA1805" t="s">
        <v>1307</v>
      </c>
      <c r="AB1805" t="s">
        <v>32</v>
      </c>
      <c r="AC1805" t="s">
        <v>50</v>
      </c>
      <c r="AD1805" t="s">
        <v>1308</v>
      </c>
      <c r="AE1805" s="35"/>
      <c r="AF1805" t="s">
        <v>1309</v>
      </c>
      <c r="AG1805" t="s">
        <v>50</v>
      </c>
      <c r="AH1805" t="s">
        <v>2226</v>
      </c>
      <c r="AI1805" t="s">
        <v>1311</v>
      </c>
      <c r="AJ1805" t="s">
        <v>1311</v>
      </c>
      <c r="AK1805" t="s">
        <v>48</v>
      </c>
      <c r="AL1805" t="s">
        <v>1258</v>
      </c>
      <c r="AM1805" t="s">
        <v>1259</v>
      </c>
      <c r="AN1805" t="s">
        <v>1260</v>
      </c>
      <c r="AO1805" t="s">
        <v>1314</v>
      </c>
      <c r="AP1805" t="s">
        <v>1397</v>
      </c>
      <c r="AQ1805" t="s">
        <v>1566</v>
      </c>
      <c r="AR1805" t="s">
        <v>1567</v>
      </c>
      <c r="AS1805" t="s">
        <v>1586</v>
      </c>
      <c r="AT1805" t="s">
        <v>2266</v>
      </c>
      <c r="AU1805" t="s">
        <v>2267</v>
      </c>
      <c r="AV1805" t="s">
        <v>1049</v>
      </c>
      <c r="AW1805" t="s">
        <v>1050</v>
      </c>
      <c r="AX1805">
        <v>9</v>
      </c>
      <c r="AY1805" t="s">
        <v>2226</v>
      </c>
      <c r="AZ1805">
        <v>5</v>
      </c>
      <c r="BA1805">
        <v>5</v>
      </c>
      <c r="BC1805" t="s">
        <v>1923</v>
      </c>
      <c r="BD1805" t="s">
        <v>1318</v>
      </c>
      <c r="BE1805" t="s">
        <v>77</v>
      </c>
      <c r="BF1805" t="s">
        <v>31</v>
      </c>
      <c r="BG1805" t="s">
        <v>78</v>
      </c>
      <c r="BH1805" t="s">
        <v>32</v>
      </c>
      <c r="BI1805" t="s">
        <v>1270</v>
      </c>
      <c r="BJ1805" t="s">
        <v>1271</v>
      </c>
      <c r="BK1805" s="2">
        <v>0</v>
      </c>
      <c r="BL1805" s="2">
        <v>0</v>
      </c>
      <c r="BM1805" s="2">
        <v>0</v>
      </c>
      <c r="BN1805" s="2">
        <v>4969.78</v>
      </c>
      <c r="BO1805" s="2">
        <v>-82.83</v>
      </c>
      <c r="BP1805" s="2">
        <v>0</v>
      </c>
      <c r="BQ1805" s="2">
        <v>4886.95</v>
      </c>
      <c r="BR1805" s="2">
        <v>5156.88</v>
      </c>
      <c r="BS1805" s="2">
        <v>0</v>
      </c>
      <c r="BT1805" s="2">
        <v>0</v>
      </c>
      <c r="BU1805" s="2">
        <v>0</v>
      </c>
      <c r="BV1805" s="2">
        <v>0</v>
      </c>
      <c r="BW1805" s="2">
        <v>0</v>
      </c>
      <c r="BX1805" s="2">
        <v>0</v>
      </c>
      <c r="BY1805" s="2">
        <v>0</v>
      </c>
      <c r="BZ1805" s="2">
        <v>0</v>
      </c>
      <c r="CA1805" s="2">
        <v>0</v>
      </c>
      <c r="CB1805" s="2">
        <v>0</v>
      </c>
      <c r="CC1805" s="2">
        <v>0</v>
      </c>
      <c r="CD1805" s="2">
        <v>0</v>
      </c>
      <c r="CE1805" s="2">
        <v>0</v>
      </c>
      <c r="CF1805" s="2">
        <v>-187.1</v>
      </c>
      <c r="CG1805" s="2">
        <v>0</v>
      </c>
      <c r="CH1805" s="2">
        <v>0</v>
      </c>
      <c r="CI1805" s="2">
        <v>0</v>
      </c>
      <c r="CJ1805" s="2">
        <v>0</v>
      </c>
      <c r="CK1805" t="s">
        <v>32</v>
      </c>
      <c r="CL1805" t="s">
        <v>2378</v>
      </c>
      <c r="CM1805" t="s">
        <v>2375</v>
      </c>
      <c r="CN1805" t="s">
        <v>2374</v>
      </c>
    </row>
    <row r="1806" spans="1:92" x14ac:dyDescent="0.25">
      <c r="A1806" t="s">
        <v>18</v>
      </c>
      <c r="B1806" t="s">
        <v>2297</v>
      </c>
      <c r="C1806" t="str">
        <f t="shared" si="28"/>
        <v>000002000028-2021-20211101Termoli</v>
      </c>
      <c r="D1806" t="s">
        <v>1099</v>
      </c>
      <c r="E1806" t="s">
        <v>1100</v>
      </c>
      <c r="F1806" t="s">
        <v>76</v>
      </c>
      <c r="G1806" t="s">
        <v>1367</v>
      </c>
      <c r="H1806" t="s">
        <v>1367</v>
      </c>
      <c r="I1806" t="s">
        <v>2219</v>
      </c>
      <c r="J1806" t="s">
        <v>2220</v>
      </c>
      <c r="K1806" t="s">
        <v>2221</v>
      </c>
      <c r="L1806" t="s">
        <v>2222</v>
      </c>
      <c r="M1806" t="s">
        <v>2223</v>
      </c>
      <c r="N1806" t="s">
        <v>1245</v>
      </c>
      <c r="O1806" t="s">
        <v>1367</v>
      </c>
      <c r="P1806" t="s">
        <v>1343</v>
      </c>
      <c r="Q1806" t="s">
        <v>1884</v>
      </c>
      <c r="R1806" t="s">
        <v>2265</v>
      </c>
      <c r="S1806" t="s">
        <v>1014</v>
      </c>
      <c r="T1806" t="s">
        <v>1015</v>
      </c>
      <c r="U1806" t="s">
        <v>1101</v>
      </c>
      <c r="V1806" t="s">
        <v>1101</v>
      </c>
      <c r="W1806" t="s">
        <v>1100</v>
      </c>
      <c r="X1806" t="s">
        <v>1391</v>
      </c>
      <c r="Y1806" t="s">
        <v>1638</v>
      </c>
      <c r="Z1806" t="s">
        <v>1380</v>
      </c>
      <c r="AA1806" t="s">
        <v>1381</v>
      </c>
      <c r="AB1806" t="s">
        <v>32</v>
      </c>
      <c r="AC1806" t="s">
        <v>87</v>
      </c>
      <c r="AD1806" t="s">
        <v>87</v>
      </c>
      <c r="AE1806" s="35"/>
      <c r="AF1806" t="s">
        <v>1382</v>
      </c>
      <c r="AG1806" t="s">
        <v>87</v>
      </c>
      <c r="AH1806" t="s">
        <v>2226</v>
      </c>
      <c r="AI1806" t="s">
        <v>1383</v>
      </c>
      <c r="AJ1806" t="s">
        <v>1383</v>
      </c>
      <c r="AK1806" t="s">
        <v>85</v>
      </c>
      <c r="AL1806" t="s">
        <v>1258</v>
      </c>
      <c r="AM1806" t="s">
        <v>1259</v>
      </c>
      <c r="AN1806" t="s">
        <v>1260</v>
      </c>
      <c r="AO1806" t="s">
        <v>1384</v>
      </c>
      <c r="AP1806" t="s">
        <v>1534</v>
      </c>
      <c r="AQ1806" t="s">
        <v>1316</v>
      </c>
      <c r="AR1806" t="s">
        <v>1317</v>
      </c>
      <c r="AS1806" t="s">
        <v>1586</v>
      </c>
      <c r="AT1806" t="s">
        <v>2266</v>
      </c>
      <c r="AU1806" t="s">
        <v>2267</v>
      </c>
      <c r="AV1806" t="s">
        <v>1044</v>
      </c>
      <c r="AW1806" t="s">
        <v>1045</v>
      </c>
      <c r="AX1806">
        <v>16</v>
      </c>
      <c r="AY1806" t="s">
        <v>2226</v>
      </c>
      <c r="AZ1806">
        <v>5</v>
      </c>
      <c r="BA1806">
        <v>5</v>
      </c>
      <c r="BC1806" t="s">
        <v>1923</v>
      </c>
      <c r="BD1806" t="s">
        <v>1318</v>
      </c>
      <c r="BE1806" t="s">
        <v>77</v>
      </c>
      <c r="BF1806" t="s">
        <v>31</v>
      </c>
      <c r="BG1806" t="s">
        <v>78</v>
      </c>
      <c r="BH1806" t="s">
        <v>32</v>
      </c>
      <c r="BI1806" t="s">
        <v>1270</v>
      </c>
      <c r="BJ1806" t="s">
        <v>1271</v>
      </c>
      <c r="BK1806" s="2">
        <v>0</v>
      </c>
      <c r="BL1806" s="2">
        <v>0</v>
      </c>
      <c r="BM1806" s="2">
        <v>0</v>
      </c>
      <c r="BN1806" s="2">
        <v>5105.54</v>
      </c>
      <c r="BO1806" s="2">
        <v>-170.18</v>
      </c>
      <c r="BP1806" s="2">
        <v>0</v>
      </c>
      <c r="BQ1806" s="2">
        <v>4935.3599999999997</v>
      </c>
      <c r="BR1806" s="2">
        <v>5105.54</v>
      </c>
      <c r="BS1806" s="2">
        <v>0</v>
      </c>
      <c r="BT1806" s="2">
        <v>0</v>
      </c>
      <c r="BU1806" s="2">
        <v>0</v>
      </c>
      <c r="BV1806" s="2">
        <v>0</v>
      </c>
      <c r="BW1806" s="2">
        <v>0</v>
      </c>
      <c r="BX1806" s="2">
        <v>0</v>
      </c>
      <c r="BY1806" s="2">
        <v>0</v>
      </c>
      <c r="BZ1806" s="2">
        <v>0</v>
      </c>
      <c r="CA1806" s="2">
        <v>0</v>
      </c>
      <c r="CB1806" s="2">
        <v>0</v>
      </c>
      <c r="CC1806" s="2">
        <v>0</v>
      </c>
      <c r="CD1806" s="2">
        <v>0</v>
      </c>
      <c r="CE1806" s="2">
        <v>0</v>
      </c>
      <c r="CF1806" s="2">
        <v>0</v>
      </c>
      <c r="CG1806" s="2">
        <v>0</v>
      </c>
      <c r="CH1806" s="2">
        <v>0</v>
      </c>
      <c r="CI1806" s="2">
        <v>0</v>
      </c>
      <c r="CJ1806" s="2">
        <v>0</v>
      </c>
      <c r="CK1806" t="s">
        <v>32</v>
      </c>
      <c r="CL1806" t="s">
        <v>2378</v>
      </c>
      <c r="CM1806" t="s">
        <v>2375</v>
      </c>
      <c r="CN1806" t="s">
        <v>2374</v>
      </c>
    </row>
    <row r="1807" spans="1:92" x14ac:dyDescent="0.25">
      <c r="A1807" t="s">
        <v>18</v>
      </c>
      <c r="B1807" t="s">
        <v>2297</v>
      </c>
      <c r="C1807" t="str">
        <f t="shared" si="28"/>
        <v>000002000028-2021-20211231Termoli</v>
      </c>
      <c r="D1807" t="s">
        <v>1099</v>
      </c>
      <c r="E1807" t="s">
        <v>1100</v>
      </c>
      <c r="F1807" t="s">
        <v>76</v>
      </c>
      <c r="G1807" t="s">
        <v>1368</v>
      </c>
      <c r="H1807" t="s">
        <v>1368</v>
      </c>
      <c r="I1807" t="s">
        <v>2219</v>
      </c>
      <c r="J1807" t="s">
        <v>2220</v>
      </c>
      <c r="K1807" t="s">
        <v>2221</v>
      </c>
      <c r="L1807" t="s">
        <v>2222</v>
      </c>
      <c r="M1807" t="s">
        <v>2223</v>
      </c>
      <c r="N1807" t="s">
        <v>1245</v>
      </c>
      <c r="O1807" t="s">
        <v>1371</v>
      </c>
      <c r="P1807" t="s">
        <v>1371</v>
      </c>
      <c r="Q1807" t="s">
        <v>1884</v>
      </c>
      <c r="R1807" t="s">
        <v>2265</v>
      </c>
      <c r="S1807" t="s">
        <v>1014</v>
      </c>
      <c r="T1807" t="s">
        <v>1015</v>
      </c>
      <c r="U1807" t="s">
        <v>1101</v>
      </c>
      <c r="V1807" t="s">
        <v>1101</v>
      </c>
      <c r="W1807" t="s">
        <v>1100</v>
      </c>
      <c r="X1807" t="s">
        <v>1391</v>
      </c>
      <c r="Y1807" t="s">
        <v>1638</v>
      </c>
      <c r="Z1807" t="s">
        <v>1380</v>
      </c>
      <c r="AA1807" t="s">
        <v>1381</v>
      </c>
      <c r="AB1807" t="s">
        <v>32</v>
      </c>
      <c r="AC1807" t="s">
        <v>87</v>
      </c>
      <c r="AD1807" t="s">
        <v>87</v>
      </c>
      <c r="AE1807" s="35"/>
      <c r="AF1807" t="s">
        <v>1382</v>
      </c>
      <c r="AG1807" t="s">
        <v>87</v>
      </c>
      <c r="AH1807" t="s">
        <v>2226</v>
      </c>
      <c r="AI1807" t="s">
        <v>1383</v>
      </c>
      <c r="AJ1807" t="s">
        <v>1383</v>
      </c>
      <c r="AK1807" t="s">
        <v>85</v>
      </c>
      <c r="AL1807" t="s">
        <v>1258</v>
      </c>
      <c r="AM1807" t="s">
        <v>1259</v>
      </c>
      <c r="AN1807" t="s">
        <v>1260</v>
      </c>
      <c r="AO1807" t="s">
        <v>1384</v>
      </c>
      <c r="AP1807" t="s">
        <v>1534</v>
      </c>
      <c r="AQ1807" t="s">
        <v>1316</v>
      </c>
      <c r="AR1807" t="s">
        <v>1317</v>
      </c>
      <c r="AS1807" t="s">
        <v>1586</v>
      </c>
      <c r="AT1807" t="s">
        <v>2266</v>
      </c>
      <c r="AU1807" t="s">
        <v>2267</v>
      </c>
      <c r="AV1807" t="s">
        <v>1044</v>
      </c>
      <c r="AW1807" t="s">
        <v>1045</v>
      </c>
      <c r="AX1807">
        <v>16</v>
      </c>
      <c r="AY1807" t="s">
        <v>2226</v>
      </c>
      <c r="AZ1807">
        <v>5</v>
      </c>
      <c r="BA1807">
        <v>5</v>
      </c>
      <c r="BC1807" t="s">
        <v>1923</v>
      </c>
      <c r="BD1807" t="s">
        <v>1318</v>
      </c>
      <c r="BE1807" t="s">
        <v>77</v>
      </c>
      <c r="BF1807" t="s">
        <v>31</v>
      </c>
      <c r="BG1807" t="s">
        <v>78</v>
      </c>
      <c r="BH1807" t="s">
        <v>32</v>
      </c>
      <c r="BI1807" t="s">
        <v>1270</v>
      </c>
      <c r="BJ1807" t="s">
        <v>1271</v>
      </c>
      <c r="BK1807" s="2">
        <v>0</v>
      </c>
      <c r="BL1807" s="2">
        <v>0</v>
      </c>
      <c r="BM1807" s="2">
        <v>0</v>
      </c>
      <c r="BN1807" s="2">
        <v>408.44</v>
      </c>
      <c r="BO1807" s="2">
        <v>-6.81</v>
      </c>
      <c r="BP1807" s="2">
        <v>0</v>
      </c>
      <c r="BQ1807" s="2">
        <v>401.63</v>
      </c>
      <c r="BR1807" s="2">
        <v>408.44</v>
      </c>
      <c r="BS1807" s="2">
        <v>0</v>
      </c>
      <c r="BT1807" s="2">
        <v>0</v>
      </c>
      <c r="BU1807" s="2">
        <v>0</v>
      </c>
      <c r="BV1807" s="2">
        <v>0</v>
      </c>
      <c r="BW1807" s="2">
        <v>0</v>
      </c>
      <c r="BX1807" s="2">
        <v>0</v>
      </c>
      <c r="BY1807" s="2">
        <v>0</v>
      </c>
      <c r="BZ1807" s="2">
        <v>0</v>
      </c>
      <c r="CA1807" s="2">
        <v>0</v>
      </c>
      <c r="CB1807" s="2">
        <v>0</v>
      </c>
      <c r="CC1807" s="2">
        <v>0</v>
      </c>
      <c r="CD1807" s="2">
        <v>0</v>
      </c>
      <c r="CE1807" s="2">
        <v>0</v>
      </c>
      <c r="CF1807" s="2">
        <v>0</v>
      </c>
      <c r="CG1807" s="2">
        <v>0</v>
      </c>
      <c r="CH1807" s="2">
        <v>0</v>
      </c>
      <c r="CI1807" s="2">
        <v>0</v>
      </c>
      <c r="CJ1807" s="2">
        <v>0</v>
      </c>
      <c r="CK1807" t="s">
        <v>32</v>
      </c>
      <c r="CL1807" t="s">
        <v>2378</v>
      </c>
      <c r="CM1807" t="s">
        <v>2375</v>
      </c>
      <c r="CN1807" t="s">
        <v>2374</v>
      </c>
    </row>
    <row r="1808" spans="1:92" x14ac:dyDescent="0.25">
      <c r="A1808" t="s">
        <v>18</v>
      </c>
      <c r="B1808" t="s">
        <v>2298</v>
      </c>
      <c r="C1808" t="str">
        <f t="shared" si="28"/>
        <v>000002000029-2021-20211231Termoli</v>
      </c>
      <c r="D1808" t="s">
        <v>1102</v>
      </c>
      <c r="E1808" t="s">
        <v>1103</v>
      </c>
      <c r="F1808" t="s">
        <v>76</v>
      </c>
      <c r="G1808" t="s">
        <v>1368</v>
      </c>
      <c r="H1808" t="s">
        <v>1368</v>
      </c>
      <c r="I1808" t="s">
        <v>2219</v>
      </c>
      <c r="J1808" t="s">
        <v>2220</v>
      </c>
      <c r="K1808" t="s">
        <v>2221</v>
      </c>
      <c r="L1808" t="s">
        <v>2222</v>
      </c>
      <c r="M1808" t="s">
        <v>2223</v>
      </c>
      <c r="N1808" t="s">
        <v>1245</v>
      </c>
      <c r="O1808" t="s">
        <v>1367</v>
      </c>
      <c r="P1808" t="s">
        <v>1367</v>
      </c>
      <c r="Q1808" t="s">
        <v>1884</v>
      </c>
      <c r="R1808" t="s">
        <v>2265</v>
      </c>
      <c r="S1808" t="s">
        <v>1014</v>
      </c>
      <c r="T1808" t="s">
        <v>1015</v>
      </c>
      <c r="U1808" t="s">
        <v>1104</v>
      </c>
      <c r="V1808" t="s">
        <v>1104</v>
      </c>
      <c r="W1808" t="s">
        <v>1103</v>
      </c>
      <c r="X1808" t="s">
        <v>1391</v>
      </c>
      <c r="Y1808" t="s">
        <v>1345</v>
      </c>
      <c r="Z1808" t="s">
        <v>1380</v>
      </c>
      <c r="AA1808" t="s">
        <v>1381</v>
      </c>
      <c r="AB1808" t="s">
        <v>32</v>
      </c>
      <c r="AC1808" t="s">
        <v>87</v>
      </c>
      <c r="AD1808" t="s">
        <v>87</v>
      </c>
      <c r="AE1808" s="35"/>
      <c r="AF1808" t="s">
        <v>1382</v>
      </c>
      <c r="AG1808" t="s">
        <v>87</v>
      </c>
      <c r="AH1808" t="s">
        <v>2226</v>
      </c>
      <c r="AI1808" t="s">
        <v>1383</v>
      </c>
      <c r="AJ1808" t="s">
        <v>1383</v>
      </c>
      <c r="AK1808" t="s">
        <v>85</v>
      </c>
      <c r="AL1808" t="s">
        <v>1258</v>
      </c>
      <c r="AM1808" t="s">
        <v>1259</v>
      </c>
      <c r="AN1808" t="s">
        <v>1260</v>
      </c>
      <c r="AO1808" t="s">
        <v>1384</v>
      </c>
      <c r="AP1808" t="s">
        <v>1474</v>
      </c>
      <c r="AQ1808" t="s">
        <v>1479</v>
      </c>
      <c r="AR1808" t="s">
        <v>1480</v>
      </c>
      <c r="AS1808" t="s">
        <v>1586</v>
      </c>
      <c r="AT1808" t="s">
        <v>2266</v>
      </c>
      <c r="AU1808" t="s">
        <v>2267</v>
      </c>
      <c r="AV1808" t="s">
        <v>1044</v>
      </c>
      <c r="AW1808" t="s">
        <v>1045</v>
      </c>
      <c r="AX1808">
        <v>16</v>
      </c>
      <c r="AY1808" t="s">
        <v>2226</v>
      </c>
      <c r="AZ1808">
        <v>5</v>
      </c>
      <c r="BA1808">
        <v>5</v>
      </c>
      <c r="BC1808" t="s">
        <v>1923</v>
      </c>
      <c r="BD1808" t="s">
        <v>1318</v>
      </c>
      <c r="BE1808" t="s">
        <v>77</v>
      </c>
      <c r="BF1808" t="s">
        <v>31</v>
      </c>
      <c r="BG1808" t="s">
        <v>78</v>
      </c>
      <c r="BH1808" t="s">
        <v>32</v>
      </c>
      <c r="BI1808" t="s">
        <v>1270</v>
      </c>
      <c r="BJ1808" t="s">
        <v>1271</v>
      </c>
      <c r="BK1808" s="2">
        <v>0</v>
      </c>
      <c r="BL1808" s="2">
        <v>0</v>
      </c>
      <c r="BM1808" s="2">
        <v>0</v>
      </c>
      <c r="BN1808" s="2">
        <v>325.39999999999998</v>
      </c>
      <c r="BO1808" s="2">
        <v>-10.85</v>
      </c>
      <c r="BP1808" s="2">
        <v>0</v>
      </c>
      <c r="BQ1808" s="2">
        <v>314.55</v>
      </c>
      <c r="BR1808" s="2">
        <v>0</v>
      </c>
      <c r="BS1808" s="2">
        <v>0</v>
      </c>
      <c r="BT1808" s="2">
        <v>0</v>
      </c>
      <c r="BU1808" s="2">
        <v>0</v>
      </c>
      <c r="BV1808" s="2">
        <v>0</v>
      </c>
      <c r="BW1808" s="2">
        <v>0</v>
      </c>
      <c r="BX1808" s="2">
        <v>0</v>
      </c>
      <c r="BY1808" s="2">
        <v>0</v>
      </c>
      <c r="BZ1808" s="2">
        <v>0</v>
      </c>
      <c r="CA1808" s="2">
        <v>0</v>
      </c>
      <c r="CB1808" s="2">
        <v>0</v>
      </c>
      <c r="CC1808" s="2">
        <v>0</v>
      </c>
      <c r="CD1808" s="2">
        <v>0</v>
      </c>
      <c r="CE1808" s="2">
        <v>0</v>
      </c>
      <c r="CF1808" s="2">
        <v>0</v>
      </c>
      <c r="CG1808" s="2">
        <v>325.39999999999998</v>
      </c>
      <c r="CH1808" s="2">
        <v>0</v>
      </c>
      <c r="CI1808" s="2">
        <v>0</v>
      </c>
      <c r="CJ1808" s="2">
        <v>0</v>
      </c>
      <c r="CK1808" t="s">
        <v>32</v>
      </c>
      <c r="CL1808" t="s">
        <v>2378</v>
      </c>
      <c r="CM1808" t="s">
        <v>2375</v>
      </c>
      <c r="CN1808" t="s">
        <v>2374</v>
      </c>
    </row>
    <row r="1809" spans="1:96" x14ac:dyDescent="0.25">
      <c r="A1809" t="s">
        <v>18</v>
      </c>
      <c r="B1809" t="s">
        <v>2298</v>
      </c>
      <c r="C1809" t="str">
        <f t="shared" si="28"/>
        <v>000002000029-2021-20211231Termoli</v>
      </c>
      <c r="D1809" t="s">
        <v>1102</v>
      </c>
      <c r="E1809" t="s">
        <v>1103</v>
      </c>
      <c r="F1809" t="s">
        <v>76</v>
      </c>
      <c r="G1809" t="s">
        <v>1368</v>
      </c>
      <c r="H1809" t="s">
        <v>1368</v>
      </c>
      <c r="I1809" t="s">
        <v>2219</v>
      </c>
      <c r="J1809" t="s">
        <v>2220</v>
      </c>
      <c r="K1809" t="s">
        <v>2221</v>
      </c>
      <c r="L1809" t="s">
        <v>2222</v>
      </c>
      <c r="M1809" t="s">
        <v>2223</v>
      </c>
      <c r="N1809" t="s">
        <v>1245</v>
      </c>
      <c r="O1809" t="s">
        <v>1371</v>
      </c>
      <c r="P1809" t="s">
        <v>1371</v>
      </c>
      <c r="Q1809" t="s">
        <v>1884</v>
      </c>
      <c r="R1809" t="s">
        <v>2265</v>
      </c>
      <c r="S1809" t="s">
        <v>1014</v>
      </c>
      <c r="T1809" t="s">
        <v>1015</v>
      </c>
      <c r="U1809" t="s">
        <v>1104</v>
      </c>
      <c r="V1809" t="s">
        <v>1104</v>
      </c>
      <c r="W1809" t="s">
        <v>1103</v>
      </c>
      <c r="X1809" t="s">
        <v>1391</v>
      </c>
      <c r="Y1809" t="s">
        <v>1345</v>
      </c>
      <c r="Z1809" t="s">
        <v>1380</v>
      </c>
      <c r="AA1809" t="s">
        <v>1381</v>
      </c>
      <c r="AB1809" t="s">
        <v>32</v>
      </c>
      <c r="AC1809" t="s">
        <v>87</v>
      </c>
      <c r="AD1809" t="s">
        <v>87</v>
      </c>
      <c r="AE1809" s="35"/>
      <c r="AF1809" t="s">
        <v>1382</v>
      </c>
      <c r="AG1809" t="s">
        <v>87</v>
      </c>
      <c r="AH1809" t="s">
        <v>2226</v>
      </c>
      <c r="AI1809" t="s">
        <v>1383</v>
      </c>
      <c r="AJ1809" t="s">
        <v>1383</v>
      </c>
      <c r="AK1809" t="s">
        <v>85</v>
      </c>
      <c r="AL1809" t="s">
        <v>1258</v>
      </c>
      <c r="AM1809" t="s">
        <v>1259</v>
      </c>
      <c r="AN1809" t="s">
        <v>1260</v>
      </c>
      <c r="AO1809" t="s">
        <v>1384</v>
      </c>
      <c r="AP1809" t="s">
        <v>1474</v>
      </c>
      <c r="AQ1809" t="s">
        <v>1479</v>
      </c>
      <c r="AR1809" t="s">
        <v>1480</v>
      </c>
      <c r="AS1809" t="s">
        <v>1586</v>
      </c>
      <c r="AT1809" t="s">
        <v>2266</v>
      </c>
      <c r="AU1809" t="s">
        <v>2267</v>
      </c>
      <c r="AV1809" t="s">
        <v>1044</v>
      </c>
      <c r="AW1809" t="s">
        <v>1045</v>
      </c>
      <c r="AX1809">
        <v>16</v>
      </c>
      <c r="AY1809" t="s">
        <v>2226</v>
      </c>
      <c r="AZ1809">
        <v>5</v>
      </c>
      <c r="BA1809">
        <v>5</v>
      </c>
      <c r="BC1809" t="s">
        <v>1923</v>
      </c>
      <c r="BD1809" t="s">
        <v>1318</v>
      </c>
      <c r="BE1809" t="s">
        <v>77</v>
      </c>
      <c r="BF1809" t="s">
        <v>31</v>
      </c>
      <c r="BG1809" t="s">
        <v>78</v>
      </c>
      <c r="BH1809" t="s">
        <v>32</v>
      </c>
      <c r="BI1809" t="s">
        <v>1270</v>
      </c>
      <c r="BJ1809" t="s">
        <v>1271</v>
      </c>
      <c r="BK1809" s="2">
        <v>0</v>
      </c>
      <c r="BL1809" s="2">
        <v>0</v>
      </c>
      <c r="BM1809" s="2">
        <v>0</v>
      </c>
      <c r="BN1809" s="2">
        <v>156.47999999999999</v>
      </c>
      <c r="BO1809" s="2">
        <v>-2.61</v>
      </c>
      <c r="BP1809" s="2">
        <v>0</v>
      </c>
      <c r="BQ1809" s="2">
        <v>153.87</v>
      </c>
      <c r="BR1809" s="2">
        <v>481.88</v>
      </c>
      <c r="BS1809" s="2">
        <v>0</v>
      </c>
      <c r="BT1809" s="2">
        <v>0</v>
      </c>
      <c r="BU1809" s="2">
        <v>0</v>
      </c>
      <c r="BV1809" s="2">
        <v>0</v>
      </c>
      <c r="BW1809" s="2">
        <v>0</v>
      </c>
      <c r="BX1809" s="2">
        <v>0</v>
      </c>
      <c r="BY1809" s="2">
        <v>0</v>
      </c>
      <c r="BZ1809" s="2">
        <v>0</v>
      </c>
      <c r="CA1809" s="2">
        <v>0</v>
      </c>
      <c r="CB1809" s="2">
        <v>0</v>
      </c>
      <c r="CC1809" s="2">
        <v>0</v>
      </c>
      <c r="CD1809" s="2">
        <v>0</v>
      </c>
      <c r="CE1809" s="2">
        <v>0</v>
      </c>
      <c r="CF1809" s="2">
        <v>-325.39999999999998</v>
      </c>
      <c r="CG1809" s="2">
        <v>0</v>
      </c>
      <c r="CH1809" s="2">
        <v>0</v>
      </c>
      <c r="CI1809" s="2">
        <v>0</v>
      </c>
      <c r="CJ1809" s="2">
        <v>0</v>
      </c>
      <c r="CK1809" t="s">
        <v>32</v>
      </c>
      <c r="CL1809" t="s">
        <v>2378</v>
      </c>
      <c r="CM1809" t="s">
        <v>2375</v>
      </c>
      <c r="CN1809" t="s">
        <v>2374</v>
      </c>
    </row>
    <row r="1810" spans="1:96" x14ac:dyDescent="0.25">
      <c r="A1810" t="s">
        <v>18</v>
      </c>
      <c r="B1810" t="s">
        <v>2299</v>
      </c>
      <c r="C1810" t="str">
        <f t="shared" si="28"/>
        <v>000002000030-2021-20211231Crea Gestioni</v>
      </c>
      <c r="D1810" t="s">
        <v>1105</v>
      </c>
      <c r="E1810" t="s">
        <v>1106</v>
      </c>
      <c r="F1810" t="s">
        <v>76</v>
      </c>
      <c r="G1810" t="s">
        <v>1368</v>
      </c>
      <c r="H1810" t="s">
        <v>1368</v>
      </c>
      <c r="I1810" t="s">
        <v>2219</v>
      </c>
      <c r="J1810" t="s">
        <v>2220</v>
      </c>
      <c r="K1810" t="s">
        <v>2221</v>
      </c>
      <c r="L1810" t="s">
        <v>2222</v>
      </c>
      <c r="M1810" t="s">
        <v>2223</v>
      </c>
      <c r="N1810" t="s">
        <v>1245</v>
      </c>
      <c r="O1810" t="s">
        <v>1371</v>
      </c>
      <c r="P1810" t="s">
        <v>1371</v>
      </c>
      <c r="Q1810" t="s">
        <v>1884</v>
      </c>
      <c r="R1810" t="s">
        <v>2225</v>
      </c>
      <c r="S1810" t="s">
        <v>1014</v>
      </c>
      <c r="T1810" t="s">
        <v>1015</v>
      </c>
      <c r="U1810" t="s">
        <v>1107</v>
      </c>
      <c r="V1810" t="s">
        <v>1107</v>
      </c>
      <c r="W1810" t="s">
        <v>1106</v>
      </c>
      <c r="X1810" t="s">
        <v>1279</v>
      </c>
      <c r="Y1810" t="s">
        <v>1345</v>
      </c>
      <c r="Z1810" t="s">
        <v>2300</v>
      </c>
      <c r="AA1810" t="s">
        <v>1280</v>
      </c>
      <c r="AB1810" t="s">
        <v>32</v>
      </c>
      <c r="AC1810" t="s">
        <v>1282</v>
      </c>
      <c r="AD1810" t="s">
        <v>1283</v>
      </c>
      <c r="AE1810" s="35"/>
      <c r="AF1810" t="s">
        <v>1284</v>
      </c>
      <c r="AG1810" t="s">
        <v>559</v>
      </c>
      <c r="AH1810" t="s">
        <v>2226</v>
      </c>
      <c r="AI1810" t="s">
        <v>1286</v>
      </c>
      <c r="AJ1810" t="s">
        <v>1286</v>
      </c>
      <c r="AK1810" t="s">
        <v>41</v>
      </c>
      <c r="AL1810" t="s">
        <v>1258</v>
      </c>
      <c r="AM1810" t="s">
        <v>1259</v>
      </c>
      <c r="AN1810" t="s">
        <v>1260</v>
      </c>
      <c r="AO1810" t="s">
        <v>1261</v>
      </c>
      <c r="AP1810" t="s">
        <v>1262</v>
      </c>
      <c r="AQ1810" t="s">
        <v>1263</v>
      </c>
      <c r="AR1810" t="s">
        <v>1264</v>
      </c>
      <c r="AS1810" t="s">
        <v>1586</v>
      </c>
      <c r="AT1810" t="s">
        <v>2227</v>
      </c>
      <c r="AU1810" t="s">
        <v>2228</v>
      </c>
      <c r="AV1810" t="s">
        <v>1016</v>
      </c>
      <c r="AW1810" t="s">
        <v>1017</v>
      </c>
      <c r="AX1810">
        <v>30</v>
      </c>
      <c r="AY1810" t="s">
        <v>2226</v>
      </c>
      <c r="AZ1810">
        <v>5</v>
      </c>
      <c r="BA1810">
        <v>5</v>
      </c>
      <c r="BC1810" t="s">
        <v>1923</v>
      </c>
      <c r="BD1810" t="s">
        <v>1318</v>
      </c>
      <c r="BE1810" t="s">
        <v>77</v>
      </c>
      <c r="BF1810" t="s">
        <v>31</v>
      </c>
      <c r="BG1810" t="s">
        <v>78</v>
      </c>
      <c r="BH1810" t="s">
        <v>32</v>
      </c>
      <c r="BI1810" t="s">
        <v>1270</v>
      </c>
      <c r="BJ1810" t="s">
        <v>1271</v>
      </c>
      <c r="BK1810" s="2">
        <v>0</v>
      </c>
      <c r="BL1810" s="2">
        <v>0</v>
      </c>
      <c r="BM1810" s="2">
        <v>0</v>
      </c>
      <c r="BN1810" s="2">
        <v>1509</v>
      </c>
      <c r="BO1810" s="2">
        <v>-25.15</v>
      </c>
      <c r="BP1810" s="2">
        <v>0</v>
      </c>
      <c r="BQ1810" s="2">
        <v>1483.85</v>
      </c>
      <c r="BR1810" s="2">
        <v>1509</v>
      </c>
      <c r="BS1810" s="2">
        <v>0</v>
      </c>
      <c r="BT1810" s="2">
        <v>0</v>
      </c>
      <c r="BU1810" s="2">
        <v>0</v>
      </c>
      <c r="BV1810" s="2">
        <v>0</v>
      </c>
      <c r="BW1810" s="2">
        <v>0</v>
      </c>
      <c r="BX1810" s="2">
        <v>0</v>
      </c>
      <c r="BY1810" s="2">
        <v>0</v>
      </c>
      <c r="BZ1810" s="2">
        <v>0</v>
      </c>
      <c r="CA1810" s="2">
        <v>0</v>
      </c>
      <c r="CB1810" s="2">
        <v>0</v>
      </c>
      <c r="CC1810" s="2">
        <v>0</v>
      </c>
      <c r="CD1810" s="2">
        <v>0</v>
      </c>
      <c r="CE1810" s="2">
        <v>0</v>
      </c>
      <c r="CF1810" s="2">
        <v>0</v>
      </c>
      <c r="CG1810" s="2">
        <v>0</v>
      </c>
      <c r="CH1810" s="2">
        <v>0</v>
      </c>
      <c r="CI1810" s="2">
        <v>0</v>
      </c>
      <c r="CJ1810" s="2">
        <v>0</v>
      </c>
      <c r="CK1810" t="s">
        <v>32</v>
      </c>
      <c r="CL1810" t="s">
        <v>2376</v>
      </c>
      <c r="CM1810" t="s">
        <v>2375</v>
      </c>
      <c r="CN1810" t="s">
        <v>1284</v>
      </c>
    </row>
    <row r="1811" spans="1:96" x14ac:dyDescent="0.25">
      <c r="A1811" t="s">
        <v>18</v>
      </c>
      <c r="B1811" t="s">
        <v>2299</v>
      </c>
      <c r="C1811" t="str">
        <f t="shared" si="28"/>
        <v>000002000030-2021-20211231Campagnano</v>
      </c>
      <c r="D1811" t="s">
        <v>1105</v>
      </c>
      <c r="E1811" t="s">
        <v>1106</v>
      </c>
      <c r="F1811" t="s">
        <v>76</v>
      </c>
      <c r="G1811" t="s">
        <v>1368</v>
      </c>
      <c r="H1811" t="s">
        <v>1368</v>
      </c>
      <c r="I1811" t="s">
        <v>2219</v>
      </c>
      <c r="J1811" t="s">
        <v>2220</v>
      </c>
      <c r="K1811" t="s">
        <v>2221</v>
      </c>
      <c r="L1811" t="s">
        <v>2222</v>
      </c>
      <c r="M1811" t="s">
        <v>2223</v>
      </c>
      <c r="N1811" t="s">
        <v>1245</v>
      </c>
      <c r="O1811" t="s">
        <v>1371</v>
      </c>
      <c r="P1811" t="s">
        <v>1371</v>
      </c>
      <c r="Q1811" t="s">
        <v>1884</v>
      </c>
      <c r="R1811" t="s">
        <v>2225</v>
      </c>
      <c r="S1811" t="s">
        <v>1014</v>
      </c>
      <c r="T1811" t="s">
        <v>1015</v>
      </c>
      <c r="U1811" t="s">
        <v>1107</v>
      </c>
      <c r="V1811" t="s">
        <v>1107</v>
      </c>
      <c r="W1811" t="s">
        <v>1106</v>
      </c>
      <c r="X1811" t="s">
        <v>1305</v>
      </c>
      <c r="Y1811" t="s">
        <v>1345</v>
      </c>
      <c r="Z1811" t="s">
        <v>2300</v>
      </c>
      <c r="AA1811" t="s">
        <v>1280</v>
      </c>
      <c r="AB1811" t="s">
        <v>32</v>
      </c>
      <c r="AC1811" t="s">
        <v>1282</v>
      </c>
      <c r="AD1811" t="s">
        <v>1282</v>
      </c>
      <c r="AE1811" s="35" t="s">
        <v>32</v>
      </c>
      <c r="AF1811" t="s">
        <v>1284</v>
      </c>
      <c r="AG1811" t="s">
        <v>559</v>
      </c>
      <c r="AH1811" t="s">
        <v>2226</v>
      </c>
      <c r="AI1811" t="s">
        <v>1286</v>
      </c>
      <c r="AJ1811" t="s">
        <v>1286</v>
      </c>
      <c r="AK1811" t="s">
        <v>41</v>
      </c>
      <c r="AL1811" t="s">
        <v>1258</v>
      </c>
      <c r="AM1811" t="s">
        <v>1259</v>
      </c>
      <c r="AN1811" t="s">
        <v>1260</v>
      </c>
      <c r="AO1811" t="s">
        <v>1261</v>
      </c>
      <c r="AP1811" t="s">
        <v>1262</v>
      </c>
      <c r="AQ1811" t="s">
        <v>1263</v>
      </c>
      <c r="AR1811" t="s">
        <v>1264</v>
      </c>
      <c r="AS1811" t="s">
        <v>1586</v>
      </c>
      <c r="AT1811" t="s">
        <v>2227</v>
      </c>
      <c r="AU1811" t="s">
        <v>2228</v>
      </c>
      <c r="AV1811" t="s">
        <v>1016</v>
      </c>
      <c r="AW1811" t="s">
        <v>1017</v>
      </c>
      <c r="AX1811">
        <v>30</v>
      </c>
      <c r="AY1811" t="s">
        <v>2226</v>
      </c>
      <c r="AZ1811">
        <v>5</v>
      </c>
      <c r="BA1811">
        <v>5</v>
      </c>
      <c r="BB1811" t="s">
        <v>32</v>
      </c>
      <c r="BC1811" t="s">
        <v>1923</v>
      </c>
      <c r="BD1811" t="s">
        <v>1318</v>
      </c>
      <c r="BE1811" t="s">
        <v>77</v>
      </c>
      <c r="BF1811" t="s">
        <v>31</v>
      </c>
      <c r="BG1811" t="s">
        <v>78</v>
      </c>
      <c r="BH1811" t="s">
        <v>32</v>
      </c>
      <c r="BI1811" t="s">
        <v>1270</v>
      </c>
      <c r="BJ1811" t="s">
        <v>1271</v>
      </c>
      <c r="BK1811" s="2">
        <v>0</v>
      </c>
      <c r="BL1811" s="2">
        <v>0</v>
      </c>
      <c r="BM1811" s="2">
        <v>0</v>
      </c>
      <c r="BN1811" s="2">
        <v>241.61533383213771</v>
      </c>
      <c r="BO1811" s="2">
        <v>-4.0269222305356269</v>
      </c>
      <c r="BP1811" s="2">
        <v>0</v>
      </c>
      <c r="BQ1811" s="2">
        <v>237.58841160160199</v>
      </c>
      <c r="BR1811" s="2">
        <v>241.61533383213771</v>
      </c>
      <c r="BS1811" s="2">
        <v>0</v>
      </c>
      <c r="BT1811" s="2">
        <v>0</v>
      </c>
      <c r="BU1811" s="2">
        <v>0</v>
      </c>
      <c r="BV1811" s="2">
        <v>0</v>
      </c>
      <c r="BW1811" s="2">
        <v>0</v>
      </c>
      <c r="BX1811" s="2">
        <v>0</v>
      </c>
      <c r="BY1811" s="2">
        <v>0</v>
      </c>
      <c r="BZ1811" s="2">
        <v>0</v>
      </c>
      <c r="CA1811" s="2">
        <v>0</v>
      </c>
      <c r="CB1811" s="2">
        <v>0</v>
      </c>
      <c r="CC1811" s="2">
        <v>0</v>
      </c>
      <c r="CD1811" s="2">
        <v>0</v>
      </c>
      <c r="CE1811" s="2">
        <v>0</v>
      </c>
      <c r="CF1811" s="2">
        <v>0</v>
      </c>
      <c r="CG1811" s="2">
        <v>0</v>
      </c>
      <c r="CH1811" s="2">
        <v>0</v>
      </c>
      <c r="CI1811" s="2">
        <v>0</v>
      </c>
      <c r="CJ1811" s="2">
        <v>0</v>
      </c>
      <c r="CK1811" t="s">
        <v>1641</v>
      </c>
      <c r="CL1811" t="s">
        <v>2373</v>
      </c>
      <c r="CM1811" t="s">
        <v>2375</v>
      </c>
      <c r="CN1811" t="s">
        <v>1284</v>
      </c>
    </row>
    <row r="1812" spans="1:96" x14ac:dyDescent="0.25">
      <c r="A1812" t="s">
        <v>18</v>
      </c>
      <c r="B1812" t="s">
        <v>2299</v>
      </c>
      <c r="C1812" t="str">
        <f t="shared" si="28"/>
        <v>000002000030-2021-20211231Crea Gestioni</v>
      </c>
      <c r="D1812" t="s">
        <v>1105</v>
      </c>
      <c r="E1812" t="s">
        <v>1106</v>
      </c>
      <c r="F1812" t="s">
        <v>76</v>
      </c>
      <c r="G1812" t="s">
        <v>1368</v>
      </c>
      <c r="H1812" t="s">
        <v>1368</v>
      </c>
      <c r="I1812" t="s">
        <v>2219</v>
      </c>
      <c r="J1812" t="s">
        <v>2220</v>
      </c>
      <c r="K1812" t="s">
        <v>2221</v>
      </c>
      <c r="L1812" t="s">
        <v>2222</v>
      </c>
      <c r="M1812" t="s">
        <v>2223</v>
      </c>
      <c r="N1812" t="s">
        <v>1245</v>
      </c>
      <c r="O1812" t="s">
        <v>1371</v>
      </c>
      <c r="P1812" t="s">
        <v>1371</v>
      </c>
      <c r="Q1812" t="s">
        <v>1884</v>
      </c>
      <c r="R1812" t="s">
        <v>2225</v>
      </c>
      <c r="S1812" t="s">
        <v>1014</v>
      </c>
      <c r="T1812" t="s">
        <v>1015</v>
      </c>
      <c r="U1812" t="s">
        <v>1107</v>
      </c>
      <c r="V1812" t="s">
        <v>1107</v>
      </c>
      <c r="W1812" t="s">
        <v>1106</v>
      </c>
      <c r="X1812" t="s">
        <v>1279</v>
      </c>
      <c r="Y1812" t="s">
        <v>1345</v>
      </c>
      <c r="Z1812" t="s">
        <v>2300</v>
      </c>
      <c r="AA1812" t="s">
        <v>1280</v>
      </c>
      <c r="AB1812" t="s">
        <v>32</v>
      </c>
      <c r="AC1812" t="s">
        <v>1282</v>
      </c>
      <c r="AD1812" t="s">
        <v>1282</v>
      </c>
      <c r="AE1812" s="35" t="s">
        <v>32</v>
      </c>
      <c r="AF1812" t="s">
        <v>1284</v>
      </c>
      <c r="AG1812" t="s">
        <v>559</v>
      </c>
      <c r="AH1812" t="s">
        <v>2226</v>
      </c>
      <c r="AI1812" t="s">
        <v>1286</v>
      </c>
      <c r="AJ1812" t="s">
        <v>1286</v>
      </c>
      <c r="AK1812" t="s">
        <v>41</v>
      </c>
      <c r="AL1812" t="s">
        <v>1258</v>
      </c>
      <c r="AM1812" t="s">
        <v>1259</v>
      </c>
      <c r="AN1812" t="s">
        <v>1260</v>
      </c>
      <c r="AO1812" t="s">
        <v>1261</v>
      </c>
      <c r="AP1812" t="s">
        <v>1262</v>
      </c>
      <c r="AQ1812" t="s">
        <v>1263</v>
      </c>
      <c r="AR1812" t="s">
        <v>1264</v>
      </c>
      <c r="AS1812" t="s">
        <v>1586</v>
      </c>
      <c r="AT1812" t="s">
        <v>2227</v>
      </c>
      <c r="AU1812" t="s">
        <v>2228</v>
      </c>
      <c r="AV1812" t="s">
        <v>1016</v>
      </c>
      <c r="AW1812" t="s">
        <v>1017</v>
      </c>
      <c r="AX1812">
        <v>30</v>
      </c>
      <c r="AY1812" t="s">
        <v>2226</v>
      </c>
      <c r="AZ1812">
        <v>5</v>
      </c>
      <c r="BA1812">
        <v>5</v>
      </c>
      <c r="BB1812" t="s">
        <v>32</v>
      </c>
      <c r="BC1812" t="s">
        <v>1923</v>
      </c>
      <c r="BD1812" t="s">
        <v>1318</v>
      </c>
      <c r="BE1812" t="s">
        <v>77</v>
      </c>
      <c r="BF1812" t="s">
        <v>31</v>
      </c>
      <c r="BG1812" t="s">
        <v>78</v>
      </c>
      <c r="BH1812" t="s">
        <v>32</v>
      </c>
      <c r="BI1812" t="s">
        <v>1270</v>
      </c>
      <c r="BJ1812" t="s">
        <v>1271</v>
      </c>
      <c r="BK1812" s="2">
        <v>0</v>
      </c>
      <c r="BL1812" s="2">
        <v>0</v>
      </c>
      <c r="BM1812" s="2">
        <v>0</v>
      </c>
      <c r="BN1812" s="2">
        <v>-1509</v>
      </c>
      <c r="BO1812" s="2">
        <v>25.15</v>
      </c>
      <c r="BP1812" s="2">
        <v>0</v>
      </c>
      <c r="BQ1812" s="2">
        <v>-1483.85</v>
      </c>
      <c r="BR1812" s="2">
        <v>-1509</v>
      </c>
      <c r="BS1812" s="2">
        <v>0</v>
      </c>
      <c r="BT1812" s="2">
        <v>0</v>
      </c>
      <c r="BU1812" s="2">
        <v>0</v>
      </c>
      <c r="BV1812" s="2">
        <v>0</v>
      </c>
      <c r="BW1812" s="2">
        <v>0</v>
      </c>
      <c r="BX1812" s="2">
        <v>0</v>
      </c>
      <c r="BY1812" s="2">
        <v>0</v>
      </c>
      <c r="BZ1812" s="2">
        <v>0</v>
      </c>
      <c r="CA1812" s="2">
        <v>0</v>
      </c>
      <c r="CB1812" s="2">
        <v>0</v>
      </c>
      <c r="CC1812" s="2">
        <v>0</v>
      </c>
      <c r="CD1812" s="2">
        <v>0</v>
      </c>
      <c r="CE1812" s="2">
        <v>0</v>
      </c>
      <c r="CF1812" s="2">
        <v>0</v>
      </c>
      <c r="CG1812" s="2">
        <v>0</v>
      </c>
      <c r="CH1812" s="2">
        <v>0</v>
      </c>
      <c r="CI1812" s="2">
        <v>0</v>
      </c>
      <c r="CJ1812" s="2">
        <v>0</v>
      </c>
      <c r="CK1812" t="s">
        <v>1642</v>
      </c>
      <c r="CL1812" t="s">
        <v>2376</v>
      </c>
      <c r="CM1812" t="s">
        <v>2375</v>
      </c>
      <c r="CN1812" t="s">
        <v>1284</v>
      </c>
    </row>
    <row r="1813" spans="1:96" x14ac:dyDescent="0.25">
      <c r="A1813" t="s">
        <v>18</v>
      </c>
      <c r="B1813" t="s">
        <v>2299</v>
      </c>
      <c r="C1813" t="str">
        <f t="shared" si="28"/>
        <v>000002000030-2021-20211231Termoli</v>
      </c>
      <c r="D1813" t="s">
        <v>1105</v>
      </c>
      <c r="E1813" t="s">
        <v>1106</v>
      </c>
      <c r="F1813" t="s">
        <v>76</v>
      </c>
      <c r="G1813" t="s">
        <v>1368</v>
      </c>
      <c r="H1813" t="s">
        <v>1368</v>
      </c>
      <c r="I1813" t="s">
        <v>2219</v>
      </c>
      <c r="J1813" t="s">
        <v>2220</v>
      </c>
      <c r="K1813" t="s">
        <v>2221</v>
      </c>
      <c r="L1813" t="s">
        <v>2222</v>
      </c>
      <c r="M1813" t="s">
        <v>2223</v>
      </c>
      <c r="N1813" t="s">
        <v>1245</v>
      </c>
      <c r="O1813" t="s">
        <v>1371</v>
      </c>
      <c r="P1813" t="s">
        <v>1371</v>
      </c>
      <c r="Q1813" t="s">
        <v>1884</v>
      </c>
      <c r="R1813" t="s">
        <v>2225</v>
      </c>
      <c r="S1813" t="s">
        <v>1014</v>
      </c>
      <c r="T1813" t="s">
        <v>1015</v>
      </c>
      <c r="U1813" t="s">
        <v>1107</v>
      </c>
      <c r="V1813" t="s">
        <v>1107</v>
      </c>
      <c r="W1813" t="s">
        <v>1106</v>
      </c>
      <c r="X1813" t="s">
        <v>1391</v>
      </c>
      <c r="Y1813" t="s">
        <v>1345</v>
      </c>
      <c r="Z1813" t="s">
        <v>2300</v>
      </c>
      <c r="AA1813" t="s">
        <v>1280</v>
      </c>
      <c r="AB1813" t="s">
        <v>32</v>
      </c>
      <c r="AC1813" t="s">
        <v>1282</v>
      </c>
      <c r="AD1813" t="s">
        <v>1282</v>
      </c>
      <c r="AE1813" s="35" t="s">
        <v>32</v>
      </c>
      <c r="AF1813" t="s">
        <v>1284</v>
      </c>
      <c r="AG1813" t="s">
        <v>559</v>
      </c>
      <c r="AH1813" t="s">
        <v>2226</v>
      </c>
      <c r="AI1813" t="s">
        <v>1286</v>
      </c>
      <c r="AJ1813" t="s">
        <v>1286</v>
      </c>
      <c r="AK1813" t="s">
        <v>41</v>
      </c>
      <c r="AL1813" t="s">
        <v>1258</v>
      </c>
      <c r="AM1813" t="s">
        <v>1259</v>
      </c>
      <c r="AN1813" t="s">
        <v>1260</v>
      </c>
      <c r="AO1813" t="s">
        <v>1261</v>
      </c>
      <c r="AP1813" t="s">
        <v>1262</v>
      </c>
      <c r="AQ1813" t="s">
        <v>1263</v>
      </c>
      <c r="AR1813" t="s">
        <v>1264</v>
      </c>
      <c r="AS1813" t="s">
        <v>1586</v>
      </c>
      <c r="AT1813" t="s">
        <v>2227</v>
      </c>
      <c r="AU1813" t="s">
        <v>2228</v>
      </c>
      <c r="AV1813" t="s">
        <v>1016</v>
      </c>
      <c r="AW1813" t="s">
        <v>1017</v>
      </c>
      <c r="AX1813">
        <v>30</v>
      </c>
      <c r="AY1813" t="s">
        <v>2226</v>
      </c>
      <c r="AZ1813">
        <v>5</v>
      </c>
      <c r="BA1813">
        <v>5</v>
      </c>
      <c r="BB1813" t="s">
        <v>32</v>
      </c>
      <c r="BC1813" t="s">
        <v>1923</v>
      </c>
      <c r="BD1813" t="s">
        <v>1318</v>
      </c>
      <c r="BE1813" t="s">
        <v>77</v>
      </c>
      <c r="BF1813" t="s">
        <v>31</v>
      </c>
      <c r="BG1813" t="s">
        <v>78</v>
      </c>
      <c r="BH1813" t="s">
        <v>32</v>
      </c>
      <c r="BI1813" t="s">
        <v>1270</v>
      </c>
      <c r="BJ1813" t="s">
        <v>1271</v>
      </c>
      <c r="BK1813" s="2">
        <v>0</v>
      </c>
      <c r="BL1813" s="2">
        <v>0</v>
      </c>
      <c r="BM1813" s="2">
        <v>0</v>
      </c>
      <c r="BN1813" s="2">
        <v>1267.384666167862</v>
      </c>
      <c r="BO1813" s="2">
        <v>-21.12307776946437</v>
      </c>
      <c r="BP1813" s="2">
        <v>0</v>
      </c>
      <c r="BQ1813" s="2">
        <v>1246.2615883983981</v>
      </c>
      <c r="BR1813" s="2">
        <v>1267.384666167862</v>
      </c>
      <c r="BS1813" s="2">
        <v>0</v>
      </c>
      <c r="BT1813" s="2">
        <v>0</v>
      </c>
      <c r="BU1813" s="2">
        <v>0</v>
      </c>
      <c r="BV1813" s="2">
        <v>0</v>
      </c>
      <c r="BW1813" s="2">
        <v>0</v>
      </c>
      <c r="BX1813" s="2">
        <v>0</v>
      </c>
      <c r="BY1813" s="2">
        <v>0</v>
      </c>
      <c r="BZ1813" s="2">
        <v>0</v>
      </c>
      <c r="CA1813" s="2">
        <v>0</v>
      </c>
      <c r="CB1813" s="2">
        <v>0</v>
      </c>
      <c r="CC1813" s="2">
        <v>0</v>
      </c>
      <c r="CD1813" s="2">
        <v>0</v>
      </c>
      <c r="CE1813" s="2">
        <v>0</v>
      </c>
      <c r="CF1813" s="2">
        <v>0</v>
      </c>
      <c r="CG1813" s="2">
        <v>0</v>
      </c>
      <c r="CH1813" s="2">
        <v>0</v>
      </c>
      <c r="CI1813" s="2">
        <v>0</v>
      </c>
      <c r="CJ1813" s="2">
        <v>0</v>
      </c>
      <c r="CK1813" t="s">
        <v>1643</v>
      </c>
      <c r="CL1813" t="s">
        <v>2378</v>
      </c>
      <c r="CM1813" t="s">
        <v>2375</v>
      </c>
      <c r="CN1813" t="s">
        <v>1284</v>
      </c>
    </row>
    <row r="1814" spans="1:96" x14ac:dyDescent="0.25">
      <c r="A1814" t="s">
        <v>18</v>
      </c>
      <c r="B1814" t="s">
        <v>2301</v>
      </c>
      <c r="C1814" t="str">
        <f t="shared" si="28"/>
        <v>000002000031-2021-20211231Termoli</v>
      </c>
      <c r="D1814" t="s">
        <v>1108</v>
      </c>
      <c r="E1814" t="s">
        <v>1109</v>
      </c>
      <c r="F1814" t="s">
        <v>76</v>
      </c>
      <c r="G1814" t="s">
        <v>1368</v>
      </c>
      <c r="H1814" t="s">
        <v>1368</v>
      </c>
      <c r="I1814" t="s">
        <v>2219</v>
      </c>
      <c r="J1814" t="s">
        <v>2220</v>
      </c>
      <c r="K1814" t="s">
        <v>2221</v>
      </c>
      <c r="L1814" t="s">
        <v>2222</v>
      </c>
      <c r="M1814" t="s">
        <v>2223</v>
      </c>
      <c r="N1814" t="s">
        <v>1245</v>
      </c>
      <c r="O1814" t="s">
        <v>1371</v>
      </c>
      <c r="P1814" t="s">
        <v>1371</v>
      </c>
      <c r="Q1814" t="s">
        <v>1884</v>
      </c>
      <c r="R1814" t="s">
        <v>2265</v>
      </c>
      <c r="S1814" t="s">
        <v>1014</v>
      </c>
      <c r="T1814" t="s">
        <v>1015</v>
      </c>
      <c r="U1814" t="s">
        <v>1110</v>
      </c>
      <c r="V1814" t="s">
        <v>1110</v>
      </c>
      <c r="W1814" t="s">
        <v>1109</v>
      </c>
      <c r="X1814" t="s">
        <v>1391</v>
      </c>
      <c r="Y1814" t="s">
        <v>1345</v>
      </c>
      <c r="Z1814" t="s">
        <v>1380</v>
      </c>
      <c r="AA1814" t="s">
        <v>1381</v>
      </c>
      <c r="AB1814" t="s">
        <v>32</v>
      </c>
      <c r="AC1814" t="s">
        <v>87</v>
      </c>
      <c r="AD1814" t="s">
        <v>87</v>
      </c>
      <c r="AE1814" s="35"/>
      <c r="AF1814" t="s">
        <v>1382</v>
      </c>
      <c r="AG1814" t="s">
        <v>87</v>
      </c>
      <c r="AH1814" t="s">
        <v>2226</v>
      </c>
      <c r="AI1814" t="s">
        <v>1383</v>
      </c>
      <c r="AJ1814" t="s">
        <v>1383</v>
      </c>
      <c r="AK1814" t="s">
        <v>85</v>
      </c>
      <c r="AL1814" t="s">
        <v>1258</v>
      </c>
      <c r="AM1814" t="s">
        <v>1259</v>
      </c>
      <c r="AN1814" t="s">
        <v>1260</v>
      </c>
      <c r="AO1814" t="s">
        <v>1384</v>
      </c>
      <c r="AP1814" t="s">
        <v>1394</v>
      </c>
      <c r="AQ1814" t="s">
        <v>1316</v>
      </c>
      <c r="AR1814" t="s">
        <v>1317</v>
      </c>
      <c r="AS1814" t="s">
        <v>1586</v>
      </c>
      <c r="AT1814" t="s">
        <v>2266</v>
      </c>
      <c r="AU1814" t="s">
        <v>2267</v>
      </c>
      <c r="AV1814" t="s">
        <v>1044</v>
      </c>
      <c r="AW1814" t="s">
        <v>1045</v>
      </c>
      <c r="AX1814">
        <v>16</v>
      </c>
      <c r="AY1814" t="s">
        <v>2226</v>
      </c>
      <c r="AZ1814">
        <v>5</v>
      </c>
      <c r="BA1814">
        <v>5</v>
      </c>
      <c r="BC1814" t="s">
        <v>1923</v>
      </c>
      <c r="BD1814" t="s">
        <v>1318</v>
      </c>
      <c r="BE1814" t="s">
        <v>77</v>
      </c>
      <c r="BF1814" t="s">
        <v>31</v>
      </c>
      <c r="BG1814" t="s">
        <v>78</v>
      </c>
      <c r="BH1814" t="s">
        <v>32</v>
      </c>
      <c r="BI1814" t="s">
        <v>1270</v>
      </c>
      <c r="BJ1814" t="s">
        <v>1271</v>
      </c>
      <c r="BK1814" s="2">
        <v>0</v>
      </c>
      <c r="BL1814" s="2">
        <v>0</v>
      </c>
      <c r="BM1814" s="2">
        <v>0</v>
      </c>
      <c r="BN1814" s="2">
        <v>9250.6</v>
      </c>
      <c r="BO1814" s="2">
        <v>-154.18</v>
      </c>
      <c r="BP1814" s="2">
        <v>0</v>
      </c>
      <c r="BQ1814" s="2">
        <v>9096.42</v>
      </c>
      <c r="BR1814" s="2">
        <v>9250.6</v>
      </c>
      <c r="BS1814" s="2">
        <v>0</v>
      </c>
      <c r="BT1814" s="2">
        <v>0</v>
      </c>
      <c r="BU1814" s="2">
        <v>0</v>
      </c>
      <c r="BV1814" s="2">
        <v>0</v>
      </c>
      <c r="BW1814" s="2">
        <v>0</v>
      </c>
      <c r="BX1814" s="2">
        <v>0</v>
      </c>
      <c r="BY1814" s="2">
        <v>0</v>
      </c>
      <c r="BZ1814" s="2">
        <v>0</v>
      </c>
      <c r="CA1814" s="2">
        <v>0</v>
      </c>
      <c r="CB1814" s="2">
        <v>0</v>
      </c>
      <c r="CC1814" s="2">
        <v>0</v>
      </c>
      <c r="CD1814" s="2">
        <v>0</v>
      </c>
      <c r="CE1814" s="2">
        <v>0</v>
      </c>
      <c r="CF1814" s="2">
        <v>0</v>
      </c>
      <c r="CG1814" s="2">
        <v>0</v>
      </c>
      <c r="CH1814" s="2">
        <v>0</v>
      </c>
      <c r="CI1814" s="2">
        <v>0</v>
      </c>
      <c r="CJ1814" s="2">
        <v>0</v>
      </c>
      <c r="CK1814" t="s">
        <v>32</v>
      </c>
      <c r="CL1814" t="s">
        <v>2378</v>
      </c>
      <c r="CM1814" t="s">
        <v>2375</v>
      </c>
      <c r="CN1814" t="s">
        <v>2374</v>
      </c>
    </row>
    <row r="1815" spans="1:96" x14ac:dyDescent="0.25">
      <c r="A1815" t="s">
        <v>18</v>
      </c>
      <c r="B1815" t="s">
        <v>2302</v>
      </c>
      <c r="C1815" t="str">
        <f t="shared" si="28"/>
        <v>000002000032-2021-20211231Termoli</v>
      </c>
      <c r="D1815" t="s">
        <v>1111</v>
      </c>
      <c r="E1815" t="s">
        <v>1112</v>
      </c>
      <c r="F1815" t="s">
        <v>76</v>
      </c>
      <c r="G1815" t="s">
        <v>1368</v>
      </c>
      <c r="H1815" t="s">
        <v>1368</v>
      </c>
      <c r="I1815" t="s">
        <v>2219</v>
      </c>
      <c r="J1815" t="s">
        <v>2220</v>
      </c>
      <c r="K1815" t="s">
        <v>2221</v>
      </c>
      <c r="L1815" t="s">
        <v>2222</v>
      </c>
      <c r="M1815" t="s">
        <v>2223</v>
      </c>
      <c r="N1815" t="s">
        <v>1245</v>
      </c>
      <c r="O1815" t="s">
        <v>1371</v>
      </c>
      <c r="P1815" t="s">
        <v>1371</v>
      </c>
      <c r="Q1815" t="s">
        <v>1884</v>
      </c>
      <c r="R1815" t="s">
        <v>2265</v>
      </c>
      <c r="S1815" t="s">
        <v>1014</v>
      </c>
      <c r="T1815" t="s">
        <v>1015</v>
      </c>
      <c r="U1815" t="s">
        <v>1113</v>
      </c>
      <c r="V1815" t="s">
        <v>1113</v>
      </c>
      <c r="W1815" t="s">
        <v>1112</v>
      </c>
      <c r="X1815" t="s">
        <v>1391</v>
      </c>
      <c r="Y1815" t="s">
        <v>1345</v>
      </c>
      <c r="Z1815" t="s">
        <v>2273</v>
      </c>
      <c r="AA1815" t="s">
        <v>2274</v>
      </c>
      <c r="AB1815" t="s">
        <v>32</v>
      </c>
      <c r="AC1815" t="s">
        <v>1043</v>
      </c>
      <c r="AD1815" t="s">
        <v>2275</v>
      </c>
      <c r="AE1815" s="35"/>
      <c r="AF1815" t="s">
        <v>1382</v>
      </c>
      <c r="AG1815" t="s">
        <v>1043</v>
      </c>
      <c r="AH1815" t="s">
        <v>2226</v>
      </c>
      <c r="AI1815" t="s">
        <v>1383</v>
      </c>
      <c r="AJ1815" t="s">
        <v>1383</v>
      </c>
      <c r="AK1815" t="s">
        <v>85</v>
      </c>
      <c r="AL1815" t="s">
        <v>1258</v>
      </c>
      <c r="AM1815" t="s">
        <v>1259</v>
      </c>
      <c r="AN1815" t="s">
        <v>1260</v>
      </c>
      <c r="AO1815" t="s">
        <v>1384</v>
      </c>
      <c r="AP1815" t="s">
        <v>1534</v>
      </c>
      <c r="AQ1815" t="s">
        <v>2276</v>
      </c>
      <c r="AR1815" t="s">
        <v>2277</v>
      </c>
      <c r="AS1815" t="s">
        <v>1586</v>
      </c>
      <c r="AT1815" t="s">
        <v>2266</v>
      </c>
      <c r="AU1815" t="s">
        <v>2267</v>
      </c>
      <c r="AV1815" t="s">
        <v>1044</v>
      </c>
      <c r="AW1815" t="s">
        <v>1045</v>
      </c>
      <c r="AX1815">
        <v>16</v>
      </c>
      <c r="AY1815" t="s">
        <v>2226</v>
      </c>
      <c r="AZ1815">
        <v>5</v>
      </c>
      <c r="BA1815">
        <v>5</v>
      </c>
      <c r="BC1815" t="s">
        <v>1923</v>
      </c>
      <c r="BD1815" t="s">
        <v>1318</v>
      </c>
      <c r="BE1815" t="s">
        <v>77</v>
      </c>
      <c r="BF1815" t="s">
        <v>31</v>
      </c>
      <c r="BG1815" t="s">
        <v>78</v>
      </c>
      <c r="BH1815" t="s">
        <v>32</v>
      </c>
      <c r="BI1815" t="s">
        <v>1270</v>
      </c>
      <c r="BJ1815" t="s">
        <v>1271</v>
      </c>
      <c r="BK1815" s="2">
        <v>0</v>
      </c>
      <c r="BL1815" s="2">
        <v>0</v>
      </c>
      <c r="BM1815" s="2">
        <v>0</v>
      </c>
      <c r="BN1815" s="2">
        <v>1400.55</v>
      </c>
      <c r="BO1815" s="2">
        <v>-23.34</v>
      </c>
      <c r="BP1815" s="2">
        <v>0</v>
      </c>
      <c r="BQ1815" s="2">
        <v>1377.21</v>
      </c>
      <c r="BR1815" s="2">
        <v>1400.55</v>
      </c>
      <c r="BS1815" s="2">
        <v>0</v>
      </c>
      <c r="BT1815" s="2">
        <v>0</v>
      </c>
      <c r="BU1815" s="2">
        <v>0</v>
      </c>
      <c r="BV1815" s="2">
        <v>0</v>
      </c>
      <c r="BW1815" s="2">
        <v>0</v>
      </c>
      <c r="BX1815" s="2">
        <v>0</v>
      </c>
      <c r="BY1815" s="2">
        <v>0</v>
      </c>
      <c r="BZ1815" s="2">
        <v>0</v>
      </c>
      <c r="CA1815" s="2">
        <v>0</v>
      </c>
      <c r="CB1815" s="2">
        <v>0</v>
      </c>
      <c r="CC1815" s="2">
        <v>0</v>
      </c>
      <c r="CD1815" s="2">
        <v>0</v>
      </c>
      <c r="CE1815" s="2">
        <v>0</v>
      </c>
      <c r="CF1815" s="2">
        <v>0</v>
      </c>
      <c r="CG1815" s="2">
        <v>0</v>
      </c>
      <c r="CH1815" s="2">
        <v>0</v>
      </c>
      <c r="CI1815" s="2">
        <v>0</v>
      </c>
      <c r="CJ1815" s="2">
        <v>0</v>
      </c>
      <c r="CK1815" t="s">
        <v>32</v>
      </c>
      <c r="CL1815" t="s">
        <v>2378</v>
      </c>
      <c r="CM1815" t="s">
        <v>2375</v>
      </c>
      <c r="CN1815" t="s">
        <v>2374</v>
      </c>
    </row>
    <row r="1816" spans="1:96" x14ac:dyDescent="0.25">
      <c r="A1816" t="s">
        <v>18</v>
      </c>
      <c r="B1816" t="s">
        <v>2303</v>
      </c>
      <c r="C1816" t="str">
        <f t="shared" si="28"/>
        <v>000002000033-2021-20211231Crea Gestioni</v>
      </c>
      <c r="D1816" t="s">
        <v>1114</v>
      </c>
      <c r="E1816" t="s">
        <v>1115</v>
      </c>
      <c r="F1816" t="s">
        <v>76</v>
      </c>
      <c r="G1816" t="s">
        <v>1368</v>
      </c>
      <c r="H1816" t="s">
        <v>1368</v>
      </c>
      <c r="I1816" t="s">
        <v>2219</v>
      </c>
      <c r="J1816" t="s">
        <v>2220</v>
      </c>
      <c r="K1816" t="s">
        <v>2221</v>
      </c>
      <c r="L1816" t="s">
        <v>2222</v>
      </c>
      <c r="M1816" t="s">
        <v>2223</v>
      </c>
      <c r="N1816" t="s">
        <v>1245</v>
      </c>
      <c r="O1816" t="s">
        <v>1371</v>
      </c>
      <c r="P1816" t="s">
        <v>1371</v>
      </c>
      <c r="Q1816" t="s">
        <v>1884</v>
      </c>
      <c r="R1816" t="s">
        <v>2225</v>
      </c>
      <c r="S1816" t="s">
        <v>1014</v>
      </c>
      <c r="T1816" t="s">
        <v>1015</v>
      </c>
      <c r="U1816" t="s">
        <v>1116</v>
      </c>
      <c r="V1816" t="s">
        <v>1116</v>
      </c>
      <c r="W1816" t="s">
        <v>1115</v>
      </c>
      <c r="X1816" t="s">
        <v>1279</v>
      </c>
      <c r="Y1816" t="s">
        <v>1345</v>
      </c>
      <c r="Z1816" t="s">
        <v>1638</v>
      </c>
      <c r="AA1816" t="s">
        <v>1280</v>
      </c>
      <c r="AB1816" t="s">
        <v>32</v>
      </c>
      <c r="AC1816" t="s">
        <v>1282</v>
      </c>
      <c r="AD1816" t="s">
        <v>1283</v>
      </c>
      <c r="AE1816" s="35"/>
      <c r="AF1816" t="s">
        <v>1284</v>
      </c>
      <c r="AG1816" t="s">
        <v>559</v>
      </c>
      <c r="AH1816" t="s">
        <v>2226</v>
      </c>
      <c r="AI1816" t="s">
        <v>1286</v>
      </c>
      <c r="AJ1816" t="s">
        <v>1286</v>
      </c>
      <c r="AK1816" t="s">
        <v>41</v>
      </c>
      <c r="AL1816" t="s">
        <v>1258</v>
      </c>
      <c r="AM1816" t="s">
        <v>1259</v>
      </c>
      <c r="AN1816" t="s">
        <v>1260</v>
      </c>
      <c r="AO1816" t="s">
        <v>1261</v>
      </c>
      <c r="AP1816" t="s">
        <v>1262</v>
      </c>
      <c r="AQ1816" t="s">
        <v>1263</v>
      </c>
      <c r="AR1816" t="s">
        <v>1264</v>
      </c>
      <c r="AS1816" t="s">
        <v>1586</v>
      </c>
      <c r="AT1816" t="s">
        <v>2227</v>
      </c>
      <c r="AU1816" t="s">
        <v>2228</v>
      </c>
      <c r="AV1816" t="s">
        <v>1016</v>
      </c>
      <c r="AW1816" t="s">
        <v>1017</v>
      </c>
      <c r="AX1816">
        <v>30</v>
      </c>
      <c r="AY1816" t="s">
        <v>2226</v>
      </c>
      <c r="AZ1816">
        <v>5</v>
      </c>
      <c r="BA1816">
        <v>5</v>
      </c>
      <c r="BC1816" t="s">
        <v>1923</v>
      </c>
      <c r="BD1816" t="s">
        <v>1318</v>
      </c>
      <c r="BE1816" t="s">
        <v>77</v>
      </c>
      <c r="BF1816" t="s">
        <v>31</v>
      </c>
      <c r="BG1816" t="s">
        <v>78</v>
      </c>
      <c r="BH1816" t="s">
        <v>32</v>
      </c>
      <c r="BI1816" t="s">
        <v>1270</v>
      </c>
      <c r="BJ1816" t="s">
        <v>1271</v>
      </c>
      <c r="BK1816" s="2">
        <v>0</v>
      </c>
      <c r="BL1816" s="2">
        <v>0</v>
      </c>
      <c r="BM1816" s="2">
        <v>0</v>
      </c>
      <c r="BN1816" s="2">
        <v>24070.78</v>
      </c>
      <c r="BO1816" s="2">
        <v>-401.18</v>
      </c>
      <c r="BP1816" s="2">
        <v>0</v>
      </c>
      <c r="BQ1816" s="2">
        <v>23669.599999999999</v>
      </c>
      <c r="BR1816" s="2">
        <v>24070.78</v>
      </c>
      <c r="BS1816" s="2">
        <v>0</v>
      </c>
      <c r="BT1816" s="2">
        <v>0</v>
      </c>
      <c r="BU1816" s="2">
        <v>0</v>
      </c>
      <c r="BV1816" s="2">
        <v>0</v>
      </c>
      <c r="BW1816" s="2">
        <v>0</v>
      </c>
      <c r="BX1816" s="2">
        <v>0</v>
      </c>
      <c r="BY1816" s="2">
        <v>0</v>
      </c>
      <c r="BZ1816" s="2">
        <v>0</v>
      </c>
      <c r="CA1816" s="2">
        <v>0</v>
      </c>
      <c r="CB1816" s="2">
        <v>0</v>
      </c>
      <c r="CC1816" s="2">
        <v>0</v>
      </c>
      <c r="CD1816" s="2">
        <v>0</v>
      </c>
      <c r="CE1816" s="2">
        <v>0</v>
      </c>
      <c r="CF1816" s="2">
        <v>0</v>
      </c>
      <c r="CG1816" s="2">
        <v>0</v>
      </c>
      <c r="CH1816" s="2">
        <v>0</v>
      </c>
      <c r="CI1816" s="2">
        <v>0</v>
      </c>
      <c r="CJ1816" s="2">
        <v>0</v>
      </c>
      <c r="CK1816" t="s">
        <v>32</v>
      </c>
      <c r="CL1816" t="s">
        <v>2376</v>
      </c>
      <c r="CM1816" t="s">
        <v>2375</v>
      </c>
      <c r="CN1816" t="s">
        <v>1284</v>
      </c>
    </row>
    <row r="1817" spans="1:96" x14ac:dyDescent="0.25">
      <c r="A1817" t="s">
        <v>18</v>
      </c>
      <c r="B1817" t="s">
        <v>2303</v>
      </c>
      <c r="C1817" t="str">
        <f t="shared" si="28"/>
        <v>000002000033-2021-20211231Campagnano</v>
      </c>
      <c r="D1817" t="s">
        <v>1114</v>
      </c>
      <c r="E1817" t="s">
        <v>1115</v>
      </c>
      <c r="F1817" t="s">
        <v>76</v>
      </c>
      <c r="G1817" t="s">
        <v>1368</v>
      </c>
      <c r="H1817" t="s">
        <v>1368</v>
      </c>
      <c r="I1817" t="s">
        <v>2219</v>
      </c>
      <c r="J1817" t="s">
        <v>2220</v>
      </c>
      <c r="K1817" t="s">
        <v>2221</v>
      </c>
      <c r="L1817" t="s">
        <v>2222</v>
      </c>
      <c r="M1817" t="s">
        <v>2223</v>
      </c>
      <c r="N1817" t="s">
        <v>1245</v>
      </c>
      <c r="O1817" t="s">
        <v>1371</v>
      </c>
      <c r="P1817" t="s">
        <v>1371</v>
      </c>
      <c r="Q1817" t="s">
        <v>1884</v>
      </c>
      <c r="R1817" t="s">
        <v>2225</v>
      </c>
      <c r="S1817" t="s">
        <v>1014</v>
      </c>
      <c r="T1817" t="s">
        <v>1015</v>
      </c>
      <c r="U1817" t="s">
        <v>1116</v>
      </c>
      <c r="V1817" t="s">
        <v>1116</v>
      </c>
      <c r="W1817" t="s">
        <v>1115</v>
      </c>
      <c r="X1817" t="s">
        <v>1305</v>
      </c>
      <c r="Y1817" t="s">
        <v>1345</v>
      </c>
      <c r="Z1817" t="s">
        <v>1638</v>
      </c>
      <c r="AA1817" t="s">
        <v>1280</v>
      </c>
      <c r="AB1817" t="s">
        <v>32</v>
      </c>
      <c r="AC1817" t="s">
        <v>1282</v>
      </c>
      <c r="AD1817" t="s">
        <v>1282</v>
      </c>
      <c r="AE1817" s="35" t="s">
        <v>32</v>
      </c>
      <c r="AF1817" t="s">
        <v>1284</v>
      </c>
      <c r="AG1817" t="s">
        <v>559</v>
      </c>
      <c r="AH1817" t="s">
        <v>2226</v>
      </c>
      <c r="AI1817" t="s">
        <v>1286</v>
      </c>
      <c r="AJ1817" t="s">
        <v>1286</v>
      </c>
      <c r="AK1817" t="s">
        <v>41</v>
      </c>
      <c r="AL1817" t="s">
        <v>1258</v>
      </c>
      <c r="AM1817" t="s">
        <v>1259</v>
      </c>
      <c r="AN1817" t="s">
        <v>1260</v>
      </c>
      <c r="AO1817" t="s">
        <v>1261</v>
      </c>
      <c r="AP1817" t="s">
        <v>1262</v>
      </c>
      <c r="AQ1817" t="s">
        <v>1263</v>
      </c>
      <c r="AR1817" t="s">
        <v>1264</v>
      </c>
      <c r="AS1817" t="s">
        <v>1586</v>
      </c>
      <c r="AT1817" t="s">
        <v>2227</v>
      </c>
      <c r="AU1817" t="s">
        <v>2228</v>
      </c>
      <c r="AV1817" t="s">
        <v>1016</v>
      </c>
      <c r="AW1817" t="s">
        <v>1017</v>
      </c>
      <c r="AX1817">
        <v>30</v>
      </c>
      <c r="AY1817" t="s">
        <v>2226</v>
      </c>
      <c r="AZ1817">
        <v>5</v>
      </c>
      <c r="BA1817">
        <v>5</v>
      </c>
      <c r="BB1817" t="s">
        <v>32</v>
      </c>
      <c r="BC1817" t="s">
        <v>1923</v>
      </c>
      <c r="BD1817" t="s">
        <v>1318</v>
      </c>
      <c r="BE1817" t="s">
        <v>77</v>
      </c>
      <c r="BF1817" t="s">
        <v>31</v>
      </c>
      <c r="BG1817" t="s">
        <v>78</v>
      </c>
      <c r="BH1817" t="s">
        <v>32</v>
      </c>
      <c r="BI1817" t="s">
        <v>1270</v>
      </c>
      <c r="BJ1817" t="s">
        <v>1271</v>
      </c>
      <c r="BK1817" s="2">
        <v>0</v>
      </c>
      <c r="BL1817" s="2">
        <v>0</v>
      </c>
      <c r="BM1817" s="2">
        <v>0</v>
      </c>
      <c r="BN1817" s="2">
        <v>3854.1216337309088</v>
      </c>
      <c r="BO1817" s="2">
        <v>-64.235413934245869</v>
      </c>
      <c r="BP1817" s="2">
        <v>0</v>
      </c>
      <c r="BQ1817" s="2">
        <v>3789.8862197966632</v>
      </c>
      <c r="BR1817" s="2">
        <v>3854.1216337309088</v>
      </c>
      <c r="BS1817" s="2">
        <v>0</v>
      </c>
      <c r="BT1817" s="2">
        <v>0</v>
      </c>
      <c r="BU1817" s="2">
        <v>0</v>
      </c>
      <c r="BV1817" s="2">
        <v>0</v>
      </c>
      <c r="BW1817" s="2">
        <v>0</v>
      </c>
      <c r="BX1817" s="2">
        <v>0</v>
      </c>
      <c r="BY1817" s="2">
        <v>0</v>
      </c>
      <c r="BZ1817" s="2">
        <v>0</v>
      </c>
      <c r="CA1817" s="2">
        <v>0</v>
      </c>
      <c r="CB1817" s="2">
        <v>0</v>
      </c>
      <c r="CC1817" s="2">
        <v>0</v>
      </c>
      <c r="CD1817" s="2">
        <v>0</v>
      </c>
      <c r="CE1817" s="2">
        <v>0</v>
      </c>
      <c r="CF1817" s="2">
        <v>0</v>
      </c>
      <c r="CG1817" s="2">
        <v>0</v>
      </c>
      <c r="CH1817" s="2">
        <v>0</v>
      </c>
      <c r="CI1817" s="2">
        <v>0</v>
      </c>
      <c r="CJ1817" s="2">
        <v>0</v>
      </c>
      <c r="CK1817" t="s">
        <v>1641</v>
      </c>
      <c r="CL1817" t="s">
        <v>2373</v>
      </c>
      <c r="CM1817" t="s">
        <v>2375</v>
      </c>
      <c r="CN1817" t="s">
        <v>1284</v>
      </c>
    </row>
    <row r="1818" spans="1:96" x14ac:dyDescent="0.25">
      <c r="A1818" t="s">
        <v>18</v>
      </c>
      <c r="B1818" t="s">
        <v>2303</v>
      </c>
      <c r="C1818" t="str">
        <f t="shared" si="28"/>
        <v>000002000033-2021-20211231Crea Gestioni</v>
      </c>
      <c r="D1818" t="s">
        <v>1114</v>
      </c>
      <c r="E1818" t="s">
        <v>1115</v>
      </c>
      <c r="F1818" t="s">
        <v>76</v>
      </c>
      <c r="G1818" t="s">
        <v>1368</v>
      </c>
      <c r="H1818" t="s">
        <v>1368</v>
      </c>
      <c r="I1818" t="s">
        <v>2219</v>
      </c>
      <c r="J1818" t="s">
        <v>2220</v>
      </c>
      <c r="K1818" t="s">
        <v>2221</v>
      </c>
      <c r="L1818" t="s">
        <v>2222</v>
      </c>
      <c r="M1818" t="s">
        <v>2223</v>
      </c>
      <c r="N1818" t="s">
        <v>1245</v>
      </c>
      <c r="O1818" t="s">
        <v>1371</v>
      </c>
      <c r="P1818" t="s">
        <v>1371</v>
      </c>
      <c r="Q1818" t="s">
        <v>1884</v>
      </c>
      <c r="R1818" t="s">
        <v>2225</v>
      </c>
      <c r="S1818" t="s">
        <v>1014</v>
      </c>
      <c r="T1818" t="s">
        <v>1015</v>
      </c>
      <c r="U1818" t="s">
        <v>1116</v>
      </c>
      <c r="V1818" t="s">
        <v>1116</v>
      </c>
      <c r="W1818" t="s">
        <v>1115</v>
      </c>
      <c r="X1818" t="s">
        <v>1279</v>
      </c>
      <c r="Y1818" t="s">
        <v>1345</v>
      </c>
      <c r="Z1818" t="s">
        <v>1638</v>
      </c>
      <c r="AA1818" t="s">
        <v>1280</v>
      </c>
      <c r="AB1818" t="s">
        <v>32</v>
      </c>
      <c r="AC1818" t="s">
        <v>1282</v>
      </c>
      <c r="AD1818" t="s">
        <v>1282</v>
      </c>
      <c r="AE1818" s="35" t="s">
        <v>32</v>
      </c>
      <c r="AF1818" t="s">
        <v>1284</v>
      </c>
      <c r="AG1818" t="s">
        <v>559</v>
      </c>
      <c r="AH1818" t="s">
        <v>2226</v>
      </c>
      <c r="AI1818" t="s">
        <v>1286</v>
      </c>
      <c r="AJ1818" t="s">
        <v>1286</v>
      </c>
      <c r="AK1818" t="s">
        <v>41</v>
      </c>
      <c r="AL1818" t="s">
        <v>1258</v>
      </c>
      <c r="AM1818" t="s">
        <v>1259</v>
      </c>
      <c r="AN1818" t="s">
        <v>1260</v>
      </c>
      <c r="AO1818" t="s">
        <v>1261</v>
      </c>
      <c r="AP1818" t="s">
        <v>1262</v>
      </c>
      <c r="AQ1818" t="s">
        <v>1263</v>
      </c>
      <c r="AR1818" t="s">
        <v>1264</v>
      </c>
      <c r="AS1818" t="s">
        <v>1586</v>
      </c>
      <c r="AT1818" t="s">
        <v>2227</v>
      </c>
      <c r="AU1818" t="s">
        <v>2228</v>
      </c>
      <c r="AV1818" t="s">
        <v>1016</v>
      </c>
      <c r="AW1818" t="s">
        <v>1017</v>
      </c>
      <c r="AX1818">
        <v>30</v>
      </c>
      <c r="AY1818" t="s">
        <v>2226</v>
      </c>
      <c r="AZ1818">
        <v>5</v>
      </c>
      <c r="BA1818">
        <v>5</v>
      </c>
      <c r="BB1818" t="s">
        <v>32</v>
      </c>
      <c r="BC1818" t="s">
        <v>1923</v>
      </c>
      <c r="BD1818" t="s">
        <v>1318</v>
      </c>
      <c r="BE1818" t="s">
        <v>77</v>
      </c>
      <c r="BF1818" t="s">
        <v>31</v>
      </c>
      <c r="BG1818" t="s">
        <v>78</v>
      </c>
      <c r="BH1818" t="s">
        <v>32</v>
      </c>
      <c r="BI1818" t="s">
        <v>1270</v>
      </c>
      <c r="BJ1818" t="s">
        <v>1271</v>
      </c>
      <c r="BK1818" s="2">
        <v>0</v>
      </c>
      <c r="BL1818" s="2">
        <v>0</v>
      </c>
      <c r="BM1818" s="2">
        <v>0</v>
      </c>
      <c r="BN1818" s="2">
        <v>-24070.78</v>
      </c>
      <c r="BO1818" s="2">
        <v>401.18</v>
      </c>
      <c r="BP1818" s="2">
        <v>0</v>
      </c>
      <c r="BQ1818" s="2">
        <v>-23669.599999999991</v>
      </c>
      <c r="BR1818" s="2">
        <v>-24070.78</v>
      </c>
      <c r="BS1818" s="2">
        <v>0</v>
      </c>
      <c r="BT1818" s="2">
        <v>0</v>
      </c>
      <c r="BU1818" s="2">
        <v>0</v>
      </c>
      <c r="BV1818" s="2">
        <v>0</v>
      </c>
      <c r="BW1818" s="2">
        <v>0</v>
      </c>
      <c r="BX1818" s="2">
        <v>0</v>
      </c>
      <c r="BY1818" s="2">
        <v>0</v>
      </c>
      <c r="BZ1818" s="2">
        <v>0</v>
      </c>
      <c r="CA1818" s="2">
        <v>0</v>
      </c>
      <c r="CB1818" s="2">
        <v>0</v>
      </c>
      <c r="CC1818" s="2">
        <v>0</v>
      </c>
      <c r="CD1818" s="2">
        <v>0</v>
      </c>
      <c r="CE1818" s="2">
        <v>0</v>
      </c>
      <c r="CF1818" s="2">
        <v>0</v>
      </c>
      <c r="CG1818" s="2">
        <v>0</v>
      </c>
      <c r="CH1818" s="2">
        <v>0</v>
      </c>
      <c r="CI1818" s="2">
        <v>0</v>
      </c>
      <c r="CJ1818" s="2">
        <v>0</v>
      </c>
      <c r="CK1818" t="s">
        <v>1642</v>
      </c>
      <c r="CL1818" t="s">
        <v>2376</v>
      </c>
      <c r="CM1818" t="s">
        <v>2375</v>
      </c>
      <c r="CN1818" t="s">
        <v>1284</v>
      </c>
    </row>
    <row r="1819" spans="1:96" x14ac:dyDescent="0.25">
      <c r="A1819" t="s">
        <v>18</v>
      </c>
      <c r="B1819" t="s">
        <v>2303</v>
      </c>
      <c r="C1819" t="str">
        <f t="shared" si="28"/>
        <v>000002000033-2021-20211231Termoli</v>
      </c>
      <c r="D1819" t="s">
        <v>1114</v>
      </c>
      <c r="E1819" t="s">
        <v>1115</v>
      </c>
      <c r="F1819" t="s">
        <v>76</v>
      </c>
      <c r="G1819" t="s">
        <v>1368</v>
      </c>
      <c r="H1819" t="s">
        <v>1368</v>
      </c>
      <c r="I1819" t="s">
        <v>2219</v>
      </c>
      <c r="J1819" t="s">
        <v>2220</v>
      </c>
      <c r="K1819" t="s">
        <v>2221</v>
      </c>
      <c r="L1819" t="s">
        <v>2222</v>
      </c>
      <c r="M1819" t="s">
        <v>2223</v>
      </c>
      <c r="N1819" t="s">
        <v>1245</v>
      </c>
      <c r="O1819" t="s">
        <v>1371</v>
      </c>
      <c r="P1819" t="s">
        <v>1371</v>
      </c>
      <c r="Q1819" t="s">
        <v>1884</v>
      </c>
      <c r="R1819" t="s">
        <v>2225</v>
      </c>
      <c r="S1819" t="s">
        <v>1014</v>
      </c>
      <c r="T1819" t="s">
        <v>1015</v>
      </c>
      <c r="U1819" t="s">
        <v>1116</v>
      </c>
      <c r="V1819" t="s">
        <v>1116</v>
      </c>
      <c r="W1819" t="s">
        <v>1115</v>
      </c>
      <c r="X1819" t="s">
        <v>1391</v>
      </c>
      <c r="Y1819" t="s">
        <v>1345</v>
      </c>
      <c r="Z1819" t="s">
        <v>1638</v>
      </c>
      <c r="AA1819" t="s">
        <v>1280</v>
      </c>
      <c r="AB1819" t="s">
        <v>32</v>
      </c>
      <c r="AC1819" t="s">
        <v>1282</v>
      </c>
      <c r="AD1819" t="s">
        <v>1282</v>
      </c>
      <c r="AE1819" s="35" t="s">
        <v>32</v>
      </c>
      <c r="AF1819" t="s">
        <v>1284</v>
      </c>
      <c r="AG1819" t="s">
        <v>559</v>
      </c>
      <c r="AH1819" t="s">
        <v>2226</v>
      </c>
      <c r="AI1819" t="s">
        <v>1286</v>
      </c>
      <c r="AJ1819" t="s">
        <v>1286</v>
      </c>
      <c r="AK1819" t="s">
        <v>41</v>
      </c>
      <c r="AL1819" t="s">
        <v>1258</v>
      </c>
      <c r="AM1819" t="s">
        <v>1259</v>
      </c>
      <c r="AN1819" t="s">
        <v>1260</v>
      </c>
      <c r="AO1819" t="s">
        <v>1261</v>
      </c>
      <c r="AP1819" t="s">
        <v>1262</v>
      </c>
      <c r="AQ1819" t="s">
        <v>1263</v>
      </c>
      <c r="AR1819" t="s">
        <v>1264</v>
      </c>
      <c r="AS1819" t="s">
        <v>1586</v>
      </c>
      <c r="AT1819" t="s">
        <v>2227</v>
      </c>
      <c r="AU1819" t="s">
        <v>2228</v>
      </c>
      <c r="AV1819" t="s">
        <v>1016</v>
      </c>
      <c r="AW1819" t="s">
        <v>1017</v>
      </c>
      <c r="AX1819">
        <v>30</v>
      </c>
      <c r="AY1819" t="s">
        <v>2226</v>
      </c>
      <c r="AZ1819">
        <v>5</v>
      </c>
      <c r="BA1819">
        <v>5</v>
      </c>
      <c r="BB1819" t="s">
        <v>32</v>
      </c>
      <c r="BC1819" t="s">
        <v>1923</v>
      </c>
      <c r="BD1819" t="s">
        <v>1318</v>
      </c>
      <c r="BE1819" t="s">
        <v>77</v>
      </c>
      <c r="BF1819" t="s">
        <v>31</v>
      </c>
      <c r="BG1819" t="s">
        <v>78</v>
      </c>
      <c r="BH1819" t="s">
        <v>32</v>
      </c>
      <c r="BI1819" t="s">
        <v>1270</v>
      </c>
      <c r="BJ1819" t="s">
        <v>1271</v>
      </c>
      <c r="BK1819" s="2">
        <v>0</v>
      </c>
      <c r="BL1819" s="2">
        <v>0</v>
      </c>
      <c r="BM1819" s="2">
        <v>0</v>
      </c>
      <c r="BN1819" s="2">
        <v>20216.65836626909</v>
      </c>
      <c r="BO1819" s="2">
        <v>-336.94458606575432</v>
      </c>
      <c r="BP1819" s="2">
        <v>0</v>
      </c>
      <c r="BQ1819" s="2">
        <v>19879.713780203339</v>
      </c>
      <c r="BR1819" s="2">
        <v>20216.65836626909</v>
      </c>
      <c r="BS1819" s="2">
        <v>0</v>
      </c>
      <c r="BT1819" s="2">
        <v>0</v>
      </c>
      <c r="BU1819" s="2">
        <v>0</v>
      </c>
      <c r="BV1819" s="2">
        <v>0</v>
      </c>
      <c r="BW1819" s="2">
        <v>0</v>
      </c>
      <c r="BX1819" s="2">
        <v>0</v>
      </c>
      <c r="BY1819" s="2">
        <v>0</v>
      </c>
      <c r="BZ1819" s="2">
        <v>0</v>
      </c>
      <c r="CA1819" s="2">
        <v>0</v>
      </c>
      <c r="CB1819" s="2">
        <v>0</v>
      </c>
      <c r="CC1819" s="2">
        <v>0</v>
      </c>
      <c r="CD1819" s="2">
        <v>0</v>
      </c>
      <c r="CE1819" s="2">
        <v>0</v>
      </c>
      <c r="CF1819" s="2">
        <v>0</v>
      </c>
      <c r="CG1819" s="2">
        <v>0</v>
      </c>
      <c r="CH1819" s="2">
        <v>0</v>
      </c>
      <c r="CI1819" s="2">
        <v>0</v>
      </c>
      <c r="CJ1819" s="2">
        <v>0</v>
      </c>
      <c r="CK1819" t="s">
        <v>1643</v>
      </c>
      <c r="CL1819" t="s">
        <v>2378</v>
      </c>
      <c r="CM1819" t="s">
        <v>2375</v>
      </c>
      <c r="CN1819" t="s">
        <v>1284</v>
      </c>
    </row>
    <row r="1820" spans="1:96" s="63" customFormat="1" x14ac:dyDescent="0.25">
      <c r="A1820" s="11" t="s">
        <v>18</v>
      </c>
      <c r="B1820" s="11" t="s">
        <v>2304</v>
      </c>
      <c r="C1820" t="str">
        <f t="shared" si="28"/>
        <v>000002010000-2007-20071231Crea Gestioni</v>
      </c>
      <c r="D1820" s="11" t="s">
        <v>1117</v>
      </c>
      <c r="E1820" s="11" t="s">
        <v>1118</v>
      </c>
      <c r="F1820" s="65" t="s">
        <v>386</v>
      </c>
      <c r="G1820" s="11" t="s">
        <v>1688</v>
      </c>
      <c r="H1820" s="11" t="s">
        <v>1688</v>
      </c>
      <c r="I1820" s="11" t="s">
        <v>2305</v>
      </c>
      <c r="J1820" s="11" t="s">
        <v>2306</v>
      </c>
      <c r="K1820" s="11" t="s">
        <v>2307</v>
      </c>
      <c r="L1820" s="11" t="s">
        <v>32</v>
      </c>
      <c r="M1820" s="11" t="s">
        <v>32</v>
      </c>
      <c r="N1820" s="11" t="s">
        <v>2224</v>
      </c>
      <c r="O1820" s="11" t="s">
        <v>1689</v>
      </c>
      <c r="P1820" s="11" t="s">
        <v>1689</v>
      </c>
      <c r="Q1820" s="11" t="s">
        <v>1884</v>
      </c>
      <c r="R1820" s="11" t="s">
        <v>2308</v>
      </c>
      <c r="S1820" s="11" t="s">
        <v>1014</v>
      </c>
      <c r="T1820" s="11" t="s">
        <v>1015</v>
      </c>
      <c r="U1820" s="11" t="s">
        <v>1119</v>
      </c>
      <c r="V1820" s="11" t="s">
        <v>1119</v>
      </c>
      <c r="W1820" s="11" t="s">
        <v>1118</v>
      </c>
      <c r="X1820" s="11" t="s">
        <v>1250</v>
      </c>
      <c r="Y1820" s="11" t="s">
        <v>1251</v>
      </c>
      <c r="Z1820" s="11" t="s">
        <v>1252</v>
      </c>
      <c r="AA1820" s="11" t="s">
        <v>1253</v>
      </c>
      <c r="AB1820" s="11" t="s">
        <v>32</v>
      </c>
      <c r="AC1820" s="11" t="s">
        <v>658</v>
      </c>
      <c r="AD1820" s="11" t="s">
        <v>1254</v>
      </c>
      <c r="AE1820" s="11" t="s">
        <v>25</v>
      </c>
      <c r="AF1820" s="11" t="s">
        <v>1255</v>
      </c>
      <c r="AG1820" s="11" t="s">
        <v>25</v>
      </c>
      <c r="AH1820" s="11" t="s">
        <v>2226</v>
      </c>
      <c r="AI1820" s="11" t="s">
        <v>1257</v>
      </c>
      <c r="AJ1820" s="11" t="s">
        <v>1257</v>
      </c>
      <c r="AK1820" s="11" t="s">
        <v>23</v>
      </c>
      <c r="AL1820" s="11" t="s">
        <v>1258</v>
      </c>
      <c r="AM1820" s="11" t="s">
        <v>1259</v>
      </c>
      <c r="AN1820" s="11" t="s">
        <v>1260</v>
      </c>
      <c r="AO1820" s="11" t="s">
        <v>1261</v>
      </c>
      <c r="AP1820" s="11" t="s">
        <v>1262</v>
      </c>
      <c r="AQ1820" s="11" t="s">
        <v>1263</v>
      </c>
      <c r="AR1820" s="11" t="s">
        <v>1264</v>
      </c>
      <c r="AS1820" s="11" t="s">
        <v>1586</v>
      </c>
      <c r="AT1820" s="11" t="s">
        <v>2309</v>
      </c>
      <c r="AU1820" s="11" t="s">
        <v>2310</v>
      </c>
      <c r="AV1820" s="11" t="s">
        <v>28</v>
      </c>
      <c r="AW1820" s="11" t="s">
        <v>29</v>
      </c>
      <c r="AX1820" s="11">
        <v>37</v>
      </c>
      <c r="AY1820" s="11" t="s">
        <v>2226</v>
      </c>
      <c r="AZ1820" s="11">
        <v>7</v>
      </c>
      <c r="BA1820" s="11">
        <v>7</v>
      </c>
      <c r="BB1820" s="11" t="s">
        <v>1035</v>
      </c>
      <c r="BC1820" s="11" t="s">
        <v>1923</v>
      </c>
      <c r="BD1820" s="11" t="s">
        <v>1318</v>
      </c>
      <c r="BE1820" s="11" t="s">
        <v>2438</v>
      </c>
      <c r="BF1820" s="11" t="s">
        <v>31</v>
      </c>
      <c r="BG1820" s="11" t="s">
        <v>32</v>
      </c>
      <c r="BH1820" s="11" t="s">
        <v>32</v>
      </c>
      <c r="BI1820" s="11" t="s">
        <v>1270</v>
      </c>
      <c r="BJ1820" s="11" t="s">
        <v>1271</v>
      </c>
      <c r="BK1820" s="62">
        <v>2199.1999999999998</v>
      </c>
      <c r="BL1820" s="62">
        <v>-2199.1999999999998</v>
      </c>
      <c r="BM1820" s="62">
        <v>0</v>
      </c>
      <c r="BN1820" s="62">
        <v>0</v>
      </c>
      <c r="BO1820" s="62">
        <v>0</v>
      </c>
      <c r="BP1820" s="62">
        <v>0</v>
      </c>
      <c r="BQ1820" s="62">
        <v>0</v>
      </c>
      <c r="BR1820" s="62">
        <v>0</v>
      </c>
      <c r="BS1820" s="62">
        <v>0</v>
      </c>
      <c r="BT1820" s="62">
        <v>0</v>
      </c>
      <c r="BU1820" s="62">
        <v>0</v>
      </c>
      <c r="BV1820" s="62">
        <v>0</v>
      </c>
      <c r="BW1820" s="62">
        <v>0</v>
      </c>
      <c r="BX1820" s="62">
        <v>0</v>
      </c>
      <c r="BY1820" s="62">
        <v>0</v>
      </c>
      <c r="BZ1820" s="62">
        <v>0</v>
      </c>
      <c r="CA1820" s="62">
        <v>0</v>
      </c>
      <c r="CB1820" s="62">
        <v>0</v>
      </c>
      <c r="CC1820" s="62">
        <v>0</v>
      </c>
      <c r="CD1820" s="62">
        <v>0</v>
      </c>
      <c r="CE1820" s="62">
        <v>0</v>
      </c>
      <c r="CF1820" s="62">
        <v>0</v>
      </c>
      <c r="CG1820" s="62">
        <v>0</v>
      </c>
      <c r="CH1820" s="62">
        <v>0</v>
      </c>
      <c r="CI1820" s="62">
        <v>0</v>
      </c>
      <c r="CJ1820" s="62">
        <v>0</v>
      </c>
      <c r="CK1820" s="11" t="s">
        <v>32</v>
      </c>
      <c r="CL1820" s="11" t="s">
        <v>2376</v>
      </c>
      <c r="CM1820" s="11" t="s">
        <v>2375</v>
      </c>
      <c r="CN1820" s="11" t="s">
        <v>1284</v>
      </c>
      <c r="CO1820" t="s">
        <v>25</v>
      </c>
      <c r="CP1820" t="b">
        <v>1</v>
      </c>
      <c r="CQ1820" t="s">
        <v>2376</v>
      </c>
      <c r="CR1820" t="b">
        <v>1</v>
      </c>
    </row>
    <row r="1821" spans="1:96" x14ac:dyDescent="0.25">
      <c r="A1821" t="s">
        <v>18</v>
      </c>
      <c r="B1821" t="s">
        <v>2311</v>
      </c>
      <c r="C1821" t="str">
        <f t="shared" si="28"/>
        <v>000002500000-0000-20150101Crea Gestioni</v>
      </c>
      <c r="D1821" t="s">
        <v>1120</v>
      </c>
      <c r="E1821" t="s">
        <v>1012</v>
      </c>
      <c r="F1821" t="s">
        <v>1857</v>
      </c>
      <c r="G1821" t="s">
        <v>1559</v>
      </c>
      <c r="H1821" t="s">
        <v>1559</v>
      </c>
      <c r="I1821" t="s">
        <v>2312</v>
      </c>
      <c r="J1821" t="s">
        <v>2313</v>
      </c>
      <c r="K1821" t="s">
        <v>2314</v>
      </c>
      <c r="L1821" t="s">
        <v>32</v>
      </c>
      <c r="M1821" t="s">
        <v>32</v>
      </c>
      <c r="N1821" t="s">
        <v>1857</v>
      </c>
      <c r="O1821" t="s">
        <v>1559</v>
      </c>
      <c r="P1821" t="s">
        <v>1343</v>
      </c>
      <c r="Q1821" t="s">
        <v>2179</v>
      </c>
      <c r="R1821" t="s">
        <v>2315</v>
      </c>
      <c r="S1821" t="s">
        <v>1121</v>
      </c>
      <c r="T1821" t="s">
        <v>1122</v>
      </c>
      <c r="U1821" t="s">
        <v>2316</v>
      </c>
      <c r="V1821" t="s">
        <v>1013</v>
      </c>
      <c r="W1821" t="s">
        <v>1012</v>
      </c>
      <c r="X1821" t="s">
        <v>1279</v>
      </c>
      <c r="Y1821" t="s">
        <v>1251</v>
      </c>
      <c r="Z1821" t="s">
        <v>1251</v>
      </c>
      <c r="AA1821" t="s">
        <v>1280</v>
      </c>
      <c r="AB1821" t="s">
        <v>1281</v>
      </c>
      <c r="AC1821" t="s">
        <v>1282</v>
      </c>
      <c r="AD1821" t="s">
        <v>1283</v>
      </c>
      <c r="AE1821" t="s">
        <v>559</v>
      </c>
      <c r="AF1821" t="s">
        <v>1284</v>
      </c>
      <c r="AG1821" t="s">
        <v>559</v>
      </c>
      <c r="AH1821" t="s">
        <v>2226</v>
      </c>
      <c r="AI1821" t="s">
        <v>1286</v>
      </c>
      <c r="AJ1821" t="s">
        <v>1286</v>
      </c>
      <c r="AK1821" t="s">
        <v>41</v>
      </c>
      <c r="AL1821" t="s">
        <v>1258</v>
      </c>
      <c r="AM1821" t="s">
        <v>1259</v>
      </c>
      <c r="AN1821" t="s">
        <v>1260</v>
      </c>
      <c r="AO1821" t="s">
        <v>1261</v>
      </c>
      <c r="AP1821" t="s">
        <v>1262</v>
      </c>
      <c r="AQ1821" t="s">
        <v>1263</v>
      </c>
      <c r="AR1821" t="s">
        <v>1264</v>
      </c>
      <c r="AS1821" t="s">
        <v>1586</v>
      </c>
      <c r="AT1821" t="s">
        <v>2227</v>
      </c>
      <c r="AU1821" t="s">
        <v>2228</v>
      </c>
      <c r="AV1821" t="s">
        <v>1016</v>
      </c>
      <c r="AW1821" t="s">
        <v>1017</v>
      </c>
      <c r="AX1821">
        <v>30</v>
      </c>
      <c r="AY1821" t="s">
        <v>2226</v>
      </c>
      <c r="AZ1821">
        <v>5</v>
      </c>
      <c r="BA1821">
        <v>5</v>
      </c>
      <c r="BB1821" t="s">
        <v>1035</v>
      </c>
      <c r="BC1821" t="s">
        <v>1923</v>
      </c>
      <c r="BD1821" t="s">
        <v>1318</v>
      </c>
      <c r="BE1821" t="s">
        <v>72</v>
      </c>
      <c r="BF1821" t="s">
        <v>31</v>
      </c>
      <c r="BG1821" t="s">
        <v>32</v>
      </c>
      <c r="BH1821" t="s">
        <v>32</v>
      </c>
      <c r="BI1821" t="s">
        <v>1270</v>
      </c>
      <c r="BJ1821" t="s">
        <v>1271</v>
      </c>
      <c r="BK1821" s="2">
        <v>0</v>
      </c>
      <c r="BL1821" s="2">
        <v>0</v>
      </c>
      <c r="BM1821" s="2">
        <v>0</v>
      </c>
      <c r="BN1821" s="2">
        <v>0</v>
      </c>
      <c r="BO1821" s="2">
        <v>0</v>
      </c>
      <c r="BP1821" s="2">
        <v>0</v>
      </c>
      <c r="BQ1821" s="2">
        <v>0</v>
      </c>
      <c r="BR1821" s="2">
        <v>0</v>
      </c>
      <c r="BS1821" s="2">
        <v>0</v>
      </c>
      <c r="BT1821" s="2">
        <v>0</v>
      </c>
      <c r="BU1821" s="2">
        <v>0</v>
      </c>
      <c r="BV1821" s="2">
        <v>0</v>
      </c>
      <c r="BW1821" s="2">
        <v>0</v>
      </c>
      <c r="BX1821" s="2">
        <v>0</v>
      </c>
      <c r="BY1821" s="2">
        <v>0</v>
      </c>
      <c r="BZ1821" s="2">
        <v>0</v>
      </c>
      <c r="CA1821" s="2">
        <v>0</v>
      </c>
      <c r="CB1821" s="2">
        <v>0</v>
      </c>
      <c r="CC1821" s="2">
        <v>0</v>
      </c>
      <c r="CD1821" s="2">
        <v>0</v>
      </c>
      <c r="CE1821" s="2">
        <v>0</v>
      </c>
      <c r="CF1821" s="2">
        <v>0</v>
      </c>
      <c r="CG1821" s="2">
        <v>0</v>
      </c>
      <c r="CH1821" s="2">
        <v>0</v>
      </c>
      <c r="CI1821" s="2">
        <v>0</v>
      </c>
      <c r="CJ1821" s="2">
        <v>0</v>
      </c>
      <c r="CK1821" t="s">
        <v>32</v>
      </c>
      <c r="CL1821" t="s">
        <v>2376</v>
      </c>
      <c r="CM1821" t="s">
        <v>2375</v>
      </c>
      <c r="CN1821" t="s">
        <v>1284</v>
      </c>
      <c r="CO1821" t="s">
        <v>559</v>
      </c>
      <c r="CP1821" t="b">
        <v>1</v>
      </c>
      <c r="CQ1821" t="s">
        <v>2376</v>
      </c>
      <c r="CR1821" t="b">
        <v>1</v>
      </c>
    </row>
    <row r="1822" spans="1:96" x14ac:dyDescent="0.25">
      <c r="A1822" t="s">
        <v>18</v>
      </c>
      <c r="B1822" t="s">
        <v>2317</v>
      </c>
      <c r="C1822" t="str">
        <f t="shared" si="28"/>
        <v>000002500001-0000-20150101Crea Gestioni</v>
      </c>
      <c r="D1822" t="s">
        <v>1123</v>
      </c>
      <c r="E1822" t="s">
        <v>1019</v>
      </c>
      <c r="F1822" t="s">
        <v>1857</v>
      </c>
      <c r="G1822" t="s">
        <v>1559</v>
      </c>
      <c r="H1822" t="s">
        <v>1559</v>
      </c>
      <c r="I1822" t="s">
        <v>2312</v>
      </c>
      <c r="J1822" t="s">
        <v>2313</v>
      </c>
      <c r="K1822" t="s">
        <v>2314</v>
      </c>
      <c r="L1822" t="s">
        <v>32</v>
      </c>
      <c r="M1822" t="s">
        <v>32</v>
      </c>
      <c r="N1822" t="s">
        <v>1857</v>
      </c>
      <c r="O1822" t="s">
        <v>1559</v>
      </c>
      <c r="P1822" t="s">
        <v>1343</v>
      </c>
      <c r="Q1822" t="s">
        <v>2179</v>
      </c>
      <c r="R1822" t="s">
        <v>2315</v>
      </c>
      <c r="S1822" t="s">
        <v>1121</v>
      </c>
      <c r="T1822" t="s">
        <v>1122</v>
      </c>
      <c r="U1822" t="s">
        <v>2318</v>
      </c>
      <c r="V1822" t="s">
        <v>1020</v>
      </c>
      <c r="W1822" t="s">
        <v>1019</v>
      </c>
      <c r="X1822" t="s">
        <v>1279</v>
      </c>
      <c r="Y1822" t="s">
        <v>1251</v>
      </c>
      <c r="Z1822" t="s">
        <v>1251</v>
      </c>
      <c r="AA1822" t="s">
        <v>1280</v>
      </c>
      <c r="AB1822" t="s">
        <v>1281</v>
      </c>
      <c r="AC1822" t="s">
        <v>1282</v>
      </c>
      <c r="AD1822" t="s">
        <v>1283</v>
      </c>
      <c r="AE1822" t="s">
        <v>559</v>
      </c>
      <c r="AF1822" t="s">
        <v>1284</v>
      </c>
      <c r="AG1822" t="s">
        <v>559</v>
      </c>
      <c r="AH1822" t="s">
        <v>2226</v>
      </c>
      <c r="AI1822" t="s">
        <v>1286</v>
      </c>
      <c r="AJ1822" t="s">
        <v>1286</v>
      </c>
      <c r="AK1822" t="s">
        <v>41</v>
      </c>
      <c r="AL1822" t="s">
        <v>1258</v>
      </c>
      <c r="AM1822" t="s">
        <v>1259</v>
      </c>
      <c r="AN1822" t="s">
        <v>1260</v>
      </c>
      <c r="AO1822" t="s">
        <v>1261</v>
      </c>
      <c r="AP1822" t="s">
        <v>1262</v>
      </c>
      <c r="AQ1822" t="s">
        <v>1263</v>
      </c>
      <c r="AR1822" t="s">
        <v>1264</v>
      </c>
      <c r="AS1822" t="s">
        <v>1586</v>
      </c>
      <c r="AT1822" t="s">
        <v>2227</v>
      </c>
      <c r="AU1822" t="s">
        <v>2228</v>
      </c>
      <c r="AV1822" t="s">
        <v>1016</v>
      </c>
      <c r="AW1822" t="s">
        <v>1017</v>
      </c>
      <c r="AX1822">
        <v>30</v>
      </c>
      <c r="AY1822" t="s">
        <v>2226</v>
      </c>
      <c r="AZ1822">
        <v>5</v>
      </c>
      <c r="BA1822">
        <v>5</v>
      </c>
      <c r="BB1822" t="s">
        <v>1035</v>
      </c>
      <c r="BC1822" t="s">
        <v>1923</v>
      </c>
      <c r="BD1822" t="s">
        <v>1318</v>
      </c>
      <c r="BE1822" t="s">
        <v>72</v>
      </c>
      <c r="BF1822" t="s">
        <v>31</v>
      </c>
      <c r="BG1822" t="s">
        <v>32</v>
      </c>
      <c r="BH1822" t="s">
        <v>32</v>
      </c>
      <c r="BI1822" t="s">
        <v>1270</v>
      </c>
      <c r="BJ1822" t="s">
        <v>1271</v>
      </c>
      <c r="BK1822" s="2">
        <v>0</v>
      </c>
      <c r="BL1822" s="2">
        <v>0</v>
      </c>
      <c r="BM1822" s="2">
        <v>0</v>
      </c>
      <c r="BN1822" s="2">
        <v>0</v>
      </c>
      <c r="BO1822" s="2">
        <v>0</v>
      </c>
      <c r="BP1822" s="2">
        <v>0</v>
      </c>
      <c r="BQ1822" s="2">
        <v>0</v>
      </c>
      <c r="BR1822" s="2">
        <v>0</v>
      </c>
      <c r="BS1822" s="2">
        <v>0</v>
      </c>
      <c r="BT1822" s="2">
        <v>0</v>
      </c>
      <c r="BU1822" s="2">
        <v>0</v>
      </c>
      <c r="BV1822" s="2">
        <v>0</v>
      </c>
      <c r="BW1822" s="2">
        <v>0</v>
      </c>
      <c r="BX1822" s="2">
        <v>0</v>
      </c>
      <c r="BY1822" s="2">
        <v>0</v>
      </c>
      <c r="BZ1822" s="2">
        <v>0</v>
      </c>
      <c r="CA1822" s="2">
        <v>0</v>
      </c>
      <c r="CB1822" s="2">
        <v>0</v>
      </c>
      <c r="CC1822" s="2">
        <v>0</v>
      </c>
      <c r="CD1822" s="2">
        <v>0</v>
      </c>
      <c r="CE1822" s="2">
        <v>0</v>
      </c>
      <c r="CF1822" s="2">
        <v>0</v>
      </c>
      <c r="CG1822" s="2">
        <v>0</v>
      </c>
      <c r="CH1822" s="2">
        <v>0</v>
      </c>
      <c r="CI1822" s="2">
        <v>0</v>
      </c>
      <c r="CJ1822" s="2">
        <v>0</v>
      </c>
      <c r="CK1822" t="s">
        <v>32</v>
      </c>
      <c r="CL1822" t="s">
        <v>2376</v>
      </c>
      <c r="CM1822" t="s">
        <v>2375</v>
      </c>
      <c r="CN1822" t="s">
        <v>1284</v>
      </c>
      <c r="CO1822" t="s">
        <v>559</v>
      </c>
      <c r="CP1822" t="b">
        <v>1</v>
      </c>
      <c r="CQ1822" t="s">
        <v>2376</v>
      </c>
      <c r="CR1822" t="b">
        <v>1</v>
      </c>
    </row>
    <row r="1823" spans="1:96" x14ac:dyDescent="0.25">
      <c r="A1823" t="s">
        <v>18</v>
      </c>
      <c r="B1823" t="s">
        <v>2319</v>
      </c>
      <c r="C1823" t="str">
        <f t="shared" si="28"/>
        <v>000002500002-0000-20150101Crea Gestioni</v>
      </c>
      <c r="D1823" t="s">
        <v>1124</v>
      </c>
      <c r="E1823" t="s">
        <v>1022</v>
      </c>
      <c r="F1823" t="s">
        <v>1857</v>
      </c>
      <c r="G1823" t="s">
        <v>1559</v>
      </c>
      <c r="H1823" t="s">
        <v>1559</v>
      </c>
      <c r="I1823" t="s">
        <v>2312</v>
      </c>
      <c r="J1823" t="s">
        <v>2313</v>
      </c>
      <c r="K1823" t="s">
        <v>2314</v>
      </c>
      <c r="L1823" t="s">
        <v>32</v>
      </c>
      <c r="M1823" t="s">
        <v>32</v>
      </c>
      <c r="N1823" t="s">
        <v>1857</v>
      </c>
      <c r="O1823" t="s">
        <v>1559</v>
      </c>
      <c r="P1823" t="s">
        <v>1343</v>
      </c>
      <c r="Q1823" t="s">
        <v>2179</v>
      </c>
      <c r="R1823" t="s">
        <v>2315</v>
      </c>
      <c r="S1823" t="s">
        <v>1121</v>
      </c>
      <c r="T1823" t="s">
        <v>1122</v>
      </c>
      <c r="U1823" t="s">
        <v>2320</v>
      </c>
      <c r="V1823" t="s">
        <v>1023</v>
      </c>
      <c r="W1823" t="s">
        <v>1022</v>
      </c>
      <c r="X1823" t="s">
        <v>1279</v>
      </c>
      <c r="Y1823" t="s">
        <v>1251</v>
      </c>
      <c r="Z1823" t="s">
        <v>1251</v>
      </c>
      <c r="AA1823" t="s">
        <v>1280</v>
      </c>
      <c r="AB1823" t="s">
        <v>1281</v>
      </c>
      <c r="AC1823" t="s">
        <v>1282</v>
      </c>
      <c r="AD1823" t="s">
        <v>1283</v>
      </c>
      <c r="AE1823" t="s">
        <v>559</v>
      </c>
      <c r="AF1823" t="s">
        <v>1284</v>
      </c>
      <c r="AG1823" t="s">
        <v>559</v>
      </c>
      <c r="AH1823" t="s">
        <v>2226</v>
      </c>
      <c r="AI1823" t="s">
        <v>1286</v>
      </c>
      <c r="AJ1823" t="s">
        <v>1286</v>
      </c>
      <c r="AK1823" t="s">
        <v>41</v>
      </c>
      <c r="AL1823" t="s">
        <v>1258</v>
      </c>
      <c r="AM1823" t="s">
        <v>1259</v>
      </c>
      <c r="AN1823" t="s">
        <v>1260</v>
      </c>
      <c r="AO1823" t="s">
        <v>1261</v>
      </c>
      <c r="AP1823" t="s">
        <v>1262</v>
      </c>
      <c r="AQ1823" t="s">
        <v>1263</v>
      </c>
      <c r="AR1823" t="s">
        <v>1264</v>
      </c>
      <c r="AS1823" t="s">
        <v>1586</v>
      </c>
      <c r="AT1823" t="s">
        <v>2227</v>
      </c>
      <c r="AU1823" t="s">
        <v>2228</v>
      </c>
      <c r="AV1823" t="s">
        <v>1016</v>
      </c>
      <c r="AW1823" t="s">
        <v>1017</v>
      </c>
      <c r="AX1823">
        <v>30</v>
      </c>
      <c r="AY1823" t="s">
        <v>2226</v>
      </c>
      <c r="AZ1823">
        <v>5</v>
      </c>
      <c r="BA1823">
        <v>5</v>
      </c>
      <c r="BB1823" t="s">
        <v>1035</v>
      </c>
      <c r="BC1823" t="s">
        <v>1923</v>
      </c>
      <c r="BD1823" t="s">
        <v>1318</v>
      </c>
      <c r="BE1823" t="s">
        <v>72</v>
      </c>
      <c r="BF1823" t="s">
        <v>31</v>
      </c>
      <c r="BG1823" t="s">
        <v>32</v>
      </c>
      <c r="BH1823" t="s">
        <v>32</v>
      </c>
      <c r="BI1823" t="s">
        <v>1270</v>
      </c>
      <c r="BJ1823" t="s">
        <v>1271</v>
      </c>
      <c r="BK1823" s="2">
        <v>0</v>
      </c>
      <c r="BL1823" s="2">
        <v>0</v>
      </c>
      <c r="BM1823" s="2">
        <v>0</v>
      </c>
      <c r="BN1823" s="2">
        <v>0</v>
      </c>
      <c r="BO1823" s="2">
        <v>0</v>
      </c>
      <c r="BP1823" s="2">
        <v>0</v>
      </c>
      <c r="BQ1823" s="2">
        <v>0</v>
      </c>
      <c r="BR1823" s="2">
        <v>0</v>
      </c>
      <c r="BS1823" s="2">
        <v>0</v>
      </c>
      <c r="BT1823" s="2">
        <v>0</v>
      </c>
      <c r="BU1823" s="2">
        <v>0</v>
      </c>
      <c r="BV1823" s="2">
        <v>0</v>
      </c>
      <c r="BW1823" s="2">
        <v>0</v>
      </c>
      <c r="BX1823" s="2">
        <v>0</v>
      </c>
      <c r="BY1823" s="2">
        <v>0</v>
      </c>
      <c r="BZ1823" s="2">
        <v>0</v>
      </c>
      <c r="CA1823" s="2">
        <v>0</v>
      </c>
      <c r="CB1823" s="2">
        <v>0</v>
      </c>
      <c r="CC1823" s="2">
        <v>0</v>
      </c>
      <c r="CD1823" s="2">
        <v>0</v>
      </c>
      <c r="CE1823" s="2">
        <v>0</v>
      </c>
      <c r="CF1823" s="2">
        <v>0</v>
      </c>
      <c r="CG1823" s="2">
        <v>0</v>
      </c>
      <c r="CH1823" s="2">
        <v>0</v>
      </c>
      <c r="CI1823" s="2">
        <v>0</v>
      </c>
      <c r="CJ1823" s="2">
        <v>0</v>
      </c>
      <c r="CK1823" t="s">
        <v>32</v>
      </c>
      <c r="CL1823" t="s">
        <v>2376</v>
      </c>
      <c r="CM1823" t="s">
        <v>2375</v>
      </c>
      <c r="CN1823" t="s">
        <v>1284</v>
      </c>
      <c r="CO1823" t="s">
        <v>559</v>
      </c>
      <c r="CP1823" t="b">
        <v>1</v>
      </c>
      <c r="CQ1823" t="s">
        <v>2376</v>
      </c>
      <c r="CR1823" t="b">
        <v>1</v>
      </c>
    </row>
    <row r="1824" spans="1:96" x14ac:dyDescent="0.25">
      <c r="A1824" t="s">
        <v>18</v>
      </c>
      <c r="B1824" t="s">
        <v>2321</v>
      </c>
      <c r="C1824" t="str">
        <f t="shared" si="28"/>
        <v>000002500003-0000-20150101Crea Gestioni</v>
      </c>
      <c r="D1824" t="s">
        <v>1125</v>
      </c>
      <c r="E1824" t="s">
        <v>1025</v>
      </c>
      <c r="F1824" t="s">
        <v>1857</v>
      </c>
      <c r="G1824" t="s">
        <v>1559</v>
      </c>
      <c r="H1824" t="s">
        <v>1559</v>
      </c>
      <c r="I1824" t="s">
        <v>2312</v>
      </c>
      <c r="J1824" t="s">
        <v>2313</v>
      </c>
      <c r="K1824" t="s">
        <v>2314</v>
      </c>
      <c r="L1824" t="s">
        <v>32</v>
      </c>
      <c r="M1824" t="s">
        <v>32</v>
      </c>
      <c r="N1824" t="s">
        <v>1857</v>
      </c>
      <c r="O1824" t="s">
        <v>1559</v>
      </c>
      <c r="P1824" t="s">
        <v>1343</v>
      </c>
      <c r="Q1824" t="s">
        <v>2179</v>
      </c>
      <c r="R1824" t="s">
        <v>2315</v>
      </c>
      <c r="S1824" t="s">
        <v>1121</v>
      </c>
      <c r="T1824" t="s">
        <v>1122</v>
      </c>
      <c r="U1824" t="s">
        <v>2322</v>
      </c>
      <c r="V1824" t="s">
        <v>1026</v>
      </c>
      <c r="W1824" t="s">
        <v>1025</v>
      </c>
      <c r="X1824" t="s">
        <v>1279</v>
      </c>
      <c r="Y1824" t="s">
        <v>1251</v>
      </c>
      <c r="Z1824" t="s">
        <v>1251</v>
      </c>
      <c r="AA1824" t="s">
        <v>1280</v>
      </c>
      <c r="AB1824" t="s">
        <v>1281</v>
      </c>
      <c r="AC1824" t="s">
        <v>1282</v>
      </c>
      <c r="AD1824" t="s">
        <v>1283</v>
      </c>
      <c r="AE1824" t="s">
        <v>559</v>
      </c>
      <c r="AF1824" t="s">
        <v>1284</v>
      </c>
      <c r="AG1824" t="s">
        <v>559</v>
      </c>
      <c r="AH1824" t="s">
        <v>2226</v>
      </c>
      <c r="AI1824" t="s">
        <v>1286</v>
      </c>
      <c r="AJ1824" t="s">
        <v>1286</v>
      </c>
      <c r="AK1824" t="s">
        <v>41</v>
      </c>
      <c r="AL1824" t="s">
        <v>1258</v>
      </c>
      <c r="AM1824" t="s">
        <v>1259</v>
      </c>
      <c r="AN1824" t="s">
        <v>1260</v>
      </c>
      <c r="AO1824" t="s">
        <v>1261</v>
      </c>
      <c r="AP1824" t="s">
        <v>1262</v>
      </c>
      <c r="AQ1824" t="s">
        <v>1263</v>
      </c>
      <c r="AR1824" t="s">
        <v>1264</v>
      </c>
      <c r="AS1824" t="s">
        <v>1586</v>
      </c>
      <c r="AT1824" t="s">
        <v>2227</v>
      </c>
      <c r="AU1824" t="s">
        <v>2228</v>
      </c>
      <c r="AV1824" t="s">
        <v>1016</v>
      </c>
      <c r="AW1824" t="s">
        <v>1017</v>
      </c>
      <c r="AX1824">
        <v>30</v>
      </c>
      <c r="AY1824" t="s">
        <v>2226</v>
      </c>
      <c r="AZ1824">
        <v>5</v>
      </c>
      <c r="BA1824">
        <v>5</v>
      </c>
      <c r="BB1824" t="s">
        <v>1035</v>
      </c>
      <c r="BC1824" t="s">
        <v>1923</v>
      </c>
      <c r="BD1824" t="s">
        <v>1318</v>
      </c>
      <c r="BE1824" t="s">
        <v>72</v>
      </c>
      <c r="BF1824" t="s">
        <v>31</v>
      </c>
      <c r="BG1824" t="s">
        <v>32</v>
      </c>
      <c r="BH1824" t="s">
        <v>32</v>
      </c>
      <c r="BI1824" t="s">
        <v>1270</v>
      </c>
      <c r="BJ1824" t="s">
        <v>1271</v>
      </c>
      <c r="BK1824" s="2">
        <v>0</v>
      </c>
      <c r="BL1824" s="2">
        <v>0</v>
      </c>
      <c r="BM1824" s="2">
        <v>0</v>
      </c>
      <c r="BN1824" s="2">
        <v>0</v>
      </c>
      <c r="BO1824" s="2">
        <v>0</v>
      </c>
      <c r="BP1824" s="2">
        <v>0</v>
      </c>
      <c r="BQ1824" s="2">
        <v>0</v>
      </c>
      <c r="BR1824" s="2">
        <v>0</v>
      </c>
      <c r="BS1824" s="2">
        <v>0</v>
      </c>
      <c r="BT1824" s="2">
        <v>0</v>
      </c>
      <c r="BU1824" s="2">
        <v>0</v>
      </c>
      <c r="BV1824" s="2">
        <v>0</v>
      </c>
      <c r="BW1824" s="2">
        <v>0</v>
      </c>
      <c r="BX1824" s="2">
        <v>0</v>
      </c>
      <c r="BY1824" s="2">
        <v>0</v>
      </c>
      <c r="BZ1824" s="2">
        <v>0</v>
      </c>
      <c r="CA1824" s="2">
        <v>0</v>
      </c>
      <c r="CB1824" s="2">
        <v>0</v>
      </c>
      <c r="CC1824" s="2">
        <v>0</v>
      </c>
      <c r="CD1824" s="2">
        <v>0</v>
      </c>
      <c r="CE1824" s="2">
        <v>0</v>
      </c>
      <c r="CF1824" s="2">
        <v>0</v>
      </c>
      <c r="CG1824" s="2">
        <v>0</v>
      </c>
      <c r="CH1824" s="2">
        <v>0</v>
      </c>
      <c r="CI1824" s="2">
        <v>0</v>
      </c>
      <c r="CJ1824" s="2">
        <v>0</v>
      </c>
      <c r="CK1824" t="s">
        <v>32</v>
      </c>
      <c r="CL1824" t="s">
        <v>2376</v>
      </c>
      <c r="CM1824" t="s">
        <v>2375</v>
      </c>
      <c r="CN1824" t="s">
        <v>1284</v>
      </c>
      <c r="CO1824" t="s">
        <v>559</v>
      </c>
      <c r="CP1824" t="b">
        <v>1</v>
      </c>
      <c r="CQ1824" t="s">
        <v>2376</v>
      </c>
      <c r="CR1824" t="b">
        <v>1</v>
      </c>
    </row>
    <row r="1825" spans="1:96" x14ac:dyDescent="0.25">
      <c r="A1825" t="s">
        <v>18</v>
      </c>
      <c r="B1825" t="s">
        <v>2323</v>
      </c>
      <c r="C1825" t="str">
        <f t="shared" si="28"/>
        <v>000002500004-0000-20150101Crea Gestioni</v>
      </c>
      <c r="D1825" t="s">
        <v>1126</v>
      </c>
      <c r="E1825" t="s">
        <v>1028</v>
      </c>
      <c r="F1825" t="s">
        <v>1857</v>
      </c>
      <c r="G1825" t="s">
        <v>1559</v>
      </c>
      <c r="H1825" t="s">
        <v>1559</v>
      </c>
      <c r="I1825" t="s">
        <v>2312</v>
      </c>
      <c r="J1825" t="s">
        <v>2313</v>
      </c>
      <c r="K1825" t="s">
        <v>2314</v>
      </c>
      <c r="L1825" t="s">
        <v>32</v>
      </c>
      <c r="M1825" t="s">
        <v>32</v>
      </c>
      <c r="N1825" t="s">
        <v>1857</v>
      </c>
      <c r="O1825" t="s">
        <v>1559</v>
      </c>
      <c r="P1825" t="s">
        <v>1343</v>
      </c>
      <c r="Q1825" t="s">
        <v>2179</v>
      </c>
      <c r="R1825" t="s">
        <v>2315</v>
      </c>
      <c r="S1825" t="s">
        <v>1121</v>
      </c>
      <c r="T1825" t="s">
        <v>1122</v>
      </c>
      <c r="U1825" t="s">
        <v>2324</v>
      </c>
      <c r="V1825" t="s">
        <v>1029</v>
      </c>
      <c r="W1825" t="s">
        <v>1028</v>
      </c>
      <c r="X1825" t="s">
        <v>1279</v>
      </c>
      <c r="Y1825" t="s">
        <v>1251</v>
      </c>
      <c r="Z1825" t="s">
        <v>1251</v>
      </c>
      <c r="AA1825" t="s">
        <v>1280</v>
      </c>
      <c r="AB1825" t="s">
        <v>1281</v>
      </c>
      <c r="AC1825" t="s">
        <v>1282</v>
      </c>
      <c r="AD1825" t="s">
        <v>1283</v>
      </c>
      <c r="AE1825" t="s">
        <v>559</v>
      </c>
      <c r="AF1825" t="s">
        <v>1284</v>
      </c>
      <c r="AG1825" t="s">
        <v>559</v>
      </c>
      <c r="AH1825" t="s">
        <v>2226</v>
      </c>
      <c r="AI1825" t="s">
        <v>1286</v>
      </c>
      <c r="AJ1825" t="s">
        <v>1286</v>
      </c>
      <c r="AK1825" t="s">
        <v>41</v>
      </c>
      <c r="AL1825" t="s">
        <v>1258</v>
      </c>
      <c r="AM1825" t="s">
        <v>1259</v>
      </c>
      <c r="AN1825" t="s">
        <v>1260</v>
      </c>
      <c r="AO1825" t="s">
        <v>1261</v>
      </c>
      <c r="AP1825" t="s">
        <v>1262</v>
      </c>
      <c r="AQ1825" t="s">
        <v>1263</v>
      </c>
      <c r="AR1825" t="s">
        <v>1264</v>
      </c>
      <c r="AS1825" t="s">
        <v>1586</v>
      </c>
      <c r="AT1825" t="s">
        <v>2227</v>
      </c>
      <c r="AU1825" t="s">
        <v>2228</v>
      </c>
      <c r="AV1825" t="s">
        <v>1016</v>
      </c>
      <c r="AW1825" t="s">
        <v>1017</v>
      </c>
      <c r="AX1825">
        <v>30</v>
      </c>
      <c r="AY1825" t="s">
        <v>2226</v>
      </c>
      <c r="AZ1825">
        <v>5</v>
      </c>
      <c r="BA1825">
        <v>5</v>
      </c>
      <c r="BB1825" t="s">
        <v>1035</v>
      </c>
      <c r="BC1825" t="s">
        <v>1923</v>
      </c>
      <c r="BD1825" t="s">
        <v>1318</v>
      </c>
      <c r="BE1825" t="s">
        <v>72</v>
      </c>
      <c r="BF1825" t="s">
        <v>31</v>
      </c>
      <c r="BG1825" t="s">
        <v>32</v>
      </c>
      <c r="BH1825" t="s">
        <v>32</v>
      </c>
      <c r="BI1825" t="s">
        <v>1270</v>
      </c>
      <c r="BJ1825" t="s">
        <v>1271</v>
      </c>
      <c r="BK1825" s="2">
        <v>0</v>
      </c>
      <c r="BL1825" s="2">
        <v>0</v>
      </c>
      <c r="BM1825" s="2">
        <v>0</v>
      </c>
      <c r="BN1825" s="2">
        <v>0</v>
      </c>
      <c r="BO1825" s="2">
        <v>0</v>
      </c>
      <c r="BP1825" s="2">
        <v>0</v>
      </c>
      <c r="BQ1825" s="2">
        <v>0</v>
      </c>
      <c r="BR1825" s="2">
        <v>0</v>
      </c>
      <c r="BS1825" s="2">
        <v>0</v>
      </c>
      <c r="BT1825" s="2">
        <v>0</v>
      </c>
      <c r="BU1825" s="2">
        <v>0</v>
      </c>
      <c r="BV1825" s="2">
        <v>0</v>
      </c>
      <c r="BW1825" s="2">
        <v>0</v>
      </c>
      <c r="BX1825" s="2">
        <v>0</v>
      </c>
      <c r="BY1825" s="2">
        <v>0</v>
      </c>
      <c r="BZ1825" s="2">
        <v>0</v>
      </c>
      <c r="CA1825" s="2">
        <v>0</v>
      </c>
      <c r="CB1825" s="2">
        <v>0</v>
      </c>
      <c r="CC1825" s="2">
        <v>0</v>
      </c>
      <c r="CD1825" s="2">
        <v>0</v>
      </c>
      <c r="CE1825" s="2">
        <v>0</v>
      </c>
      <c r="CF1825" s="2">
        <v>0</v>
      </c>
      <c r="CG1825" s="2">
        <v>0</v>
      </c>
      <c r="CH1825" s="2">
        <v>0</v>
      </c>
      <c r="CI1825" s="2">
        <v>0</v>
      </c>
      <c r="CJ1825" s="2">
        <v>0</v>
      </c>
      <c r="CK1825" t="s">
        <v>32</v>
      </c>
      <c r="CL1825" t="s">
        <v>2376</v>
      </c>
      <c r="CM1825" t="s">
        <v>2375</v>
      </c>
      <c r="CN1825" t="s">
        <v>1284</v>
      </c>
      <c r="CO1825" t="s">
        <v>559</v>
      </c>
      <c r="CP1825" t="b">
        <v>1</v>
      </c>
      <c r="CQ1825" t="s">
        <v>2376</v>
      </c>
      <c r="CR1825" t="b">
        <v>1</v>
      </c>
    </row>
    <row r="1826" spans="1:96" x14ac:dyDescent="0.25">
      <c r="A1826" t="s">
        <v>18</v>
      </c>
      <c r="B1826" t="s">
        <v>2325</v>
      </c>
      <c r="C1826" t="str">
        <f t="shared" si="28"/>
        <v>000002500005-0000-20150101Crea Gestioni</v>
      </c>
      <c r="D1826" t="s">
        <v>1127</v>
      </c>
      <c r="E1826" t="s">
        <v>1031</v>
      </c>
      <c r="F1826" t="s">
        <v>1857</v>
      </c>
      <c r="G1826" t="s">
        <v>1559</v>
      </c>
      <c r="H1826" t="s">
        <v>1559</v>
      </c>
      <c r="I1826" t="s">
        <v>2312</v>
      </c>
      <c r="J1826" t="s">
        <v>2313</v>
      </c>
      <c r="K1826" t="s">
        <v>2314</v>
      </c>
      <c r="L1826" t="s">
        <v>32</v>
      </c>
      <c r="M1826" t="s">
        <v>32</v>
      </c>
      <c r="N1826" t="s">
        <v>1857</v>
      </c>
      <c r="O1826" t="s">
        <v>1559</v>
      </c>
      <c r="P1826" t="s">
        <v>1343</v>
      </c>
      <c r="Q1826" t="s">
        <v>2179</v>
      </c>
      <c r="R1826" t="s">
        <v>2315</v>
      </c>
      <c r="S1826" t="s">
        <v>1121</v>
      </c>
      <c r="T1826" t="s">
        <v>1122</v>
      </c>
      <c r="U1826" t="s">
        <v>2326</v>
      </c>
      <c r="V1826" t="s">
        <v>1032</v>
      </c>
      <c r="W1826" t="s">
        <v>1031</v>
      </c>
      <c r="X1826" t="s">
        <v>1279</v>
      </c>
      <c r="Y1826" t="s">
        <v>1251</v>
      </c>
      <c r="Z1826" t="s">
        <v>1251</v>
      </c>
      <c r="AA1826" t="s">
        <v>1280</v>
      </c>
      <c r="AB1826" t="s">
        <v>1281</v>
      </c>
      <c r="AC1826" t="s">
        <v>1282</v>
      </c>
      <c r="AD1826" t="s">
        <v>1283</v>
      </c>
      <c r="AE1826" t="s">
        <v>559</v>
      </c>
      <c r="AF1826" t="s">
        <v>1284</v>
      </c>
      <c r="AG1826" t="s">
        <v>559</v>
      </c>
      <c r="AH1826" t="s">
        <v>2226</v>
      </c>
      <c r="AI1826" t="s">
        <v>1286</v>
      </c>
      <c r="AJ1826" t="s">
        <v>1286</v>
      </c>
      <c r="AK1826" t="s">
        <v>41</v>
      </c>
      <c r="AL1826" t="s">
        <v>1258</v>
      </c>
      <c r="AM1826" t="s">
        <v>1259</v>
      </c>
      <c r="AN1826" t="s">
        <v>1260</v>
      </c>
      <c r="AO1826" t="s">
        <v>1261</v>
      </c>
      <c r="AP1826" t="s">
        <v>1262</v>
      </c>
      <c r="AQ1826" t="s">
        <v>1263</v>
      </c>
      <c r="AR1826" t="s">
        <v>1264</v>
      </c>
      <c r="AS1826" t="s">
        <v>1586</v>
      </c>
      <c r="AT1826" t="s">
        <v>2227</v>
      </c>
      <c r="AU1826" t="s">
        <v>2228</v>
      </c>
      <c r="AV1826" t="s">
        <v>1016</v>
      </c>
      <c r="AW1826" t="s">
        <v>1017</v>
      </c>
      <c r="AX1826">
        <v>30</v>
      </c>
      <c r="AY1826" t="s">
        <v>2226</v>
      </c>
      <c r="AZ1826">
        <v>5</v>
      </c>
      <c r="BA1826">
        <v>5</v>
      </c>
      <c r="BB1826" t="s">
        <v>1035</v>
      </c>
      <c r="BC1826" t="s">
        <v>1923</v>
      </c>
      <c r="BD1826" t="s">
        <v>1318</v>
      </c>
      <c r="BE1826" t="s">
        <v>72</v>
      </c>
      <c r="BF1826" t="s">
        <v>31</v>
      </c>
      <c r="BG1826" t="s">
        <v>32</v>
      </c>
      <c r="BH1826" t="s">
        <v>32</v>
      </c>
      <c r="BI1826" t="s">
        <v>1270</v>
      </c>
      <c r="BJ1826" t="s">
        <v>1271</v>
      </c>
      <c r="BK1826" s="2">
        <v>0</v>
      </c>
      <c r="BL1826" s="2">
        <v>0</v>
      </c>
      <c r="BM1826" s="2">
        <v>0</v>
      </c>
      <c r="BN1826" s="2">
        <v>0</v>
      </c>
      <c r="BO1826" s="2">
        <v>0</v>
      </c>
      <c r="BP1826" s="2">
        <v>0</v>
      </c>
      <c r="BQ1826" s="2">
        <v>0</v>
      </c>
      <c r="BR1826" s="2">
        <v>0</v>
      </c>
      <c r="BS1826" s="2">
        <v>0</v>
      </c>
      <c r="BT1826" s="2">
        <v>0</v>
      </c>
      <c r="BU1826" s="2">
        <v>0</v>
      </c>
      <c r="BV1826" s="2">
        <v>0</v>
      </c>
      <c r="BW1826" s="2">
        <v>0</v>
      </c>
      <c r="BX1826" s="2">
        <v>0</v>
      </c>
      <c r="BY1826" s="2">
        <v>0</v>
      </c>
      <c r="BZ1826" s="2">
        <v>0</v>
      </c>
      <c r="CA1826" s="2">
        <v>0</v>
      </c>
      <c r="CB1826" s="2">
        <v>0</v>
      </c>
      <c r="CC1826" s="2">
        <v>0</v>
      </c>
      <c r="CD1826" s="2">
        <v>0</v>
      </c>
      <c r="CE1826" s="2">
        <v>0</v>
      </c>
      <c r="CF1826" s="2">
        <v>0</v>
      </c>
      <c r="CG1826" s="2">
        <v>0</v>
      </c>
      <c r="CH1826" s="2">
        <v>0</v>
      </c>
      <c r="CI1826" s="2">
        <v>0</v>
      </c>
      <c r="CJ1826" s="2">
        <v>0</v>
      </c>
      <c r="CK1826" t="s">
        <v>32</v>
      </c>
      <c r="CL1826" t="s">
        <v>2376</v>
      </c>
      <c r="CM1826" t="s">
        <v>2375</v>
      </c>
      <c r="CN1826" t="s">
        <v>1284</v>
      </c>
      <c r="CO1826" t="s">
        <v>559</v>
      </c>
      <c r="CP1826" t="b">
        <v>1</v>
      </c>
      <c r="CQ1826" t="s">
        <v>2376</v>
      </c>
      <c r="CR1826" t="b">
        <v>1</v>
      </c>
    </row>
    <row r="1827" spans="1:96" s="63" customFormat="1" x14ac:dyDescent="0.25">
      <c r="A1827" s="11" t="s">
        <v>18</v>
      </c>
      <c r="B1827" s="11" t="s">
        <v>2327</v>
      </c>
      <c r="C1827" t="str">
        <f t="shared" si="28"/>
        <v>000003000000-2001-20011231Crea Gestioni</v>
      </c>
      <c r="D1827" s="11" t="s">
        <v>1128</v>
      </c>
      <c r="E1827" s="11" t="s">
        <v>1130</v>
      </c>
      <c r="F1827" s="65" t="s">
        <v>1129</v>
      </c>
      <c r="G1827" s="11" t="s">
        <v>2328</v>
      </c>
      <c r="H1827" s="11" t="s">
        <v>2328</v>
      </c>
      <c r="I1827" s="11" t="s">
        <v>2329</v>
      </c>
      <c r="J1827" s="11" t="s">
        <v>2330</v>
      </c>
      <c r="K1827" s="11" t="s">
        <v>2331</v>
      </c>
      <c r="L1827" s="11" t="s">
        <v>2332</v>
      </c>
      <c r="M1827" s="11" t="s">
        <v>2333</v>
      </c>
      <c r="N1827" s="11" t="s">
        <v>2224</v>
      </c>
      <c r="O1827" s="11" t="s">
        <v>2334</v>
      </c>
      <c r="P1827" s="11" t="s">
        <v>2334</v>
      </c>
      <c r="Q1827" s="11" t="s">
        <v>1884</v>
      </c>
      <c r="R1827" s="11" t="s">
        <v>2335</v>
      </c>
      <c r="S1827" s="11" t="s">
        <v>1132</v>
      </c>
      <c r="T1827" s="11" t="s">
        <v>1133</v>
      </c>
      <c r="U1827" s="11" t="s">
        <v>1131</v>
      </c>
      <c r="V1827" s="11" t="s">
        <v>1131</v>
      </c>
      <c r="W1827" s="11" t="s">
        <v>1130</v>
      </c>
      <c r="X1827" s="11" t="s">
        <v>1250</v>
      </c>
      <c r="Y1827" s="11" t="s">
        <v>1251</v>
      </c>
      <c r="Z1827" s="11" t="s">
        <v>1252</v>
      </c>
      <c r="AA1827" s="11" t="s">
        <v>1253</v>
      </c>
      <c r="AB1827" s="11" t="s">
        <v>32</v>
      </c>
      <c r="AC1827" s="11" t="s">
        <v>658</v>
      </c>
      <c r="AD1827" s="11" t="s">
        <v>1254</v>
      </c>
      <c r="AE1827" s="11" t="s">
        <v>25</v>
      </c>
      <c r="AF1827" s="11" t="s">
        <v>1255</v>
      </c>
      <c r="AG1827" s="11" t="s">
        <v>25</v>
      </c>
      <c r="AH1827" s="11" t="s">
        <v>1809</v>
      </c>
      <c r="AI1827" s="11" t="s">
        <v>1257</v>
      </c>
      <c r="AJ1827" s="11" t="s">
        <v>1257</v>
      </c>
      <c r="AK1827" s="11" t="s">
        <v>23</v>
      </c>
      <c r="AL1827" s="11" t="s">
        <v>1258</v>
      </c>
      <c r="AM1827" s="11" t="s">
        <v>1259</v>
      </c>
      <c r="AN1827" s="11" t="s">
        <v>1260</v>
      </c>
      <c r="AO1827" s="11" t="s">
        <v>1261</v>
      </c>
      <c r="AP1827" s="11" t="s">
        <v>1262</v>
      </c>
      <c r="AQ1827" s="11" t="s">
        <v>1263</v>
      </c>
      <c r="AR1827" s="11" t="s">
        <v>1264</v>
      </c>
      <c r="AS1827" s="11" t="s">
        <v>1810</v>
      </c>
      <c r="AT1827" s="11" t="s">
        <v>1984</v>
      </c>
      <c r="AU1827" s="11" t="s">
        <v>1985</v>
      </c>
      <c r="AV1827" s="11" t="s">
        <v>28</v>
      </c>
      <c r="AW1827" s="11" t="s">
        <v>29</v>
      </c>
      <c r="AX1827" s="11">
        <v>37</v>
      </c>
      <c r="AY1827" s="11" t="s">
        <v>1809</v>
      </c>
      <c r="AZ1827" s="11">
        <v>7</v>
      </c>
      <c r="BA1827" s="11">
        <v>7</v>
      </c>
      <c r="BB1827" s="11" t="s">
        <v>28</v>
      </c>
      <c r="BC1827" s="11" t="s">
        <v>1813</v>
      </c>
      <c r="BD1827" s="11" t="s">
        <v>1814</v>
      </c>
      <c r="BE1827" s="11" t="s">
        <v>2438</v>
      </c>
      <c r="BF1827" s="11" t="s">
        <v>31</v>
      </c>
      <c r="BG1827" s="11" t="s">
        <v>32</v>
      </c>
      <c r="BH1827" s="11" t="s">
        <v>32</v>
      </c>
      <c r="BI1827" s="11" t="s">
        <v>1270</v>
      </c>
      <c r="BJ1827" s="11" t="s">
        <v>1271</v>
      </c>
      <c r="BK1827" s="62">
        <v>108788.06</v>
      </c>
      <c r="BL1827" s="62">
        <v>-108788.06</v>
      </c>
      <c r="BM1827" s="62">
        <v>0</v>
      </c>
      <c r="BN1827" s="62">
        <v>0</v>
      </c>
      <c r="BO1827" s="62">
        <v>0</v>
      </c>
      <c r="BP1827" s="62">
        <v>0</v>
      </c>
      <c r="BQ1827" s="62">
        <v>0</v>
      </c>
      <c r="BR1827" s="62">
        <v>0</v>
      </c>
      <c r="BS1827" s="62">
        <v>0</v>
      </c>
      <c r="BT1827" s="62">
        <v>0</v>
      </c>
      <c r="BU1827" s="62">
        <v>0</v>
      </c>
      <c r="BV1827" s="62">
        <v>0</v>
      </c>
      <c r="BW1827" s="62">
        <v>0</v>
      </c>
      <c r="BX1827" s="62">
        <v>0</v>
      </c>
      <c r="BY1827" s="62">
        <v>0</v>
      </c>
      <c r="BZ1827" s="62">
        <v>0</v>
      </c>
      <c r="CA1827" s="62">
        <v>0</v>
      </c>
      <c r="CB1827" s="62">
        <v>0</v>
      </c>
      <c r="CC1827" s="62">
        <v>0</v>
      </c>
      <c r="CD1827" s="62">
        <v>0</v>
      </c>
      <c r="CE1827" s="62">
        <v>0</v>
      </c>
      <c r="CF1827" s="62">
        <v>0</v>
      </c>
      <c r="CG1827" s="62">
        <v>0</v>
      </c>
      <c r="CH1827" s="62">
        <v>0</v>
      </c>
      <c r="CI1827" s="62">
        <v>0</v>
      </c>
      <c r="CJ1827" s="62">
        <v>0</v>
      </c>
      <c r="CK1827" s="11" t="s">
        <v>32</v>
      </c>
      <c r="CL1827" s="11" t="s">
        <v>2376</v>
      </c>
      <c r="CM1827" s="11" t="s">
        <v>2375</v>
      </c>
      <c r="CN1827" s="11" t="s">
        <v>1284</v>
      </c>
      <c r="CO1827" t="s">
        <v>25</v>
      </c>
      <c r="CP1827" t="b">
        <v>1</v>
      </c>
      <c r="CQ1827" t="s">
        <v>2376</v>
      </c>
      <c r="CR1827" t="b">
        <v>1</v>
      </c>
    </row>
    <row r="1828" spans="1:96" s="63" customFormat="1" x14ac:dyDescent="0.25">
      <c r="A1828" s="11" t="s">
        <v>18</v>
      </c>
      <c r="B1828" s="11" t="s">
        <v>2336</v>
      </c>
      <c r="C1828" t="str">
        <f t="shared" si="28"/>
        <v>000003000001-2007-20071231Crea Gestioni</v>
      </c>
      <c r="D1828" s="11" t="s">
        <v>1134</v>
      </c>
      <c r="E1828" s="11" t="s">
        <v>1135</v>
      </c>
      <c r="F1828" s="11" t="s">
        <v>386</v>
      </c>
      <c r="G1828" s="11" t="s">
        <v>1688</v>
      </c>
      <c r="H1828" s="11" t="s">
        <v>1688</v>
      </c>
      <c r="I1828" s="11" t="s">
        <v>2329</v>
      </c>
      <c r="J1828" s="11" t="s">
        <v>2330</v>
      </c>
      <c r="K1828" s="11" t="s">
        <v>2331</v>
      </c>
      <c r="L1828" s="11" t="s">
        <v>2332</v>
      </c>
      <c r="M1828" s="11" t="s">
        <v>2333</v>
      </c>
      <c r="N1828" s="11" t="s">
        <v>2224</v>
      </c>
      <c r="O1828" s="11" t="s">
        <v>1689</v>
      </c>
      <c r="P1828" s="11" t="s">
        <v>1689</v>
      </c>
      <c r="Q1828" s="11" t="s">
        <v>1884</v>
      </c>
      <c r="R1828" s="11" t="s">
        <v>2335</v>
      </c>
      <c r="S1828" s="11" t="s">
        <v>1132</v>
      </c>
      <c r="T1828" s="11" t="s">
        <v>1133</v>
      </c>
      <c r="U1828" s="11" t="s">
        <v>515</v>
      </c>
      <c r="V1828" s="11" t="s">
        <v>515</v>
      </c>
      <c r="W1828" s="11" t="s">
        <v>514</v>
      </c>
      <c r="X1828" s="11" t="s">
        <v>1279</v>
      </c>
      <c r="Y1828" s="11" t="s">
        <v>1251</v>
      </c>
      <c r="Z1828" s="11" t="s">
        <v>1251</v>
      </c>
      <c r="AA1828" s="11" t="s">
        <v>1280</v>
      </c>
      <c r="AB1828" s="11" t="s">
        <v>1281</v>
      </c>
      <c r="AC1828" s="11" t="s">
        <v>1282</v>
      </c>
      <c r="AD1828" s="11" t="s">
        <v>1283</v>
      </c>
      <c r="AE1828" s="11" t="s">
        <v>398</v>
      </c>
      <c r="AF1828" s="11" t="s">
        <v>1284</v>
      </c>
      <c r="AG1828" s="11" t="s">
        <v>398</v>
      </c>
      <c r="AH1828" s="11" t="s">
        <v>1809</v>
      </c>
      <c r="AI1828" s="11" t="s">
        <v>1286</v>
      </c>
      <c r="AJ1828" s="11" t="s">
        <v>1286</v>
      </c>
      <c r="AK1828" s="11" t="s">
        <v>41</v>
      </c>
      <c r="AL1828" s="11" t="s">
        <v>1258</v>
      </c>
      <c r="AM1828" s="11" t="s">
        <v>1259</v>
      </c>
      <c r="AN1828" s="11" t="s">
        <v>1260</v>
      </c>
      <c r="AO1828" s="11" t="s">
        <v>1261</v>
      </c>
      <c r="AP1828" s="11" t="s">
        <v>1262</v>
      </c>
      <c r="AQ1828" s="11" t="s">
        <v>1639</v>
      </c>
      <c r="AR1828" s="11" t="s">
        <v>1640</v>
      </c>
      <c r="AS1828" s="11" t="s">
        <v>1810</v>
      </c>
      <c r="AT1828" s="11" t="s">
        <v>1811</v>
      </c>
      <c r="AU1828" s="11" t="s">
        <v>1812</v>
      </c>
      <c r="AV1828" s="11" t="s">
        <v>28</v>
      </c>
      <c r="AW1828" s="11" t="s">
        <v>29</v>
      </c>
      <c r="AX1828" s="11">
        <v>37</v>
      </c>
      <c r="AY1828" s="11" t="s">
        <v>1809</v>
      </c>
      <c r="AZ1828" s="11">
        <v>7</v>
      </c>
      <c r="BA1828" s="11">
        <v>7</v>
      </c>
      <c r="BB1828" s="11" t="s">
        <v>28</v>
      </c>
      <c r="BC1828" s="11" t="s">
        <v>1813</v>
      </c>
      <c r="BD1828" s="11" t="s">
        <v>1814</v>
      </c>
      <c r="BE1828" s="11" t="s">
        <v>2438</v>
      </c>
      <c r="BF1828" s="11" t="s">
        <v>31</v>
      </c>
      <c r="BG1828" s="11" t="s">
        <v>32</v>
      </c>
      <c r="BH1828" s="11" t="s">
        <v>32</v>
      </c>
      <c r="BI1828" s="11" t="s">
        <v>1270</v>
      </c>
      <c r="BJ1828" s="11" t="s">
        <v>1271</v>
      </c>
      <c r="BK1828" s="62">
        <v>1070.73</v>
      </c>
      <c r="BL1828" s="62">
        <v>-1070.73</v>
      </c>
      <c r="BM1828" s="62">
        <v>0</v>
      </c>
      <c r="BN1828" s="62">
        <v>0</v>
      </c>
      <c r="BO1828" s="62">
        <v>0</v>
      </c>
      <c r="BP1828" s="62">
        <v>0</v>
      </c>
      <c r="BQ1828" s="62">
        <v>0</v>
      </c>
      <c r="BR1828" s="62">
        <v>0</v>
      </c>
      <c r="BS1828" s="62">
        <v>0</v>
      </c>
      <c r="BT1828" s="62">
        <v>0</v>
      </c>
      <c r="BU1828" s="62">
        <v>0</v>
      </c>
      <c r="BV1828" s="62">
        <v>0</v>
      </c>
      <c r="BW1828" s="62">
        <v>0</v>
      </c>
      <c r="BX1828" s="62">
        <v>0</v>
      </c>
      <c r="BY1828" s="62">
        <v>0</v>
      </c>
      <c r="BZ1828" s="62">
        <v>0</v>
      </c>
      <c r="CA1828" s="62">
        <v>0</v>
      </c>
      <c r="CB1828" s="62">
        <v>0</v>
      </c>
      <c r="CC1828" s="62">
        <v>0</v>
      </c>
      <c r="CD1828" s="62">
        <v>0</v>
      </c>
      <c r="CE1828" s="62">
        <v>0</v>
      </c>
      <c r="CF1828" s="62">
        <v>0</v>
      </c>
      <c r="CG1828" s="62">
        <v>0</v>
      </c>
      <c r="CH1828" s="62">
        <v>0</v>
      </c>
      <c r="CI1828" s="62">
        <v>0</v>
      </c>
      <c r="CJ1828" s="62">
        <v>0</v>
      </c>
      <c r="CK1828" s="11" t="s">
        <v>32</v>
      </c>
      <c r="CL1828" s="11" t="s">
        <v>2376</v>
      </c>
      <c r="CM1828" s="11" t="s">
        <v>2375</v>
      </c>
      <c r="CN1828" s="11" t="s">
        <v>1284</v>
      </c>
      <c r="CO1828" t="s">
        <v>398</v>
      </c>
      <c r="CP1828" t="b">
        <v>1</v>
      </c>
      <c r="CQ1828" t="s">
        <v>2376</v>
      </c>
      <c r="CR1828" t="b">
        <v>1</v>
      </c>
    </row>
    <row r="1829" spans="1:96" s="63" customFormat="1" x14ac:dyDescent="0.25">
      <c r="A1829" s="11" t="s">
        <v>18</v>
      </c>
      <c r="B1829" s="11" t="s">
        <v>2337</v>
      </c>
      <c r="C1829" t="str">
        <f t="shared" si="28"/>
        <v>000003000002-2001-20011231Crea Gestioni</v>
      </c>
      <c r="D1829" s="11" t="s">
        <v>1136</v>
      </c>
      <c r="E1829" s="11" t="s">
        <v>1137</v>
      </c>
      <c r="F1829" s="11" t="s">
        <v>1129</v>
      </c>
      <c r="G1829" s="11" t="s">
        <v>2328</v>
      </c>
      <c r="H1829" s="11" t="s">
        <v>2328</v>
      </c>
      <c r="I1829" s="11" t="s">
        <v>2329</v>
      </c>
      <c r="J1829" s="11" t="s">
        <v>2330</v>
      </c>
      <c r="K1829" s="11" t="s">
        <v>2331</v>
      </c>
      <c r="L1829" s="11" t="s">
        <v>2332</v>
      </c>
      <c r="M1829" s="11" t="s">
        <v>2333</v>
      </c>
      <c r="N1829" s="11" t="s">
        <v>2224</v>
      </c>
      <c r="O1829" s="11" t="s">
        <v>2334</v>
      </c>
      <c r="P1829" s="11" t="s">
        <v>2334</v>
      </c>
      <c r="Q1829" s="11" t="s">
        <v>1884</v>
      </c>
      <c r="R1829" s="11" t="s">
        <v>2335</v>
      </c>
      <c r="S1829" s="11" t="s">
        <v>1132</v>
      </c>
      <c r="T1829" s="11" t="s">
        <v>1133</v>
      </c>
      <c r="U1829" s="11" t="s">
        <v>1138</v>
      </c>
      <c r="V1829" s="11" t="s">
        <v>1138</v>
      </c>
      <c r="W1829" s="11" t="s">
        <v>1137</v>
      </c>
      <c r="X1829" s="11" t="s">
        <v>1250</v>
      </c>
      <c r="Y1829" s="11" t="s">
        <v>1251</v>
      </c>
      <c r="Z1829" s="11" t="s">
        <v>1699</v>
      </c>
      <c r="AA1829" s="11" t="s">
        <v>1461</v>
      </c>
      <c r="AB1829" s="11" t="s">
        <v>32</v>
      </c>
      <c r="AC1829" s="11" t="s">
        <v>1282</v>
      </c>
      <c r="AD1829" s="11" t="s">
        <v>1283</v>
      </c>
      <c r="AE1829" s="11" t="s">
        <v>25</v>
      </c>
      <c r="AF1829" s="11" t="s">
        <v>1284</v>
      </c>
      <c r="AG1829" s="11" t="s">
        <v>25</v>
      </c>
      <c r="AH1829" s="11" t="s">
        <v>2226</v>
      </c>
      <c r="AI1829" s="11" t="s">
        <v>1286</v>
      </c>
      <c r="AJ1829" s="11" t="s">
        <v>1286</v>
      </c>
      <c r="AK1829" s="11" t="s">
        <v>41</v>
      </c>
      <c r="AL1829" s="11" t="s">
        <v>1258</v>
      </c>
      <c r="AM1829" s="11" t="s">
        <v>1259</v>
      </c>
      <c r="AN1829" s="11" t="s">
        <v>1260</v>
      </c>
      <c r="AO1829" s="11" t="s">
        <v>1261</v>
      </c>
      <c r="AP1829" s="11" t="s">
        <v>1262</v>
      </c>
      <c r="AQ1829" s="11" t="s">
        <v>1263</v>
      </c>
      <c r="AR1829" s="11" t="s">
        <v>1264</v>
      </c>
      <c r="AS1829" s="11" t="s">
        <v>1586</v>
      </c>
      <c r="AT1829" s="11" t="s">
        <v>2309</v>
      </c>
      <c r="AU1829" s="11" t="s">
        <v>2310</v>
      </c>
      <c r="AV1829" s="11" t="s">
        <v>1035</v>
      </c>
      <c r="AW1829" s="11" t="s">
        <v>1036</v>
      </c>
      <c r="AX1829" s="11">
        <v>36</v>
      </c>
      <c r="AY1829" s="11" t="s">
        <v>2226</v>
      </c>
      <c r="AZ1829" s="11">
        <v>5</v>
      </c>
      <c r="BA1829" s="11">
        <v>5</v>
      </c>
      <c r="BB1829" s="11" t="s">
        <v>1035</v>
      </c>
      <c r="BC1829" s="11" t="s">
        <v>1923</v>
      </c>
      <c r="BD1829" s="11" t="s">
        <v>1318</v>
      </c>
      <c r="BE1829" s="11" t="s">
        <v>2438</v>
      </c>
      <c r="BF1829" s="11" t="s">
        <v>31</v>
      </c>
      <c r="BG1829" s="11" t="s">
        <v>32</v>
      </c>
      <c r="BH1829" s="11" t="s">
        <v>32</v>
      </c>
      <c r="BI1829" s="11" t="s">
        <v>1270</v>
      </c>
      <c r="BJ1829" s="11" t="s">
        <v>1271</v>
      </c>
      <c r="BK1829" s="62">
        <v>94892.57</v>
      </c>
      <c r="BL1829" s="62">
        <v>-94892.57</v>
      </c>
      <c r="BM1829" s="62">
        <v>0</v>
      </c>
      <c r="BN1829" s="62">
        <v>0</v>
      </c>
      <c r="BO1829" s="62">
        <v>0</v>
      </c>
      <c r="BP1829" s="62">
        <v>0</v>
      </c>
      <c r="BQ1829" s="62">
        <v>0</v>
      </c>
      <c r="BR1829" s="62">
        <v>0</v>
      </c>
      <c r="BS1829" s="62">
        <v>0</v>
      </c>
      <c r="BT1829" s="62">
        <v>0</v>
      </c>
      <c r="BU1829" s="62">
        <v>0</v>
      </c>
      <c r="BV1829" s="62">
        <v>0</v>
      </c>
      <c r="BW1829" s="62">
        <v>0</v>
      </c>
      <c r="BX1829" s="62">
        <v>0</v>
      </c>
      <c r="BY1829" s="62">
        <v>0</v>
      </c>
      <c r="BZ1829" s="62">
        <v>0</v>
      </c>
      <c r="CA1829" s="62">
        <v>0</v>
      </c>
      <c r="CB1829" s="62">
        <v>0</v>
      </c>
      <c r="CC1829" s="62">
        <v>0</v>
      </c>
      <c r="CD1829" s="62">
        <v>0</v>
      </c>
      <c r="CE1829" s="62">
        <v>0</v>
      </c>
      <c r="CF1829" s="62">
        <v>0</v>
      </c>
      <c r="CG1829" s="62">
        <v>0</v>
      </c>
      <c r="CH1829" s="62">
        <v>0</v>
      </c>
      <c r="CI1829" s="62">
        <v>0</v>
      </c>
      <c r="CJ1829" s="62">
        <v>0</v>
      </c>
      <c r="CK1829" s="11" t="s">
        <v>32</v>
      </c>
      <c r="CL1829" s="11" t="s">
        <v>2376</v>
      </c>
      <c r="CM1829" s="11" t="s">
        <v>2375</v>
      </c>
      <c r="CN1829" s="11" t="s">
        <v>1284</v>
      </c>
      <c r="CO1829" t="s">
        <v>25</v>
      </c>
      <c r="CP1829" t="b">
        <v>1</v>
      </c>
      <c r="CQ1829" t="s">
        <v>2376</v>
      </c>
      <c r="CR1829" t="b">
        <v>1</v>
      </c>
    </row>
    <row r="1830" spans="1:96" s="63" customFormat="1" x14ac:dyDescent="0.25">
      <c r="A1830" s="11" t="s">
        <v>18</v>
      </c>
      <c r="B1830" s="11" t="s">
        <v>2338</v>
      </c>
      <c r="C1830" t="str">
        <f t="shared" si="28"/>
        <v>000003000003-2000-20001231Crea Gestioni</v>
      </c>
      <c r="D1830" s="11" t="s">
        <v>1139</v>
      </c>
      <c r="E1830" s="11" t="s">
        <v>1141</v>
      </c>
      <c r="F1830" s="11" t="s">
        <v>1140</v>
      </c>
      <c r="G1830" s="11" t="s">
        <v>2339</v>
      </c>
      <c r="H1830" s="11" t="s">
        <v>2339</v>
      </c>
      <c r="I1830" s="11" t="s">
        <v>2329</v>
      </c>
      <c r="J1830" s="11" t="s">
        <v>2330</v>
      </c>
      <c r="K1830" s="11" t="s">
        <v>2331</v>
      </c>
      <c r="L1830" s="11" t="s">
        <v>2332</v>
      </c>
      <c r="M1830" s="11" t="s">
        <v>2333</v>
      </c>
      <c r="N1830" s="11" t="s">
        <v>2224</v>
      </c>
      <c r="O1830" s="11" t="s">
        <v>2340</v>
      </c>
      <c r="P1830" s="11" t="s">
        <v>2340</v>
      </c>
      <c r="Q1830" s="11" t="s">
        <v>2341</v>
      </c>
      <c r="R1830" s="11" t="s">
        <v>2335</v>
      </c>
      <c r="S1830" s="11" t="s">
        <v>1132</v>
      </c>
      <c r="T1830" s="11" t="s">
        <v>1133</v>
      </c>
      <c r="U1830" s="11" t="s">
        <v>1142</v>
      </c>
      <c r="V1830" s="11" t="s">
        <v>1142</v>
      </c>
      <c r="W1830" s="11" t="s">
        <v>1141</v>
      </c>
      <c r="X1830" s="11" t="s">
        <v>1250</v>
      </c>
      <c r="Y1830" s="11" t="s">
        <v>1251</v>
      </c>
      <c r="Z1830" s="11" t="s">
        <v>1252</v>
      </c>
      <c r="AA1830" s="11" t="s">
        <v>1253</v>
      </c>
      <c r="AB1830" s="11" t="s">
        <v>32</v>
      </c>
      <c r="AC1830" s="11" t="s">
        <v>658</v>
      </c>
      <c r="AD1830" s="11" t="s">
        <v>1254</v>
      </c>
      <c r="AE1830" s="11" t="s">
        <v>25</v>
      </c>
      <c r="AF1830" s="11" t="s">
        <v>1255</v>
      </c>
      <c r="AG1830" s="11" t="s">
        <v>25</v>
      </c>
      <c r="AH1830" s="11" t="s">
        <v>1256</v>
      </c>
      <c r="AI1830" s="11" t="s">
        <v>1257</v>
      </c>
      <c r="AJ1830" s="11" t="s">
        <v>1257</v>
      </c>
      <c r="AK1830" s="11" t="s">
        <v>23</v>
      </c>
      <c r="AL1830" s="11" t="s">
        <v>1258</v>
      </c>
      <c r="AM1830" s="11" t="s">
        <v>1259</v>
      </c>
      <c r="AN1830" s="11" t="s">
        <v>1260</v>
      </c>
      <c r="AO1830" s="11" t="s">
        <v>1261</v>
      </c>
      <c r="AP1830" s="11" t="s">
        <v>1262</v>
      </c>
      <c r="AQ1830" s="11" t="s">
        <v>1263</v>
      </c>
      <c r="AR1830" s="11" t="s">
        <v>1264</v>
      </c>
      <c r="AS1830" s="11" t="s">
        <v>1265</v>
      </c>
      <c r="AT1830" s="11" t="s">
        <v>1266</v>
      </c>
      <c r="AU1830" s="11" t="s">
        <v>1267</v>
      </c>
      <c r="AV1830" s="11" t="s">
        <v>28</v>
      </c>
      <c r="AW1830" s="11" t="s">
        <v>29</v>
      </c>
      <c r="AX1830" s="11">
        <v>37</v>
      </c>
      <c r="AY1830" s="11" t="s">
        <v>1256</v>
      </c>
      <c r="AZ1830" s="11">
        <v>7</v>
      </c>
      <c r="BA1830" s="11">
        <v>7</v>
      </c>
      <c r="BB1830" s="11" t="s">
        <v>1268</v>
      </c>
      <c r="BC1830" s="11" t="s">
        <v>1269</v>
      </c>
      <c r="BD1830" s="11" t="s">
        <v>1269</v>
      </c>
      <c r="BE1830" s="11" t="s">
        <v>2438</v>
      </c>
      <c r="BF1830" s="11" t="s">
        <v>31</v>
      </c>
      <c r="BG1830" s="11" t="s">
        <v>32</v>
      </c>
      <c r="BH1830" s="11" t="s">
        <v>32</v>
      </c>
      <c r="BI1830" s="11" t="s">
        <v>1270</v>
      </c>
      <c r="BJ1830" s="11" t="s">
        <v>1271</v>
      </c>
      <c r="BK1830" s="62">
        <v>2317.0700000000002</v>
      </c>
      <c r="BL1830" s="62">
        <v>-2317.0700000000002</v>
      </c>
      <c r="BM1830" s="62">
        <v>0</v>
      </c>
      <c r="BN1830" s="62">
        <v>0</v>
      </c>
      <c r="BO1830" s="62">
        <v>0</v>
      </c>
      <c r="BP1830" s="62">
        <v>0</v>
      </c>
      <c r="BQ1830" s="62">
        <v>0</v>
      </c>
      <c r="BR1830" s="62">
        <v>0</v>
      </c>
      <c r="BS1830" s="62">
        <v>0</v>
      </c>
      <c r="BT1830" s="62">
        <v>0</v>
      </c>
      <c r="BU1830" s="62">
        <v>0</v>
      </c>
      <c r="BV1830" s="62">
        <v>0</v>
      </c>
      <c r="BW1830" s="62">
        <v>0</v>
      </c>
      <c r="BX1830" s="62">
        <v>0</v>
      </c>
      <c r="BY1830" s="62">
        <v>0</v>
      </c>
      <c r="BZ1830" s="62">
        <v>0</v>
      </c>
      <c r="CA1830" s="62">
        <v>0</v>
      </c>
      <c r="CB1830" s="62">
        <v>0</v>
      </c>
      <c r="CC1830" s="62">
        <v>0</v>
      </c>
      <c r="CD1830" s="62">
        <v>0</v>
      </c>
      <c r="CE1830" s="62">
        <v>0</v>
      </c>
      <c r="CF1830" s="62">
        <v>0</v>
      </c>
      <c r="CG1830" s="62">
        <v>0</v>
      </c>
      <c r="CH1830" s="62">
        <v>0</v>
      </c>
      <c r="CI1830" s="62">
        <v>0</v>
      </c>
      <c r="CJ1830" s="62">
        <v>0</v>
      </c>
      <c r="CK1830" s="11" t="s">
        <v>32</v>
      </c>
      <c r="CL1830" s="11" t="s">
        <v>2376</v>
      </c>
      <c r="CM1830" s="11" t="s">
        <v>2375</v>
      </c>
      <c r="CN1830" s="11" t="s">
        <v>1284</v>
      </c>
      <c r="CO1830" t="s">
        <v>25</v>
      </c>
      <c r="CP1830" t="b">
        <v>1</v>
      </c>
      <c r="CQ1830" t="s">
        <v>2376</v>
      </c>
      <c r="CR1830" t="b">
        <v>1</v>
      </c>
    </row>
    <row r="1831" spans="1:96" s="63" customFormat="1" x14ac:dyDescent="0.25">
      <c r="A1831" s="11" t="s">
        <v>18</v>
      </c>
      <c r="B1831" s="11" t="s">
        <v>2342</v>
      </c>
      <c r="C1831" t="str">
        <f t="shared" si="28"/>
        <v>000003000004-2002-20021231Crea Gestioni</v>
      </c>
      <c r="D1831" s="11" t="s">
        <v>1143</v>
      </c>
      <c r="E1831" s="11" t="s">
        <v>1141</v>
      </c>
      <c r="F1831" s="11" t="s">
        <v>647</v>
      </c>
      <c r="G1831" s="11" t="s">
        <v>1965</v>
      </c>
      <c r="H1831" s="11" t="s">
        <v>1965</v>
      </c>
      <c r="I1831" s="11" t="s">
        <v>2329</v>
      </c>
      <c r="J1831" s="11" t="s">
        <v>2330</v>
      </c>
      <c r="K1831" s="11" t="s">
        <v>2331</v>
      </c>
      <c r="L1831" s="11" t="s">
        <v>2332</v>
      </c>
      <c r="M1831" s="11" t="s">
        <v>2333</v>
      </c>
      <c r="N1831" s="11" t="s">
        <v>2224</v>
      </c>
      <c r="O1831" s="11" t="s">
        <v>1966</v>
      </c>
      <c r="P1831" s="11" t="s">
        <v>1966</v>
      </c>
      <c r="Q1831" s="11" t="s">
        <v>1991</v>
      </c>
      <c r="R1831" s="11" t="s">
        <v>2335</v>
      </c>
      <c r="S1831" s="11" t="s">
        <v>1132</v>
      </c>
      <c r="T1831" s="11" t="s">
        <v>1133</v>
      </c>
      <c r="U1831" s="11" t="s">
        <v>1144</v>
      </c>
      <c r="V1831" s="11" t="s">
        <v>1144</v>
      </c>
      <c r="W1831" s="11" t="s">
        <v>1141</v>
      </c>
      <c r="X1831" s="11" t="s">
        <v>1250</v>
      </c>
      <c r="Y1831" s="11" t="s">
        <v>1251</v>
      </c>
      <c r="Z1831" s="11" t="s">
        <v>1252</v>
      </c>
      <c r="AA1831" s="11" t="s">
        <v>1253</v>
      </c>
      <c r="AB1831" s="11" t="s">
        <v>32</v>
      </c>
      <c r="AC1831" s="11" t="s">
        <v>658</v>
      </c>
      <c r="AD1831" s="11" t="s">
        <v>1254</v>
      </c>
      <c r="AE1831" s="11" t="s">
        <v>25</v>
      </c>
      <c r="AF1831" s="11" t="s">
        <v>1255</v>
      </c>
      <c r="AG1831" s="11" t="s">
        <v>25</v>
      </c>
      <c r="AH1831" s="11" t="s">
        <v>1256</v>
      </c>
      <c r="AI1831" s="11" t="s">
        <v>1257</v>
      </c>
      <c r="AJ1831" s="11" t="s">
        <v>1257</v>
      </c>
      <c r="AK1831" s="11" t="s">
        <v>23</v>
      </c>
      <c r="AL1831" s="11" t="s">
        <v>1258</v>
      </c>
      <c r="AM1831" s="11" t="s">
        <v>1259</v>
      </c>
      <c r="AN1831" s="11" t="s">
        <v>1260</v>
      </c>
      <c r="AO1831" s="11" t="s">
        <v>1261</v>
      </c>
      <c r="AP1831" s="11" t="s">
        <v>1262</v>
      </c>
      <c r="AQ1831" s="11" t="s">
        <v>1263</v>
      </c>
      <c r="AR1831" s="11" t="s">
        <v>1264</v>
      </c>
      <c r="AS1831" s="11" t="s">
        <v>1265</v>
      </c>
      <c r="AT1831" s="11" t="s">
        <v>1266</v>
      </c>
      <c r="AU1831" s="11" t="s">
        <v>1267</v>
      </c>
      <c r="AV1831" s="11" t="s">
        <v>28</v>
      </c>
      <c r="AW1831" s="11" t="s">
        <v>29</v>
      </c>
      <c r="AX1831" s="11">
        <v>37</v>
      </c>
      <c r="AY1831" s="11" t="s">
        <v>1256</v>
      </c>
      <c r="AZ1831" s="11">
        <v>7</v>
      </c>
      <c r="BA1831" s="11">
        <v>7</v>
      </c>
      <c r="BB1831" s="11" t="s">
        <v>1268</v>
      </c>
      <c r="BC1831" s="11" t="s">
        <v>1269</v>
      </c>
      <c r="BD1831" s="11" t="s">
        <v>1269</v>
      </c>
      <c r="BE1831" s="11" t="s">
        <v>2438</v>
      </c>
      <c r="BF1831" s="11" t="s">
        <v>31</v>
      </c>
      <c r="BG1831" s="11" t="s">
        <v>32</v>
      </c>
      <c r="BH1831" s="11" t="s">
        <v>32</v>
      </c>
      <c r="BI1831" s="11" t="s">
        <v>1270</v>
      </c>
      <c r="BJ1831" s="11" t="s">
        <v>1271</v>
      </c>
      <c r="BK1831" s="62">
        <v>948</v>
      </c>
      <c r="BL1831" s="62">
        <v>-948</v>
      </c>
      <c r="BM1831" s="62">
        <v>0</v>
      </c>
      <c r="BN1831" s="62">
        <v>0</v>
      </c>
      <c r="BO1831" s="62">
        <v>0</v>
      </c>
      <c r="BP1831" s="62">
        <v>0</v>
      </c>
      <c r="BQ1831" s="62">
        <v>0</v>
      </c>
      <c r="BR1831" s="62">
        <v>0</v>
      </c>
      <c r="BS1831" s="62">
        <v>0</v>
      </c>
      <c r="BT1831" s="62">
        <v>0</v>
      </c>
      <c r="BU1831" s="62">
        <v>0</v>
      </c>
      <c r="BV1831" s="62">
        <v>0</v>
      </c>
      <c r="BW1831" s="62">
        <v>0</v>
      </c>
      <c r="BX1831" s="62">
        <v>0</v>
      </c>
      <c r="BY1831" s="62">
        <v>0</v>
      </c>
      <c r="BZ1831" s="62">
        <v>0</v>
      </c>
      <c r="CA1831" s="62">
        <v>0</v>
      </c>
      <c r="CB1831" s="62">
        <v>0</v>
      </c>
      <c r="CC1831" s="62">
        <v>0</v>
      </c>
      <c r="CD1831" s="62">
        <v>0</v>
      </c>
      <c r="CE1831" s="62">
        <v>0</v>
      </c>
      <c r="CF1831" s="62">
        <v>0</v>
      </c>
      <c r="CG1831" s="62">
        <v>0</v>
      </c>
      <c r="CH1831" s="62">
        <v>0</v>
      </c>
      <c r="CI1831" s="62">
        <v>0</v>
      </c>
      <c r="CJ1831" s="62">
        <v>0</v>
      </c>
      <c r="CK1831" s="11" t="s">
        <v>32</v>
      </c>
      <c r="CL1831" s="11" t="s">
        <v>2376</v>
      </c>
      <c r="CM1831" s="11" t="s">
        <v>2375</v>
      </c>
      <c r="CN1831" s="11" t="s">
        <v>1284</v>
      </c>
      <c r="CO1831" t="s">
        <v>25</v>
      </c>
      <c r="CP1831" t="b">
        <v>1</v>
      </c>
      <c r="CQ1831" t="s">
        <v>2376</v>
      </c>
      <c r="CR1831" t="b">
        <v>1</v>
      </c>
    </row>
    <row r="1832" spans="1:96" s="63" customFormat="1" x14ac:dyDescent="0.25">
      <c r="A1832" s="11" t="s">
        <v>18</v>
      </c>
      <c r="B1832" s="11" t="s">
        <v>2343</v>
      </c>
      <c r="C1832" t="str">
        <f t="shared" si="28"/>
        <v>000003000005-2005-20051231Crea Gestioni</v>
      </c>
      <c r="D1832" s="11" t="s">
        <v>1145</v>
      </c>
      <c r="E1832" s="11" t="s">
        <v>1141</v>
      </c>
      <c r="F1832" s="11" t="s">
        <v>65</v>
      </c>
      <c r="G1832" s="11" t="s">
        <v>1335</v>
      </c>
      <c r="H1832" s="11" t="s">
        <v>1335</v>
      </c>
      <c r="I1832" s="11" t="s">
        <v>2329</v>
      </c>
      <c r="J1832" s="11" t="s">
        <v>2330</v>
      </c>
      <c r="K1832" s="11" t="s">
        <v>2331</v>
      </c>
      <c r="L1832" s="11" t="s">
        <v>2332</v>
      </c>
      <c r="M1832" s="11" t="s">
        <v>2333</v>
      </c>
      <c r="N1832" s="11" t="s">
        <v>2224</v>
      </c>
      <c r="O1832" s="11" t="s">
        <v>1336</v>
      </c>
      <c r="P1832" s="11" t="s">
        <v>1336</v>
      </c>
      <c r="Q1832" s="11" t="s">
        <v>1978</v>
      </c>
      <c r="R1832" s="11" t="s">
        <v>2335</v>
      </c>
      <c r="S1832" s="11" t="s">
        <v>1132</v>
      </c>
      <c r="T1832" s="11" t="s">
        <v>1133</v>
      </c>
      <c r="U1832" s="11" t="s">
        <v>1146</v>
      </c>
      <c r="V1832" s="11" t="s">
        <v>1146</v>
      </c>
      <c r="W1832" s="11" t="s">
        <v>1141</v>
      </c>
      <c r="X1832" s="11" t="s">
        <v>1250</v>
      </c>
      <c r="Y1832" s="11" t="s">
        <v>1251</v>
      </c>
      <c r="Z1832" s="11" t="s">
        <v>1252</v>
      </c>
      <c r="AA1832" s="11" t="s">
        <v>1253</v>
      </c>
      <c r="AB1832" s="11" t="s">
        <v>32</v>
      </c>
      <c r="AC1832" s="11" t="s">
        <v>658</v>
      </c>
      <c r="AD1832" s="11" t="s">
        <v>1254</v>
      </c>
      <c r="AE1832" s="11" t="s">
        <v>25</v>
      </c>
      <c r="AF1832" s="11" t="s">
        <v>1255</v>
      </c>
      <c r="AG1832" s="11" t="s">
        <v>25</v>
      </c>
      <c r="AH1832" s="11" t="s">
        <v>1256</v>
      </c>
      <c r="AI1832" s="11" t="s">
        <v>1257</v>
      </c>
      <c r="AJ1832" s="11" t="s">
        <v>1257</v>
      </c>
      <c r="AK1832" s="11" t="s">
        <v>23</v>
      </c>
      <c r="AL1832" s="11" t="s">
        <v>1258</v>
      </c>
      <c r="AM1832" s="11" t="s">
        <v>1259</v>
      </c>
      <c r="AN1832" s="11" t="s">
        <v>1260</v>
      </c>
      <c r="AO1832" s="11" t="s">
        <v>1261</v>
      </c>
      <c r="AP1832" s="11" t="s">
        <v>1262</v>
      </c>
      <c r="AQ1832" s="11" t="s">
        <v>1263</v>
      </c>
      <c r="AR1832" s="11" t="s">
        <v>1264</v>
      </c>
      <c r="AS1832" s="11" t="s">
        <v>1265</v>
      </c>
      <c r="AT1832" s="11" t="s">
        <v>1266</v>
      </c>
      <c r="AU1832" s="11" t="s">
        <v>1267</v>
      </c>
      <c r="AV1832" s="11" t="s">
        <v>28</v>
      </c>
      <c r="AW1832" s="11" t="s">
        <v>29</v>
      </c>
      <c r="AX1832" s="11">
        <v>37</v>
      </c>
      <c r="AY1832" s="11" t="s">
        <v>1256</v>
      </c>
      <c r="AZ1832" s="11">
        <v>7</v>
      </c>
      <c r="BA1832" s="11">
        <v>7</v>
      </c>
      <c r="BB1832" s="11" t="s">
        <v>1268</v>
      </c>
      <c r="BC1832" s="11" t="s">
        <v>1269</v>
      </c>
      <c r="BD1832" s="11" t="s">
        <v>1269</v>
      </c>
      <c r="BE1832" s="11" t="s">
        <v>2438</v>
      </c>
      <c r="BF1832" s="11" t="s">
        <v>31</v>
      </c>
      <c r="BG1832" s="11" t="s">
        <v>32</v>
      </c>
      <c r="BH1832" s="11" t="s">
        <v>32</v>
      </c>
      <c r="BI1832" s="11" t="s">
        <v>1270</v>
      </c>
      <c r="BJ1832" s="11" t="s">
        <v>1271</v>
      </c>
      <c r="BK1832" s="62">
        <v>916.67</v>
      </c>
      <c r="BL1832" s="62">
        <v>-916.67</v>
      </c>
      <c r="BM1832" s="62">
        <v>0</v>
      </c>
      <c r="BN1832" s="62">
        <v>0</v>
      </c>
      <c r="BO1832" s="62">
        <v>0</v>
      </c>
      <c r="BP1832" s="62">
        <v>0</v>
      </c>
      <c r="BQ1832" s="62">
        <v>0</v>
      </c>
      <c r="BR1832" s="62">
        <v>0</v>
      </c>
      <c r="BS1832" s="62">
        <v>0</v>
      </c>
      <c r="BT1832" s="62">
        <v>0</v>
      </c>
      <c r="BU1832" s="62">
        <v>0</v>
      </c>
      <c r="BV1832" s="62">
        <v>0</v>
      </c>
      <c r="BW1832" s="62">
        <v>0</v>
      </c>
      <c r="BX1832" s="62">
        <v>0</v>
      </c>
      <c r="BY1832" s="62">
        <v>0</v>
      </c>
      <c r="BZ1832" s="62">
        <v>0</v>
      </c>
      <c r="CA1832" s="62">
        <v>0</v>
      </c>
      <c r="CB1832" s="62">
        <v>0</v>
      </c>
      <c r="CC1832" s="62">
        <v>0</v>
      </c>
      <c r="CD1832" s="62">
        <v>0</v>
      </c>
      <c r="CE1832" s="62">
        <v>0</v>
      </c>
      <c r="CF1832" s="62">
        <v>0</v>
      </c>
      <c r="CG1832" s="62">
        <v>0</v>
      </c>
      <c r="CH1832" s="62">
        <v>0</v>
      </c>
      <c r="CI1832" s="62">
        <v>0</v>
      </c>
      <c r="CJ1832" s="62">
        <v>0</v>
      </c>
      <c r="CK1832" s="11" t="s">
        <v>32</v>
      </c>
      <c r="CL1832" s="11" t="s">
        <v>2376</v>
      </c>
      <c r="CM1832" s="11" t="s">
        <v>2375</v>
      </c>
      <c r="CN1832" s="11" t="s">
        <v>1284</v>
      </c>
      <c r="CO1832" t="s">
        <v>25</v>
      </c>
      <c r="CP1832" t="b">
        <v>1</v>
      </c>
      <c r="CQ1832" t="s">
        <v>2376</v>
      </c>
      <c r="CR1832" t="b">
        <v>1</v>
      </c>
    </row>
    <row r="1833" spans="1:96" s="63" customFormat="1" x14ac:dyDescent="0.25">
      <c r="A1833" s="11" t="s">
        <v>18</v>
      </c>
      <c r="B1833" s="11" t="s">
        <v>2344</v>
      </c>
      <c r="C1833" t="str">
        <f t="shared" si="28"/>
        <v>000003000006-1998-19981231Crea Gestioni</v>
      </c>
      <c r="D1833" s="11" t="s">
        <v>1147</v>
      </c>
      <c r="E1833" s="11" t="s">
        <v>1141</v>
      </c>
      <c r="F1833" s="11" t="s">
        <v>1148</v>
      </c>
      <c r="G1833" s="11" t="s">
        <v>2345</v>
      </c>
      <c r="H1833" s="11" t="s">
        <v>2345</v>
      </c>
      <c r="I1833" s="11" t="s">
        <v>2329</v>
      </c>
      <c r="J1833" s="11" t="s">
        <v>2330</v>
      </c>
      <c r="K1833" s="11" t="s">
        <v>2331</v>
      </c>
      <c r="L1833" s="11" t="s">
        <v>2332</v>
      </c>
      <c r="M1833" s="11" t="s">
        <v>2333</v>
      </c>
      <c r="N1833" s="11" t="s">
        <v>2224</v>
      </c>
      <c r="O1833" s="11" t="s">
        <v>2346</v>
      </c>
      <c r="P1833" s="11" t="s">
        <v>2346</v>
      </c>
      <c r="Q1833" s="11" t="s">
        <v>1929</v>
      </c>
      <c r="R1833" s="11" t="s">
        <v>2335</v>
      </c>
      <c r="S1833" s="11" t="s">
        <v>1132</v>
      </c>
      <c r="T1833" s="11" t="s">
        <v>1133</v>
      </c>
      <c r="U1833" s="11" t="s">
        <v>1149</v>
      </c>
      <c r="V1833" s="11" t="s">
        <v>1149</v>
      </c>
      <c r="W1833" s="11" t="s">
        <v>1141</v>
      </c>
      <c r="X1833" s="11" t="s">
        <v>1250</v>
      </c>
      <c r="Y1833" s="11" t="s">
        <v>1251</v>
      </c>
      <c r="Z1833" s="11" t="s">
        <v>1252</v>
      </c>
      <c r="AA1833" s="11" t="s">
        <v>1253</v>
      </c>
      <c r="AB1833" s="11" t="s">
        <v>32</v>
      </c>
      <c r="AC1833" s="11" t="s">
        <v>658</v>
      </c>
      <c r="AD1833" s="11" t="s">
        <v>1254</v>
      </c>
      <c r="AE1833" s="11" t="s">
        <v>25</v>
      </c>
      <c r="AF1833" s="11" t="s">
        <v>1255</v>
      </c>
      <c r="AG1833" s="11" t="s">
        <v>25</v>
      </c>
      <c r="AH1833" s="11" t="s">
        <v>1256</v>
      </c>
      <c r="AI1833" s="11" t="s">
        <v>1257</v>
      </c>
      <c r="AJ1833" s="11" t="s">
        <v>1257</v>
      </c>
      <c r="AK1833" s="11" t="s">
        <v>23</v>
      </c>
      <c r="AL1833" s="11" t="s">
        <v>1258</v>
      </c>
      <c r="AM1833" s="11" t="s">
        <v>1259</v>
      </c>
      <c r="AN1833" s="11" t="s">
        <v>1260</v>
      </c>
      <c r="AO1833" s="11" t="s">
        <v>1261</v>
      </c>
      <c r="AP1833" s="11" t="s">
        <v>1262</v>
      </c>
      <c r="AQ1833" s="11" t="s">
        <v>1263</v>
      </c>
      <c r="AR1833" s="11" t="s">
        <v>1264</v>
      </c>
      <c r="AS1833" s="11" t="s">
        <v>1265</v>
      </c>
      <c r="AT1833" s="11" t="s">
        <v>1266</v>
      </c>
      <c r="AU1833" s="11" t="s">
        <v>1267</v>
      </c>
      <c r="AV1833" s="11" t="s">
        <v>28</v>
      </c>
      <c r="AW1833" s="11" t="s">
        <v>29</v>
      </c>
      <c r="AX1833" s="11">
        <v>37</v>
      </c>
      <c r="AY1833" s="11" t="s">
        <v>1256</v>
      </c>
      <c r="AZ1833" s="11">
        <v>7</v>
      </c>
      <c r="BA1833" s="11">
        <v>7</v>
      </c>
      <c r="BB1833" s="11" t="s">
        <v>1268</v>
      </c>
      <c r="BC1833" s="11" t="s">
        <v>1269</v>
      </c>
      <c r="BD1833" s="11" t="s">
        <v>1269</v>
      </c>
      <c r="BE1833" s="11" t="s">
        <v>2438</v>
      </c>
      <c r="BF1833" s="11" t="s">
        <v>31</v>
      </c>
      <c r="BG1833" s="11" t="s">
        <v>32</v>
      </c>
      <c r="BH1833" s="11" t="s">
        <v>32</v>
      </c>
      <c r="BI1833" s="11" t="s">
        <v>1270</v>
      </c>
      <c r="BJ1833" s="11" t="s">
        <v>1271</v>
      </c>
      <c r="BK1833" s="62">
        <v>2383.9699999999998</v>
      </c>
      <c r="BL1833" s="62">
        <v>-2383.9699999999998</v>
      </c>
      <c r="BM1833" s="62">
        <v>0</v>
      </c>
      <c r="BN1833" s="62">
        <v>0</v>
      </c>
      <c r="BO1833" s="62">
        <v>0</v>
      </c>
      <c r="BP1833" s="62">
        <v>0</v>
      </c>
      <c r="BQ1833" s="62">
        <v>0</v>
      </c>
      <c r="BR1833" s="62">
        <v>0</v>
      </c>
      <c r="BS1833" s="62">
        <v>0</v>
      </c>
      <c r="BT1833" s="62">
        <v>0</v>
      </c>
      <c r="BU1833" s="62">
        <v>0</v>
      </c>
      <c r="BV1833" s="62">
        <v>0</v>
      </c>
      <c r="BW1833" s="62">
        <v>0</v>
      </c>
      <c r="BX1833" s="62">
        <v>0</v>
      </c>
      <c r="BY1833" s="62">
        <v>0</v>
      </c>
      <c r="BZ1833" s="62">
        <v>0</v>
      </c>
      <c r="CA1833" s="62">
        <v>0</v>
      </c>
      <c r="CB1833" s="62">
        <v>0</v>
      </c>
      <c r="CC1833" s="62">
        <v>0</v>
      </c>
      <c r="CD1833" s="62">
        <v>0</v>
      </c>
      <c r="CE1833" s="62">
        <v>0</v>
      </c>
      <c r="CF1833" s="62">
        <v>0</v>
      </c>
      <c r="CG1833" s="62">
        <v>0</v>
      </c>
      <c r="CH1833" s="62">
        <v>0</v>
      </c>
      <c r="CI1833" s="62">
        <v>0</v>
      </c>
      <c r="CJ1833" s="62">
        <v>0</v>
      </c>
      <c r="CK1833" s="11" t="s">
        <v>32</v>
      </c>
      <c r="CL1833" s="11" t="s">
        <v>2376</v>
      </c>
      <c r="CM1833" s="11" t="s">
        <v>2375</v>
      </c>
      <c r="CN1833" s="11" t="s">
        <v>1284</v>
      </c>
      <c r="CO1833" t="s">
        <v>25</v>
      </c>
      <c r="CP1833" t="b">
        <v>1</v>
      </c>
      <c r="CQ1833" t="s">
        <v>2376</v>
      </c>
      <c r="CR1833" t="b">
        <v>1</v>
      </c>
    </row>
    <row r="1834" spans="1:96" s="63" customFormat="1" x14ac:dyDescent="0.25">
      <c r="A1834" s="11" t="s">
        <v>18</v>
      </c>
      <c r="B1834" s="11" t="s">
        <v>2347</v>
      </c>
      <c r="C1834" t="str">
        <f t="shared" si="28"/>
        <v>000003000007-1999-19991231Crea Gestioni</v>
      </c>
      <c r="D1834" s="11" t="s">
        <v>1150</v>
      </c>
      <c r="E1834" s="11" t="s">
        <v>1141</v>
      </c>
      <c r="F1834" s="11" t="s">
        <v>1151</v>
      </c>
      <c r="G1834" s="11" t="s">
        <v>2348</v>
      </c>
      <c r="H1834" s="11" t="s">
        <v>2348</v>
      </c>
      <c r="I1834" s="11" t="s">
        <v>2329</v>
      </c>
      <c r="J1834" s="11" t="s">
        <v>2330</v>
      </c>
      <c r="K1834" s="11" t="s">
        <v>2331</v>
      </c>
      <c r="L1834" s="11" t="s">
        <v>2332</v>
      </c>
      <c r="M1834" s="11" t="s">
        <v>2333</v>
      </c>
      <c r="N1834" s="11" t="s">
        <v>2224</v>
      </c>
      <c r="O1834" s="11" t="s">
        <v>2349</v>
      </c>
      <c r="P1834" s="11" t="s">
        <v>2349</v>
      </c>
      <c r="Q1834" s="11" t="s">
        <v>1862</v>
      </c>
      <c r="R1834" s="11" t="s">
        <v>2335</v>
      </c>
      <c r="S1834" s="11" t="s">
        <v>1132</v>
      </c>
      <c r="T1834" s="11" t="s">
        <v>1133</v>
      </c>
      <c r="U1834" s="11" t="s">
        <v>1152</v>
      </c>
      <c r="V1834" s="11" t="s">
        <v>1152</v>
      </c>
      <c r="W1834" s="11" t="s">
        <v>1141</v>
      </c>
      <c r="X1834" s="11" t="s">
        <v>1250</v>
      </c>
      <c r="Y1834" s="11" t="s">
        <v>1251</v>
      </c>
      <c r="Z1834" s="11" t="s">
        <v>1252</v>
      </c>
      <c r="AA1834" s="11" t="s">
        <v>1253</v>
      </c>
      <c r="AB1834" s="11" t="s">
        <v>32</v>
      </c>
      <c r="AC1834" s="11" t="s">
        <v>658</v>
      </c>
      <c r="AD1834" s="11" t="s">
        <v>1254</v>
      </c>
      <c r="AE1834" s="11" t="s">
        <v>25</v>
      </c>
      <c r="AF1834" s="11" t="s">
        <v>1255</v>
      </c>
      <c r="AG1834" s="11" t="s">
        <v>25</v>
      </c>
      <c r="AH1834" s="11" t="s">
        <v>1256</v>
      </c>
      <c r="AI1834" s="11" t="s">
        <v>1257</v>
      </c>
      <c r="AJ1834" s="11" t="s">
        <v>1257</v>
      </c>
      <c r="AK1834" s="11" t="s">
        <v>23</v>
      </c>
      <c r="AL1834" s="11" t="s">
        <v>1258</v>
      </c>
      <c r="AM1834" s="11" t="s">
        <v>1259</v>
      </c>
      <c r="AN1834" s="11" t="s">
        <v>1260</v>
      </c>
      <c r="AO1834" s="11" t="s">
        <v>1261</v>
      </c>
      <c r="AP1834" s="11" t="s">
        <v>1262</v>
      </c>
      <c r="AQ1834" s="11" t="s">
        <v>1263</v>
      </c>
      <c r="AR1834" s="11" t="s">
        <v>1264</v>
      </c>
      <c r="AS1834" s="11" t="s">
        <v>1265</v>
      </c>
      <c r="AT1834" s="11" t="s">
        <v>1266</v>
      </c>
      <c r="AU1834" s="11" t="s">
        <v>1267</v>
      </c>
      <c r="AV1834" s="11" t="s">
        <v>28</v>
      </c>
      <c r="AW1834" s="11" t="s">
        <v>29</v>
      </c>
      <c r="AX1834" s="11">
        <v>37</v>
      </c>
      <c r="AY1834" s="11" t="s">
        <v>1256</v>
      </c>
      <c r="AZ1834" s="11">
        <v>7</v>
      </c>
      <c r="BA1834" s="11">
        <v>7</v>
      </c>
      <c r="BB1834" s="11" t="s">
        <v>1268</v>
      </c>
      <c r="BC1834" s="11" t="s">
        <v>1269</v>
      </c>
      <c r="BD1834" s="11" t="s">
        <v>1269</v>
      </c>
      <c r="BE1834" s="11" t="s">
        <v>2438</v>
      </c>
      <c r="BF1834" s="11" t="s">
        <v>31</v>
      </c>
      <c r="BG1834" s="11" t="s">
        <v>32</v>
      </c>
      <c r="BH1834" s="11" t="s">
        <v>32</v>
      </c>
      <c r="BI1834" s="11" t="s">
        <v>1270</v>
      </c>
      <c r="BJ1834" s="11" t="s">
        <v>1271</v>
      </c>
      <c r="BK1834" s="62">
        <v>18159.599999999999</v>
      </c>
      <c r="BL1834" s="62">
        <v>-18159.599999999999</v>
      </c>
      <c r="BM1834" s="62">
        <v>0</v>
      </c>
      <c r="BN1834" s="62">
        <v>0</v>
      </c>
      <c r="BO1834" s="62">
        <v>0</v>
      </c>
      <c r="BP1834" s="62">
        <v>0</v>
      </c>
      <c r="BQ1834" s="62">
        <v>0</v>
      </c>
      <c r="BR1834" s="62">
        <v>0</v>
      </c>
      <c r="BS1834" s="62">
        <v>0</v>
      </c>
      <c r="BT1834" s="62">
        <v>0</v>
      </c>
      <c r="BU1834" s="62">
        <v>0</v>
      </c>
      <c r="BV1834" s="62">
        <v>0</v>
      </c>
      <c r="BW1834" s="62">
        <v>0</v>
      </c>
      <c r="BX1834" s="62">
        <v>0</v>
      </c>
      <c r="BY1834" s="62">
        <v>0</v>
      </c>
      <c r="BZ1834" s="62">
        <v>0</v>
      </c>
      <c r="CA1834" s="62">
        <v>0</v>
      </c>
      <c r="CB1834" s="62">
        <v>0</v>
      </c>
      <c r="CC1834" s="62">
        <v>0</v>
      </c>
      <c r="CD1834" s="62">
        <v>0</v>
      </c>
      <c r="CE1834" s="62">
        <v>0</v>
      </c>
      <c r="CF1834" s="62">
        <v>0</v>
      </c>
      <c r="CG1834" s="62">
        <v>0</v>
      </c>
      <c r="CH1834" s="62">
        <v>0</v>
      </c>
      <c r="CI1834" s="62">
        <v>0</v>
      </c>
      <c r="CJ1834" s="62">
        <v>0</v>
      </c>
      <c r="CK1834" s="11" t="s">
        <v>32</v>
      </c>
      <c r="CL1834" s="11" t="s">
        <v>2376</v>
      </c>
      <c r="CM1834" s="11" t="s">
        <v>2375</v>
      </c>
      <c r="CN1834" s="11" t="s">
        <v>1284</v>
      </c>
      <c r="CO1834" t="s">
        <v>25</v>
      </c>
      <c r="CP1834" t="b">
        <v>1</v>
      </c>
      <c r="CQ1834" t="s">
        <v>2376</v>
      </c>
      <c r="CR1834" t="b">
        <v>1</v>
      </c>
    </row>
    <row r="1835" spans="1:96" x14ac:dyDescent="0.25">
      <c r="A1835" t="s">
        <v>18</v>
      </c>
      <c r="B1835" t="s">
        <v>2350</v>
      </c>
      <c r="C1835" t="str">
        <f t="shared" si="28"/>
        <v>000003000008-1999-19991231Crea Gestioni</v>
      </c>
      <c r="D1835" t="s">
        <v>1153</v>
      </c>
      <c r="E1835" t="s">
        <v>1154</v>
      </c>
      <c r="F1835" t="s">
        <v>1151</v>
      </c>
      <c r="G1835" t="s">
        <v>2348</v>
      </c>
      <c r="H1835" t="s">
        <v>2348</v>
      </c>
      <c r="I1835" t="s">
        <v>2329</v>
      </c>
      <c r="J1835" t="s">
        <v>2330</v>
      </c>
      <c r="K1835" t="s">
        <v>2331</v>
      </c>
      <c r="L1835" t="s">
        <v>2332</v>
      </c>
      <c r="M1835" t="s">
        <v>2333</v>
      </c>
      <c r="N1835" t="s">
        <v>2224</v>
      </c>
      <c r="O1835" t="s">
        <v>2349</v>
      </c>
      <c r="P1835" t="s">
        <v>2349</v>
      </c>
      <c r="Q1835" t="s">
        <v>2351</v>
      </c>
      <c r="R1835" t="s">
        <v>2335</v>
      </c>
      <c r="S1835" t="s">
        <v>1132</v>
      </c>
      <c r="T1835" t="s">
        <v>1133</v>
      </c>
      <c r="U1835" t="s">
        <v>1155</v>
      </c>
      <c r="V1835" t="s">
        <v>1155</v>
      </c>
      <c r="W1835" t="s">
        <v>1154</v>
      </c>
      <c r="X1835" t="s">
        <v>1250</v>
      </c>
      <c r="Y1835" t="s">
        <v>1251</v>
      </c>
      <c r="Z1835" t="s">
        <v>1806</v>
      </c>
      <c r="AA1835" t="s">
        <v>1807</v>
      </c>
      <c r="AB1835" t="s">
        <v>32</v>
      </c>
      <c r="AC1835" t="s">
        <v>512</v>
      </c>
      <c r="AD1835" t="s">
        <v>512</v>
      </c>
      <c r="AE1835" t="s">
        <v>512</v>
      </c>
      <c r="AF1835" t="s">
        <v>2352</v>
      </c>
      <c r="AG1835" t="s">
        <v>512</v>
      </c>
      <c r="AH1835" t="s">
        <v>1809</v>
      </c>
      <c r="AI1835" t="s">
        <v>2353</v>
      </c>
      <c r="AJ1835" t="s">
        <v>2353</v>
      </c>
      <c r="AK1835" t="s">
        <v>1156</v>
      </c>
      <c r="AL1835" t="s">
        <v>1258</v>
      </c>
      <c r="AM1835" t="s">
        <v>1259</v>
      </c>
      <c r="AN1835" t="s">
        <v>1260</v>
      </c>
      <c r="AO1835" t="s">
        <v>1261</v>
      </c>
      <c r="AP1835" t="s">
        <v>1262</v>
      </c>
      <c r="AQ1835" t="s">
        <v>1263</v>
      </c>
      <c r="AR1835" t="s">
        <v>1264</v>
      </c>
      <c r="AS1835" t="s">
        <v>1810</v>
      </c>
      <c r="AT1835" t="s">
        <v>1984</v>
      </c>
      <c r="AU1835" t="s">
        <v>1985</v>
      </c>
      <c r="AV1835" t="s">
        <v>28</v>
      </c>
      <c r="AW1835" t="s">
        <v>29</v>
      </c>
      <c r="AX1835">
        <v>37</v>
      </c>
      <c r="AY1835" t="s">
        <v>1809</v>
      </c>
      <c r="AZ1835">
        <v>7</v>
      </c>
      <c r="BA1835">
        <v>7</v>
      </c>
      <c r="BB1835" t="s">
        <v>28</v>
      </c>
      <c r="BC1835" t="s">
        <v>1813</v>
      </c>
      <c r="BD1835" t="s">
        <v>1814</v>
      </c>
      <c r="BE1835" t="s">
        <v>55</v>
      </c>
      <c r="BF1835" t="s">
        <v>56</v>
      </c>
      <c r="BG1835" t="s">
        <v>32</v>
      </c>
      <c r="BH1835" t="s">
        <v>32</v>
      </c>
      <c r="BI1835" t="s">
        <v>1270</v>
      </c>
      <c r="BJ1835" t="s">
        <v>1271</v>
      </c>
      <c r="BK1835" s="2">
        <v>-32562.61</v>
      </c>
      <c r="BL1835" s="2">
        <v>31154.67</v>
      </c>
      <c r="BM1835" s="2">
        <v>-1407.94</v>
      </c>
      <c r="BN1835" s="2">
        <v>0</v>
      </c>
      <c r="BO1835" s="2">
        <v>1407.94</v>
      </c>
      <c r="BP1835" s="2">
        <v>0</v>
      </c>
      <c r="BQ1835" s="2">
        <v>0</v>
      </c>
      <c r="BR1835" s="2">
        <v>0</v>
      </c>
      <c r="BS1835" s="2">
        <v>0</v>
      </c>
      <c r="BT1835" s="2">
        <v>0</v>
      </c>
      <c r="BU1835" s="2">
        <v>0</v>
      </c>
      <c r="BV1835" s="2">
        <v>0</v>
      </c>
      <c r="BW1835" s="2">
        <v>0</v>
      </c>
      <c r="BX1835" s="2">
        <v>0</v>
      </c>
      <c r="BY1835" s="2">
        <v>0</v>
      </c>
      <c r="BZ1835" s="2">
        <v>0</v>
      </c>
      <c r="CA1835" s="2">
        <v>0</v>
      </c>
      <c r="CB1835" s="2">
        <v>0</v>
      </c>
      <c r="CC1835" s="2">
        <v>0</v>
      </c>
      <c r="CD1835" s="2">
        <v>0</v>
      </c>
      <c r="CE1835" s="2">
        <v>0</v>
      </c>
      <c r="CF1835" s="2">
        <v>0</v>
      </c>
      <c r="CG1835" s="2">
        <v>0</v>
      </c>
      <c r="CH1835" s="2">
        <v>0</v>
      </c>
      <c r="CI1835" s="2">
        <v>0</v>
      </c>
      <c r="CJ1835" s="2">
        <v>0</v>
      </c>
      <c r="CK1835" t="s">
        <v>1642</v>
      </c>
      <c r="CL1835" t="s">
        <v>2376</v>
      </c>
      <c r="CM1835" t="s">
        <v>2375</v>
      </c>
      <c r="CN1835" t="s">
        <v>2374</v>
      </c>
      <c r="CO1835" t="s">
        <v>512</v>
      </c>
      <c r="CP1835" t="b">
        <v>1</v>
      </c>
      <c r="CQ1835" t="s">
        <v>2376</v>
      </c>
      <c r="CR1835" t="b">
        <v>1</v>
      </c>
    </row>
    <row r="1836" spans="1:96" s="63" customFormat="1" x14ac:dyDescent="0.25">
      <c r="A1836" s="63" t="s">
        <v>18</v>
      </c>
      <c r="B1836" s="63" t="s">
        <v>2350</v>
      </c>
      <c r="C1836" t="str">
        <f t="shared" si="28"/>
        <v>000003000008-1999-19991231Crea Gestioni</v>
      </c>
      <c r="D1836" s="63" t="s">
        <v>1153</v>
      </c>
      <c r="E1836" s="63" t="s">
        <v>1154</v>
      </c>
      <c r="F1836" s="63" t="s">
        <v>1151</v>
      </c>
      <c r="G1836" s="63" t="s">
        <v>2348</v>
      </c>
      <c r="H1836" s="63" t="s">
        <v>2348</v>
      </c>
      <c r="I1836" s="63" t="s">
        <v>2329</v>
      </c>
      <c r="J1836" s="63" t="s">
        <v>2330</v>
      </c>
      <c r="K1836" s="63" t="s">
        <v>2331</v>
      </c>
      <c r="L1836" s="63" t="s">
        <v>2332</v>
      </c>
      <c r="M1836" s="63" t="s">
        <v>2333</v>
      </c>
      <c r="N1836" s="63" t="s">
        <v>2224</v>
      </c>
      <c r="O1836" s="63" t="s">
        <v>2349</v>
      </c>
      <c r="P1836" s="63" t="s">
        <v>2349</v>
      </c>
      <c r="Q1836" s="63" t="s">
        <v>2351</v>
      </c>
      <c r="R1836" s="63" t="s">
        <v>2335</v>
      </c>
      <c r="S1836" s="63" t="s">
        <v>1132</v>
      </c>
      <c r="T1836" s="63" t="s">
        <v>1133</v>
      </c>
      <c r="U1836" s="63" t="s">
        <v>1155</v>
      </c>
      <c r="V1836" s="63" t="s">
        <v>1155</v>
      </c>
      <c r="W1836" s="63" t="s">
        <v>1154</v>
      </c>
      <c r="X1836" s="63" t="s">
        <v>1250</v>
      </c>
      <c r="Y1836" s="63" t="s">
        <v>1251</v>
      </c>
      <c r="Z1836" s="63" t="s">
        <v>1806</v>
      </c>
      <c r="AA1836" s="63" t="s">
        <v>1807</v>
      </c>
      <c r="AB1836" s="63" t="s">
        <v>32</v>
      </c>
      <c r="AC1836" s="63" t="s">
        <v>512</v>
      </c>
      <c r="AD1836" s="63" t="s">
        <v>512</v>
      </c>
      <c r="AE1836" s="63" t="s">
        <v>512</v>
      </c>
      <c r="AF1836" s="63" t="s">
        <v>2352</v>
      </c>
      <c r="AG1836" s="63" t="s">
        <v>512</v>
      </c>
      <c r="AH1836" s="63" t="s">
        <v>1809</v>
      </c>
      <c r="AI1836" s="63" t="s">
        <v>2353</v>
      </c>
      <c r="AJ1836" s="63" t="s">
        <v>2353</v>
      </c>
      <c r="AK1836" s="63" t="s">
        <v>1156</v>
      </c>
      <c r="AL1836" s="63" t="s">
        <v>1258</v>
      </c>
      <c r="AM1836" s="63" t="s">
        <v>1259</v>
      </c>
      <c r="AN1836" s="63" t="s">
        <v>1260</v>
      </c>
      <c r="AO1836" s="63" t="s">
        <v>1261</v>
      </c>
      <c r="AP1836" s="63" t="s">
        <v>1262</v>
      </c>
      <c r="AQ1836" s="63" t="s">
        <v>1263</v>
      </c>
      <c r="AR1836" s="63" t="s">
        <v>1264</v>
      </c>
      <c r="AS1836" s="63" t="s">
        <v>1810</v>
      </c>
      <c r="AT1836" s="63" t="s">
        <v>1984</v>
      </c>
      <c r="AU1836" s="63" t="s">
        <v>1985</v>
      </c>
      <c r="AV1836" s="63" t="s">
        <v>28</v>
      </c>
      <c r="AW1836" s="63" t="s">
        <v>29</v>
      </c>
      <c r="AX1836" s="63">
        <v>37</v>
      </c>
      <c r="AY1836" s="63" t="s">
        <v>1809</v>
      </c>
      <c r="AZ1836" s="63">
        <v>7</v>
      </c>
      <c r="BA1836" s="63">
        <v>7</v>
      </c>
      <c r="BB1836" s="63" t="s">
        <v>28</v>
      </c>
      <c r="BC1836" s="63" t="s">
        <v>1813</v>
      </c>
      <c r="BD1836" s="63" t="s">
        <v>1814</v>
      </c>
      <c r="BE1836" s="63" t="s">
        <v>55</v>
      </c>
      <c r="BF1836" s="63" t="s">
        <v>56</v>
      </c>
      <c r="BG1836" s="63" t="s">
        <v>32</v>
      </c>
      <c r="BH1836" s="63" t="s">
        <v>32</v>
      </c>
      <c r="BI1836" s="63" t="s">
        <v>1270</v>
      </c>
      <c r="BJ1836" s="63" t="s">
        <v>1271</v>
      </c>
      <c r="BK1836" s="64">
        <v>32562.61</v>
      </c>
      <c r="BL1836" s="64">
        <v>-31154.67</v>
      </c>
      <c r="BM1836" s="64">
        <v>1407.94</v>
      </c>
      <c r="BN1836" s="64">
        <v>0</v>
      </c>
      <c r="BO1836" s="64">
        <v>-1407.94</v>
      </c>
      <c r="BP1836" s="64">
        <v>0</v>
      </c>
      <c r="BQ1836" s="64">
        <v>0</v>
      </c>
      <c r="BR1836" s="64">
        <v>0</v>
      </c>
      <c r="BS1836" s="64">
        <v>0</v>
      </c>
      <c r="BT1836" s="64">
        <v>0</v>
      </c>
      <c r="BU1836" s="64">
        <v>0</v>
      </c>
      <c r="BV1836" s="64">
        <v>0</v>
      </c>
      <c r="BW1836" s="64">
        <v>0</v>
      </c>
      <c r="BX1836" s="64">
        <v>0</v>
      </c>
      <c r="BY1836" s="64">
        <v>0</v>
      </c>
      <c r="BZ1836" s="64">
        <v>0</v>
      </c>
      <c r="CA1836" s="64">
        <v>0</v>
      </c>
      <c r="CB1836" s="64">
        <v>0</v>
      </c>
      <c r="CC1836" s="64">
        <v>0</v>
      </c>
      <c r="CD1836" s="64">
        <v>0</v>
      </c>
      <c r="CE1836" s="64">
        <v>0</v>
      </c>
      <c r="CF1836" s="64">
        <v>0</v>
      </c>
      <c r="CG1836" s="64">
        <v>0</v>
      </c>
      <c r="CH1836" s="64">
        <v>0</v>
      </c>
      <c r="CI1836" s="64">
        <v>0</v>
      </c>
      <c r="CJ1836" s="64">
        <v>0</v>
      </c>
      <c r="CK1836" s="63" t="s">
        <v>32</v>
      </c>
      <c r="CL1836" s="63" t="s">
        <v>2376</v>
      </c>
      <c r="CM1836" s="63" t="s">
        <v>2375</v>
      </c>
      <c r="CN1836" s="63" t="s">
        <v>2374</v>
      </c>
      <c r="CO1836" t="s">
        <v>512</v>
      </c>
      <c r="CP1836" t="b">
        <v>1</v>
      </c>
      <c r="CQ1836" t="s">
        <v>2376</v>
      </c>
      <c r="CR1836" t="b">
        <v>1</v>
      </c>
    </row>
    <row r="1837" spans="1:96" x14ac:dyDescent="0.25">
      <c r="A1837" t="s">
        <v>18</v>
      </c>
      <c r="B1837" t="s">
        <v>2350</v>
      </c>
      <c r="C1837" t="str">
        <f t="shared" si="28"/>
        <v>000003000008-1999-19991231Multiato</v>
      </c>
      <c r="D1837" t="s">
        <v>1153</v>
      </c>
      <c r="E1837" t="s">
        <v>1154</v>
      </c>
      <c r="F1837" t="s">
        <v>1151</v>
      </c>
      <c r="G1837" t="s">
        <v>2348</v>
      </c>
      <c r="H1837" t="s">
        <v>2348</v>
      </c>
      <c r="I1837" t="s">
        <v>2329</v>
      </c>
      <c r="J1837" t="s">
        <v>2330</v>
      </c>
      <c r="K1837" t="s">
        <v>2331</v>
      </c>
      <c r="L1837" t="s">
        <v>2332</v>
      </c>
      <c r="M1837" t="s">
        <v>2333</v>
      </c>
      <c r="N1837" t="s">
        <v>2224</v>
      </c>
      <c r="O1837" t="s">
        <v>2349</v>
      </c>
      <c r="P1837" t="s">
        <v>2349</v>
      </c>
      <c r="Q1837" t="s">
        <v>2351</v>
      </c>
      <c r="R1837" t="s">
        <v>2335</v>
      </c>
      <c r="S1837" t="s">
        <v>1132</v>
      </c>
      <c r="T1837" t="s">
        <v>1133</v>
      </c>
      <c r="U1837" t="s">
        <v>1155</v>
      </c>
      <c r="V1837" t="s">
        <v>1155</v>
      </c>
      <c r="W1837" t="s">
        <v>1154</v>
      </c>
      <c r="X1837" t="s">
        <v>2354</v>
      </c>
      <c r="Y1837" t="s">
        <v>1251</v>
      </c>
      <c r="Z1837" t="s">
        <v>1806</v>
      </c>
      <c r="AA1837" t="s">
        <v>1807</v>
      </c>
      <c r="AB1837" t="s">
        <v>32</v>
      </c>
      <c r="AC1837" t="s">
        <v>512</v>
      </c>
      <c r="AD1837" t="s">
        <v>512</v>
      </c>
      <c r="AE1837" t="s">
        <v>512</v>
      </c>
      <c r="AF1837" t="s">
        <v>2352</v>
      </c>
      <c r="AG1837" t="s">
        <v>512</v>
      </c>
      <c r="AH1837" t="s">
        <v>1809</v>
      </c>
      <c r="AI1837" t="s">
        <v>2353</v>
      </c>
      <c r="AJ1837" t="s">
        <v>2353</v>
      </c>
      <c r="AK1837" t="s">
        <v>1156</v>
      </c>
      <c r="AL1837" t="s">
        <v>1258</v>
      </c>
      <c r="AM1837" t="s">
        <v>1259</v>
      </c>
      <c r="AN1837" t="s">
        <v>1260</v>
      </c>
      <c r="AO1837" t="s">
        <v>1261</v>
      </c>
      <c r="AP1837" t="s">
        <v>1262</v>
      </c>
      <c r="AQ1837" t="s">
        <v>1263</v>
      </c>
      <c r="AR1837" t="s">
        <v>1264</v>
      </c>
      <c r="AS1837" t="s">
        <v>1810</v>
      </c>
      <c r="AT1837" t="s">
        <v>1984</v>
      </c>
      <c r="AU1837" t="s">
        <v>1985</v>
      </c>
      <c r="AV1837" t="s">
        <v>28</v>
      </c>
      <c r="AW1837" t="s">
        <v>29</v>
      </c>
      <c r="AX1837">
        <v>37</v>
      </c>
      <c r="AY1837" t="s">
        <v>1809</v>
      </c>
      <c r="AZ1837">
        <v>7</v>
      </c>
      <c r="BA1837">
        <v>7</v>
      </c>
      <c r="BB1837" t="s">
        <v>28</v>
      </c>
      <c r="BC1837" t="s">
        <v>1813</v>
      </c>
      <c r="BD1837" t="s">
        <v>1814</v>
      </c>
      <c r="BE1837" t="s">
        <v>55</v>
      </c>
      <c r="BF1837" t="s">
        <v>56</v>
      </c>
      <c r="BG1837" t="s">
        <v>32</v>
      </c>
      <c r="BH1837" t="s">
        <v>32</v>
      </c>
      <c r="BI1837" t="s">
        <v>1270</v>
      </c>
      <c r="BJ1837" t="s">
        <v>1271</v>
      </c>
      <c r="BK1837" s="2">
        <v>32562.61</v>
      </c>
      <c r="BL1837" s="2">
        <v>-31154.67</v>
      </c>
      <c r="BM1837" s="2">
        <v>1407.94</v>
      </c>
      <c r="BN1837" s="2">
        <v>0</v>
      </c>
      <c r="BO1837" s="2">
        <v>-1407.94</v>
      </c>
      <c r="BP1837" s="2">
        <v>0</v>
      </c>
      <c r="BQ1837" s="2">
        <v>0</v>
      </c>
      <c r="BR1837" s="2">
        <v>0</v>
      </c>
      <c r="BS1837" s="2">
        <v>0</v>
      </c>
      <c r="BT1837" s="2">
        <v>0</v>
      </c>
      <c r="BU1837" s="2">
        <v>0</v>
      </c>
      <c r="BV1837" s="2">
        <v>0</v>
      </c>
      <c r="BW1837" s="2">
        <v>0</v>
      </c>
      <c r="BX1837" s="2">
        <v>0</v>
      </c>
      <c r="BY1837" s="2">
        <v>0</v>
      </c>
      <c r="BZ1837" s="2">
        <v>0</v>
      </c>
      <c r="CA1837" s="2">
        <v>0</v>
      </c>
      <c r="CB1837" s="2">
        <v>0</v>
      </c>
      <c r="CC1837" s="2">
        <v>0</v>
      </c>
      <c r="CD1837" s="2">
        <v>0</v>
      </c>
      <c r="CE1837" s="2">
        <v>0</v>
      </c>
      <c r="CF1837" s="2">
        <v>0</v>
      </c>
      <c r="CG1837" s="2">
        <v>0</v>
      </c>
      <c r="CH1837" s="2">
        <v>0</v>
      </c>
      <c r="CI1837" s="2">
        <v>0</v>
      </c>
      <c r="CJ1837" s="2">
        <v>0</v>
      </c>
      <c r="CK1837" t="s">
        <v>2355</v>
      </c>
      <c r="CL1837" t="s">
        <v>2380</v>
      </c>
      <c r="CM1837" t="s">
        <v>2375</v>
      </c>
      <c r="CN1837" t="s">
        <v>2374</v>
      </c>
      <c r="CO1837" t="s">
        <v>2440</v>
      </c>
      <c r="CP1837" t="b">
        <v>0</v>
      </c>
      <c r="CQ1837" t="s">
        <v>2440</v>
      </c>
      <c r="CR1837" t="b">
        <v>0</v>
      </c>
    </row>
    <row r="1838" spans="1:96" s="63" customFormat="1" x14ac:dyDescent="0.25">
      <c r="A1838" s="11" t="s">
        <v>18</v>
      </c>
      <c r="B1838" s="11" t="s">
        <v>2356</v>
      </c>
      <c r="C1838" t="str">
        <f t="shared" si="28"/>
        <v>000003010000-2007-20071231Crea Gestioni</v>
      </c>
      <c r="D1838" s="11" t="s">
        <v>1157</v>
      </c>
      <c r="E1838" s="11" t="s">
        <v>1158</v>
      </c>
      <c r="F1838" s="11" t="s">
        <v>386</v>
      </c>
      <c r="G1838" s="11" t="s">
        <v>1688</v>
      </c>
      <c r="H1838" s="11" t="s">
        <v>1688</v>
      </c>
      <c r="I1838" s="11" t="s">
        <v>2357</v>
      </c>
      <c r="J1838" s="11" t="s">
        <v>2358</v>
      </c>
      <c r="K1838" s="11" t="s">
        <v>2359</v>
      </c>
      <c r="L1838" s="11" t="s">
        <v>32</v>
      </c>
      <c r="M1838" s="11" t="s">
        <v>32</v>
      </c>
      <c r="N1838" s="11" t="s">
        <v>2224</v>
      </c>
      <c r="O1838" s="11" t="s">
        <v>1689</v>
      </c>
      <c r="P1838" s="11" t="s">
        <v>1689</v>
      </c>
      <c r="Q1838" s="11" t="s">
        <v>1884</v>
      </c>
      <c r="R1838" s="11" t="s">
        <v>2360</v>
      </c>
      <c r="S1838" s="11" t="s">
        <v>1160</v>
      </c>
      <c r="T1838" s="11" t="s">
        <v>1161</v>
      </c>
      <c r="U1838" s="11" t="s">
        <v>1159</v>
      </c>
      <c r="V1838" s="11" t="s">
        <v>1159</v>
      </c>
      <c r="W1838" s="11" t="s">
        <v>1158</v>
      </c>
      <c r="X1838" s="11" t="s">
        <v>1250</v>
      </c>
      <c r="Y1838" s="11" t="s">
        <v>1251</v>
      </c>
      <c r="Z1838" s="11" t="s">
        <v>1252</v>
      </c>
      <c r="AA1838" s="11" t="s">
        <v>1253</v>
      </c>
      <c r="AB1838" s="11" t="s">
        <v>32</v>
      </c>
      <c r="AC1838" s="11" t="s">
        <v>658</v>
      </c>
      <c r="AD1838" s="11" t="s">
        <v>1254</v>
      </c>
      <c r="AE1838" s="11" t="s">
        <v>25</v>
      </c>
      <c r="AF1838" s="11" t="s">
        <v>1255</v>
      </c>
      <c r="AG1838" s="11" t="s">
        <v>25</v>
      </c>
      <c r="AH1838" s="11" t="s">
        <v>2226</v>
      </c>
      <c r="AI1838" s="11" t="s">
        <v>1257</v>
      </c>
      <c r="AJ1838" s="11" t="s">
        <v>1257</v>
      </c>
      <c r="AK1838" s="11" t="s">
        <v>23</v>
      </c>
      <c r="AL1838" s="11" t="s">
        <v>1258</v>
      </c>
      <c r="AM1838" s="11" t="s">
        <v>1259</v>
      </c>
      <c r="AN1838" s="11" t="s">
        <v>1260</v>
      </c>
      <c r="AO1838" s="11" t="s">
        <v>1261</v>
      </c>
      <c r="AP1838" s="11" t="s">
        <v>1262</v>
      </c>
      <c r="AQ1838" s="11" t="s">
        <v>1263</v>
      </c>
      <c r="AR1838" s="11" t="s">
        <v>1264</v>
      </c>
      <c r="AS1838" s="11" t="s">
        <v>1586</v>
      </c>
      <c r="AT1838" s="11" t="s">
        <v>2309</v>
      </c>
      <c r="AU1838" s="11" t="s">
        <v>2310</v>
      </c>
      <c r="AV1838" s="11" t="s">
        <v>28</v>
      </c>
      <c r="AW1838" s="11" t="s">
        <v>29</v>
      </c>
      <c r="AX1838" s="11">
        <v>37</v>
      </c>
      <c r="AY1838" s="11" t="s">
        <v>2226</v>
      </c>
      <c r="AZ1838" s="11">
        <v>7</v>
      </c>
      <c r="BA1838" s="11">
        <v>7</v>
      </c>
      <c r="BB1838" s="11" t="s">
        <v>1035</v>
      </c>
      <c r="BC1838" s="11" t="s">
        <v>1923</v>
      </c>
      <c r="BD1838" s="11" t="s">
        <v>1318</v>
      </c>
      <c r="BE1838" s="11" t="s">
        <v>2438</v>
      </c>
      <c r="BF1838" s="11" t="s">
        <v>31</v>
      </c>
      <c r="BG1838" s="11" t="s">
        <v>32</v>
      </c>
      <c r="BH1838" s="11" t="s">
        <v>32</v>
      </c>
      <c r="BI1838" s="11" t="s">
        <v>1270</v>
      </c>
      <c r="BJ1838" s="11" t="s">
        <v>1271</v>
      </c>
      <c r="BK1838" s="62">
        <v>11431.97</v>
      </c>
      <c r="BL1838" s="62">
        <v>-11431.97</v>
      </c>
      <c r="BM1838" s="62">
        <v>0</v>
      </c>
      <c r="BN1838" s="62">
        <v>0</v>
      </c>
      <c r="BO1838" s="62">
        <v>0</v>
      </c>
      <c r="BP1838" s="62">
        <v>0</v>
      </c>
      <c r="BQ1838" s="62">
        <v>0</v>
      </c>
      <c r="BR1838" s="62">
        <v>0</v>
      </c>
      <c r="BS1838" s="62">
        <v>0</v>
      </c>
      <c r="BT1838" s="62">
        <v>0</v>
      </c>
      <c r="BU1838" s="62">
        <v>0</v>
      </c>
      <c r="BV1838" s="62">
        <v>0</v>
      </c>
      <c r="BW1838" s="62">
        <v>0</v>
      </c>
      <c r="BX1838" s="62">
        <v>0</v>
      </c>
      <c r="BY1838" s="62">
        <v>0</v>
      </c>
      <c r="BZ1838" s="62">
        <v>0</v>
      </c>
      <c r="CA1838" s="62">
        <v>0</v>
      </c>
      <c r="CB1838" s="62">
        <v>0</v>
      </c>
      <c r="CC1838" s="62">
        <v>0</v>
      </c>
      <c r="CD1838" s="62">
        <v>0</v>
      </c>
      <c r="CE1838" s="62">
        <v>0</v>
      </c>
      <c r="CF1838" s="62">
        <v>0</v>
      </c>
      <c r="CG1838" s="62">
        <v>0</v>
      </c>
      <c r="CH1838" s="62">
        <v>0</v>
      </c>
      <c r="CI1838" s="62">
        <v>0</v>
      </c>
      <c r="CJ1838" s="62">
        <v>0</v>
      </c>
      <c r="CK1838" s="11" t="s">
        <v>32</v>
      </c>
      <c r="CL1838" s="11" t="s">
        <v>2376</v>
      </c>
      <c r="CM1838" s="11" t="s">
        <v>2375</v>
      </c>
      <c r="CN1838" s="11" t="s">
        <v>1284</v>
      </c>
      <c r="CO1838" t="s">
        <v>25</v>
      </c>
      <c r="CP1838" t="b">
        <v>1</v>
      </c>
      <c r="CQ1838" t="s">
        <v>2376</v>
      </c>
      <c r="CR1838" t="b">
        <v>1</v>
      </c>
    </row>
    <row r="1839" spans="1:96" s="63" customFormat="1" x14ac:dyDescent="0.25">
      <c r="A1839" s="11" t="s">
        <v>18</v>
      </c>
      <c r="B1839" s="11" t="s">
        <v>2361</v>
      </c>
      <c r="C1839" t="str">
        <f t="shared" si="28"/>
        <v>000003010001-2012-20120101Crea Gestioni</v>
      </c>
      <c r="D1839" s="11" t="s">
        <v>1162</v>
      </c>
      <c r="E1839" s="11" t="s">
        <v>1163</v>
      </c>
      <c r="F1839" s="11" t="s">
        <v>20</v>
      </c>
      <c r="G1839" s="11" t="s">
        <v>1246</v>
      </c>
      <c r="H1839" s="11" t="s">
        <v>1246</v>
      </c>
      <c r="I1839" s="11" t="s">
        <v>2362</v>
      </c>
      <c r="J1839" s="11" t="s">
        <v>2363</v>
      </c>
      <c r="K1839" s="11" t="s">
        <v>2364</v>
      </c>
      <c r="L1839" s="11" t="s">
        <v>32</v>
      </c>
      <c r="M1839" s="11" t="s">
        <v>32</v>
      </c>
      <c r="N1839" s="11" t="s">
        <v>2224</v>
      </c>
      <c r="O1839" s="11" t="s">
        <v>1246</v>
      </c>
      <c r="P1839" s="11" t="s">
        <v>1246</v>
      </c>
      <c r="Q1839" s="11" t="s">
        <v>1907</v>
      </c>
      <c r="R1839" s="11" t="s">
        <v>2365</v>
      </c>
      <c r="S1839" s="11" t="s">
        <v>1166</v>
      </c>
      <c r="T1839" s="11" t="s">
        <v>1167</v>
      </c>
      <c r="U1839" s="11" t="s">
        <v>1164</v>
      </c>
      <c r="V1839" s="11" t="s">
        <v>1164</v>
      </c>
      <c r="W1839" s="11" t="s">
        <v>1163</v>
      </c>
      <c r="X1839" s="11" t="s">
        <v>1250</v>
      </c>
      <c r="Y1839" s="11" t="s">
        <v>1251</v>
      </c>
      <c r="Z1839" s="11" t="s">
        <v>1638</v>
      </c>
      <c r="AA1839" s="11" t="s">
        <v>1280</v>
      </c>
      <c r="AB1839" s="11" t="s">
        <v>1281</v>
      </c>
      <c r="AC1839" s="11" t="s">
        <v>1282</v>
      </c>
      <c r="AD1839" s="11" t="s">
        <v>1283</v>
      </c>
      <c r="AE1839" s="11" t="s">
        <v>1165</v>
      </c>
      <c r="AF1839" s="11" t="s">
        <v>1284</v>
      </c>
      <c r="AG1839" s="11" t="s">
        <v>1165</v>
      </c>
      <c r="AH1839" s="11" t="s">
        <v>1169</v>
      </c>
      <c r="AI1839" s="11" t="s">
        <v>1286</v>
      </c>
      <c r="AJ1839" s="11" t="s">
        <v>1286</v>
      </c>
      <c r="AK1839" s="11" t="s">
        <v>41</v>
      </c>
      <c r="AL1839" s="11" t="s">
        <v>1258</v>
      </c>
      <c r="AM1839" s="11" t="s">
        <v>1259</v>
      </c>
      <c r="AN1839" s="11" t="s">
        <v>1260</v>
      </c>
      <c r="AO1839" s="11" t="s">
        <v>1261</v>
      </c>
      <c r="AP1839" s="11" t="s">
        <v>1262</v>
      </c>
      <c r="AQ1839" s="11" t="s">
        <v>1263</v>
      </c>
      <c r="AR1839" s="11" t="s">
        <v>1264</v>
      </c>
      <c r="AS1839" s="11" t="s">
        <v>2366</v>
      </c>
      <c r="AT1839" s="11" t="s">
        <v>2367</v>
      </c>
      <c r="AU1839" s="11" t="s">
        <v>1169</v>
      </c>
      <c r="AV1839" s="11" t="s">
        <v>1168</v>
      </c>
      <c r="AW1839" s="11" t="s">
        <v>1169</v>
      </c>
      <c r="AX1839" s="11">
        <v>4</v>
      </c>
      <c r="AY1839" s="11" t="s">
        <v>1169</v>
      </c>
      <c r="AZ1839" s="11">
        <v>40</v>
      </c>
      <c r="BA1839" s="11">
        <v>40</v>
      </c>
      <c r="BB1839" s="11" t="s">
        <v>1168</v>
      </c>
      <c r="BC1839" s="11" t="s">
        <v>2368</v>
      </c>
      <c r="BD1839" s="11" t="s">
        <v>2368</v>
      </c>
      <c r="BE1839" s="11" t="s">
        <v>2438</v>
      </c>
      <c r="BF1839" s="11" t="s">
        <v>31</v>
      </c>
      <c r="BG1839" s="11" t="s">
        <v>32</v>
      </c>
      <c r="BH1839" s="11" t="s">
        <v>32</v>
      </c>
      <c r="BI1839" s="11" t="s">
        <v>1270</v>
      </c>
      <c r="BJ1839" s="11" t="s">
        <v>1271</v>
      </c>
      <c r="BK1839" s="62">
        <v>38043.800000000003</v>
      </c>
      <c r="BL1839" s="62">
        <v>-38043.800000000003</v>
      </c>
      <c r="BM1839" s="62">
        <v>0</v>
      </c>
      <c r="BN1839" s="62">
        <v>0</v>
      </c>
      <c r="BO1839" s="62">
        <v>0</v>
      </c>
      <c r="BP1839" s="62">
        <v>0</v>
      </c>
      <c r="BQ1839" s="62">
        <v>0</v>
      </c>
      <c r="BR1839" s="62">
        <v>0</v>
      </c>
      <c r="BS1839" s="62">
        <v>0</v>
      </c>
      <c r="BT1839" s="62">
        <v>0</v>
      </c>
      <c r="BU1839" s="62">
        <v>0</v>
      </c>
      <c r="BV1839" s="62">
        <v>0</v>
      </c>
      <c r="BW1839" s="62">
        <v>0</v>
      </c>
      <c r="BX1839" s="62">
        <v>0</v>
      </c>
      <c r="BY1839" s="62">
        <v>0</v>
      </c>
      <c r="BZ1839" s="62">
        <v>0</v>
      </c>
      <c r="CA1839" s="62">
        <v>0</v>
      </c>
      <c r="CB1839" s="62">
        <v>0</v>
      </c>
      <c r="CC1839" s="62">
        <v>0</v>
      </c>
      <c r="CD1839" s="62">
        <v>0</v>
      </c>
      <c r="CE1839" s="62">
        <v>0</v>
      </c>
      <c r="CF1839" s="62">
        <v>0</v>
      </c>
      <c r="CG1839" s="62">
        <v>0</v>
      </c>
      <c r="CH1839" s="62">
        <v>0</v>
      </c>
      <c r="CI1839" s="62">
        <v>0</v>
      </c>
      <c r="CJ1839" s="62">
        <v>0</v>
      </c>
      <c r="CK1839" s="11" t="s">
        <v>32</v>
      </c>
      <c r="CL1839" s="11" t="s">
        <v>2376</v>
      </c>
      <c r="CM1839" s="11" t="s">
        <v>2375</v>
      </c>
      <c r="CN1839" s="11" t="s">
        <v>1284</v>
      </c>
      <c r="CO1839" t="s">
        <v>1165</v>
      </c>
      <c r="CP1839" t="b">
        <v>1</v>
      </c>
      <c r="CQ1839" t="s">
        <v>2376</v>
      </c>
      <c r="CR1839" t="b">
        <v>1</v>
      </c>
    </row>
    <row r="1840" spans="1:96" s="8" customFormat="1" x14ac:dyDescent="0.25">
      <c r="C1840" t="str">
        <f t="shared" si="28"/>
        <v>-</v>
      </c>
      <c r="BK1840" s="69">
        <f>SUM(BK2:BK1839)</f>
        <v>8987211.3400000129</v>
      </c>
      <c r="BL1840" s="69">
        <f t="shared" ref="BL1840:CJ1840" si="29">SUM(BL2:BL1839)</f>
        <v>-3927298.400000006</v>
      </c>
      <c r="BM1840" s="69">
        <f t="shared" si="29"/>
        <v>5059912.9399999995</v>
      </c>
      <c r="BN1840" s="69">
        <f t="shared" si="29"/>
        <v>1759856.4700000007</v>
      </c>
      <c r="BO1840" s="69">
        <f>SUM(BO2:BO1839)</f>
        <v>-1236613.5900000005</v>
      </c>
      <c r="BP1840" s="69">
        <f t="shared" si="29"/>
        <v>0</v>
      </c>
      <c r="BQ1840" s="69">
        <f t="shared" si="29"/>
        <v>5583155.820000004</v>
      </c>
      <c r="BR1840" s="69">
        <f t="shared" si="29"/>
        <v>1759856.4699999988</v>
      </c>
      <c r="BS1840" s="69">
        <f t="shared" si="29"/>
        <v>0</v>
      </c>
      <c r="BT1840" s="69">
        <f t="shared" si="29"/>
        <v>0</v>
      </c>
      <c r="BU1840" s="69">
        <f t="shared" si="29"/>
        <v>0</v>
      </c>
      <c r="BV1840" s="69">
        <f t="shared" si="29"/>
        <v>0</v>
      </c>
      <c r="BW1840" s="69">
        <f t="shared" si="29"/>
        <v>0</v>
      </c>
      <c r="BX1840" s="69">
        <f t="shared" si="29"/>
        <v>0</v>
      </c>
      <c r="BY1840" s="69">
        <f t="shared" si="29"/>
        <v>-32092.519999999997</v>
      </c>
      <c r="BZ1840" s="69">
        <f t="shared" si="29"/>
        <v>0</v>
      </c>
      <c r="CA1840" s="69">
        <f t="shared" si="29"/>
        <v>32092.519999999993</v>
      </c>
      <c r="CB1840" s="69">
        <f t="shared" si="29"/>
        <v>0</v>
      </c>
      <c r="CC1840" s="69">
        <f t="shared" si="29"/>
        <v>0</v>
      </c>
      <c r="CD1840" s="69">
        <f t="shared" si="29"/>
        <v>0</v>
      </c>
      <c r="CE1840" s="69">
        <f t="shared" si="29"/>
        <v>0</v>
      </c>
      <c r="CF1840" s="69">
        <f t="shared" si="29"/>
        <v>-247250.75</v>
      </c>
      <c r="CG1840" s="69">
        <f t="shared" si="29"/>
        <v>247250.74999999985</v>
      </c>
      <c r="CH1840" s="69">
        <f t="shared" si="29"/>
        <v>0</v>
      </c>
      <c r="CI1840" s="69">
        <f t="shared" si="29"/>
        <v>0</v>
      </c>
      <c r="CJ1840" s="69">
        <f t="shared" si="29"/>
        <v>0</v>
      </c>
    </row>
    <row r="1841" spans="3:88" s="8" customFormat="1" x14ac:dyDescent="0.25">
      <c r="C1841" t="str">
        <f t="shared" si="28"/>
        <v>-</v>
      </c>
      <c r="BK1841" s="69"/>
      <c r="BL1841" s="69"/>
      <c r="BM1841" s="69"/>
      <c r="BN1841" s="69"/>
      <c r="BO1841" s="69">
        <v>-333290.84000000003</v>
      </c>
      <c r="BP1841" s="69"/>
      <c r="BQ1841" s="69"/>
      <c r="BR1841" s="69"/>
      <c r="BS1841" s="69"/>
      <c r="BT1841" s="69"/>
      <c r="BU1841" s="69"/>
      <c r="BV1841" s="69"/>
      <c r="BW1841" s="69"/>
      <c r="BX1841" s="69"/>
      <c r="BY1841" s="69"/>
      <c r="BZ1841" s="69"/>
      <c r="CA1841" s="69"/>
      <c r="CB1841" s="69"/>
      <c r="CC1841" s="69"/>
      <c r="CD1841" s="69"/>
      <c r="CE1841" s="69"/>
      <c r="CF1841" s="69"/>
      <c r="CG1841" s="69"/>
      <c r="CH1841" s="69"/>
      <c r="CI1841" s="69"/>
      <c r="CJ1841" s="69"/>
    </row>
    <row r="1842" spans="3:88" s="8" customFormat="1" x14ac:dyDescent="0.25">
      <c r="C1842" t="str">
        <f t="shared" si="28"/>
        <v>-</v>
      </c>
      <c r="BK1842" s="69">
        <f>+BK1820+BK1827+BK1828+BK1829+BK1830+BK1831+BK1832+BK1833+BK1834+BK1838+BK1839+BK1836</f>
        <v>313714.25</v>
      </c>
      <c r="BL1842" s="69"/>
      <c r="BM1842" s="69"/>
      <c r="BN1842" s="69"/>
      <c r="BO1842" s="69">
        <f>+BO1841-BO1840</f>
        <v>903322.75000000047</v>
      </c>
      <c r="BP1842" s="69"/>
      <c r="BQ1842" s="69"/>
      <c r="BR1842" s="69"/>
      <c r="BS1842" s="69"/>
      <c r="BT1842" s="69"/>
      <c r="BU1842" s="69"/>
      <c r="BV1842" s="69"/>
      <c r="BW1842" s="69"/>
      <c r="BX1842" s="69"/>
      <c r="BY1842" s="69"/>
      <c r="BZ1842" s="69"/>
      <c r="CA1842" s="69"/>
      <c r="CB1842" s="69"/>
      <c r="CC1842" s="69"/>
      <c r="CD1842" s="69"/>
      <c r="CE1842" s="69"/>
      <c r="CF1842" s="69"/>
      <c r="CG1842" s="69"/>
      <c r="CH1842" s="69"/>
      <c r="CI1842" s="69"/>
      <c r="CJ1842" s="69"/>
    </row>
    <row r="1843" spans="3:88" x14ac:dyDescent="0.25">
      <c r="BK1843" s="69">
        <f>+BK1820+BK1827+BK1828+BK1829+BK1830+BK1831+BK1832+BK1833+BK1834+BK1838+BK1839</f>
        <v>281151.64</v>
      </c>
    </row>
    <row r="1844" spans="3:88" x14ac:dyDescent="0.25">
      <c r="BK1844" s="2">
        <v>289714.65999999992</v>
      </c>
    </row>
    <row r="1845" spans="3:88" x14ac:dyDescent="0.25">
      <c r="BK1845" s="2">
        <f>+BK1842-BK1844</f>
        <v>23999.590000000084</v>
      </c>
    </row>
    <row r="1846" spans="3:88" x14ac:dyDescent="0.25">
      <c r="BK1846" s="2">
        <f>+BK1843-BK1844</f>
        <v>-8563.0199999999022</v>
      </c>
    </row>
  </sheetData>
  <autoFilter ref="A1:CR1842"/>
  <pageMargins left="0.7" right="0.7" top="0.75" bottom="0.75" header="0.3" footer="0.3"/>
  <pageSetup paperSize="9" orientation="portrait" r:id="rId1"/>
  <customProperties>
    <customPr name="_pios_id" r:id="rId2"/>
  </customPropertie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76"/>
  <sheetViews>
    <sheetView topLeftCell="Q1" workbookViewId="0">
      <pane ySplit="2" topLeftCell="A78" activePane="bottomLeft" state="frozen"/>
      <selection activeCell="Q1" sqref="Q1"/>
      <selection pane="bottomLeft" activeCell="R90" sqref="R90"/>
    </sheetView>
  </sheetViews>
  <sheetFormatPr defaultRowHeight="15" x14ac:dyDescent="0.25"/>
  <cols>
    <col min="7" max="7" width="63.7109375" bestFit="1" customWidth="1"/>
    <col min="8" max="8" width="27.28515625" bestFit="1" customWidth="1"/>
    <col min="17" max="17" width="26.28515625" bestFit="1" customWidth="1"/>
    <col min="18" max="18" width="45.42578125" bestFit="1" customWidth="1"/>
    <col min="19" max="19" width="15.7109375" bestFit="1" customWidth="1"/>
    <col min="20" max="20" width="15.28515625" bestFit="1" customWidth="1"/>
    <col min="25" max="25" width="27.7109375" customWidth="1"/>
    <col min="26" max="26" width="21.140625" bestFit="1" customWidth="1"/>
    <col min="27" max="27" width="5" customWidth="1"/>
    <col min="28" max="28" width="7.5703125" customWidth="1"/>
    <col min="29" max="29" width="18.28515625" bestFit="1" customWidth="1"/>
    <col min="32" max="32" width="27.28515625" bestFit="1" customWidth="1"/>
    <col min="33" max="33" width="21.140625" bestFit="1" customWidth="1"/>
    <col min="34" max="34" width="5" customWidth="1"/>
    <col min="35" max="35" width="7.5703125" customWidth="1"/>
    <col min="36" max="36" width="18.28515625" bestFit="1" customWidth="1"/>
  </cols>
  <sheetData>
    <row r="1" spans="1:36" x14ac:dyDescent="0.25">
      <c r="K1" t="s">
        <v>1187</v>
      </c>
      <c r="P1" t="s">
        <v>2446</v>
      </c>
      <c r="Q1" t="s">
        <v>2</v>
      </c>
      <c r="R1" t="s">
        <v>1186</v>
      </c>
      <c r="S1" t="s">
        <v>4</v>
      </c>
      <c r="T1" t="s">
        <v>7</v>
      </c>
      <c r="Y1" t="s">
        <v>2447</v>
      </c>
      <c r="Z1" t="s">
        <v>2387</v>
      </c>
      <c r="AF1" t="s">
        <v>2448</v>
      </c>
      <c r="AG1" t="s">
        <v>2387</v>
      </c>
    </row>
    <row r="2" spans="1:36" x14ac:dyDescent="0.25">
      <c r="A2" t="s">
        <v>2369</v>
      </c>
      <c r="B2" t="s">
        <v>2370</v>
      </c>
      <c r="C2" t="s">
        <v>2371</v>
      </c>
      <c r="H2" t="s">
        <v>2372</v>
      </c>
      <c r="K2" t="s">
        <v>1305</v>
      </c>
      <c r="L2" t="s">
        <v>2373</v>
      </c>
      <c r="P2">
        <v>2021</v>
      </c>
      <c r="Q2" t="s">
        <v>558</v>
      </c>
      <c r="R2" t="s">
        <v>584</v>
      </c>
      <c r="S2" t="s">
        <v>559</v>
      </c>
      <c r="T2" t="s">
        <v>43</v>
      </c>
      <c r="Y2" t="s">
        <v>2384</v>
      </c>
      <c r="Z2">
        <v>2020</v>
      </c>
      <c r="AA2">
        <v>2021</v>
      </c>
      <c r="AB2" t="s">
        <v>2385</v>
      </c>
      <c r="AC2" t="s">
        <v>2386</v>
      </c>
      <c r="AF2" t="s">
        <v>2384</v>
      </c>
      <c r="AG2">
        <v>2020</v>
      </c>
      <c r="AH2">
        <v>2021</v>
      </c>
      <c r="AI2" t="s">
        <v>2385</v>
      </c>
      <c r="AJ2" t="s">
        <v>2386</v>
      </c>
    </row>
    <row r="3" spans="1:36" x14ac:dyDescent="0.25">
      <c r="A3" t="s">
        <v>512</v>
      </c>
      <c r="B3" t="s">
        <v>511</v>
      </c>
      <c r="C3" t="s">
        <v>2374</v>
      </c>
      <c r="G3" t="s">
        <v>1161</v>
      </c>
      <c r="H3" t="s">
        <v>2375</v>
      </c>
      <c r="K3" t="s">
        <v>1279</v>
      </c>
      <c r="L3" t="s">
        <v>2376</v>
      </c>
      <c r="P3">
        <v>2021</v>
      </c>
      <c r="Q3" t="s">
        <v>558</v>
      </c>
      <c r="R3" t="s">
        <v>584</v>
      </c>
      <c r="S3" t="s">
        <v>42</v>
      </c>
      <c r="T3" t="s">
        <v>43</v>
      </c>
      <c r="Y3" s="70" t="s">
        <v>558</v>
      </c>
      <c r="Z3" s="71">
        <v>2</v>
      </c>
      <c r="AA3" s="71">
        <v>2</v>
      </c>
      <c r="AB3" s="71"/>
      <c r="AC3" s="71">
        <v>4</v>
      </c>
      <c r="AF3" s="70" t="s">
        <v>558</v>
      </c>
      <c r="AG3" s="71">
        <v>2</v>
      </c>
      <c r="AH3" s="71">
        <v>2</v>
      </c>
      <c r="AI3" s="71"/>
      <c r="AJ3" s="71">
        <v>4</v>
      </c>
    </row>
    <row r="4" spans="1:36" x14ac:dyDescent="0.25">
      <c r="A4" t="s">
        <v>817</v>
      </c>
      <c r="B4" t="s">
        <v>49</v>
      </c>
      <c r="C4" t="s">
        <v>2374</v>
      </c>
      <c r="G4" t="s">
        <v>27</v>
      </c>
      <c r="H4" t="s">
        <v>2377</v>
      </c>
      <c r="K4" t="s">
        <v>1250</v>
      </c>
      <c r="L4" t="s">
        <v>2376</v>
      </c>
      <c r="P4">
        <v>2021</v>
      </c>
      <c r="Q4" t="s">
        <v>597</v>
      </c>
      <c r="R4" t="s">
        <v>1931</v>
      </c>
      <c r="S4" t="s">
        <v>588</v>
      </c>
      <c r="T4" t="s">
        <v>589</v>
      </c>
      <c r="Y4" s="5" t="s">
        <v>597</v>
      </c>
      <c r="Z4" s="6">
        <v>1</v>
      </c>
      <c r="AA4" s="6">
        <v>1</v>
      </c>
      <c r="AB4" s="6"/>
      <c r="AC4" s="6">
        <v>2</v>
      </c>
      <c r="AF4" s="5" t="s">
        <v>597</v>
      </c>
      <c r="AG4" s="6">
        <v>1</v>
      </c>
      <c r="AH4" s="6">
        <v>1</v>
      </c>
      <c r="AI4" s="6"/>
      <c r="AJ4" s="6">
        <v>2</v>
      </c>
    </row>
    <row r="5" spans="1:36" x14ac:dyDescent="0.25">
      <c r="A5" t="s">
        <v>246</v>
      </c>
      <c r="B5" t="s">
        <v>49</v>
      </c>
      <c r="C5" t="s">
        <v>2374</v>
      </c>
      <c r="G5" t="s">
        <v>1167</v>
      </c>
      <c r="H5" t="s">
        <v>2375</v>
      </c>
      <c r="K5" t="s">
        <v>1391</v>
      </c>
      <c r="L5" t="s">
        <v>2378</v>
      </c>
      <c r="P5">
        <v>2021</v>
      </c>
      <c r="Q5" t="s">
        <v>600</v>
      </c>
      <c r="R5" t="s">
        <v>1935</v>
      </c>
      <c r="S5" t="s">
        <v>588</v>
      </c>
      <c r="T5" t="s">
        <v>589</v>
      </c>
      <c r="Y5" s="5" t="s">
        <v>600</v>
      </c>
      <c r="Z5" s="6">
        <v>1</v>
      </c>
      <c r="AA5" s="6">
        <v>1</v>
      </c>
      <c r="AB5" s="6"/>
      <c r="AC5" s="6">
        <v>2</v>
      </c>
      <c r="AF5" s="5" t="s">
        <v>600</v>
      </c>
      <c r="AG5" s="6">
        <v>1</v>
      </c>
      <c r="AH5" s="6">
        <v>1</v>
      </c>
      <c r="AI5" s="6"/>
      <c r="AJ5" s="6">
        <v>2</v>
      </c>
    </row>
    <row r="6" spans="1:36" x14ac:dyDescent="0.25">
      <c r="A6" t="s">
        <v>50</v>
      </c>
      <c r="B6" t="s">
        <v>49</v>
      </c>
      <c r="C6" t="s">
        <v>2374</v>
      </c>
      <c r="G6" t="s">
        <v>52</v>
      </c>
      <c r="H6" t="s">
        <v>2377</v>
      </c>
      <c r="K6" t="s">
        <v>2033</v>
      </c>
      <c r="L6" t="s">
        <v>2378</v>
      </c>
      <c r="P6">
        <v>2021</v>
      </c>
      <c r="Q6" t="s">
        <v>603</v>
      </c>
      <c r="R6" t="s">
        <v>1937</v>
      </c>
      <c r="S6" t="s">
        <v>588</v>
      </c>
      <c r="T6" t="s">
        <v>589</v>
      </c>
      <c r="Y6" s="5" t="s">
        <v>603</v>
      </c>
      <c r="Z6" s="6">
        <v>1</v>
      </c>
      <c r="AA6" s="6">
        <v>1</v>
      </c>
      <c r="AB6" s="6"/>
      <c r="AC6" s="6">
        <v>2</v>
      </c>
      <c r="AF6" s="5" t="s">
        <v>603</v>
      </c>
      <c r="AG6" s="6">
        <v>1</v>
      </c>
      <c r="AH6" s="6">
        <v>1</v>
      </c>
      <c r="AI6" s="6"/>
      <c r="AJ6" s="6">
        <v>2</v>
      </c>
    </row>
    <row r="7" spans="1:36" x14ac:dyDescent="0.25">
      <c r="A7" t="s">
        <v>284</v>
      </c>
      <c r="B7" t="s">
        <v>49</v>
      </c>
      <c r="C7" t="s">
        <v>2374</v>
      </c>
      <c r="G7" t="s">
        <v>286</v>
      </c>
      <c r="H7" t="s">
        <v>2377</v>
      </c>
      <c r="K7" t="s">
        <v>1805</v>
      </c>
      <c r="L7" t="s">
        <v>2379</v>
      </c>
      <c r="P7">
        <v>2021</v>
      </c>
      <c r="Q7" t="s">
        <v>606</v>
      </c>
      <c r="R7" t="s">
        <v>1939</v>
      </c>
      <c r="S7" t="s">
        <v>588</v>
      </c>
      <c r="T7" t="s">
        <v>589</v>
      </c>
      <c r="Y7" s="5" t="s">
        <v>606</v>
      </c>
      <c r="Z7" s="6">
        <v>1</v>
      </c>
      <c r="AA7" s="6">
        <v>1</v>
      </c>
      <c r="AB7" s="6"/>
      <c r="AC7" s="6">
        <v>2</v>
      </c>
      <c r="AF7" s="5" t="s">
        <v>606</v>
      </c>
      <c r="AG7" s="6">
        <v>1</v>
      </c>
      <c r="AH7" s="6">
        <v>1</v>
      </c>
      <c r="AI7" s="6"/>
      <c r="AJ7" s="6">
        <v>2</v>
      </c>
    </row>
    <row r="8" spans="1:36" x14ac:dyDescent="0.25">
      <c r="A8" t="s">
        <v>680</v>
      </c>
      <c r="B8" t="s">
        <v>49</v>
      </c>
      <c r="C8" t="s">
        <v>2374</v>
      </c>
      <c r="G8" t="s">
        <v>1015</v>
      </c>
      <c r="H8" t="s">
        <v>2375</v>
      </c>
      <c r="K8" t="s">
        <v>1780</v>
      </c>
      <c r="L8" t="s">
        <v>2376</v>
      </c>
      <c r="P8">
        <v>2021</v>
      </c>
      <c r="Q8" t="s">
        <v>609</v>
      </c>
      <c r="R8" t="s">
        <v>1941</v>
      </c>
      <c r="S8" t="s">
        <v>588</v>
      </c>
      <c r="T8" t="s">
        <v>589</v>
      </c>
      <c r="Y8" s="5" t="s">
        <v>609</v>
      </c>
      <c r="Z8" s="6">
        <v>1</v>
      </c>
      <c r="AA8" s="6">
        <v>1</v>
      </c>
      <c r="AB8" s="6"/>
      <c r="AC8" s="6">
        <v>2</v>
      </c>
      <c r="AF8" s="5" t="s">
        <v>609</v>
      </c>
      <c r="AG8" s="6">
        <v>1</v>
      </c>
      <c r="AH8" s="6">
        <v>1</v>
      </c>
      <c r="AI8" s="6"/>
      <c r="AJ8" s="6">
        <v>2</v>
      </c>
    </row>
    <row r="9" spans="1:36" x14ac:dyDescent="0.25">
      <c r="A9" t="s">
        <v>123</v>
      </c>
      <c r="B9" t="s">
        <v>122</v>
      </c>
      <c r="C9" t="s">
        <v>2374</v>
      </c>
      <c r="G9" t="s">
        <v>539</v>
      </c>
      <c r="H9" t="s">
        <v>2377</v>
      </c>
      <c r="K9" t="s">
        <v>2354</v>
      </c>
      <c r="L9" t="s">
        <v>2380</v>
      </c>
      <c r="P9">
        <v>2021</v>
      </c>
      <c r="Q9" t="s">
        <v>612</v>
      </c>
      <c r="R9" t="s">
        <v>1943</v>
      </c>
      <c r="S9" t="s">
        <v>588</v>
      </c>
      <c r="T9" t="s">
        <v>589</v>
      </c>
      <c r="Y9" s="5" t="s">
        <v>612</v>
      </c>
      <c r="Z9" s="6">
        <v>1</v>
      </c>
      <c r="AA9" s="6">
        <v>1</v>
      </c>
      <c r="AB9" s="6"/>
      <c r="AC9" s="6">
        <v>2</v>
      </c>
      <c r="AF9" s="5" t="s">
        <v>612</v>
      </c>
      <c r="AG9" s="6">
        <v>1</v>
      </c>
      <c r="AH9" s="6">
        <v>1</v>
      </c>
      <c r="AI9" s="6"/>
      <c r="AJ9" s="6">
        <v>2</v>
      </c>
    </row>
    <row r="10" spans="1:36" x14ac:dyDescent="0.25">
      <c r="A10" t="s">
        <v>87</v>
      </c>
      <c r="B10" t="s">
        <v>86</v>
      </c>
      <c r="C10" t="s">
        <v>2374</v>
      </c>
      <c r="G10" t="s">
        <v>1122</v>
      </c>
      <c r="H10" t="s">
        <v>2375</v>
      </c>
      <c r="P10">
        <v>2021</v>
      </c>
      <c r="Q10" t="s">
        <v>615</v>
      </c>
      <c r="R10" t="s">
        <v>1945</v>
      </c>
      <c r="S10" t="s">
        <v>588</v>
      </c>
      <c r="T10" t="s">
        <v>589</v>
      </c>
      <c r="Y10" s="5" t="s">
        <v>615</v>
      </c>
      <c r="Z10" s="6">
        <v>1</v>
      </c>
      <c r="AA10" s="6">
        <v>1</v>
      </c>
      <c r="AB10" s="6"/>
      <c r="AC10" s="6">
        <v>2</v>
      </c>
      <c r="AF10" s="5" t="s">
        <v>615</v>
      </c>
      <c r="AG10" s="6">
        <v>1</v>
      </c>
      <c r="AH10" s="6">
        <v>1</v>
      </c>
      <c r="AI10" s="6"/>
      <c r="AJ10" s="6">
        <v>2</v>
      </c>
    </row>
    <row r="11" spans="1:36" x14ac:dyDescent="0.25">
      <c r="A11" t="s">
        <v>1043</v>
      </c>
      <c r="B11" t="s">
        <v>86</v>
      </c>
      <c r="C11" t="s">
        <v>2374</v>
      </c>
      <c r="G11" t="s">
        <v>551</v>
      </c>
      <c r="H11" t="s">
        <v>2377</v>
      </c>
      <c r="P11">
        <v>2021</v>
      </c>
      <c r="Q11" t="s">
        <v>618</v>
      </c>
      <c r="R11" t="s">
        <v>617</v>
      </c>
      <c r="S11" t="s">
        <v>588</v>
      </c>
      <c r="T11" t="s">
        <v>589</v>
      </c>
      <c r="Y11" s="5" t="s">
        <v>618</v>
      </c>
      <c r="Z11" s="6">
        <v>1</v>
      </c>
      <c r="AA11" s="6">
        <v>1</v>
      </c>
      <c r="AB11" s="6"/>
      <c r="AC11" s="6">
        <v>2</v>
      </c>
      <c r="AF11" s="5" t="s">
        <v>618</v>
      </c>
      <c r="AG11" s="6">
        <v>1</v>
      </c>
      <c r="AH11" s="6">
        <v>1</v>
      </c>
      <c r="AI11" s="6"/>
      <c r="AJ11" s="6">
        <v>2</v>
      </c>
    </row>
    <row r="12" spans="1:36" x14ac:dyDescent="0.25">
      <c r="A12" t="s">
        <v>382</v>
      </c>
      <c r="B12" t="s">
        <v>381</v>
      </c>
      <c r="C12" t="s">
        <v>2381</v>
      </c>
      <c r="G12" t="s">
        <v>660</v>
      </c>
      <c r="H12" t="s">
        <v>2377</v>
      </c>
      <c r="P12">
        <v>2021</v>
      </c>
      <c r="Q12" t="s">
        <v>623</v>
      </c>
      <c r="R12" t="s">
        <v>622</v>
      </c>
      <c r="S12" t="s">
        <v>588</v>
      </c>
      <c r="T12" t="s">
        <v>589</v>
      </c>
      <c r="Y12" s="5" t="s">
        <v>623</v>
      </c>
      <c r="Z12" s="6"/>
      <c r="AA12" s="6">
        <v>1</v>
      </c>
      <c r="AB12" s="6"/>
      <c r="AC12" s="6">
        <v>1</v>
      </c>
      <c r="AF12" s="5" t="s">
        <v>623</v>
      </c>
      <c r="AG12" s="6"/>
      <c r="AH12" s="6">
        <v>1</v>
      </c>
      <c r="AI12" s="6"/>
      <c r="AJ12" s="6">
        <v>1</v>
      </c>
    </row>
    <row r="13" spans="1:36" x14ac:dyDescent="0.25">
      <c r="A13" t="s">
        <v>1060</v>
      </c>
      <c r="B13" t="s">
        <v>381</v>
      </c>
      <c r="C13" t="s">
        <v>2381</v>
      </c>
      <c r="G13" t="s">
        <v>1133</v>
      </c>
      <c r="H13" t="s">
        <v>2375</v>
      </c>
      <c r="P13">
        <v>2021</v>
      </c>
      <c r="Q13" t="s">
        <v>626</v>
      </c>
      <c r="R13" t="s">
        <v>625</v>
      </c>
      <c r="S13" t="s">
        <v>588</v>
      </c>
      <c r="T13" t="s">
        <v>589</v>
      </c>
      <c r="Y13" s="5" t="s">
        <v>626</v>
      </c>
      <c r="Z13" s="6"/>
      <c r="AA13" s="6">
        <v>1</v>
      </c>
      <c r="AB13" s="6"/>
      <c r="AC13" s="6">
        <v>1</v>
      </c>
      <c r="AF13" s="5" t="s">
        <v>626</v>
      </c>
      <c r="AG13" s="6"/>
      <c r="AH13" s="6">
        <v>1</v>
      </c>
      <c r="AI13" s="6"/>
      <c r="AJ13" s="6">
        <v>1</v>
      </c>
    </row>
    <row r="14" spans="1:36" x14ac:dyDescent="0.25">
      <c r="A14" t="s">
        <v>658</v>
      </c>
      <c r="B14" t="s">
        <v>657</v>
      </c>
      <c r="C14" t="s">
        <v>658</v>
      </c>
      <c r="P14">
        <v>2021</v>
      </c>
      <c r="Q14" t="s">
        <v>629</v>
      </c>
      <c r="R14" t="s">
        <v>628</v>
      </c>
      <c r="S14" t="s">
        <v>588</v>
      </c>
      <c r="T14" t="s">
        <v>589</v>
      </c>
      <c r="Y14" s="5" t="s">
        <v>629</v>
      </c>
      <c r="Z14" s="6"/>
      <c r="AA14" s="6">
        <v>1</v>
      </c>
      <c r="AB14" s="6"/>
      <c r="AC14" s="6">
        <v>1</v>
      </c>
      <c r="AF14" s="5" t="s">
        <v>629</v>
      </c>
      <c r="AG14" s="6"/>
      <c r="AH14" s="6">
        <v>1</v>
      </c>
      <c r="AI14" s="6"/>
      <c r="AJ14" s="6">
        <v>1</v>
      </c>
    </row>
    <row r="15" spans="1:36" x14ac:dyDescent="0.25">
      <c r="A15" t="s">
        <v>588</v>
      </c>
      <c r="B15" t="s">
        <v>24</v>
      </c>
      <c r="C15" t="s">
        <v>1284</v>
      </c>
      <c r="P15">
        <v>2021</v>
      </c>
      <c r="Q15" t="s">
        <v>632</v>
      </c>
      <c r="R15" t="s">
        <v>631</v>
      </c>
      <c r="S15" t="s">
        <v>588</v>
      </c>
      <c r="T15" t="s">
        <v>589</v>
      </c>
      <c r="Y15" s="5" t="s">
        <v>632</v>
      </c>
      <c r="Z15" s="6"/>
      <c r="AA15" s="6">
        <v>1</v>
      </c>
      <c r="AB15" s="6"/>
      <c r="AC15" s="6">
        <v>1</v>
      </c>
      <c r="AF15" s="5" t="s">
        <v>632</v>
      </c>
      <c r="AG15" s="6"/>
      <c r="AH15" s="6">
        <v>1</v>
      </c>
      <c r="AI15" s="6"/>
      <c r="AJ15" s="6">
        <v>1</v>
      </c>
    </row>
    <row r="16" spans="1:36" x14ac:dyDescent="0.25">
      <c r="A16" t="s">
        <v>398</v>
      </c>
      <c r="B16" t="s">
        <v>24</v>
      </c>
      <c r="C16" t="s">
        <v>1284</v>
      </c>
      <c r="P16">
        <v>2021</v>
      </c>
      <c r="Q16" t="s">
        <v>635</v>
      </c>
      <c r="R16" t="s">
        <v>634</v>
      </c>
      <c r="S16" t="s">
        <v>588</v>
      </c>
      <c r="T16" t="s">
        <v>589</v>
      </c>
      <c r="Y16" s="5" t="s">
        <v>635</v>
      </c>
      <c r="Z16" s="6"/>
      <c r="AA16" s="6">
        <v>1</v>
      </c>
      <c r="AB16" s="6"/>
      <c r="AC16" s="6">
        <v>1</v>
      </c>
      <c r="AF16" s="5" t="s">
        <v>635</v>
      </c>
      <c r="AG16" s="6"/>
      <c r="AH16" s="6">
        <v>1</v>
      </c>
      <c r="AI16" s="6"/>
      <c r="AJ16" s="6">
        <v>1</v>
      </c>
    </row>
    <row r="17" spans="1:36" x14ac:dyDescent="0.25">
      <c r="A17" t="s">
        <v>559</v>
      </c>
      <c r="B17" t="s">
        <v>24</v>
      </c>
      <c r="C17" t="s">
        <v>1284</v>
      </c>
      <c r="P17">
        <v>2021</v>
      </c>
      <c r="Q17" t="s">
        <v>40</v>
      </c>
      <c r="R17" t="s">
        <v>582</v>
      </c>
      <c r="S17" t="s">
        <v>42</v>
      </c>
      <c r="T17" t="s">
        <v>43</v>
      </c>
      <c r="Y17" s="5" t="s">
        <v>40</v>
      </c>
      <c r="Z17" s="6">
        <v>1</v>
      </c>
      <c r="AA17" s="6">
        <v>1</v>
      </c>
      <c r="AB17" s="6"/>
      <c r="AC17" s="6">
        <v>2</v>
      </c>
      <c r="AF17" s="5" t="s">
        <v>40</v>
      </c>
      <c r="AG17" s="6">
        <v>1</v>
      </c>
      <c r="AH17" s="6">
        <v>1</v>
      </c>
      <c r="AI17" s="6"/>
      <c r="AJ17" s="6">
        <v>2</v>
      </c>
    </row>
    <row r="18" spans="1:36" x14ac:dyDescent="0.25">
      <c r="A18" t="s">
        <v>1165</v>
      </c>
      <c r="B18" t="s">
        <v>24</v>
      </c>
      <c r="C18" t="s">
        <v>1284</v>
      </c>
      <c r="P18">
        <v>2021</v>
      </c>
      <c r="Q18" t="s">
        <v>380</v>
      </c>
      <c r="R18" t="s">
        <v>488</v>
      </c>
      <c r="S18" t="s">
        <v>382</v>
      </c>
      <c r="T18" t="s">
        <v>43</v>
      </c>
      <c r="Y18" s="70" t="s">
        <v>380</v>
      </c>
      <c r="Z18" s="71">
        <v>3</v>
      </c>
      <c r="AA18" s="71">
        <v>2</v>
      </c>
      <c r="AB18" s="71"/>
      <c r="AC18" s="71">
        <v>5</v>
      </c>
      <c r="AF18" s="70" t="s">
        <v>380</v>
      </c>
      <c r="AG18" s="71">
        <v>3</v>
      </c>
      <c r="AH18" s="71">
        <v>2</v>
      </c>
      <c r="AI18" s="71"/>
      <c r="AJ18" s="71">
        <v>5</v>
      </c>
    </row>
    <row r="19" spans="1:36" x14ac:dyDescent="0.25">
      <c r="A19" t="s">
        <v>42</v>
      </c>
      <c r="B19" t="s">
        <v>24</v>
      </c>
      <c r="C19" t="s">
        <v>1284</v>
      </c>
      <c r="P19">
        <v>2021</v>
      </c>
      <c r="Q19" t="s">
        <v>380</v>
      </c>
      <c r="R19" t="s">
        <v>488</v>
      </c>
      <c r="S19" t="s">
        <v>1771</v>
      </c>
      <c r="T19" t="s">
        <v>43</v>
      </c>
      <c r="Y19" s="5" t="s">
        <v>587</v>
      </c>
      <c r="Z19" s="6">
        <v>1</v>
      </c>
      <c r="AA19" s="6">
        <v>1</v>
      </c>
      <c r="AB19" s="6"/>
      <c r="AC19" s="6">
        <v>2</v>
      </c>
      <c r="AF19" s="5" t="s">
        <v>587</v>
      </c>
      <c r="AG19" s="6">
        <v>1</v>
      </c>
      <c r="AH19" s="6">
        <v>1</v>
      </c>
      <c r="AI19" s="6"/>
      <c r="AJ19" s="6">
        <v>2</v>
      </c>
    </row>
    <row r="20" spans="1:36" x14ac:dyDescent="0.25">
      <c r="A20" t="s">
        <v>25</v>
      </c>
      <c r="B20" t="s">
        <v>24</v>
      </c>
      <c r="C20" t="s">
        <v>1284</v>
      </c>
      <c r="P20">
        <v>2021</v>
      </c>
      <c r="Q20" t="s">
        <v>587</v>
      </c>
      <c r="R20" t="s">
        <v>1918</v>
      </c>
      <c r="S20" t="s">
        <v>588</v>
      </c>
      <c r="T20" t="s">
        <v>589</v>
      </c>
      <c r="Y20" s="5" t="s">
        <v>491</v>
      </c>
      <c r="Z20" s="6">
        <v>1</v>
      </c>
      <c r="AA20" s="6">
        <v>1</v>
      </c>
      <c r="AB20" s="6"/>
      <c r="AC20" s="6">
        <v>2</v>
      </c>
      <c r="AF20" s="5" t="s">
        <v>491</v>
      </c>
      <c r="AG20" s="6">
        <v>1</v>
      </c>
      <c r="AH20" s="6">
        <v>1</v>
      </c>
      <c r="AI20" s="6"/>
      <c r="AJ20" s="6">
        <v>2</v>
      </c>
    </row>
    <row r="21" spans="1:36" x14ac:dyDescent="0.25">
      <c r="A21" t="s">
        <v>1771</v>
      </c>
      <c r="B21" t="s">
        <v>24</v>
      </c>
      <c r="C21" t="s">
        <v>1284</v>
      </c>
      <c r="P21">
        <v>2021</v>
      </c>
      <c r="Q21" t="s">
        <v>491</v>
      </c>
      <c r="R21" t="s">
        <v>411</v>
      </c>
      <c r="S21" t="s">
        <v>284</v>
      </c>
      <c r="T21" t="s">
        <v>287</v>
      </c>
      <c r="Y21" s="5" t="s">
        <v>296</v>
      </c>
      <c r="Z21" s="6">
        <v>1</v>
      </c>
      <c r="AA21" s="6">
        <v>1</v>
      </c>
      <c r="AB21" s="6"/>
      <c r="AC21" s="6">
        <v>2</v>
      </c>
      <c r="AF21" s="5" t="s">
        <v>296</v>
      </c>
      <c r="AG21" s="6">
        <v>1</v>
      </c>
      <c r="AH21" s="6">
        <v>1</v>
      </c>
      <c r="AI21" s="6"/>
      <c r="AJ21" s="6">
        <v>2</v>
      </c>
    </row>
    <row r="22" spans="1:36" x14ac:dyDescent="0.25">
      <c r="P22">
        <v>2021</v>
      </c>
      <c r="Q22" t="s">
        <v>296</v>
      </c>
      <c r="R22" t="s">
        <v>1608</v>
      </c>
      <c r="S22" t="s">
        <v>284</v>
      </c>
      <c r="T22" t="s">
        <v>287</v>
      </c>
      <c r="Y22" s="5" t="s">
        <v>453</v>
      </c>
      <c r="Z22" s="6">
        <v>1</v>
      </c>
      <c r="AA22" s="6">
        <v>1</v>
      </c>
      <c r="AB22" s="6"/>
      <c r="AC22" s="6">
        <v>2</v>
      </c>
      <c r="AF22" s="5" t="s">
        <v>453</v>
      </c>
      <c r="AG22" s="6">
        <v>1</v>
      </c>
      <c r="AH22" s="6">
        <v>1</v>
      </c>
      <c r="AI22" s="6"/>
      <c r="AJ22" s="6">
        <v>2</v>
      </c>
    </row>
    <row r="23" spans="1:36" x14ac:dyDescent="0.25">
      <c r="P23">
        <v>2021</v>
      </c>
      <c r="Q23" t="s">
        <v>453</v>
      </c>
      <c r="R23" t="s">
        <v>1733</v>
      </c>
      <c r="S23" t="s">
        <v>50</v>
      </c>
      <c r="T23" t="s">
        <v>53</v>
      </c>
      <c r="Y23" s="5" t="s">
        <v>98</v>
      </c>
      <c r="Z23" s="6">
        <v>1</v>
      </c>
      <c r="AA23" s="6">
        <v>1</v>
      </c>
      <c r="AB23" s="6"/>
      <c r="AC23" s="6">
        <v>2</v>
      </c>
      <c r="AF23" s="5" t="s">
        <v>98</v>
      </c>
      <c r="AG23" s="6">
        <v>1</v>
      </c>
      <c r="AH23" s="6">
        <v>1</v>
      </c>
      <c r="AI23" s="6"/>
      <c r="AJ23" s="6">
        <v>2</v>
      </c>
    </row>
    <row r="24" spans="1:36" x14ac:dyDescent="0.25">
      <c r="P24">
        <v>2021</v>
      </c>
      <c r="Q24" t="s">
        <v>98</v>
      </c>
      <c r="R24" t="s">
        <v>97</v>
      </c>
      <c r="S24" t="s">
        <v>50</v>
      </c>
      <c r="T24" t="s">
        <v>53</v>
      </c>
      <c r="Y24" s="5" t="s">
        <v>456</v>
      </c>
      <c r="Z24" s="6">
        <v>1</v>
      </c>
      <c r="AA24" s="6">
        <v>1</v>
      </c>
      <c r="AB24" s="6"/>
      <c r="AC24" s="6">
        <v>2</v>
      </c>
      <c r="AF24" s="5" t="s">
        <v>456</v>
      </c>
      <c r="AG24" s="6">
        <v>1</v>
      </c>
      <c r="AH24" s="6">
        <v>1</v>
      </c>
      <c r="AI24" s="6"/>
      <c r="AJ24" s="6">
        <v>2</v>
      </c>
    </row>
    <row r="25" spans="1:36" x14ac:dyDescent="0.25">
      <c r="P25">
        <v>2021</v>
      </c>
      <c r="Q25" t="s">
        <v>456</v>
      </c>
      <c r="R25" t="s">
        <v>455</v>
      </c>
      <c r="S25" t="s">
        <v>50</v>
      </c>
      <c r="T25" t="s">
        <v>287</v>
      </c>
      <c r="Y25" s="5" t="s">
        <v>494</v>
      </c>
      <c r="Z25" s="6">
        <v>1</v>
      </c>
      <c r="AA25" s="6">
        <v>1</v>
      </c>
      <c r="AB25" s="6"/>
      <c r="AC25" s="6">
        <v>2</v>
      </c>
      <c r="AF25" s="5" t="s">
        <v>494</v>
      </c>
      <c r="AG25" s="6">
        <v>1</v>
      </c>
      <c r="AH25" s="6">
        <v>1</v>
      </c>
      <c r="AI25" s="6"/>
      <c r="AJ25" s="6">
        <v>2</v>
      </c>
    </row>
    <row r="26" spans="1:36" x14ac:dyDescent="0.25">
      <c r="P26">
        <v>2021</v>
      </c>
      <c r="Q26" t="s">
        <v>494</v>
      </c>
      <c r="R26" t="s">
        <v>493</v>
      </c>
      <c r="S26" t="s">
        <v>284</v>
      </c>
      <c r="T26" t="s">
        <v>287</v>
      </c>
      <c r="Y26" s="5" t="s">
        <v>293</v>
      </c>
      <c r="Z26" s="6">
        <v>1</v>
      </c>
      <c r="AA26" s="6">
        <v>1</v>
      </c>
      <c r="AB26" s="6"/>
      <c r="AC26" s="6">
        <v>2</v>
      </c>
      <c r="AF26" s="5" t="s">
        <v>293</v>
      </c>
      <c r="AG26" s="6">
        <v>1</v>
      </c>
      <c r="AH26" s="6">
        <v>1</v>
      </c>
      <c r="AI26" s="6"/>
      <c r="AJ26" s="6">
        <v>2</v>
      </c>
    </row>
    <row r="27" spans="1:36" x14ac:dyDescent="0.25">
      <c r="P27">
        <v>2021</v>
      </c>
      <c r="Q27" t="s">
        <v>293</v>
      </c>
      <c r="R27" t="s">
        <v>292</v>
      </c>
      <c r="S27" t="s">
        <v>284</v>
      </c>
      <c r="T27" t="s">
        <v>287</v>
      </c>
      <c r="Y27" s="5" t="s">
        <v>182</v>
      </c>
      <c r="Z27" s="6">
        <v>1</v>
      </c>
      <c r="AA27" s="6">
        <v>1</v>
      </c>
      <c r="AB27" s="6"/>
      <c r="AC27" s="6">
        <v>2</v>
      </c>
      <c r="AF27" s="5" t="s">
        <v>182</v>
      </c>
      <c r="AG27" s="6">
        <v>1</v>
      </c>
      <c r="AH27" s="6">
        <v>1</v>
      </c>
      <c r="AI27" s="6"/>
      <c r="AJ27" s="6">
        <v>2</v>
      </c>
    </row>
    <row r="28" spans="1:36" x14ac:dyDescent="0.25">
      <c r="P28">
        <v>2021</v>
      </c>
      <c r="Q28" t="s">
        <v>182</v>
      </c>
      <c r="R28" t="s">
        <v>181</v>
      </c>
      <c r="S28" t="s">
        <v>50</v>
      </c>
      <c r="T28" t="s">
        <v>53</v>
      </c>
      <c r="Y28" s="5" t="s">
        <v>101</v>
      </c>
      <c r="Z28" s="6">
        <v>1</v>
      </c>
      <c r="AA28" s="6">
        <v>1</v>
      </c>
      <c r="AB28" s="6"/>
      <c r="AC28" s="6">
        <v>2</v>
      </c>
      <c r="AF28" s="5" t="s">
        <v>101</v>
      </c>
      <c r="AG28" s="6">
        <v>1</v>
      </c>
      <c r="AH28" s="6">
        <v>1</v>
      </c>
      <c r="AI28" s="6"/>
      <c r="AJ28" s="6">
        <v>2</v>
      </c>
    </row>
    <row r="29" spans="1:36" x14ac:dyDescent="0.25">
      <c r="P29">
        <v>2021</v>
      </c>
      <c r="Q29" t="s">
        <v>101</v>
      </c>
      <c r="R29" t="s">
        <v>100</v>
      </c>
      <c r="S29" t="s">
        <v>50</v>
      </c>
      <c r="T29" t="s">
        <v>53</v>
      </c>
      <c r="Y29" s="5" t="s">
        <v>302</v>
      </c>
      <c r="Z29" s="6">
        <v>1</v>
      </c>
      <c r="AA29" s="6">
        <v>1</v>
      </c>
      <c r="AB29" s="6"/>
      <c r="AC29" s="6">
        <v>2</v>
      </c>
      <c r="AF29" s="5" t="s">
        <v>302</v>
      </c>
      <c r="AG29" s="6">
        <v>1</v>
      </c>
      <c r="AH29" s="6">
        <v>1</v>
      </c>
      <c r="AI29" s="6"/>
      <c r="AJ29" s="6">
        <v>2</v>
      </c>
    </row>
    <row r="30" spans="1:36" x14ac:dyDescent="0.25">
      <c r="P30">
        <v>2021</v>
      </c>
      <c r="Q30" t="s">
        <v>302</v>
      </c>
      <c r="R30" t="s">
        <v>301</v>
      </c>
      <c r="S30" t="s">
        <v>284</v>
      </c>
      <c r="T30" t="s">
        <v>287</v>
      </c>
      <c r="Y30" s="5" t="s">
        <v>95</v>
      </c>
      <c r="Z30" s="6">
        <v>1</v>
      </c>
      <c r="AA30" s="6">
        <v>1</v>
      </c>
      <c r="AB30" s="6"/>
      <c r="AC30" s="6">
        <v>2</v>
      </c>
      <c r="AF30" s="5" t="s">
        <v>95</v>
      </c>
      <c r="AG30" s="6">
        <v>1</v>
      </c>
      <c r="AH30" s="6">
        <v>1</v>
      </c>
      <c r="AI30" s="6"/>
      <c r="AJ30" s="6">
        <v>2</v>
      </c>
    </row>
    <row r="31" spans="1:36" x14ac:dyDescent="0.25">
      <c r="P31">
        <v>2021</v>
      </c>
      <c r="Q31" t="s">
        <v>95</v>
      </c>
      <c r="R31" t="s">
        <v>1390</v>
      </c>
      <c r="S31" t="s">
        <v>87</v>
      </c>
      <c r="T31" t="s">
        <v>88</v>
      </c>
      <c r="Y31" s="5" t="s">
        <v>236</v>
      </c>
      <c r="Z31" s="6"/>
      <c r="AA31" s="6">
        <v>1</v>
      </c>
      <c r="AB31" s="6"/>
      <c r="AC31" s="6">
        <v>1</v>
      </c>
      <c r="AF31" s="5" t="s">
        <v>236</v>
      </c>
      <c r="AG31" s="6"/>
      <c r="AH31" s="6">
        <v>1</v>
      </c>
      <c r="AI31" s="6"/>
      <c r="AJ31" s="6">
        <v>1</v>
      </c>
    </row>
    <row r="32" spans="1:36" x14ac:dyDescent="0.25">
      <c r="P32">
        <v>2021</v>
      </c>
      <c r="Q32" t="s">
        <v>236</v>
      </c>
      <c r="R32" t="s">
        <v>235</v>
      </c>
      <c r="S32" t="s">
        <v>87</v>
      </c>
      <c r="T32" t="s">
        <v>88</v>
      </c>
      <c r="Y32" s="5" t="s">
        <v>1155</v>
      </c>
      <c r="Z32" s="6">
        <v>1</v>
      </c>
      <c r="AA32" s="6">
        <v>1</v>
      </c>
      <c r="AB32" s="6"/>
      <c r="AC32" s="6">
        <v>2</v>
      </c>
      <c r="AF32" s="5" t="s">
        <v>1155</v>
      </c>
      <c r="AG32" s="6">
        <v>1</v>
      </c>
      <c r="AH32" s="6">
        <v>1</v>
      </c>
      <c r="AI32" s="6"/>
      <c r="AJ32" s="6">
        <v>2</v>
      </c>
    </row>
    <row r="33" spans="16:36" x14ac:dyDescent="0.25">
      <c r="P33">
        <v>2021</v>
      </c>
      <c r="Q33" t="s">
        <v>1155</v>
      </c>
      <c r="R33" t="s">
        <v>1154</v>
      </c>
      <c r="S33" t="s">
        <v>512</v>
      </c>
      <c r="T33" t="s">
        <v>28</v>
      </c>
      <c r="Y33" s="5" t="s">
        <v>1119</v>
      </c>
      <c r="Z33" s="6">
        <v>1</v>
      </c>
      <c r="AA33" s="6">
        <v>1</v>
      </c>
      <c r="AB33" s="6"/>
      <c r="AC33" s="6">
        <v>2</v>
      </c>
      <c r="AF33" s="5" t="s">
        <v>1119</v>
      </c>
      <c r="AG33" s="6">
        <v>1</v>
      </c>
      <c r="AH33" s="6">
        <v>1</v>
      </c>
      <c r="AI33" s="6"/>
      <c r="AJ33" s="6">
        <v>2</v>
      </c>
    </row>
    <row r="34" spans="16:36" x14ac:dyDescent="0.25">
      <c r="P34">
        <v>2021</v>
      </c>
      <c r="Q34" t="s">
        <v>1119</v>
      </c>
      <c r="R34" t="s">
        <v>1118</v>
      </c>
      <c r="S34" t="s">
        <v>25</v>
      </c>
      <c r="T34" t="s">
        <v>28</v>
      </c>
      <c r="Y34" s="5" t="s">
        <v>666</v>
      </c>
      <c r="Z34" s="6">
        <v>1</v>
      </c>
      <c r="AA34" s="6">
        <v>1</v>
      </c>
      <c r="AB34" s="6"/>
      <c r="AC34" s="6">
        <v>2</v>
      </c>
      <c r="AF34" s="5" t="s">
        <v>666</v>
      </c>
      <c r="AG34" s="6">
        <v>1</v>
      </c>
      <c r="AH34" s="6">
        <v>1</v>
      </c>
      <c r="AI34" s="6"/>
      <c r="AJ34" s="6">
        <v>2</v>
      </c>
    </row>
    <row r="35" spans="16:36" x14ac:dyDescent="0.25">
      <c r="P35">
        <v>2021</v>
      </c>
      <c r="Q35" t="s">
        <v>666</v>
      </c>
      <c r="R35" t="s">
        <v>665</v>
      </c>
      <c r="S35" t="s">
        <v>50</v>
      </c>
      <c r="T35" t="s">
        <v>28</v>
      </c>
      <c r="Y35" s="5" t="s">
        <v>1159</v>
      </c>
      <c r="Z35" s="6">
        <v>1</v>
      </c>
      <c r="AA35" s="6">
        <v>1</v>
      </c>
      <c r="AB35" s="6"/>
      <c r="AC35" s="6">
        <v>2</v>
      </c>
      <c r="AF35" s="5" t="s">
        <v>1159</v>
      </c>
      <c r="AG35" s="6">
        <v>1</v>
      </c>
      <c r="AH35" s="6">
        <v>1</v>
      </c>
      <c r="AI35" s="6"/>
      <c r="AJ35" s="6">
        <v>2</v>
      </c>
    </row>
    <row r="36" spans="16:36" x14ac:dyDescent="0.25">
      <c r="P36">
        <v>2021</v>
      </c>
      <c r="Q36" t="s">
        <v>1159</v>
      </c>
      <c r="R36" t="s">
        <v>1158</v>
      </c>
      <c r="S36" t="s">
        <v>25</v>
      </c>
      <c r="T36" t="s">
        <v>28</v>
      </c>
      <c r="Y36" s="5" t="s">
        <v>656</v>
      </c>
      <c r="Z36" s="6">
        <v>1</v>
      </c>
      <c r="AA36" s="6">
        <v>1</v>
      </c>
      <c r="AB36" s="6"/>
      <c r="AC36" s="6">
        <v>2</v>
      </c>
      <c r="AF36" s="5" t="s">
        <v>656</v>
      </c>
      <c r="AG36" s="6">
        <v>1</v>
      </c>
      <c r="AH36" s="6">
        <v>1</v>
      </c>
      <c r="AI36" s="6"/>
      <c r="AJ36" s="6">
        <v>2</v>
      </c>
    </row>
    <row r="37" spans="16:36" x14ac:dyDescent="0.25">
      <c r="P37">
        <v>2021</v>
      </c>
      <c r="Q37" t="s">
        <v>656</v>
      </c>
      <c r="R37" t="s">
        <v>655</v>
      </c>
      <c r="S37" t="s">
        <v>658</v>
      </c>
      <c r="T37" t="s">
        <v>661</v>
      </c>
      <c r="Y37" s="5" t="s">
        <v>1131</v>
      </c>
      <c r="Z37" s="6">
        <v>1</v>
      </c>
      <c r="AA37" s="6">
        <v>1</v>
      </c>
      <c r="AB37" s="6"/>
      <c r="AC37" s="6">
        <v>2</v>
      </c>
      <c r="AF37" s="5" t="s">
        <v>1131</v>
      </c>
      <c r="AG37" s="6">
        <v>1</v>
      </c>
      <c r="AH37" s="6">
        <v>1</v>
      </c>
      <c r="AI37" s="6"/>
      <c r="AJ37" s="6">
        <v>2</v>
      </c>
    </row>
    <row r="38" spans="16:36" x14ac:dyDescent="0.25">
      <c r="P38">
        <v>2021</v>
      </c>
      <c r="Q38" t="s">
        <v>1131</v>
      </c>
      <c r="R38" t="s">
        <v>1130</v>
      </c>
      <c r="S38" t="s">
        <v>25</v>
      </c>
      <c r="T38" t="s">
        <v>28</v>
      </c>
      <c r="Y38" s="5" t="s">
        <v>1149</v>
      </c>
      <c r="Z38" s="6">
        <v>1</v>
      </c>
      <c r="AA38" s="6">
        <v>1</v>
      </c>
      <c r="AB38" s="6"/>
      <c r="AC38" s="6">
        <v>2</v>
      </c>
      <c r="AF38" s="5" t="s">
        <v>1149</v>
      </c>
      <c r="AG38" s="6">
        <v>1</v>
      </c>
      <c r="AH38" s="6">
        <v>1</v>
      </c>
      <c r="AI38" s="6"/>
      <c r="AJ38" s="6">
        <v>2</v>
      </c>
    </row>
    <row r="39" spans="16:36" x14ac:dyDescent="0.25">
      <c r="P39">
        <v>2021</v>
      </c>
      <c r="Q39" t="s">
        <v>1149</v>
      </c>
      <c r="R39" t="s">
        <v>1141</v>
      </c>
      <c r="S39" t="s">
        <v>25</v>
      </c>
      <c r="T39" t="s">
        <v>28</v>
      </c>
      <c r="Y39" s="5" t="s">
        <v>1152</v>
      </c>
      <c r="Z39" s="6">
        <v>1</v>
      </c>
      <c r="AA39" s="6">
        <v>1</v>
      </c>
      <c r="AB39" s="6"/>
      <c r="AC39" s="6">
        <v>2</v>
      </c>
      <c r="AF39" s="5" t="s">
        <v>1152</v>
      </c>
      <c r="AG39" s="6">
        <v>1</v>
      </c>
      <c r="AH39" s="6">
        <v>1</v>
      </c>
      <c r="AI39" s="6"/>
      <c r="AJ39" s="6">
        <v>2</v>
      </c>
    </row>
    <row r="40" spans="16:36" x14ac:dyDescent="0.25">
      <c r="P40">
        <v>2021</v>
      </c>
      <c r="Q40" t="s">
        <v>1152</v>
      </c>
      <c r="R40" t="s">
        <v>1141</v>
      </c>
      <c r="S40" t="s">
        <v>25</v>
      </c>
      <c r="T40" t="s">
        <v>28</v>
      </c>
      <c r="Y40" s="5" t="s">
        <v>1142</v>
      </c>
      <c r="Z40" s="6">
        <v>1</v>
      </c>
      <c r="AA40" s="6">
        <v>1</v>
      </c>
      <c r="AB40" s="6"/>
      <c r="AC40" s="6">
        <v>2</v>
      </c>
      <c r="AF40" s="5" t="s">
        <v>1142</v>
      </c>
      <c r="AG40" s="6">
        <v>1</v>
      </c>
      <c r="AH40" s="6">
        <v>1</v>
      </c>
      <c r="AI40" s="6"/>
      <c r="AJ40" s="6">
        <v>2</v>
      </c>
    </row>
    <row r="41" spans="16:36" x14ac:dyDescent="0.25">
      <c r="P41">
        <v>2021</v>
      </c>
      <c r="Q41" t="s">
        <v>1142</v>
      </c>
      <c r="R41" t="s">
        <v>1141</v>
      </c>
      <c r="S41" t="s">
        <v>25</v>
      </c>
      <c r="T41" t="s">
        <v>28</v>
      </c>
      <c r="Y41" s="5" t="s">
        <v>1144</v>
      </c>
      <c r="Z41" s="6">
        <v>1</v>
      </c>
      <c r="AA41" s="6">
        <v>1</v>
      </c>
      <c r="AB41" s="6"/>
      <c r="AC41" s="6">
        <v>2</v>
      </c>
      <c r="AF41" s="5" t="s">
        <v>1144</v>
      </c>
      <c r="AG41" s="6">
        <v>1</v>
      </c>
      <c r="AH41" s="6">
        <v>1</v>
      </c>
      <c r="AI41" s="6"/>
      <c r="AJ41" s="6">
        <v>2</v>
      </c>
    </row>
    <row r="42" spans="16:36" x14ac:dyDescent="0.25">
      <c r="P42">
        <v>2021</v>
      </c>
      <c r="Q42" t="s">
        <v>1144</v>
      </c>
      <c r="R42" t="s">
        <v>1141</v>
      </c>
      <c r="S42" t="s">
        <v>25</v>
      </c>
      <c r="T42" t="s">
        <v>28</v>
      </c>
      <c r="Y42" s="5" t="s">
        <v>1146</v>
      </c>
      <c r="Z42" s="6">
        <v>1</v>
      </c>
      <c r="AA42" s="6">
        <v>1</v>
      </c>
      <c r="AB42" s="6"/>
      <c r="AC42" s="6">
        <v>2</v>
      </c>
      <c r="AF42" s="5" t="s">
        <v>1146</v>
      </c>
      <c r="AG42" s="6">
        <v>1</v>
      </c>
      <c r="AH42" s="6">
        <v>1</v>
      </c>
      <c r="AI42" s="6"/>
      <c r="AJ42" s="6">
        <v>2</v>
      </c>
    </row>
    <row r="43" spans="16:36" x14ac:dyDescent="0.25">
      <c r="P43">
        <v>2021</v>
      </c>
      <c r="Q43" t="s">
        <v>1146</v>
      </c>
      <c r="R43" t="s">
        <v>1141</v>
      </c>
      <c r="S43" t="s">
        <v>25</v>
      </c>
      <c r="T43" t="s">
        <v>28</v>
      </c>
      <c r="Y43" s="5" t="s">
        <v>60</v>
      </c>
      <c r="Z43" s="6">
        <v>1</v>
      </c>
      <c r="AA43" s="6">
        <v>1</v>
      </c>
      <c r="AB43" s="6"/>
      <c r="AC43" s="6">
        <v>2</v>
      </c>
      <c r="AF43" s="5" t="s">
        <v>60</v>
      </c>
      <c r="AG43" s="6">
        <v>1</v>
      </c>
      <c r="AH43" s="6">
        <v>1</v>
      </c>
      <c r="AI43" s="6"/>
      <c r="AJ43" s="6">
        <v>2</v>
      </c>
    </row>
    <row r="44" spans="16:36" x14ac:dyDescent="0.25">
      <c r="P44">
        <v>2021</v>
      </c>
      <c r="Q44" t="s">
        <v>60</v>
      </c>
      <c r="R44" t="s">
        <v>62</v>
      </c>
      <c r="S44" t="s">
        <v>25</v>
      </c>
      <c r="T44" t="s">
        <v>61</v>
      </c>
      <c r="Y44" s="5" t="s">
        <v>36</v>
      </c>
      <c r="Z44" s="6">
        <v>1</v>
      </c>
      <c r="AA44" s="6">
        <v>1</v>
      </c>
      <c r="AB44" s="6"/>
      <c r="AC44" s="6">
        <v>2</v>
      </c>
      <c r="AF44" s="5" t="s">
        <v>36</v>
      </c>
      <c r="AG44" s="6">
        <v>1</v>
      </c>
      <c r="AH44" s="6">
        <v>1</v>
      </c>
      <c r="AI44" s="6"/>
      <c r="AJ44" s="6">
        <v>2</v>
      </c>
    </row>
    <row r="45" spans="16:36" x14ac:dyDescent="0.25">
      <c r="P45">
        <v>2021</v>
      </c>
      <c r="Q45" t="s">
        <v>36</v>
      </c>
      <c r="R45" t="s">
        <v>35</v>
      </c>
      <c r="S45" t="s">
        <v>25</v>
      </c>
      <c r="T45" t="s">
        <v>28</v>
      </c>
      <c r="Y45" s="5" t="s">
        <v>22</v>
      </c>
      <c r="Z45" s="6">
        <v>1</v>
      </c>
      <c r="AA45" s="6">
        <v>1</v>
      </c>
      <c r="AB45" s="6"/>
      <c r="AC45" s="6">
        <v>2</v>
      </c>
      <c r="AF45" s="5" t="s">
        <v>22</v>
      </c>
      <c r="AG45" s="6">
        <v>1</v>
      </c>
      <c r="AH45" s="6">
        <v>1</v>
      </c>
      <c r="AI45" s="6"/>
      <c r="AJ45" s="6">
        <v>2</v>
      </c>
    </row>
    <row r="46" spans="16:36" x14ac:dyDescent="0.25">
      <c r="P46">
        <v>2021</v>
      </c>
      <c r="Q46" t="s">
        <v>22</v>
      </c>
      <c r="R46" t="s">
        <v>21</v>
      </c>
      <c r="S46" t="s">
        <v>25</v>
      </c>
      <c r="T46" t="s">
        <v>28</v>
      </c>
      <c r="Y46" s="5" t="s">
        <v>1138</v>
      </c>
      <c r="Z46" s="6">
        <v>1</v>
      </c>
      <c r="AA46" s="6">
        <v>1</v>
      </c>
      <c r="AB46" s="6"/>
      <c r="AC46" s="6">
        <v>2</v>
      </c>
      <c r="AF46" s="5" t="s">
        <v>1138</v>
      </c>
      <c r="AG46" s="6">
        <v>1</v>
      </c>
      <c r="AH46" s="6">
        <v>1</v>
      </c>
      <c r="AI46" s="6"/>
      <c r="AJ46" s="6">
        <v>2</v>
      </c>
    </row>
    <row r="47" spans="16:36" x14ac:dyDescent="0.25">
      <c r="P47">
        <v>2021</v>
      </c>
      <c r="Q47" t="s">
        <v>1138</v>
      </c>
      <c r="R47" t="s">
        <v>1137</v>
      </c>
      <c r="S47" t="s">
        <v>25</v>
      </c>
      <c r="T47" t="s">
        <v>1035</v>
      </c>
      <c r="Y47" s="5" t="s">
        <v>1164</v>
      </c>
      <c r="Z47" s="6">
        <v>1</v>
      </c>
      <c r="AA47" s="6">
        <v>1</v>
      </c>
      <c r="AB47" s="6"/>
      <c r="AC47" s="6">
        <v>2</v>
      </c>
      <c r="AF47" s="5" t="s">
        <v>1164</v>
      </c>
      <c r="AG47" s="6">
        <v>1</v>
      </c>
      <c r="AH47" s="6">
        <v>1</v>
      </c>
      <c r="AI47" s="6"/>
      <c r="AJ47" s="6">
        <v>2</v>
      </c>
    </row>
    <row r="48" spans="16:36" x14ac:dyDescent="0.25">
      <c r="P48">
        <v>2021</v>
      </c>
      <c r="Q48" t="s">
        <v>1164</v>
      </c>
      <c r="R48" t="s">
        <v>1163</v>
      </c>
      <c r="S48" t="s">
        <v>1165</v>
      </c>
      <c r="T48" t="s">
        <v>1168</v>
      </c>
      <c r="Y48" s="5" t="s">
        <v>671</v>
      </c>
      <c r="Z48" s="6">
        <v>1</v>
      </c>
      <c r="AA48" s="6">
        <v>1</v>
      </c>
      <c r="AB48" s="6"/>
      <c r="AC48" s="6">
        <v>2</v>
      </c>
      <c r="AF48" s="5" t="s">
        <v>671</v>
      </c>
      <c r="AG48" s="6">
        <v>1</v>
      </c>
      <c r="AH48" s="6">
        <v>1</v>
      </c>
      <c r="AI48" s="6"/>
      <c r="AJ48" s="6">
        <v>2</v>
      </c>
    </row>
    <row r="49" spans="16:36" x14ac:dyDescent="0.25">
      <c r="P49">
        <v>2021</v>
      </c>
      <c r="Q49" t="s">
        <v>671</v>
      </c>
      <c r="R49" t="s">
        <v>670</v>
      </c>
      <c r="S49" t="s">
        <v>25</v>
      </c>
      <c r="T49" t="s">
        <v>661</v>
      </c>
      <c r="Y49" s="5" t="s">
        <v>674</v>
      </c>
      <c r="Z49" s="6">
        <v>1</v>
      </c>
      <c r="AA49" s="6">
        <v>1</v>
      </c>
      <c r="AB49" s="6"/>
      <c r="AC49" s="6">
        <v>2</v>
      </c>
      <c r="AF49" s="5" t="s">
        <v>674</v>
      </c>
      <c r="AG49" s="6">
        <v>1</v>
      </c>
      <c r="AH49" s="6">
        <v>1</v>
      </c>
      <c r="AI49" s="6"/>
      <c r="AJ49" s="6">
        <v>2</v>
      </c>
    </row>
    <row r="50" spans="16:36" x14ac:dyDescent="0.25">
      <c r="P50">
        <v>2021</v>
      </c>
      <c r="Q50" t="s">
        <v>674</v>
      </c>
      <c r="R50" t="s">
        <v>673</v>
      </c>
      <c r="S50" t="s">
        <v>25</v>
      </c>
      <c r="T50" t="s">
        <v>661</v>
      </c>
      <c r="Y50" s="5" t="s">
        <v>549</v>
      </c>
      <c r="Z50" s="6">
        <v>1</v>
      </c>
      <c r="AA50" s="6">
        <v>1</v>
      </c>
      <c r="AB50" s="6"/>
      <c r="AC50" s="6">
        <v>2</v>
      </c>
      <c r="AF50" s="5" t="s">
        <v>549</v>
      </c>
      <c r="AG50" s="6">
        <v>1</v>
      </c>
      <c r="AH50" s="6">
        <v>1</v>
      </c>
      <c r="AI50" s="6"/>
      <c r="AJ50" s="6">
        <v>2</v>
      </c>
    </row>
    <row r="51" spans="16:36" x14ac:dyDescent="0.25">
      <c r="P51">
        <v>2021</v>
      </c>
      <c r="Q51" t="s">
        <v>549</v>
      </c>
      <c r="R51" t="s">
        <v>548</v>
      </c>
      <c r="S51" t="s">
        <v>512</v>
      </c>
      <c r="T51" t="s">
        <v>43</v>
      </c>
      <c r="Y51" s="5" t="s">
        <v>397</v>
      </c>
      <c r="Z51" s="6">
        <v>1</v>
      </c>
      <c r="AA51" s="6">
        <v>1</v>
      </c>
      <c r="AB51" s="6"/>
      <c r="AC51" s="6">
        <v>2</v>
      </c>
      <c r="AF51" s="5" t="s">
        <v>397</v>
      </c>
      <c r="AG51" s="6">
        <v>1</v>
      </c>
      <c r="AH51" s="6">
        <v>1</v>
      </c>
      <c r="AI51" s="6"/>
      <c r="AJ51" s="6">
        <v>2</v>
      </c>
    </row>
    <row r="52" spans="16:36" x14ac:dyDescent="0.25">
      <c r="P52">
        <v>2021</v>
      </c>
      <c r="Q52" t="s">
        <v>397</v>
      </c>
      <c r="R52" t="s">
        <v>396</v>
      </c>
      <c r="S52" t="s">
        <v>398</v>
      </c>
      <c r="T52" t="s">
        <v>43</v>
      </c>
      <c r="Y52" s="5" t="s">
        <v>1056</v>
      </c>
      <c r="Z52" s="6"/>
      <c r="AA52" s="6">
        <v>1</v>
      </c>
      <c r="AB52" s="6"/>
      <c r="AC52" s="6">
        <v>1</v>
      </c>
      <c r="AF52" s="5" t="s">
        <v>1056</v>
      </c>
      <c r="AG52" s="6"/>
      <c r="AH52" s="6">
        <v>1</v>
      </c>
      <c r="AI52" s="6"/>
      <c r="AJ52" s="6">
        <v>1</v>
      </c>
    </row>
    <row r="53" spans="16:36" x14ac:dyDescent="0.25">
      <c r="P53">
        <v>2021</v>
      </c>
      <c r="Q53" t="s">
        <v>1056</v>
      </c>
      <c r="R53" t="s">
        <v>1055</v>
      </c>
      <c r="S53" t="s">
        <v>559</v>
      </c>
      <c r="T53" t="s">
        <v>1016</v>
      </c>
      <c r="Y53" s="5" t="s">
        <v>1059</v>
      </c>
      <c r="Z53" s="6"/>
      <c r="AA53" s="6">
        <v>1</v>
      </c>
      <c r="AB53" s="6"/>
      <c r="AC53" s="6">
        <v>1</v>
      </c>
      <c r="AF53" s="5" t="s">
        <v>1059</v>
      </c>
      <c r="AG53" s="6"/>
      <c r="AH53" s="6">
        <v>1</v>
      </c>
      <c r="AI53" s="6"/>
      <c r="AJ53" s="6">
        <v>1</v>
      </c>
    </row>
    <row r="54" spans="16:36" x14ac:dyDescent="0.25">
      <c r="P54">
        <v>2021</v>
      </c>
      <c r="Q54" t="s">
        <v>1059</v>
      </c>
      <c r="R54" t="s">
        <v>1058</v>
      </c>
      <c r="S54" t="s">
        <v>1060</v>
      </c>
      <c r="T54" t="s">
        <v>1016</v>
      </c>
      <c r="Y54" s="5" t="s">
        <v>1063</v>
      </c>
      <c r="Z54" s="6"/>
      <c r="AA54" s="6">
        <v>1</v>
      </c>
      <c r="AB54" s="6"/>
      <c r="AC54" s="6">
        <v>1</v>
      </c>
      <c r="AF54" s="5" t="s">
        <v>1063</v>
      </c>
      <c r="AG54" s="6"/>
      <c r="AH54" s="6">
        <v>1</v>
      </c>
      <c r="AI54" s="6"/>
      <c r="AJ54" s="6">
        <v>1</v>
      </c>
    </row>
    <row r="55" spans="16:36" x14ac:dyDescent="0.25">
      <c r="P55">
        <v>2021</v>
      </c>
      <c r="Q55" t="s">
        <v>1063</v>
      </c>
      <c r="R55" t="s">
        <v>1062</v>
      </c>
      <c r="S55" t="s">
        <v>1060</v>
      </c>
      <c r="T55" t="s">
        <v>1016</v>
      </c>
      <c r="Y55" s="5" t="s">
        <v>1068</v>
      </c>
      <c r="Z55" s="6"/>
      <c r="AA55" s="6">
        <v>1</v>
      </c>
      <c r="AB55" s="6"/>
      <c r="AC55" s="6">
        <v>1</v>
      </c>
      <c r="AF55" s="5" t="s">
        <v>1068</v>
      </c>
      <c r="AG55" s="6"/>
      <c r="AH55" s="6">
        <v>1</v>
      </c>
      <c r="AI55" s="6"/>
      <c r="AJ55" s="6">
        <v>1</v>
      </c>
    </row>
    <row r="56" spans="16:36" x14ac:dyDescent="0.25">
      <c r="P56">
        <v>2021</v>
      </c>
      <c r="Q56" t="s">
        <v>1068</v>
      </c>
      <c r="R56" t="s">
        <v>1065</v>
      </c>
      <c r="S56" t="s">
        <v>1060</v>
      </c>
      <c r="T56" t="s">
        <v>1016</v>
      </c>
      <c r="Y56" s="5" t="s">
        <v>1066</v>
      </c>
      <c r="Z56" s="6"/>
      <c r="AA56" s="6">
        <v>1</v>
      </c>
      <c r="AB56" s="6"/>
      <c r="AC56" s="6">
        <v>1</v>
      </c>
      <c r="AF56" s="5" t="s">
        <v>1066</v>
      </c>
      <c r="AG56" s="6"/>
      <c r="AH56" s="6">
        <v>1</v>
      </c>
      <c r="AI56" s="6"/>
      <c r="AJ56" s="6">
        <v>1</v>
      </c>
    </row>
    <row r="57" spans="16:36" x14ac:dyDescent="0.25">
      <c r="P57">
        <v>2021</v>
      </c>
      <c r="Q57" t="s">
        <v>1066</v>
      </c>
      <c r="R57" t="s">
        <v>1065</v>
      </c>
      <c r="S57" t="s">
        <v>1060</v>
      </c>
      <c r="T57" t="s">
        <v>1016</v>
      </c>
      <c r="Y57" s="5" t="s">
        <v>1071</v>
      </c>
      <c r="Z57" s="6"/>
      <c r="AA57" s="6">
        <v>1</v>
      </c>
      <c r="AB57" s="6"/>
      <c r="AC57" s="6">
        <v>1</v>
      </c>
      <c r="AF57" s="5" t="s">
        <v>1071</v>
      </c>
      <c r="AG57" s="6"/>
      <c r="AH57" s="6">
        <v>1</v>
      </c>
      <c r="AI57" s="6"/>
      <c r="AJ57" s="6">
        <v>1</v>
      </c>
    </row>
    <row r="58" spans="16:36" x14ac:dyDescent="0.25">
      <c r="P58">
        <v>2021</v>
      </c>
      <c r="Q58" t="s">
        <v>1071</v>
      </c>
      <c r="R58" t="s">
        <v>1070</v>
      </c>
      <c r="S58" t="s">
        <v>1060</v>
      </c>
      <c r="T58" t="s">
        <v>1016</v>
      </c>
      <c r="Y58" s="5" t="s">
        <v>1073</v>
      </c>
      <c r="Z58" s="6"/>
      <c r="AA58" s="6">
        <v>1</v>
      </c>
      <c r="AB58" s="6"/>
      <c r="AC58" s="6">
        <v>1</v>
      </c>
      <c r="AF58" s="5" t="s">
        <v>1073</v>
      </c>
      <c r="AG58" s="6"/>
      <c r="AH58" s="6">
        <v>1</v>
      </c>
      <c r="AI58" s="6"/>
      <c r="AJ58" s="6">
        <v>1</v>
      </c>
    </row>
    <row r="59" spans="16:36" x14ac:dyDescent="0.25">
      <c r="P59">
        <v>2021</v>
      </c>
      <c r="Q59" t="s">
        <v>1073</v>
      </c>
      <c r="R59" t="s">
        <v>1070</v>
      </c>
      <c r="S59" t="s">
        <v>1060</v>
      </c>
      <c r="T59" t="s">
        <v>1016</v>
      </c>
      <c r="Y59" s="5" t="s">
        <v>1076</v>
      </c>
      <c r="Z59" s="6"/>
      <c r="AA59" s="6">
        <v>1</v>
      </c>
      <c r="AB59" s="6"/>
      <c r="AC59" s="6">
        <v>1</v>
      </c>
      <c r="AF59" s="5" t="s">
        <v>1076</v>
      </c>
      <c r="AG59" s="6"/>
      <c r="AH59" s="6">
        <v>1</v>
      </c>
      <c r="AI59" s="6"/>
      <c r="AJ59" s="6">
        <v>1</v>
      </c>
    </row>
    <row r="60" spans="16:36" x14ac:dyDescent="0.25">
      <c r="P60">
        <v>2021</v>
      </c>
      <c r="Q60" t="s">
        <v>1076</v>
      </c>
      <c r="R60" t="s">
        <v>2289</v>
      </c>
      <c r="S60" t="s">
        <v>559</v>
      </c>
      <c r="T60" t="s">
        <v>1016</v>
      </c>
      <c r="Y60" s="5" t="s">
        <v>1080</v>
      </c>
      <c r="Z60" s="6"/>
      <c r="AA60" s="6">
        <v>1</v>
      </c>
      <c r="AB60" s="6"/>
      <c r="AC60" s="6">
        <v>1</v>
      </c>
      <c r="AF60" s="5" t="s">
        <v>1080</v>
      </c>
      <c r="AG60" s="6"/>
      <c r="AH60" s="6">
        <v>1</v>
      </c>
      <c r="AI60" s="6"/>
      <c r="AJ60" s="6">
        <v>1</v>
      </c>
    </row>
    <row r="61" spans="16:36" x14ac:dyDescent="0.25">
      <c r="P61">
        <v>2021</v>
      </c>
      <c r="Q61" t="s">
        <v>1080</v>
      </c>
      <c r="R61" t="s">
        <v>1079</v>
      </c>
      <c r="S61" t="s">
        <v>559</v>
      </c>
      <c r="T61" t="s">
        <v>1016</v>
      </c>
      <c r="Y61" s="5" t="s">
        <v>1083</v>
      </c>
      <c r="Z61" s="6"/>
      <c r="AA61" s="6">
        <v>1</v>
      </c>
      <c r="AB61" s="6"/>
      <c r="AC61" s="6">
        <v>1</v>
      </c>
      <c r="AF61" s="5" t="s">
        <v>1083</v>
      </c>
      <c r="AG61" s="6"/>
      <c r="AH61" s="6">
        <v>1</v>
      </c>
      <c r="AI61" s="6"/>
      <c r="AJ61" s="6">
        <v>1</v>
      </c>
    </row>
    <row r="62" spans="16:36" x14ac:dyDescent="0.25">
      <c r="P62">
        <v>2021</v>
      </c>
      <c r="Q62" t="s">
        <v>1083</v>
      </c>
      <c r="R62" t="s">
        <v>1082</v>
      </c>
      <c r="S62" t="s">
        <v>559</v>
      </c>
      <c r="T62" t="s">
        <v>1016</v>
      </c>
      <c r="Y62" s="70" t="s">
        <v>515</v>
      </c>
      <c r="Z62" s="71">
        <v>3</v>
      </c>
      <c r="AA62" s="71">
        <v>3</v>
      </c>
      <c r="AB62" s="71"/>
      <c r="AC62" s="71">
        <v>6</v>
      </c>
      <c r="AF62" s="70" t="s">
        <v>515</v>
      </c>
      <c r="AG62" s="71">
        <v>3</v>
      </c>
      <c r="AH62" s="71">
        <v>3</v>
      </c>
      <c r="AI62" s="71"/>
      <c r="AJ62" s="71">
        <v>6</v>
      </c>
    </row>
    <row r="63" spans="16:36" x14ac:dyDescent="0.25">
      <c r="P63">
        <v>2021</v>
      </c>
      <c r="Q63" t="s">
        <v>515</v>
      </c>
      <c r="R63" t="s">
        <v>514</v>
      </c>
      <c r="S63" t="s">
        <v>123</v>
      </c>
      <c r="T63" t="s">
        <v>28</v>
      </c>
      <c r="Y63" s="5" t="s">
        <v>580</v>
      </c>
      <c r="Z63" s="6">
        <v>1</v>
      </c>
      <c r="AA63" s="6">
        <v>1</v>
      </c>
      <c r="AB63" s="6"/>
      <c r="AC63" s="6">
        <v>2</v>
      </c>
      <c r="AF63" s="5" t="s">
        <v>580</v>
      </c>
      <c r="AG63" s="6">
        <v>1</v>
      </c>
      <c r="AH63" s="6">
        <v>1</v>
      </c>
      <c r="AI63" s="6"/>
      <c r="AJ63" s="6">
        <v>2</v>
      </c>
    </row>
    <row r="64" spans="16:36" x14ac:dyDescent="0.25">
      <c r="P64">
        <v>2021</v>
      </c>
      <c r="Q64" t="s">
        <v>515</v>
      </c>
      <c r="R64" t="s">
        <v>514</v>
      </c>
      <c r="S64" t="s">
        <v>512</v>
      </c>
      <c r="T64" t="s">
        <v>28</v>
      </c>
      <c r="Y64" s="5" t="s">
        <v>1029</v>
      </c>
      <c r="Z64" s="6">
        <v>1</v>
      </c>
      <c r="AA64" s="6">
        <v>1</v>
      </c>
      <c r="AB64" s="6"/>
      <c r="AC64" s="6">
        <v>2</v>
      </c>
      <c r="AF64" s="5" t="s">
        <v>1029</v>
      </c>
      <c r="AG64" s="6">
        <v>1</v>
      </c>
      <c r="AH64" s="6">
        <v>1</v>
      </c>
      <c r="AI64" s="6"/>
      <c r="AJ64" s="6">
        <v>2</v>
      </c>
    </row>
    <row r="65" spans="16:36" x14ac:dyDescent="0.25">
      <c r="P65">
        <v>2021</v>
      </c>
      <c r="Q65" t="s">
        <v>515</v>
      </c>
      <c r="R65" t="s">
        <v>514</v>
      </c>
      <c r="S65" t="s">
        <v>398</v>
      </c>
      <c r="T65" t="s">
        <v>28</v>
      </c>
      <c r="Y65" s="5" t="s">
        <v>1034</v>
      </c>
      <c r="Z65" s="6">
        <v>1</v>
      </c>
      <c r="AA65" s="6">
        <v>1</v>
      </c>
      <c r="AB65" s="6"/>
      <c r="AC65" s="6">
        <v>2</v>
      </c>
      <c r="AF65" s="5" t="s">
        <v>1034</v>
      </c>
      <c r="AG65" s="6">
        <v>1</v>
      </c>
      <c r="AH65" s="6">
        <v>1</v>
      </c>
      <c r="AI65" s="6"/>
      <c r="AJ65" s="6">
        <v>2</v>
      </c>
    </row>
    <row r="66" spans="16:36" x14ac:dyDescent="0.25">
      <c r="P66">
        <v>2021</v>
      </c>
      <c r="Q66" t="s">
        <v>580</v>
      </c>
      <c r="R66" t="s">
        <v>1028</v>
      </c>
      <c r="S66" t="s">
        <v>559</v>
      </c>
      <c r="T66" t="s">
        <v>43</v>
      </c>
      <c r="Y66" s="5" t="s">
        <v>1023</v>
      </c>
      <c r="Z66" s="6">
        <v>1</v>
      </c>
      <c r="AA66" s="6">
        <v>1</v>
      </c>
      <c r="AB66" s="6"/>
      <c r="AC66" s="6">
        <v>2</v>
      </c>
      <c r="AF66" s="5" t="s">
        <v>1023</v>
      </c>
      <c r="AG66" s="6">
        <v>1</v>
      </c>
      <c r="AH66" s="6">
        <v>1</v>
      </c>
      <c r="AI66" s="6"/>
      <c r="AJ66" s="6">
        <v>2</v>
      </c>
    </row>
    <row r="67" spans="16:36" x14ac:dyDescent="0.25">
      <c r="P67">
        <v>2021</v>
      </c>
      <c r="Q67" t="s">
        <v>1029</v>
      </c>
      <c r="R67" t="s">
        <v>1028</v>
      </c>
      <c r="S67" t="s">
        <v>559</v>
      </c>
      <c r="T67" t="s">
        <v>1016</v>
      </c>
      <c r="Y67" s="5" t="s">
        <v>1085</v>
      </c>
      <c r="Z67" s="6"/>
      <c r="AA67" s="6">
        <v>1</v>
      </c>
      <c r="AB67" s="6"/>
      <c r="AC67" s="6">
        <v>1</v>
      </c>
      <c r="AF67" s="5" t="s">
        <v>1085</v>
      </c>
      <c r="AG67" s="6"/>
      <c r="AH67" s="6">
        <v>1</v>
      </c>
      <c r="AI67" s="6"/>
      <c r="AJ67" s="6">
        <v>1</v>
      </c>
    </row>
    <row r="68" spans="16:36" x14ac:dyDescent="0.25">
      <c r="P68">
        <v>2021</v>
      </c>
      <c r="Q68" t="s">
        <v>1034</v>
      </c>
      <c r="R68" t="s">
        <v>1028</v>
      </c>
      <c r="S68" t="s">
        <v>559</v>
      </c>
      <c r="T68" t="s">
        <v>1035</v>
      </c>
      <c r="Y68" s="5" t="s">
        <v>1020</v>
      </c>
      <c r="Z68" s="6">
        <v>1</v>
      </c>
      <c r="AA68" s="6">
        <v>1</v>
      </c>
      <c r="AB68" s="6"/>
      <c r="AC68" s="6">
        <v>2</v>
      </c>
      <c r="AF68" s="5" t="s">
        <v>1020</v>
      </c>
      <c r="AG68" s="6">
        <v>1</v>
      </c>
      <c r="AH68" s="6">
        <v>1</v>
      </c>
      <c r="AI68" s="6"/>
      <c r="AJ68" s="6">
        <v>2</v>
      </c>
    </row>
    <row r="69" spans="16:36" x14ac:dyDescent="0.25">
      <c r="P69">
        <v>2021</v>
      </c>
      <c r="Q69" t="s">
        <v>1023</v>
      </c>
      <c r="R69" t="s">
        <v>1022</v>
      </c>
      <c r="S69" t="s">
        <v>559</v>
      </c>
      <c r="T69" t="s">
        <v>1016</v>
      </c>
      <c r="Y69" s="5" t="s">
        <v>1013</v>
      </c>
      <c r="Z69" s="6">
        <v>1</v>
      </c>
      <c r="AA69" s="6">
        <v>1</v>
      </c>
      <c r="AB69" s="6"/>
      <c r="AC69" s="6">
        <v>2</v>
      </c>
      <c r="AF69" s="5" t="s">
        <v>1013</v>
      </c>
      <c r="AG69" s="6">
        <v>1</v>
      </c>
      <c r="AH69" s="6">
        <v>1</v>
      </c>
      <c r="AI69" s="6"/>
      <c r="AJ69" s="6">
        <v>2</v>
      </c>
    </row>
    <row r="70" spans="16:36" x14ac:dyDescent="0.25">
      <c r="P70">
        <v>2021</v>
      </c>
      <c r="Q70" t="s">
        <v>1085</v>
      </c>
      <c r="R70" t="s">
        <v>1022</v>
      </c>
      <c r="S70" t="s">
        <v>559</v>
      </c>
      <c r="T70" t="s">
        <v>1035</v>
      </c>
      <c r="Y70" s="5" t="s">
        <v>1087</v>
      </c>
      <c r="Z70" s="6"/>
      <c r="AA70" s="6">
        <v>1</v>
      </c>
      <c r="AB70" s="6"/>
      <c r="AC70" s="6">
        <v>1</v>
      </c>
      <c r="AF70" s="5" t="s">
        <v>1087</v>
      </c>
      <c r="AG70" s="6"/>
      <c r="AH70" s="6">
        <v>1</v>
      </c>
      <c r="AI70" s="6"/>
      <c r="AJ70" s="6">
        <v>1</v>
      </c>
    </row>
    <row r="71" spans="16:36" x14ac:dyDescent="0.25">
      <c r="P71">
        <v>2021</v>
      </c>
      <c r="Q71" t="s">
        <v>1020</v>
      </c>
      <c r="R71" t="s">
        <v>1019</v>
      </c>
      <c r="S71" t="s">
        <v>559</v>
      </c>
      <c r="T71" t="s">
        <v>1016</v>
      </c>
      <c r="Y71" s="5" t="s">
        <v>1026</v>
      </c>
      <c r="Z71" s="6">
        <v>1</v>
      </c>
      <c r="AA71" s="6">
        <v>1</v>
      </c>
      <c r="AB71" s="6"/>
      <c r="AC71" s="6">
        <v>2</v>
      </c>
      <c r="AF71" s="5" t="s">
        <v>1026</v>
      </c>
      <c r="AG71" s="6">
        <v>1</v>
      </c>
      <c r="AH71" s="6">
        <v>1</v>
      </c>
      <c r="AI71" s="6"/>
      <c r="AJ71" s="6">
        <v>2</v>
      </c>
    </row>
    <row r="72" spans="16:36" x14ac:dyDescent="0.25">
      <c r="P72">
        <v>2021</v>
      </c>
      <c r="Q72" t="s">
        <v>1013</v>
      </c>
      <c r="R72" t="s">
        <v>1012</v>
      </c>
      <c r="S72" t="s">
        <v>559</v>
      </c>
      <c r="T72" t="s">
        <v>1016</v>
      </c>
      <c r="Y72" s="5" t="s">
        <v>1032</v>
      </c>
      <c r="Z72" s="6">
        <v>1</v>
      </c>
      <c r="AA72" s="6">
        <v>1</v>
      </c>
      <c r="AB72" s="6"/>
      <c r="AC72" s="6">
        <v>2</v>
      </c>
      <c r="AF72" s="5" t="s">
        <v>1032</v>
      </c>
      <c r="AG72" s="6">
        <v>1</v>
      </c>
      <c r="AH72" s="6">
        <v>1</v>
      </c>
      <c r="AI72" s="6"/>
      <c r="AJ72" s="6">
        <v>2</v>
      </c>
    </row>
    <row r="73" spans="16:36" x14ac:dyDescent="0.25">
      <c r="P73">
        <v>2021</v>
      </c>
      <c r="Q73" t="s">
        <v>1087</v>
      </c>
      <c r="R73" t="s">
        <v>1012</v>
      </c>
      <c r="S73" t="s">
        <v>559</v>
      </c>
      <c r="T73" t="s">
        <v>1035</v>
      </c>
      <c r="Y73" s="5" t="s">
        <v>1039</v>
      </c>
      <c r="Z73" s="6">
        <v>1</v>
      </c>
      <c r="AA73" s="6">
        <v>1</v>
      </c>
      <c r="AB73" s="6"/>
      <c r="AC73" s="6">
        <v>2</v>
      </c>
      <c r="AF73" s="5" t="s">
        <v>1039</v>
      </c>
      <c r="AG73" s="6">
        <v>1</v>
      </c>
      <c r="AH73" s="6">
        <v>1</v>
      </c>
      <c r="AI73" s="6"/>
      <c r="AJ73" s="6">
        <v>2</v>
      </c>
    </row>
    <row r="74" spans="16:36" x14ac:dyDescent="0.25">
      <c r="P74">
        <v>2021</v>
      </c>
      <c r="Q74" t="s">
        <v>1026</v>
      </c>
      <c r="R74" t="s">
        <v>1025</v>
      </c>
      <c r="S74" t="s">
        <v>559</v>
      </c>
      <c r="T74" t="s">
        <v>1016</v>
      </c>
      <c r="Y74" s="5" t="s">
        <v>1107</v>
      </c>
      <c r="Z74" s="6"/>
      <c r="AA74" s="6">
        <v>1</v>
      </c>
      <c r="AB74" s="6"/>
      <c r="AC74" s="6">
        <v>1</v>
      </c>
      <c r="AF74" s="5" t="s">
        <v>1107</v>
      </c>
      <c r="AG74" s="6"/>
      <c r="AH74" s="6">
        <v>1</v>
      </c>
      <c r="AI74" s="6"/>
      <c r="AJ74" s="6">
        <v>1</v>
      </c>
    </row>
    <row r="75" spans="16:36" x14ac:dyDescent="0.25">
      <c r="P75">
        <v>2021</v>
      </c>
      <c r="Q75" t="s">
        <v>1032</v>
      </c>
      <c r="R75" t="s">
        <v>1031</v>
      </c>
      <c r="S75" t="s">
        <v>559</v>
      </c>
      <c r="T75" t="s">
        <v>1016</v>
      </c>
      <c r="Y75" s="5" t="s">
        <v>1116</v>
      </c>
      <c r="Z75" s="6"/>
      <c r="AA75" s="6">
        <v>1</v>
      </c>
      <c r="AB75" s="6"/>
      <c r="AC75" s="6">
        <v>1</v>
      </c>
      <c r="AF75" s="5" t="s">
        <v>1116</v>
      </c>
      <c r="AG75" s="6"/>
      <c r="AH75" s="6">
        <v>1</v>
      </c>
      <c r="AI75" s="6"/>
      <c r="AJ75" s="6">
        <v>1</v>
      </c>
    </row>
    <row r="76" spans="16:36" x14ac:dyDescent="0.25">
      <c r="P76">
        <v>2021</v>
      </c>
      <c r="Q76" t="s">
        <v>1039</v>
      </c>
      <c r="R76" t="s">
        <v>1038</v>
      </c>
      <c r="S76" t="s">
        <v>559</v>
      </c>
      <c r="T76" t="s">
        <v>1016</v>
      </c>
      <c r="Y76" s="5" t="s">
        <v>1053</v>
      </c>
      <c r="Z76" s="6"/>
      <c r="AA76" s="6">
        <v>1</v>
      </c>
      <c r="AB76" s="6"/>
      <c r="AC76" s="6">
        <v>1</v>
      </c>
      <c r="AF76" s="5" t="s">
        <v>1053</v>
      </c>
      <c r="AG76" s="6"/>
      <c r="AH76" s="6">
        <v>1</v>
      </c>
      <c r="AI76" s="6"/>
      <c r="AJ76" s="6">
        <v>1</v>
      </c>
    </row>
    <row r="77" spans="16:36" x14ac:dyDescent="0.25">
      <c r="P77">
        <v>2021</v>
      </c>
      <c r="Q77" t="s">
        <v>1107</v>
      </c>
      <c r="R77" t="s">
        <v>1106</v>
      </c>
      <c r="S77" t="s">
        <v>559</v>
      </c>
      <c r="T77" t="s">
        <v>1016</v>
      </c>
      <c r="Y77" s="5" t="s">
        <v>1048</v>
      </c>
      <c r="Z77" s="6"/>
      <c r="AA77" s="6">
        <v>1</v>
      </c>
      <c r="AB77" s="6"/>
      <c r="AC77" s="6">
        <v>1</v>
      </c>
      <c r="AF77" s="5" t="s">
        <v>1048</v>
      </c>
      <c r="AG77" s="6"/>
      <c r="AH77" s="6">
        <v>1</v>
      </c>
      <c r="AI77" s="6"/>
      <c r="AJ77" s="6">
        <v>1</v>
      </c>
    </row>
    <row r="78" spans="16:36" x14ac:dyDescent="0.25">
      <c r="P78">
        <v>2021</v>
      </c>
      <c r="Q78" t="s">
        <v>1116</v>
      </c>
      <c r="R78" t="s">
        <v>1115</v>
      </c>
      <c r="S78" t="s">
        <v>559</v>
      </c>
      <c r="T78" t="s">
        <v>1016</v>
      </c>
      <c r="Y78" s="5" t="s">
        <v>1098</v>
      </c>
      <c r="Z78" s="6"/>
      <c r="AA78" s="6">
        <v>1</v>
      </c>
      <c r="AB78" s="6"/>
      <c r="AC78" s="6">
        <v>1</v>
      </c>
      <c r="AF78" s="5" t="s">
        <v>1098</v>
      </c>
      <c r="AG78" s="6"/>
      <c r="AH78" s="6">
        <v>1</v>
      </c>
      <c r="AI78" s="6"/>
      <c r="AJ78" s="6">
        <v>1</v>
      </c>
    </row>
    <row r="79" spans="16:36" x14ac:dyDescent="0.25">
      <c r="P79">
        <v>2021</v>
      </c>
      <c r="Q79" t="s">
        <v>1053</v>
      </c>
      <c r="R79" t="s">
        <v>1052</v>
      </c>
      <c r="S79" t="s">
        <v>559</v>
      </c>
      <c r="T79" t="s">
        <v>1035</v>
      </c>
      <c r="Y79" s="5" t="s">
        <v>1090</v>
      </c>
      <c r="Z79" s="6"/>
      <c r="AA79" s="6">
        <v>1</v>
      </c>
      <c r="AB79" s="6"/>
      <c r="AC79" s="6">
        <v>1</v>
      </c>
      <c r="AF79" s="5" t="s">
        <v>1090</v>
      </c>
      <c r="AG79" s="6"/>
      <c r="AH79" s="6">
        <v>1</v>
      </c>
      <c r="AI79" s="6"/>
      <c r="AJ79" s="6">
        <v>1</v>
      </c>
    </row>
    <row r="80" spans="16:36" x14ac:dyDescent="0.25">
      <c r="P80">
        <v>2021</v>
      </c>
      <c r="Q80" t="s">
        <v>1048</v>
      </c>
      <c r="R80" t="s">
        <v>1047</v>
      </c>
      <c r="S80" t="s">
        <v>50</v>
      </c>
      <c r="T80" t="s">
        <v>1049</v>
      </c>
      <c r="Y80" s="5" t="s">
        <v>1095</v>
      </c>
      <c r="Z80" s="6"/>
      <c r="AA80" s="6">
        <v>1</v>
      </c>
      <c r="AB80" s="6"/>
      <c r="AC80" s="6">
        <v>1</v>
      </c>
      <c r="AF80" s="5" t="s">
        <v>1095</v>
      </c>
      <c r="AG80" s="6"/>
      <c r="AH80" s="6">
        <v>1</v>
      </c>
      <c r="AI80" s="6"/>
      <c r="AJ80" s="6">
        <v>1</v>
      </c>
    </row>
    <row r="81" spans="16:36" x14ac:dyDescent="0.25">
      <c r="P81">
        <v>2021</v>
      </c>
      <c r="Q81" t="s">
        <v>1098</v>
      </c>
      <c r="R81" t="s">
        <v>1097</v>
      </c>
      <c r="S81" t="s">
        <v>50</v>
      </c>
      <c r="T81" t="s">
        <v>1049</v>
      </c>
      <c r="Y81" s="5" t="s">
        <v>1110</v>
      </c>
      <c r="Z81" s="6"/>
      <c r="AA81" s="6">
        <v>1</v>
      </c>
      <c r="AB81" s="6"/>
      <c r="AC81" s="6">
        <v>1</v>
      </c>
      <c r="AF81" s="5" t="s">
        <v>1110</v>
      </c>
      <c r="AG81" s="6"/>
      <c r="AH81" s="6">
        <v>1</v>
      </c>
      <c r="AI81" s="6"/>
      <c r="AJ81" s="6">
        <v>1</v>
      </c>
    </row>
    <row r="82" spans="16:36" x14ac:dyDescent="0.25">
      <c r="P82">
        <v>2021</v>
      </c>
      <c r="Q82" t="s">
        <v>1090</v>
      </c>
      <c r="R82" t="s">
        <v>1089</v>
      </c>
      <c r="S82" t="s">
        <v>123</v>
      </c>
      <c r="T82" t="s">
        <v>1091</v>
      </c>
      <c r="Y82" s="5" t="s">
        <v>1042</v>
      </c>
      <c r="Z82" s="6">
        <v>1</v>
      </c>
      <c r="AA82" s="6">
        <v>1</v>
      </c>
      <c r="AB82" s="6"/>
      <c r="AC82" s="6">
        <v>2</v>
      </c>
      <c r="AF82" s="5" t="s">
        <v>1042</v>
      </c>
      <c r="AG82" s="6">
        <v>1</v>
      </c>
      <c r="AH82" s="6">
        <v>1</v>
      </c>
      <c r="AI82" s="6"/>
      <c r="AJ82" s="6">
        <v>2</v>
      </c>
    </row>
    <row r="83" spans="16:36" x14ac:dyDescent="0.25">
      <c r="P83">
        <v>2021</v>
      </c>
      <c r="Q83" t="s">
        <v>1095</v>
      </c>
      <c r="R83" t="s">
        <v>1094</v>
      </c>
      <c r="S83" t="s">
        <v>123</v>
      </c>
      <c r="T83" t="s">
        <v>1091</v>
      </c>
      <c r="Y83" s="5" t="s">
        <v>1104</v>
      </c>
      <c r="Z83" s="6"/>
      <c r="AA83" s="6">
        <v>1</v>
      </c>
      <c r="AB83" s="6"/>
      <c r="AC83" s="6">
        <v>1</v>
      </c>
      <c r="AF83" s="5" t="s">
        <v>1104</v>
      </c>
      <c r="AG83" s="6"/>
      <c r="AH83" s="6">
        <v>1</v>
      </c>
      <c r="AI83" s="6"/>
      <c r="AJ83" s="6">
        <v>1</v>
      </c>
    </row>
    <row r="84" spans="16:36" x14ac:dyDescent="0.25">
      <c r="P84">
        <v>2021</v>
      </c>
      <c r="Q84" t="s">
        <v>1110</v>
      </c>
      <c r="R84" t="s">
        <v>1109</v>
      </c>
      <c r="S84" t="s">
        <v>87</v>
      </c>
      <c r="T84" t="s">
        <v>1044</v>
      </c>
      <c r="Y84" s="5" t="s">
        <v>1113</v>
      </c>
      <c r="Z84" s="6"/>
      <c r="AA84" s="6">
        <v>1</v>
      </c>
      <c r="AB84" s="6"/>
      <c r="AC84" s="6">
        <v>1</v>
      </c>
      <c r="AF84" s="5" t="s">
        <v>1113</v>
      </c>
      <c r="AG84" s="6"/>
      <c r="AH84" s="6">
        <v>1</v>
      </c>
      <c r="AI84" s="6"/>
      <c r="AJ84" s="6">
        <v>1</v>
      </c>
    </row>
    <row r="85" spans="16:36" x14ac:dyDescent="0.25">
      <c r="P85">
        <v>2021</v>
      </c>
      <c r="Q85" t="s">
        <v>1042</v>
      </c>
      <c r="R85" t="s">
        <v>1041</v>
      </c>
      <c r="S85" t="s">
        <v>1043</v>
      </c>
      <c r="T85" t="s">
        <v>1044</v>
      </c>
      <c r="Y85" s="5" t="s">
        <v>1101</v>
      </c>
      <c r="Z85" s="6"/>
      <c r="AA85" s="6">
        <v>1</v>
      </c>
      <c r="AB85" s="6"/>
      <c r="AC85" s="6">
        <v>1</v>
      </c>
      <c r="AF85" s="5" t="s">
        <v>1101</v>
      </c>
      <c r="AG85" s="6"/>
      <c r="AH85" s="6">
        <v>1</v>
      </c>
      <c r="AI85" s="6"/>
      <c r="AJ85" s="6">
        <v>1</v>
      </c>
    </row>
    <row r="86" spans="16:36" x14ac:dyDescent="0.25">
      <c r="P86">
        <v>2021</v>
      </c>
      <c r="Q86" t="s">
        <v>1104</v>
      </c>
      <c r="R86" t="s">
        <v>1103</v>
      </c>
      <c r="S86" t="s">
        <v>87</v>
      </c>
      <c r="T86" t="s">
        <v>1044</v>
      </c>
      <c r="Y86" s="5" t="s">
        <v>92</v>
      </c>
      <c r="Z86" s="6">
        <v>1</v>
      </c>
      <c r="AA86" s="6">
        <v>1</v>
      </c>
      <c r="AB86" s="6"/>
      <c r="AC86" s="6">
        <v>2</v>
      </c>
      <c r="AF86" s="5" t="s">
        <v>92</v>
      </c>
      <c r="AG86" s="6">
        <v>1</v>
      </c>
      <c r="AH86" s="6">
        <v>1</v>
      </c>
      <c r="AI86" s="6"/>
      <c r="AJ86" s="6">
        <v>2</v>
      </c>
    </row>
    <row r="87" spans="16:36" x14ac:dyDescent="0.25">
      <c r="P87">
        <v>2021</v>
      </c>
      <c r="Q87" t="s">
        <v>1113</v>
      </c>
      <c r="R87" t="s">
        <v>1112</v>
      </c>
      <c r="S87" t="s">
        <v>1043</v>
      </c>
      <c r="T87" t="s">
        <v>1044</v>
      </c>
      <c r="Y87" s="5" t="s">
        <v>249</v>
      </c>
      <c r="Z87" s="6"/>
      <c r="AA87" s="6">
        <v>1</v>
      </c>
      <c r="AB87" s="6"/>
      <c r="AC87" s="6">
        <v>1</v>
      </c>
      <c r="AF87" s="5" t="s">
        <v>249</v>
      </c>
      <c r="AG87" s="6"/>
      <c r="AH87" s="6">
        <v>1</v>
      </c>
      <c r="AI87" s="6"/>
      <c r="AJ87" s="6">
        <v>1</v>
      </c>
    </row>
    <row r="88" spans="16:36" x14ac:dyDescent="0.25">
      <c r="P88">
        <v>2021</v>
      </c>
      <c r="Q88" t="s">
        <v>1101</v>
      </c>
      <c r="R88" t="s">
        <v>1100</v>
      </c>
      <c r="S88" t="s">
        <v>87</v>
      </c>
      <c r="T88" t="s">
        <v>1044</v>
      </c>
      <c r="Y88" s="5" t="s">
        <v>158</v>
      </c>
      <c r="Z88" s="6">
        <v>1</v>
      </c>
      <c r="AA88" s="6">
        <v>1</v>
      </c>
      <c r="AB88" s="6"/>
      <c r="AC88" s="6">
        <v>2</v>
      </c>
      <c r="AF88" s="5" t="s">
        <v>158</v>
      </c>
      <c r="AG88" s="6">
        <v>1</v>
      </c>
      <c r="AH88" s="6">
        <v>1</v>
      </c>
      <c r="AI88" s="6"/>
      <c r="AJ88" s="6">
        <v>2</v>
      </c>
    </row>
    <row r="89" spans="16:36" x14ac:dyDescent="0.25">
      <c r="P89">
        <v>2021</v>
      </c>
      <c r="Q89" t="s">
        <v>92</v>
      </c>
      <c r="R89" t="s">
        <v>91</v>
      </c>
      <c r="S89" t="s">
        <v>50</v>
      </c>
      <c r="T89" t="s">
        <v>53</v>
      </c>
      <c r="Y89" s="5" t="s">
        <v>161</v>
      </c>
      <c r="Z89" s="6">
        <v>1</v>
      </c>
      <c r="AA89" s="6">
        <v>1</v>
      </c>
      <c r="AB89" s="6"/>
      <c r="AC89" s="6">
        <v>2</v>
      </c>
      <c r="AF89" s="5" t="s">
        <v>161</v>
      </c>
      <c r="AG89" s="6">
        <v>1</v>
      </c>
      <c r="AH89" s="6">
        <v>1</v>
      </c>
      <c r="AI89" s="6"/>
      <c r="AJ89" s="6">
        <v>2</v>
      </c>
    </row>
    <row r="90" spans="16:36" x14ac:dyDescent="0.25">
      <c r="P90">
        <v>2021</v>
      </c>
      <c r="Q90" t="s">
        <v>249</v>
      </c>
      <c r="R90" t="s">
        <v>248</v>
      </c>
      <c r="S90" t="s">
        <v>87</v>
      </c>
      <c r="T90" t="s">
        <v>88</v>
      </c>
      <c r="Y90" s="5" t="s">
        <v>252</v>
      </c>
      <c r="Z90" s="6"/>
      <c r="AA90" s="6">
        <v>1</v>
      </c>
      <c r="AB90" s="6"/>
      <c r="AC90" s="6">
        <v>1</v>
      </c>
      <c r="AF90" s="5" t="s">
        <v>252</v>
      </c>
      <c r="AG90" s="6"/>
      <c r="AH90" s="6">
        <v>1</v>
      </c>
      <c r="AI90" s="6"/>
      <c r="AJ90" s="6">
        <v>1</v>
      </c>
    </row>
    <row r="91" spans="16:36" x14ac:dyDescent="0.25">
      <c r="P91">
        <v>2021</v>
      </c>
      <c r="Q91" t="s">
        <v>158</v>
      </c>
      <c r="R91" t="s">
        <v>157</v>
      </c>
      <c r="S91" t="s">
        <v>50</v>
      </c>
      <c r="T91" t="s">
        <v>53</v>
      </c>
      <c r="Y91" s="5" t="s">
        <v>197</v>
      </c>
      <c r="Z91" s="6">
        <v>1</v>
      </c>
      <c r="AA91" s="6">
        <v>1</v>
      </c>
      <c r="AB91" s="6"/>
      <c r="AC91" s="6">
        <v>2</v>
      </c>
      <c r="AF91" s="5" t="s">
        <v>197</v>
      </c>
      <c r="AG91" s="6">
        <v>1</v>
      </c>
      <c r="AH91" s="6">
        <v>1</v>
      </c>
      <c r="AI91" s="6"/>
      <c r="AJ91" s="6">
        <v>2</v>
      </c>
    </row>
    <row r="92" spans="16:36" x14ac:dyDescent="0.25">
      <c r="P92">
        <v>2021</v>
      </c>
      <c r="Q92" t="s">
        <v>161</v>
      </c>
      <c r="R92" t="s">
        <v>160</v>
      </c>
      <c r="S92" t="s">
        <v>50</v>
      </c>
      <c r="T92" t="s">
        <v>53</v>
      </c>
      <c r="Y92" s="5" t="s">
        <v>152</v>
      </c>
      <c r="Z92" s="6">
        <v>1</v>
      </c>
      <c r="AA92" s="6">
        <v>1</v>
      </c>
      <c r="AB92" s="6"/>
      <c r="AC92" s="6">
        <v>2</v>
      </c>
      <c r="AF92" s="5" t="s">
        <v>152</v>
      </c>
      <c r="AG92" s="6">
        <v>1</v>
      </c>
      <c r="AH92" s="6">
        <v>1</v>
      </c>
      <c r="AI92" s="6"/>
      <c r="AJ92" s="6">
        <v>2</v>
      </c>
    </row>
    <row r="93" spans="16:36" x14ac:dyDescent="0.25">
      <c r="P93">
        <v>2021</v>
      </c>
      <c r="Q93" t="s">
        <v>252</v>
      </c>
      <c r="R93" t="s">
        <v>251</v>
      </c>
      <c r="S93" t="s">
        <v>87</v>
      </c>
      <c r="T93" t="s">
        <v>88</v>
      </c>
      <c r="Y93" s="5" t="s">
        <v>155</v>
      </c>
      <c r="Z93" s="6">
        <v>1</v>
      </c>
      <c r="AA93" s="6">
        <v>1</v>
      </c>
      <c r="AB93" s="6"/>
      <c r="AC93" s="6">
        <v>2</v>
      </c>
      <c r="AF93" s="5" t="s">
        <v>155</v>
      </c>
      <c r="AG93" s="6">
        <v>1</v>
      </c>
      <c r="AH93" s="6">
        <v>1</v>
      </c>
      <c r="AI93" s="6"/>
      <c r="AJ93" s="6">
        <v>2</v>
      </c>
    </row>
    <row r="94" spans="16:36" x14ac:dyDescent="0.25">
      <c r="P94">
        <v>2021</v>
      </c>
      <c r="Q94" t="s">
        <v>197</v>
      </c>
      <c r="R94" t="s">
        <v>196</v>
      </c>
      <c r="S94" t="s">
        <v>87</v>
      </c>
      <c r="T94" t="s">
        <v>88</v>
      </c>
      <c r="Y94" s="5" t="s">
        <v>170</v>
      </c>
      <c r="Z94" s="6">
        <v>1</v>
      </c>
      <c r="AA94" s="6">
        <v>1</v>
      </c>
      <c r="AB94" s="6"/>
      <c r="AC94" s="6">
        <v>2</v>
      </c>
      <c r="AF94" s="5" t="s">
        <v>170</v>
      </c>
      <c r="AG94" s="6">
        <v>1</v>
      </c>
      <c r="AH94" s="6">
        <v>1</v>
      </c>
      <c r="AI94" s="6"/>
      <c r="AJ94" s="6">
        <v>2</v>
      </c>
    </row>
    <row r="95" spans="16:36" x14ac:dyDescent="0.25">
      <c r="P95">
        <v>2021</v>
      </c>
      <c r="Q95" t="s">
        <v>152</v>
      </c>
      <c r="R95" t="s">
        <v>151</v>
      </c>
      <c r="S95" t="s">
        <v>87</v>
      </c>
      <c r="T95" t="s">
        <v>88</v>
      </c>
      <c r="Y95" s="5" t="s">
        <v>227</v>
      </c>
      <c r="Z95" s="6"/>
      <c r="AA95" s="6">
        <v>1</v>
      </c>
      <c r="AB95" s="6"/>
      <c r="AC95" s="6">
        <v>1</v>
      </c>
      <c r="AF95" s="5" t="s">
        <v>227</v>
      </c>
      <c r="AG95" s="6"/>
      <c r="AH95" s="6">
        <v>1</v>
      </c>
      <c r="AI95" s="6"/>
      <c r="AJ95" s="6">
        <v>1</v>
      </c>
    </row>
    <row r="96" spans="16:36" x14ac:dyDescent="0.25">
      <c r="P96">
        <v>2021</v>
      </c>
      <c r="Q96" t="s">
        <v>155</v>
      </c>
      <c r="R96" t="s">
        <v>154</v>
      </c>
      <c r="S96" t="s">
        <v>87</v>
      </c>
      <c r="T96" t="s">
        <v>88</v>
      </c>
      <c r="Y96" s="5" t="s">
        <v>835</v>
      </c>
      <c r="Z96" s="6">
        <v>1</v>
      </c>
      <c r="AA96" s="6">
        <v>1</v>
      </c>
      <c r="AB96" s="6"/>
      <c r="AC96" s="6">
        <v>2</v>
      </c>
      <c r="AF96" s="5" t="s">
        <v>835</v>
      </c>
      <c r="AG96" s="6">
        <v>1</v>
      </c>
      <c r="AH96" s="6">
        <v>1</v>
      </c>
      <c r="AI96" s="6"/>
      <c r="AJ96" s="6">
        <v>2</v>
      </c>
    </row>
    <row r="97" spans="16:36" x14ac:dyDescent="0.25">
      <c r="P97">
        <v>2021</v>
      </c>
      <c r="Q97" t="s">
        <v>170</v>
      </c>
      <c r="R97" t="s">
        <v>169</v>
      </c>
      <c r="S97" t="s">
        <v>87</v>
      </c>
      <c r="T97" t="s">
        <v>88</v>
      </c>
      <c r="Y97" s="5" t="s">
        <v>277</v>
      </c>
      <c r="Z97" s="6">
        <v>1</v>
      </c>
      <c r="AA97" s="6">
        <v>1</v>
      </c>
      <c r="AB97" s="6"/>
      <c r="AC97" s="6">
        <v>2</v>
      </c>
      <c r="AF97" s="5" t="s">
        <v>277</v>
      </c>
      <c r="AG97" s="6">
        <v>1</v>
      </c>
      <c r="AH97" s="6">
        <v>1</v>
      </c>
      <c r="AI97" s="6"/>
      <c r="AJ97" s="6">
        <v>2</v>
      </c>
    </row>
    <row r="98" spans="16:36" x14ac:dyDescent="0.25">
      <c r="P98">
        <v>2021</v>
      </c>
      <c r="Q98" t="s">
        <v>227</v>
      </c>
      <c r="R98" t="s">
        <v>226</v>
      </c>
      <c r="S98" t="s">
        <v>87</v>
      </c>
      <c r="T98" t="s">
        <v>88</v>
      </c>
      <c r="Y98" s="5" t="s">
        <v>497</v>
      </c>
      <c r="Z98" s="6">
        <v>1</v>
      </c>
      <c r="AA98" s="6">
        <v>1</v>
      </c>
      <c r="AB98" s="6"/>
      <c r="AC98" s="6">
        <v>2</v>
      </c>
      <c r="AF98" s="5" t="s">
        <v>497</v>
      </c>
      <c r="AG98" s="6">
        <v>1</v>
      </c>
      <c r="AH98" s="6">
        <v>1</v>
      </c>
      <c r="AI98" s="6"/>
      <c r="AJ98" s="6">
        <v>2</v>
      </c>
    </row>
    <row r="99" spans="16:36" x14ac:dyDescent="0.25">
      <c r="P99">
        <v>2021</v>
      </c>
      <c r="Q99" t="s">
        <v>835</v>
      </c>
      <c r="R99" t="s">
        <v>834</v>
      </c>
      <c r="S99" t="s">
        <v>50</v>
      </c>
      <c r="T99" t="s">
        <v>278</v>
      </c>
      <c r="Y99" s="5" t="s">
        <v>791</v>
      </c>
      <c r="Z99" s="6">
        <v>1</v>
      </c>
      <c r="AA99" s="6">
        <v>1</v>
      </c>
      <c r="AB99" s="6"/>
      <c r="AC99" s="6">
        <v>2</v>
      </c>
      <c r="AF99" s="5" t="s">
        <v>791</v>
      </c>
      <c r="AG99" s="6">
        <v>1</v>
      </c>
      <c r="AH99" s="6">
        <v>1</v>
      </c>
      <c r="AI99" s="6"/>
      <c r="AJ99" s="6">
        <v>2</v>
      </c>
    </row>
    <row r="100" spans="16:36" x14ac:dyDescent="0.25">
      <c r="P100">
        <v>2021</v>
      </c>
      <c r="Q100" t="s">
        <v>277</v>
      </c>
      <c r="R100" t="s">
        <v>276</v>
      </c>
      <c r="S100" t="s">
        <v>50</v>
      </c>
      <c r="T100" t="s">
        <v>278</v>
      </c>
      <c r="Y100" s="5" t="s">
        <v>768</v>
      </c>
      <c r="Z100" s="6">
        <v>1</v>
      </c>
      <c r="AA100" s="6">
        <v>1</v>
      </c>
      <c r="AB100" s="6"/>
      <c r="AC100" s="6">
        <v>2</v>
      </c>
      <c r="AF100" s="5" t="s">
        <v>768</v>
      </c>
      <c r="AG100" s="6">
        <v>1</v>
      </c>
      <c r="AH100" s="6">
        <v>1</v>
      </c>
      <c r="AI100" s="6"/>
      <c r="AJ100" s="6">
        <v>2</v>
      </c>
    </row>
    <row r="101" spans="16:36" x14ac:dyDescent="0.25">
      <c r="P101">
        <v>2021</v>
      </c>
      <c r="Q101" t="s">
        <v>497</v>
      </c>
      <c r="R101" t="s">
        <v>496</v>
      </c>
      <c r="S101" t="s">
        <v>50</v>
      </c>
      <c r="T101" t="s">
        <v>287</v>
      </c>
      <c r="Y101" s="5" t="s">
        <v>505</v>
      </c>
      <c r="Z101" s="6">
        <v>1</v>
      </c>
      <c r="AA101" s="6">
        <v>1</v>
      </c>
      <c r="AB101" s="6"/>
      <c r="AC101" s="6">
        <v>2</v>
      </c>
      <c r="AF101" s="5" t="s">
        <v>505</v>
      </c>
      <c r="AG101" s="6">
        <v>1</v>
      </c>
      <c r="AH101" s="6">
        <v>1</v>
      </c>
      <c r="AI101" s="6"/>
      <c r="AJ101" s="6">
        <v>2</v>
      </c>
    </row>
    <row r="102" spans="16:36" x14ac:dyDescent="0.25">
      <c r="P102">
        <v>2021</v>
      </c>
      <c r="Q102" t="s">
        <v>791</v>
      </c>
      <c r="R102" t="s">
        <v>790</v>
      </c>
      <c r="S102" t="s">
        <v>246</v>
      </c>
      <c r="T102" t="s">
        <v>278</v>
      </c>
      <c r="Y102" s="5" t="s">
        <v>967</v>
      </c>
      <c r="Z102" s="6"/>
      <c r="AA102" s="6">
        <v>1</v>
      </c>
      <c r="AB102" s="6"/>
      <c r="AC102" s="6">
        <v>1</v>
      </c>
      <c r="AF102" s="5" t="s">
        <v>967</v>
      </c>
      <c r="AG102" s="6"/>
      <c r="AH102" s="6">
        <v>1</v>
      </c>
      <c r="AI102" s="6"/>
      <c r="AJ102" s="6">
        <v>1</v>
      </c>
    </row>
    <row r="103" spans="16:36" x14ac:dyDescent="0.25">
      <c r="P103">
        <v>2021</v>
      </c>
      <c r="Q103" t="s">
        <v>768</v>
      </c>
      <c r="R103" t="s">
        <v>2067</v>
      </c>
      <c r="S103" t="s">
        <v>246</v>
      </c>
      <c r="T103" t="s">
        <v>278</v>
      </c>
      <c r="Y103" s="5" t="s">
        <v>771</v>
      </c>
      <c r="Z103" s="6">
        <v>1</v>
      </c>
      <c r="AA103" s="6">
        <v>1</v>
      </c>
      <c r="AB103" s="6"/>
      <c r="AC103" s="6">
        <v>2</v>
      </c>
      <c r="AF103" s="5" t="s">
        <v>771</v>
      </c>
      <c r="AG103" s="6">
        <v>1</v>
      </c>
      <c r="AH103" s="6">
        <v>1</v>
      </c>
      <c r="AI103" s="6"/>
      <c r="AJ103" s="6">
        <v>2</v>
      </c>
    </row>
    <row r="104" spans="16:36" x14ac:dyDescent="0.25">
      <c r="P104">
        <v>2021</v>
      </c>
      <c r="Q104" t="s">
        <v>505</v>
      </c>
      <c r="R104" t="s">
        <v>504</v>
      </c>
      <c r="S104" t="s">
        <v>123</v>
      </c>
      <c r="T104" t="s">
        <v>506</v>
      </c>
      <c r="Y104" s="5" t="s">
        <v>529</v>
      </c>
      <c r="Z104" s="6">
        <v>1</v>
      </c>
      <c r="AA104" s="6">
        <v>1</v>
      </c>
      <c r="AB104" s="6"/>
      <c r="AC104" s="6">
        <v>2</v>
      </c>
      <c r="AF104" s="5" t="s">
        <v>529</v>
      </c>
      <c r="AG104" s="6">
        <v>1</v>
      </c>
      <c r="AH104" s="6">
        <v>1</v>
      </c>
      <c r="AI104" s="6"/>
      <c r="AJ104" s="6">
        <v>2</v>
      </c>
    </row>
    <row r="105" spans="16:36" x14ac:dyDescent="0.25">
      <c r="P105">
        <v>2021</v>
      </c>
      <c r="Q105" t="s">
        <v>967</v>
      </c>
      <c r="R105" t="s">
        <v>966</v>
      </c>
      <c r="S105" t="s">
        <v>123</v>
      </c>
      <c r="T105" t="s">
        <v>501</v>
      </c>
      <c r="Y105" s="5" t="s">
        <v>900</v>
      </c>
      <c r="Z105" s="6"/>
      <c r="AA105" s="6">
        <v>1</v>
      </c>
      <c r="AB105" s="6"/>
      <c r="AC105" s="6">
        <v>1</v>
      </c>
      <c r="AF105" s="5" t="s">
        <v>900</v>
      </c>
      <c r="AG105" s="6"/>
      <c r="AH105" s="6">
        <v>1</v>
      </c>
      <c r="AI105" s="6"/>
      <c r="AJ105" s="6">
        <v>1</v>
      </c>
    </row>
    <row r="106" spans="16:36" x14ac:dyDescent="0.25">
      <c r="P106">
        <v>2021</v>
      </c>
      <c r="Q106" t="s">
        <v>771</v>
      </c>
      <c r="R106" t="s">
        <v>770</v>
      </c>
      <c r="S106" t="s">
        <v>123</v>
      </c>
      <c r="T106" t="s">
        <v>501</v>
      </c>
      <c r="Y106" s="5" t="s">
        <v>802</v>
      </c>
      <c r="Z106" s="6">
        <v>1</v>
      </c>
      <c r="AA106" s="6">
        <v>1</v>
      </c>
      <c r="AB106" s="6"/>
      <c r="AC106" s="6">
        <v>2</v>
      </c>
      <c r="AF106" s="5" t="s">
        <v>802</v>
      </c>
      <c r="AG106" s="6">
        <v>1</v>
      </c>
      <c r="AH106" s="6">
        <v>1</v>
      </c>
      <c r="AI106" s="6"/>
      <c r="AJ106" s="6">
        <v>2</v>
      </c>
    </row>
    <row r="107" spans="16:36" x14ac:dyDescent="0.25">
      <c r="P107">
        <v>2021</v>
      </c>
      <c r="Q107" t="s">
        <v>529</v>
      </c>
      <c r="R107" t="s">
        <v>1847</v>
      </c>
      <c r="S107" t="s">
        <v>123</v>
      </c>
      <c r="T107" t="s">
        <v>506</v>
      </c>
      <c r="Y107" s="5" t="s">
        <v>532</v>
      </c>
      <c r="Z107" s="6">
        <v>1</v>
      </c>
      <c r="AA107" s="6">
        <v>1</v>
      </c>
      <c r="AB107" s="6"/>
      <c r="AC107" s="6">
        <v>2</v>
      </c>
      <c r="AF107" s="5" t="s">
        <v>532</v>
      </c>
      <c r="AG107" s="6">
        <v>1</v>
      </c>
      <c r="AH107" s="6">
        <v>1</v>
      </c>
      <c r="AI107" s="6"/>
      <c r="AJ107" s="6">
        <v>2</v>
      </c>
    </row>
    <row r="108" spans="16:36" x14ac:dyDescent="0.25">
      <c r="P108">
        <v>2021</v>
      </c>
      <c r="Q108" t="s">
        <v>900</v>
      </c>
      <c r="R108" t="s">
        <v>899</v>
      </c>
      <c r="S108" t="s">
        <v>123</v>
      </c>
      <c r="T108" t="s">
        <v>501</v>
      </c>
      <c r="Y108" s="5" t="s">
        <v>956</v>
      </c>
      <c r="Z108" s="6"/>
      <c r="AA108" s="6">
        <v>1</v>
      </c>
      <c r="AB108" s="6"/>
      <c r="AC108" s="6">
        <v>1</v>
      </c>
      <c r="AF108" s="5" t="s">
        <v>956</v>
      </c>
      <c r="AG108" s="6"/>
      <c r="AH108" s="6">
        <v>1</v>
      </c>
      <c r="AI108" s="6"/>
      <c r="AJ108" s="6">
        <v>1</v>
      </c>
    </row>
    <row r="109" spans="16:36" x14ac:dyDescent="0.25">
      <c r="P109">
        <v>2021</v>
      </c>
      <c r="Q109" t="s">
        <v>802</v>
      </c>
      <c r="R109" t="s">
        <v>801</v>
      </c>
      <c r="S109" t="s">
        <v>123</v>
      </c>
      <c r="T109" t="s">
        <v>501</v>
      </c>
      <c r="Y109" s="5" t="s">
        <v>866</v>
      </c>
      <c r="Z109" s="6">
        <v>1</v>
      </c>
      <c r="AA109" s="6">
        <v>1</v>
      </c>
      <c r="AB109" s="6"/>
      <c r="AC109" s="6">
        <v>2</v>
      </c>
      <c r="AF109" s="5" t="s">
        <v>866</v>
      </c>
      <c r="AG109" s="6">
        <v>1</v>
      </c>
      <c r="AH109" s="6">
        <v>1</v>
      </c>
      <c r="AI109" s="6"/>
      <c r="AJ109" s="6">
        <v>2</v>
      </c>
    </row>
    <row r="110" spans="16:36" x14ac:dyDescent="0.25">
      <c r="P110">
        <v>2021</v>
      </c>
      <c r="Q110" t="s">
        <v>532</v>
      </c>
      <c r="R110" t="s">
        <v>1850</v>
      </c>
      <c r="S110" t="s">
        <v>123</v>
      </c>
      <c r="T110" t="s">
        <v>506</v>
      </c>
      <c r="Y110" s="5" t="s">
        <v>826</v>
      </c>
      <c r="Z110" s="6">
        <v>1</v>
      </c>
      <c r="AA110" s="6">
        <v>1</v>
      </c>
      <c r="AB110" s="6"/>
      <c r="AC110" s="6">
        <v>2</v>
      </c>
      <c r="AF110" s="5" t="s">
        <v>826</v>
      </c>
      <c r="AG110" s="6">
        <v>1</v>
      </c>
      <c r="AH110" s="6">
        <v>1</v>
      </c>
      <c r="AI110" s="6"/>
      <c r="AJ110" s="6">
        <v>2</v>
      </c>
    </row>
    <row r="111" spans="16:36" x14ac:dyDescent="0.25">
      <c r="P111">
        <v>2021</v>
      </c>
      <c r="Q111" t="s">
        <v>956</v>
      </c>
      <c r="R111" t="s">
        <v>955</v>
      </c>
      <c r="S111" t="s">
        <v>87</v>
      </c>
      <c r="T111" t="s">
        <v>689</v>
      </c>
      <c r="Y111" s="5" t="s">
        <v>813</v>
      </c>
      <c r="Z111" s="6">
        <v>1</v>
      </c>
      <c r="AA111" s="6">
        <v>1</v>
      </c>
      <c r="AB111" s="6"/>
      <c r="AC111" s="6">
        <v>2</v>
      </c>
      <c r="AF111" s="5" t="s">
        <v>813</v>
      </c>
      <c r="AG111" s="6">
        <v>1</v>
      </c>
      <c r="AH111" s="6">
        <v>1</v>
      </c>
      <c r="AI111" s="6"/>
      <c r="AJ111" s="6">
        <v>2</v>
      </c>
    </row>
    <row r="112" spans="16:36" x14ac:dyDescent="0.25">
      <c r="P112">
        <v>2021</v>
      </c>
      <c r="Q112" t="s">
        <v>866</v>
      </c>
      <c r="R112" t="s">
        <v>865</v>
      </c>
      <c r="S112" t="s">
        <v>50</v>
      </c>
      <c r="T112" t="s">
        <v>278</v>
      </c>
      <c r="Y112" s="5" t="s">
        <v>543</v>
      </c>
      <c r="Z112" s="6">
        <v>1</v>
      </c>
      <c r="AA112" s="6">
        <v>1</v>
      </c>
      <c r="AB112" s="6"/>
      <c r="AC112" s="6">
        <v>2</v>
      </c>
      <c r="AF112" s="5" t="s">
        <v>543</v>
      </c>
      <c r="AG112" s="6">
        <v>1</v>
      </c>
      <c r="AH112" s="6">
        <v>1</v>
      </c>
      <c r="AI112" s="6"/>
      <c r="AJ112" s="6">
        <v>2</v>
      </c>
    </row>
    <row r="113" spans="16:36" x14ac:dyDescent="0.25">
      <c r="P113">
        <v>2021</v>
      </c>
      <c r="Q113" t="s">
        <v>826</v>
      </c>
      <c r="R113" t="s">
        <v>825</v>
      </c>
      <c r="S113" t="s">
        <v>50</v>
      </c>
      <c r="T113" t="s">
        <v>278</v>
      </c>
      <c r="Y113" s="5" t="s">
        <v>754</v>
      </c>
      <c r="Z113" s="6">
        <v>1</v>
      </c>
      <c r="AA113" s="6">
        <v>1</v>
      </c>
      <c r="AB113" s="6"/>
      <c r="AC113" s="6">
        <v>2</v>
      </c>
      <c r="AF113" s="5" t="s">
        <v>754</v>
      </c>
      <c r="AG113" s="6">
        <v>1</v>
      </c>
      <c r="AH113" s="6">
        <v>1</v>
      </c>
      <c r="AI113" s="6"/>
      <c r="AJ113" s="6">
        <v>2</v>
      </c>
    </row>
    <row r="114" spans="16:36" x14ac:dyDescent="0.25">
      <c r="P114">
        <v>2021</v>
      </c>
      <c r="Q114" t="s">
        <v>813</v>
      </c>
      <c r="R114" t="s">
        <v>812</v>
      </c>
      <c r="S114" t="s">
        <v>123</v>
      </c>
      <c r="T114" t="s">
        <v>501</v>
      </c>
      <c r="Y114" s="5" t="s">
        <v>537</v>
      </c>
      <c r="Z114" s="6">
        <v>1</v>
      </c>
      <c r="AA114" s="6">
        <v>1</v>
      </c>
      <c r="AB114" s="6"/>
      <c r="AC114" s="6">
        <v>2</v>
      </c>
      <c r="AF114" s="5" t="s">
        <v>537</v>
      </c>
      <c r="AG114" s="6">
        <v>1</v>
      </c>
      <c r="AH114" s="6">
        <v>1</v>
      </c>
      <c r="AI114" s="6"/>
      <c r="AJ114" s="6">
        <v>2</v>
      </c>
    </row>
    <row r="115" spans="16:36" x14ac:dyDescent="0.25">
      <c r="P115">
        <v>2021</v>
      </c>
      <c r="Q115" t="s">
        <v>543</v>
      </c>
      <c r="R115" t="s">
        <v>542</v>
      </c>
      <c r="S115" t="s">
        <v>123</v>
      </c>
      <c r="T115" t="s">
        <v>506</v>
      </c>
      <c r="Y115" s="5" t="s">
        <v>716</v>
      </c>
      <c r="Z115" s="6"/>
      <c r="AA115" s="6">
        <v>1</v>
      </c>
      <c r="AB115" s="6"/>
      <c r="AC115" s="6">
        <v>1</v>
      </c>
      <c r="AF115" s="5" t="s">
        <v>716</v>
      </c>
      <c r="AG115" s="6"/>
      <c r="AH115" s="6">
        <v>1</v>
      </c>
      <c r="AI115" s="6"/>
      <c r="AJ115" s="6">
        <v>1</v>
      </c>
    </row>
    <row r="116" spans="16:36" x14ac:dyDescent="0.25">
      <c r="P116">
        <v>2021</v>
      </c>
      <c r="Q116" t="s">
        <v>754</v>
      </c>
      <c r="R116" t="s">
        <v>2056</v>
      </c>
      <c r="S116" t="s">
        <v>123</v>
      </c>
      <c r="T116" t="s">
        <v>501</v>
      </c>
      <c r="Y116" s="5" t="s">
        <v>762</v>
      </c>
      <c r="Z116" s="6">
        <v>1</v>
      </c>
      <c r="AA116" s="6">
        <v>1</v>
      </c>
      <c r="AB116" s="6"/>
      <c r="AC116" s="6">
        <v>2</v>
      </c>
      <c r="AF116" s="5" t="s">
        <v>762</v>
      </c>
      <c r="AG116" s="6">
        <v>1</v>
      </c>
      <c r="AH116" s="6">
        <v>1</v>
      </c>
      <c r="AI116" s="6"/>
      <c r="AJ116" s="6">
        <v>2</v>
      </c>
    </row>
    <row r="117" spans="16:36" x14ac:dyDescent="0.25">
      <c r="P117">
        <v>2021</v>
      </c>
      <c r="Q117" t="s">
        <v>537</v>
      </c>
      <c r="R117" t="s">
        <v>536</v>
      </c>
      <c r="S117" t="s">
        <v>123</v>
      </c>
      <c r="T117" t="s">
        <v>506</v>
      </c>
      <c r="Y117" s="5" t="s">
        <v>765</v>
      </c>
      <c r="Z117" s="6">
        <v>1</v>
      </c>
      <c r="AA117" s="6">
        <v>1</v>
      </c>
      <c r="AB117" s="6"/>
      <c r="AC117" s="6">
        <v>2</v>
      </c>
      <c r="AF117" s="5" t="s">
        <v>765</v>
      </c>
      <c r="AG117" s="6">
        <v>1</v>
      </c>
      <c r="AH117" s="6">
        <v>1</v>
      </c>
      <c r="AI117" s="6"/>
      <c r="AJ117" s="6">
        <v>2</v>
      </c>
    </row>
    <row r="118" spans="16:36" x14ac:dyDescent="0.25">
      <c r="P118">
        <v>2021</v>
      </c>
      <c r="Q118" t="s">
        <v>716</v>
      </c>
      <c r="R118" t="s">
        <v>715</v>
      </c>
      <c r="S118" t="s">
        <v>123</v>
      </c>
      <c r="T118" t="s">
        <v>506</v>
      </c>
      <c r="Y118" s="5" t="s">
        <v>526</v>
      </c>
      <c r="Z118" s="6">
        <v>1</v>
      </c>
      <c r="AA118" s="6">
        <v>1</v>
      </c>
      <c r="AB118" s="6"/>
      <c r="AC118" s="6">
        <v>2</v>
      </c>
      <c r="AF118" s="5" t="s">
        <v>526</v>
      </c>
      <c r="AG118" s="6">
        <v>1</v>
      </c>
      <c r="AH118" s="6">
        <v>1</v>
      </c>
      <c r="AI118" s="6"/>
      <c r="AJ118" s="6">
        <v>2</v>
      </c>
    </row>
    <row r="119" spans="16:36" x14ac:dyDescent="0.25">
      <c r="P119">
        <v>2021</v>
      </c>
      <c r="Q119" t="s">
        <v>762</v>
      </c>
      <c r="R119" t="s">
        <v>715</v>
      </c>
      <c r="S119" t="s">
        <v>123</v>
      </c>
      <c r="T119" t="s">
        <v>501</v>
      </c>
      <c r="Y119" s="5" t="s">
        <v>727</v>
      </c>
      <c r="Z119" s="6"/>
      <c r="AA119" s="6">
        <v>1</v>
      </c>
      <c r="AB119" s="6"/>
      <c r="AC119" s="6">
        <v>1</v>
      </c>
      <c r="AF119" s="5" t="s">
        <v>727</v>
      </c>
      <c r="AG119" s="6"/>
      <c r="AH119" s="6">
        <v>1</v>
      </c>
      <c r="AI119" s="6"/>
      <c r="AJ119" s="6">
        <v>1</v>
      </c>
    </row>
    <row r="120" spans="16:36" x14ac:dyDescent="0.25">
      <c r="P120">
        <v>2021</v>
      </c>
      <c r="Q120" t="s">
        <v>765</v>
      </c>
      <c r="R120" t="s">
        <v>764</v>
      </c>
      <c r="S120" t="s">
        <v>123</v>
      </c>
      <c r="T120" t="s">
        <v>501</v>
      </c>
      <c r="Y120" s="5" t="s">
        <v>939</v>
      </c>
      <c r="Z120" s="6"/>
      <c r="AA120" s="6">
        <v>1</v>
      </c>
      <c r="AB120" s="6"/>
      <c r="AC120" s="6">
        <v>1</v>
      </c>
      <c r="AF120" s="5" t="s">
        <v>939</v>
      </c>
      <c r="AG120" s="6"/>
      <c r="AH120" s="6">
        <v>1</v>
      </c>
      <c r="AI120" s="6"/>
      <c r="AJ120" s="6">
        <v>1</v>
      </c>
    </row>
    <row r="121" spans="16:36" x14ac:dyDescent="0.25">
      <c r="P121">
        <v>2021</v>
      </c>
      <c r="Q121" t="s">
        <v>526</v>
      </c>
      <c r="R121" t="s">
        <v>525</v>
      </c>
      <c r="S121" t="s">
        <v>123</v>
      </c>
      <c r="T121" t="s">
        <v>506</v>
      </c>
      <c r="Y121" s="5" t="s">
        <v>546</v>
      </c>
      <c r="Z121" s="6"/>
      <c r="AA121" s="6">
        <v>1</v>
      </c>
      <c r="AB121" s="6"/>
      <c r="AC121" s="6">
        <v>1</v>
      </c>
      <c r="AF121" s="5" t="s">
        <v>546</v>
      </c>
      <c r="AG121" s="6"/>
      <c r="AH121" s="6">
        <v>1</v>
      </c>
      <c r="AI121" s="6"/>
      <c r="AJ121" s="6">
        <v>1</v>
      </c>
    </row>
    <row r="122" spans="16:36" x14ac:dyDescent="0.25">
      <c r="P122">
        <v>2021</v>
      </c>
      <c r="Q122" t="s">
        <v>727</v>
      </c>
      <c r="R122" t="s">
        <v>726</v>
      </c>
      <c r="S122" t="s">
        <v>123</v>
      </c>
      <c r="T122" t="s">
        <v>506</v>
      </c>
      <c r="Y122" s="5" t="s">
        <v>922</v>
      </c>
      <c r="Z122" s="6"/>
      <c r="AA122" s="6">
        <v>1</v>
      </c>
      <c r="AB122" s="6"/>
      <c r="AC122" s="6">
        <v>1</v>
      </c>
      <c r="AF122" s="5" t="s">
        <v>922</v>
      </c>
      <c r="AG122" s="6"/>
      <c r="AH122" s="6">
        <v>1</v>
      </c>
      <c r="AI122" s="6"/>
      <c r="AJ122" s="6">
        <v>1</v>
      </c>
    </row>
    <row r="123" spans="16:36" x14ac:dyDescent="0.25">
      <c r="P123">
        <v>2021</v>
      </c>
      <c r="Q123" t="s">
        <v>939</v>
      </c>
      <c r="R123" t="s">
        <v>938</v>
      </c>
      <c r="S123" t="s">
        <v>123</v>
      </c>
      <c r="T123" t="s">
        <v>501</v>
      </c>
      <c r="Y123" s="5" t="s">
        <v>760</v>
      </c>
      <c r="Z123" s="6">
        <v>1</v>
      </c>
      <c r="AA123" s="6">
        <v>1</v>
      </c>
      <c r="AB123" s="6"/>
      <c r="AC123" s="6">
        <v>2</v>
      </c>
      <c r="AF123" s="5" t="s">
        <v>760</v>
      </c>
      <c r="AG123" s="6">
        <v>1</v>
      </c>
      <c r="AH123" s="6">
        <v>1</v>
      </c>
      <c r="AI123" s="6"/>
      <c r="AJ123" s="6">
        <v>2</v>
      </c>
    </row>
    <row r="124" spans="16:36" x14ac:dyDescent="0.25">
      <c r="P124">
        <v>2021</v>
      </c>
      <c r="Q124" t="s">
        <v>546</v>
      </c>
      <c r="R124" t="s">
        <v>545</v>
      </c>
      <c r="S124" t="s">
        <v>123</v>
      </c>
      <c r="T124" t="s">
        <v>506</v>
      </c>
      <c r="Y124" s="5" t="s">
        <v>793</v>
      </c>
      <c r="Z124" s="6">
        <v>1</v>
      </c>
      <c r="AA124" s="6">
        <v>1</v>
      </c>
      <c r="AB124" s="6"/>
      <c r="AC124" s="6">
        <v>2</v>
      </c>
      <c r="AF124" s="5" t="s">
        <v>793</v>
      </c>
      <c r="AG124" s="6">
        <v>1</v>
      </c>
      <c r="AH124" s="6">
        <v>1</v>
      </c>
      <c r="AI124" s="6"/>
      <c r="AJ124" s="6">
        <v>2</v>
      </c>
    </row>
    <row r="125" spans="16:36" x14ac:dyDescent="0.25">
      <c r="P125">
        <v>2021</v>
      </c>
      <c r="Q125" t="s">
        <v>922</v>
      </c>
      <c r="R125" t="s">
        <v>902</v>
      </c>
      <c r="S125" t="s">
        <v>123</v>
      </c>
      <c r="T125" t="s">
        <v>501</v>
      </c>
      <c r="Y125" s="5" t="s">
        <v>845</v>
      </c>
      <c r="Z125" s="6">
        <v>1</v>
      </c>
      <c r="AA125" s="6">
        <v>1</v>
      </c>
      <c r="AB125" s="6"/>
      <c r="AC125" s="6">
        <v>2</v>
      </c>
      <c r="AF125" s="5" t="s">
        <v>845</v>
      </c>
      <c r="AG125" s="6">
        <v>1</v>
      </c>
      <c r="AH125" s="6">
        <v>1</v>
      </c>
      <c r="AI125" s="6"/>
      <c r="AJ125" s="6">
        <v>2</v>
      </c>
    </row>
    <row r="126" spans="16:36" x14ac:dyDescent="0.25">
      <c r="P126">
        <v>2021</v>
      </c>
      <c r="Q126" t="s">
        <v>760</v>
      </c>
      <c r="R126" t="s">
        <v>759</v>
      </c>
      <c r="S126" t="s">
        <v>87</v>
      </c>
      <c r="T126" t="s">
        <v>689</v>
      </c>
      <c r="Y126" s="5" t="s">
        <v>832</v>
      </c>
      <c r="Z126" s="6">
        <v>1</v>
      </c>
      <c r="AA126" s="6">
        <v>1</v>
      </c>
      <c r="AB126" s="6"/>
      <c r="AC126" s="6">
        <v>2</v>
      </c>
      <c r="AF126" s="5" t="s">
        <v>832</v>
      </c>
      <c r="AG126" s="6">
        <v>1</v>
      </c>
      <c r="AH126" s="6">
        <v>1</v>
      </c>
      <c r="AI126" s="6"/>
      <c r="AJ126" s="6">
        <v>2</v>
      </c>
    </row>
    <row r="127" spans="16:36" x14ac:dyDescent="0.25">
      <c r="P127">
        <v>2021</v>
      </c>
      <c r="Q127" t="s">
        <v>793</v>
      </c>
      <c r="R127" t="s">
        <v>2082</v>
      </c>
      <c r="S127" t="s">
        <v>87</v>
      </c>
      <c r="T127" t="s">
        <v>689</v>
      </c>
      <c r="Y127" s="5" t="s">
        <v>903</v>
      </c>
      <c r="Z127" s="6"/>
      <c r="AA127" s="6">
        <v>1</v>
      </c>
      <c r="AB127" s="6"/>
      <c r="AC127" s="6">
        <v>1</v>
      </c>
      <c r="AF127" s="5" t="s">
        <v>903</v>
      </c>
      <c r="AG127" s="6"/>
      <c r="AH127" s="6">
        <v>1</v>
      </c>
      <c r="AI127" s="6"/>
      <c r="AJ127" s="6">
        <v>1</v>
      </c>
    </row>
    <row r="128" spans="16:36" x14ac:dyDescent="0.25">
      <c r="P128">
        <v>2021</v>
      </c>
      <c r="Q128" t="s">
        <v>845</v>
      </c>
      <c r="R128" t="s">
        <v>2120</v>
      </c>
      <c r="S128" t="s">
        <v>87</v>
      </c>
      <c r="T128" t="s">
        <v>689</v>
      </c>
      <c r="Y128" s="5" t="s">
        <v>352</v>
      </c>
      <c r="Z128" s="6"/>
      <c r="AA128" s="6">
        <v>1</v>
      </c>
      <c r="AB128" s="6"/>
      <c r="AC128" s="6">
        <v>1</v>
      </c>
      <c r="AF128" s="5" t="s">
        <v>352</v>
      </c>
      <c r="AG128" s="6"/>
      <c r="AH128" s="6">
        <v>1</v>
      </c>
      <c r="AI128" s="6"/>
      <c r="AJ128" s="6">
        <v>1</v>
      </c>
    </row>
    <row r="129" spans="16:36" x14ac:dyDescent="0.25">
      <c r="P129">
        <v>2021</v>
      </c>
      <c r="Q129" t="s">
        <v>832</v>
      </c>
      <c r="R129" t="s">
        <v>831</v>
      </c>
      <c r="S129" t="s">
        <v>87</v>
      </c>
      <c r="T129" t="s">
        <v>689</v>
      </c>
      <c r="Y129" s="5" t="s">
        <v>321</v>
      </c>
      <c r="Z129" s="6">
        <v>1</v>
      </c>
      <c r="AA129" s="6">
        <v>1</v>
      </c>
      <c r="AB129" s="6"/>
      <c r="AC129" s="6">
        <v>2</v>
      </c>
      <c r="AF129" s="5" t="s">
        <v>321</v>
      </c>
      <c r="AG129" s="6">
        <v>1</v>
      </c>
      <c r="AH129" s="6">
        <v>1</v>
      </c>
      <c r="AI129" s="6"/>
      <c r="AJ129" s="6">
        <v>2</v>
      </c>
    </row>
    <row r="130" spans="16:36" x14ac:dyDescent="0.25">
      <c r="P130">
        <v>2021</v>
      </c>
      <c r="Q130" t="s">
        <v>903</v>
      </c>
      <c r="R130" t="s">
        <v>902</v>
      </c>
      <c r="S130" t="s">
        <v>87</v>
      </c>
      <c r="T130" t="s">
        <v>689</v>
      </c>
      <c r="Y130" s="5" t="s">
        <v>326</v>
      </c>
      <c r="Z130" s="6">
        <v>1</v>
      </c>
      <c r="AA130" s="6">
        <v>1</v>
      </c>
      <c r="AB130" s="6"/>
      <c r="AC130" s="6">
        <v>2</v>
      </c>
      <c r="AF130" s="5" t="s">
        <v>326</v>
      </c>
      <c r="AG130" s="6">
        <v>1</v>
      </c>
      <c r="AH130" s="6">
        <v>1</v>
      </c>
      <c r="AI130" s="6"/>
      <c r="AJ130" s="6">
        <v>2</v>
      </c>
    </row>
    <row r="131" spans="16:36" x14ac:dyDescent="0.25">
      <c r="P131">
        <v>2021</v>
      </c>
      <c r="Q131" t="s">
        <v>352</v>
      </c>
      <c r="R131" t="s">
        <v>351</v>
      </c>
      <c r="S131" t="s">
        <v>50</v>
      </c>
      <c r="T131" t="s">
        <v>312</v>
      </c>
      <c r="Y131" s="5" t="s">
        <v>329</v>
      </c>
      <c r="Z131" s="6">
        <v>1</v>
      </c>
      <c r="AA131" s="6">
        <v>1</v>
      </c>
      <c r="AB131" s="6"/>
      <c r="AC131" s="6">
        <v>2</v>
      </c>
      <c r="AF131" s="5" t="s">
        <v>329</v>
      </c>
      <c r="AG131" s="6">
        <v>1</v>
      </c>
      <c r="AH131" s="6">
        <v>1</v>
      </c>
      <c r="AI131" s="6"/>
      <c r="AJ131" s="6">
        <v>2</v>
      </c>
    </row>
    <row r="132" spans="16:36" x14ac:dyDescent="0.25">
      <c r="P132">
        <v>2021</v>
      </c>
      <c r="Q132" t="s">
        <v>321</v>
      </c>
      <c r="R132" t="s">
        <v>320</v>
      </c>
      <c r="S132" t="s">
        <v>123</v>
      </c>
      <c r="T132" t="s">
        <v>322</v>
      </c>
      <c r="Y132" s="5" t="s">
        <v>340</v>
      </c>
      <c r="Z132" s="6">
        <v>1</v>
      </c>
      <c r="AA132" s="6">
        <v>1</v>
      </c>
      <c r="AB132" s="6"/>
      <c r="AC132" s="6">
        <v>2</v>
      </c>
      <c r="AF132" s="5" t="s">
        <v>340</v>
      </c>
      <c r="AG132" s="6">
        <v>1</v>
      </c>
      <c r="AH132" s="6">
        <v>1</v>
      </c>
      <c r="AI132" s="6"/>
      <c r="AJ132" s="6">
        <v>2</v>
      </c>
    </row>
    <row r="133" spans="16:36" x14ac:dyDescent="0.25">
      <c r="P133">
        <v>2021</v>
      </c>
      <c r="Q133" t="s">
        <v>326</v>
      </c>
      <c r="R133" t="s">
        <v>325</v>
      </c>
      <c r="S133" t="s">
        <v>123</v>
      </c>
      <c r="T133" t="s">
        <v>322</v>
      </c>
      <c r="Y133" s="5" t="s">
        <v>343</v>
      </c>
      <c r="Z133" s="6">
        <v>1</v>
      </c>
      <c r="AA133" s="6">
        <v>1</v>
      </c>
      <c r="AB133" s="6"/>
      <c r="AC133" s="6">
        <v>2</v>
      </c>
      <c r="AF133" s="5" t="s">
        <v>343</v>
      </c>
      <c r="AG133" s="6">
        <v>1</v>
      </c>
      <c r="AH133" s="6">
        <v>1</v>
      </c>
      <c r="AI133" s="6"/>
      <c r="AJ133" s="6">
        <v>2</v>
      </c>
    </row>
    <row r="134" spans="16:36" x14ac:dyDescent="0.25">
      <c r="P134">
        <v>2021</v>
      </c>
      <c r="Q134" t="s">
        <v>329</v>
      </c>
      <c r="R134" t="s">
        <v>328</v>
      </c>
      <c r="S134" t="s">
        <v>87</v>
      </c>
      <c r="T134" t="s">
        <v>330</v>
      </c>
      <c r="Y134" s="5" t="s">
        <v>82</v>
      </c>
      <c r="Z134" s="6">
        <v>1</v>
      </c>
      <c r="AA134" s="6">
        <v>1</v>
      </c>
      <c r="AB134" s="6"/>
      <c r="AC134" s="6">
        <v>2</v>
      </c>
      <c r="AF134" s="5" t="s">
        <v>82</v>
      </c>
      <c r="AG134" s="6">
        <v>1</v>
      </c>
      <c r="AH134" s="6">
        <v>1</v>
      </c>
      <c r="AI134" s="6"/>
      <c r="AJ134" s="6">
        <v>2</v>
      </c>
    </row>
    <row r="135" spans="16:36" x14ac:dyDescent="0.25">
      <c r="P135">
        <v>2021</v>
      </c>
      <c r="Q135" t="s">
        <v>340</v>
      </c>
      <c r="R135" t="s">
        <v>339</v>
      </c>
      <c r="S135" t="s">
        <v>87</v>
      </c>
      <c r="T135" t="s">
        <v>330</v>
      </c>
      <c r="Y135" s="5" t="s">
        <v>876</v>
      </c>
      <c r="Z135" s="6"/>
      <c r="AA135" s="6">
        <v>1</v>
      </c>
      <c r="AB135" s="6"/>
      <c r="AC135" s="6">
        <v>1</v>
      </c>
      <c r="AF135" s="5" t="s">
        <v>876</v>
      </c>
      <c r="AG135" s="6"/>
      <c r="AH135" s="6">
        <v>1</v>
      </c>
      <c r="AI135" s="6"/>
      <c r="AJ135" s="6">
        <v>1</v>
      </c>
    </row>
    <row r="136" spans="16:36" x14ac:dyDescent="0.25">
      <c r="P136">
        <v>2021</v>
      </c>
      <c r="Q136" t="s">
        <v>343</v>
      </c>
      <c r="R136" t="s">
        <v>342</v>
      </c>
      <c r="S136" t="s">
        <v>87</v>
      </c>
      <c r="T136" t="s">
        <v>330</v>
      </c>
      <c r="Y136" s="5" t="s">
        <v>685</v>
      </c>
      <c r="Z136" s="6">
        <v>1</v>
      </c>
      <c r="AA136" s="6">
        <v>1</v>
      </c>
      <c r="AB136" s="6"/>
      <c r="AC136" s="6">
        <v>2</v>
      </c>
      <c r="AF136" s="5" t="s">
        <v>685</v>
      </c>
      <c r="AG136" s="6">
        <v>1</v>
      </c>
      <c r="AH136" s="6">
        <v>1</v>
      </c>
      <c r="AI136" s="6"/>
      <c r="AJ136" s="6">
        <v>2</v>
      </c>
    </row>
    <row r="137" spans="16:36" x14ac:dyDescent="0.25">
      <c r="P137">
        <v>2021</v>
      </c>
      <c r="Q137" t="s">
        <v>82</v>
      </c>
      <c r="R137" t="s">
        <v>1374</v>
      </c>
      <c r="S137" t="s">
        <v>50</v>
      </c>
      <c r="T137" t="s">
        <v>53</v>
      </c>
      <c r="Y137" s="5" t="s">
        <v>774</v>
      </c>
      <c r="Z137" s="6">
        <v>1</v>
      </c>
      <c r="AA137" s="6">
        <v>1</v>
      </c>
      <c r="AB137" s="6"/>
      <c r="AC137" s="6">
        <v>2</v>
      </c>
      <c r="AF137" s="5" t="s">
        <v>774</v>
      </c>
      <c r="AG137" s="6">
        <v>1</v>
      </c>
      <c r="AH137" s="6">
        <v>1</v>
      </c>
      <c r="AI137" s="6"/>
      <c r="AJ137" s="6">
        <v>2</v>
      </c>
    </row>
    <row r="138" spans="16:36" x14ac:dyDescent="0.25">
      <c r="P138">
        <v>2021</v>
      </c>
      <c r="Q138" t="s">
        <v>876</v>
      </c>
      <c r="R138" t="s">
        <v>875</v>
      </c>
      <c r="S138" t="s">
        <v>50</v>
      </c>
      <c r="T138" t="s">
        <v>278</v>
      </c>
      <c r="Y138" s="5" t="s">
        <v>788</v>
      </c>
      <c r="Z138" s="6">
        <v>1</v>
      </c>
      <c r="AA138" s="6">
        <v>1</v>
      </c>
      <c r="AB138" s="6"/>
      <c r="AC138" s="6">
        <v>2</v>
      </c>
      <c r="AF138" s="5" t="s">
        <v>788</v>
      </c>
      <c r="AG138" s="6">
        <v>1</v>
      </c>
      <c r="AH138" s="6">
        <v>1</v>
      </c>
      <c r="AI138" s="6"/>
      <c r="AJ138" s="6">
        <v>2</v>
      </c>
    </row>
    <row r="139" spans="16:36" x14ac:dyDescent="0.25">
      <c r="P139">
        <v>2021</v>
      </c>
      <c r="Q139" t="s">
        <v>685</v>
      </c>
      <c r="R139" t="s">
        <v>684</v>
      </c>
      <c r="S139" t="s">
        <v>50</v>
      </c>
      <c r="T139" t="s">
        <v>469</v>
      </c>
      <c r="Y139" s="5" t="s">
        <v>115</v>
      </c>
      <c r="Z139" s="6">
        <v>1</v>
      </c>
      <c r="AA139" s="6">
        <v>1</v>
      </c>
      <c r="AB139" s="6"/>
      <c r="AC139" s="6">
        <v>2</v>
      </c>
      <c r="AF139" s="5" t="s">
        <v>115</v>
      </c>
      <c r="AG139" s="6">
        <v>1</v>
      </c>
      <c r="AH139" s="6">
        <v>1</v>
      </c>
      <c r="AI139" s="6"/>
      <c r="AJ139" s="6">
        <v>2</v>
      </c>
    </row>
    <row r="140" spans="16:36" x14ac:dyDescent="0.25">
      <c r="P140">
        <v>2021</v>
      </c>
      <c r="Q140" t="s">
        <v>774</v>
      </c>
      <c r="R140" t="s">
        <v>773</v>
      </c>
      <c r="S140" t="s">
        <v>50</v>
      </c>
      <c r="T140" t="s">
        <v>278</v>
      </c>
      <c r="Y140" s="5" t="s">
        <v>741</v>
      </c>
      <c r="Z140" s="6">
        <v>1</v>
      </c>
      <c r="AA140" s="6">
        <v>1</v>
      </c>
      <c r="AB140" s="6"/>
      <c r="AC140" s="6">
        <v>2</v>
      </c>
      <c r="AF140" s="5" t="s">
        <v>741</v>
      </c>
      <c r="AG140" s="6">
        <v>1</v>
      </c>
      <c r="AH140" s="6">
        <v>1</v>
      </c>
      <c r="AI140" s="6"/>
      <c r="AJ140" s="6">
        <v>2</v>
      </c>
    </row>
    <row r="141" spans="16:36" x14ac:dyDescent="0.25">
      <c r="P141">
        <v>2021</v>
      </c>
      <c r="Q141" t="s">
        <v>788</v>
      </c>
      <c r="R141" t="s">
        <v>2079</v>
      </c>
      <c r="S141" t="s">
        <v>123</v>
      </c>
      <c r="T141" t="s">
        <v>501</v>
      </c>
      <c r="Y141" s="5" t="s">
        <v>959</v>
      </c>
      <c r="Z141" s="6"/>
      <c r="AA141" s="6">
        <v>1</v>
      </c>
      <c r="AB141" s="6"/>
      <c r="AC141" s="6">
        <v>1</v>
      </c>
      <c r="AF141" s="5" t="s">
        <v>959</v>
      </c>
      <c r="AG141" s="6"/>
      <c r="AH141" s="6">
        <v>1</v>
      </c>
      <c r="AI141" s="6"/>
      <c r="AJ141" s="6">
        <v>1</v>
      </c>
    </row>
    <row r="142" spans="16:36" x14ac:dyDescent="0.25">
      <c r="P142">
        <v>2021</v>
      </c>
      <c r="Q142" t="s">
        <v>115</v>
      </c>
      <c r="R142" t="s">
        <v>1453</v>
      </c>
      <c r="S142" t="s">
        <v>87</v>
      </c>
      <c r="T142" t="s">
        <v>88</v>
      </c>
      <c r="Y142" s="5" t="s">
        <v>744</v>
      </c>
      <c r="Z142" s="6">
        <v>1</v>
      </c>
      <c r="AA142" s="6">
        <v>1</v>
      </c>
      <c r="AB142" s="6"/>
      <c r="AC142" s="6">
        <v>2</v>
      </c>
      <c r="AF142" s="5" t="s">
        <v>744</v>
      </c>
      <c r="AG142" s="6">
        <v>1</v>
      </c>
      <c r="AH142" s="6">
        <v>1</v>
      </c>
      <c r="AI142" s="6"/>
      <c r="AJ142" s="6">
        <v>2</v>
      </c>
    </row>
    <row r="143" spans="16:36" x14ac:dyDescent="0.25">
      <c r="P143">
        <v>2021</v>
      </c>
      <c r="Q143" t="s">
        <v>741</v>
      </c>
      <c r="R143" t="s">
        <v>2043</v>
      </c>
      <c r="S143" t="s">
        <v>87</v>
      </c>
      <c r="T143" t="s">
        <v>689</v>
      </c>
      <c r="Y143" s="5" t="s">
        <v>191</v>
      </c>
      <c r="Z143" s="6">
        <v>1</v>
      </c>
      <c r="AA143" s="6">
        <v>1</v>
      </c>
      <c r="AB143" s="6"/>
      <c r="AC143" s="6">
        <v>2</v>
      </c>
      <c r="AF143" s="5" t="s">
        <v>191</v>
      </c>
      <c r="AG143" s="6">
        <v>1</v>
      </c>
      <c r="AH143" s="6">
        <v>1</v>
      </c>
      <c r="AI143" s="6"/>
      <c r="AJ143" s="6">
        <v>2</v>
      </c>
    </row>
    <row r="144" spans="16:36" x14ac:dyDescent="0.25">
      <c r="P144">
        <v>2021</v>
      </c>
      <c r="Q144" t="s">
        <v>959</v>
      </c>
      <c r="R144" t="s">
        <v>958</v>
      </c>
      <c r="S144" t="s">
        <v>87</v>
      </c>
      <c r="T144" t="s">
        <v>689</v>
      </c>
      <c r="Y144" s="5" t="s">
        <v>112</v>
      </c>
      <c r="Z144" s="6">
        <v>1</v>
      </c>
      <c r="AA144" s="6">
        <v>1</v>
      </c>
      <c r="AB144" s="6"/>
      <c r="AC144" s="6">
        <v>2</v>
      </c>
      <c r="AF144" s="5" t="s">
        <v>112</v>
      </c>
      <c r="AG144" s="6">
        <v>1</v>
      </c>
      <c r="AH144" s="6">
        <v>1</v>
      </c>
      <c r="AI144" s="6"/>
      <c r="AJ144" s="6">
        <v>2</v>
      </c>
    </row>
    <row r="145" spans="16:36" x14ac:dyDescent="0.25">
      <c r="P145">
        <v>2021</v>
      </c>
      <c r="Q145" t="s">
        <v>744</v>
      </c>
      <c r="R145" t="s">
        <v>2045</v>
      </c>
      <c r="S145" t="s">
        <v>87</v>
      </c>
      <c r="T145" t="s">
        <v>689</v>
      </c>
      <c r="Y145" s="5" t="s">
        <v>863</v>
      </c>
      <c r="Z145" s="6">
        <v>1</v>
      </c>
      <c r="AA145" s="6">
        <v>1</v>
      </c>
      <c r="AB145" s="6"/>
      <c r="AC145" s="6">
        <v>2</v>
      </c>
      <c r="AF145" s="5" t="s">
        <v>863</v>
      </c>
      <c r="AG145" s="6">
        <v>1</v>
      </c>
      <c r="AH145" s="6">
        <v>1</v>
      </c>
      <c r="AI145" s="6"/>
      <c r="AJ145" s="6">
        <v>2</v>
      </c>
    </row>
    <row r="146" spans="16:36" x14ac:dyDescent="0.25">
      <c r="P146">
        <v>2021</v>
      </c>
      <c r="Q146" t="s">
        <v>191</v>
      </c>
      <c r="R146" t="s">
        <v>190</v>
      </c>
      <c r="S146" t="s">
        <v>50</v>
      </c>
      <c r="T146" t="s">
        <v>53</v>
      </c>
      <c r="Y146" s="5" t="s">
        <v>777</v>
      </c>
      <c r="Z146" s="6">
        <v>1</v>
      </c>
      <c r="AA146" s="6">
        <v>1</v>
      </c>
      <c r="AB146" s="6"/>
      <c r="AC146" s="6">
        <v>2</v>
      </c>
      <c r="AF146" s="5" t="s">
        <v>777</v>
      </c>
      <c r="AG146" s="6">
        <v>1</v>
      </c>
      <c r="AH146" s="6">
        <v>1</v>
      </c>
      <c r="AI146" s="6"/>
      <c r="AJ146" s="6">
        <v>2</v>
      </c>
    </row>
    <row r="147" spans="16:36" x14ac:dyDescent="0.25">
      <c r="P147">
        <v>2021</v>
      </c>
      <c r="Q147" t="s">
        <v>112</v>
      </c>
      <c r="R147" t="s">
        <v>1440</v>
      </c>
      <c r="S147" t="s">
        <v>50</v>
      </c>
      <c r="T147" t="s">
        <v>53</v>
      </c>
      <c r="Y147" s="5" t="s">
        <v>837</v>
      </c>
      <c r="Z147" s="6">
        <v>1</v>
      </c>
      <c r="AA147" s="6">
        <v>1</v>
      </c>
      <c r="AB147" s="6"/>
      <c r="AC147" s="6">
        <v>2</v>
      </c>
      <c r="AF147" s="5" t="s">
        <v>837</v>
      </c>
      <c r="AG147" s="6">
        <v>1</v>
      </c>
      <c r="AH147" s="6">
        <v>1</v>
      </c>
      <c r="AI147" s="6"/>
      <c r="AJ147" s="6">
        <v>2</v>
      </c>
    </row>
    <row r="148" spans="16:36" x14ac:dyDescent="0.25">
      <c r="P148">
        <v>2021</v>
      </c>
      <c r="Q148" t="s">
        <v>863</v>
      </c>
      <c r="R148" t="s">
        <v>862</v>
      </c>
      <c r="S148" t="s">
        <v>50</v>
      </c>
      <c r="T148" t="s">
        <v>278</v>
      </c>
      <c r="Y148" s="5" t="s">
        <v>925</v>
      </c>
      <c r="Z148" s="6"/>
      <c r="AA148" s="6">
        <v>1</v>
      </c>
      <c r="AB148" s="6"/>
      <c r="AC148" s="6">
        <v>1</v>
      </c>
      <c r="AF148" s="5" t="s">
        <v>925</v>
      </c>
      <c r="AG148" s="6"/>
      <c r="AH148" s="6">
        <v>1</v>
      </c>
      <c r="AI148" s="6"/>
      <c r="AJ148" s="6">
        <v>1</v>
      </c>
    </row>
    <row r="149" spans="16:36" x14ac:dyDescent="0.25">
      <c r="P149">
        <v>2021</v>
      </c>
      <c r="Q149" t="s">
        <v>777</v>
      </c>
      <c r="R149" t="s">
        <v>776</v>
      </c>
      <c r="S149" t="s">
        <v>123</v>
      </c>
      <c r="T149" t="s">
        <v>501</v>
      </c>
      <c r="Y149" s="5" t="s">
        <v>757</v>
      </c>
      <c r="Z149" s="6">
        <v>1</v>
      </c>
      <c r="AA149" s="6">
        <v>1</v>
      </c>
      <c r="AB149" s="6"/>
      <c r="AC149" s="6">
        <v>2</v>
      </c>
      <c r="AF149" s="5" t="s">
        <v>757</v>
      </c>
      <c r="AG149" s="6">
        <v>1</v>
      </c>
      <c r="AH149" s="6">
        <v>1</v>
      </c>
      <c r="AI149" s="6"/>
      <c r="AJ149" s="6">
        <v>2</v>
      </c>
    </row>
    <row r="150" spans="16:36" x14ac:dyDescent="0.25">
      <c r="P150">
        <v>2021</v>
      </c>
      <c r="Q150" t="s">
        <v>837</v>
      </c>
      <c r="R150" t="s">
        <v>776</v>
      </c>
      <c r="S150" t="s">
        <v>123</v>
      </c>
      <c r="T150" t="s">
        <v>501</v>
      </c>
      <c r="Y150" s="5" t="s">
        <v>104</v>
      </c>
      <c r="Z150" s="6">
        <v>1</v>
      </c>
      <c r="AA150" s="6">
        <v>1</v>
      </c>
      <c r="AB150" s="6"/>
      <c r="AC150" s="6">
        <v>2</v>
      </c>
      <c r="AF150" s="5" t="s">
        <v>104</v>
      </c>
      <c r="AG150" s="6">
        <v>1</v>
      </c>
      <c r="AH150" s="6">
        <v>1</v>
      </c>
      <c r="AI150" s="6"/>
      <c r="AJ150" s="6">
        <v>2</v>
      </c>
    </row>
    <row r="151" spans="16:36" x14ac:dyDescent="0.25">
      <c r="P151">
        <v>2021</v>
      </c>
      <c r="Q151" t="s">
        <v>925</v>
      </c>
      <c r="R151" t="s">
        <v>924</v>
      </c>
      <c r="S151" t="s">
        <v>123</v>
      </c>
      <c r="T151" t="s">
        <v>501</v>
      </c>
      <c r="Y151" s="5" t="s">
        <v>829</v>
      </c>
      <c r="Z151" s="6">
        <v>1</v>
      </c>
      <c r="AA151" s="6">
        <v>1</v>
      </c>
      <c r="AB151" s="6"/>
      <c r="AC151" s="6">
        <v>2</v>
      </c>
      <c r="AF151" s="5" t="s">
        <v>829</v>
      </c>
      <c r="AG151" s="6">
        <v>1</v>
      </c>
      <c r="AH151" s="6">
        <v>1</v>
      </c>
      <c r="AI151" s="6"/>
      <c r="AJ151" s="6">
        <v>2</v>
      </c>
    </row>
    <row r="152" spans="16:36" x14ac:dyDescent="0.25">
      <c r="P152">
        <v>2021</v>
      </c>
      <c r="Q152" t="s">
        <v>757</v>
      </c>
      <c r="R152" t="s">
        <v>2058</v>
      </c>
      <c r="S152" t="s">
        <v>87</v>
      </c>
      <c r="T152" t="s">
        <v>689</v>
      </c>
      <c r="Y152" s="5" t="s">
        <v>173</v>
      </c>
      <c r="Z152" s="6">
        <v>1</v>
      </c>
      <c r="AA152" s="6">
        <v>1</v>
      </c>
      <c r="AB152" s="6"/>
      <c r="AC152" s="6">
        <v>2</v>
      </c>
      <c r="AF152" s="5" t="s">
        <v>173</v>
      </c>
      <c r="AG152" s="6">
        <v>1</v>
      </c>
      <c r="AH152" s="6">
        <v>1</v>
      </c>
      <c r="AI152" s="6"/>
      <c r="AJ152" s="6">
        <v>2</v>
      </c>
    </row>
    <row r="153" spans="16:36" x14ac:dyDescent="0.25">
      <c r="P153">
        <v>2021</v>
      </c>
      <c r="Q153" t="s">
        <v>104</v>
      </c>
      <c r="R153" t="s">
        <v>1401</v>
      </c>
      <c r="S153" t="s">
        <v>87</v>
      </c>
      <c r="T153" t="s">
        <v>88</v>
      </c>
      <c r="Y153" s="5" t="s">
        <v>944</v>
      </c>
      <c r="Z153" s="6"/>
      <c r="AA153" s="6">
        <v>1</v>
      </c>
      <c r="AB153" s="6"/>
      <c r="AC153" s="6">
        <v>1</v>
      </c>
      <c r="AF153" s="5" t="s">
        <v>944</v>
      </c>
      <c r="AG153" s="6"/>
      <c r="AH153" s="6">
        <v>1</v>
      </c>
      <c r="AI153" s="6"/>
      <c r="AJ153" s="6">
        <v>1</v>
      </c>
    </row>
    <row r="154" spans="16:36" x14ac:dyDescent="0.25">
      <c r="P154">
        <v>2021</v>
      </c>
      <c r="Q154" t="s">
        <v>829</v>
      </c>
      <c r="R154" t="s">
        <v>828</v>
      </c>
      <c r="S154" t="s">
        <v>87</v>
      </c>
      <c r="T154" t="s">
        <v>689</v>
      </c>
      <c r="Y154" s="5" t="s">
        <v>851</v>
      </c>
      <c r="Z154" s="6">
        <v>1</v>
      </c>
      <c r="AA154" s="6">
        <v>1</v>
      </c>
      <c r="AB154" s="6"/>
      <c r="AC154" s="6">
        <v>2</v>
      </c>
      <c r="AF154" s="5" t="s">
        <v>851</v>
      </c>
      <c r="AG154" s="6">
        <v>1</v>
      </c>
      <c r="AH154" s="6">
        <v>1</v>
      </c>
      <c r="AI154" s="6"/>
      <c r="AJ154" s="6">
        <v>2</v>
      </c>
    </row>
    <row r="155" spans="16:36" x14ac:dyDescent="0.25">
      <c r="P155">
        <v>2021</v>
      </c>
      <c r="Q155" t="s">
        <v>173</v>
      </c>
      <c r="R155" t="s">
        <v>172</v>
      </c>
      <c r="S155" t="s">
        <v>87</v>
      </c>
      <c r="T155" t="s">
        <v>88</v>
      </c>
      <c r="Y155" s="5" t="s">
        <v>164</v>
      </c>
      <c r="Z155" s="6">
        <v>1</v>
      </c>
      <c r="AA155" s="6">
        <v>1</v>
      </c>
      <c r="AB155" s="6"/>
      <c r="AC155" s="6">
        <v>2</v>
      </c>
      <c r="AF155" s="5" t="s">
        <v>164</v>
      </c>
      <c r="AG155" s="6">
        <v>1</v>
      </c>
      <c r="AH155" s="6">
        <v>1</v>
      </c>
      <c r="AI155" s="6"/>
      <c r="AJ155" s="6">
        <v>2</v>
      </c>
    </row>
    <row r="156" spans="16:36" x14ac:dyDescent="0.25">
      <c r="P156">
        <v>2021</v>
      </c>
      <c r="Q156" t="s">
        <v>944</v>
      </c>
      <c r="R156" t="s">
        <v>943</v>
      </c>
      <c r="S156" t="s">
        <v>87</v>
      </c>
      <c r="T156" t="s">
        <v>689</v>
      </c>
      <c r="Y156" s="5" t="s">
        <v>179</v>
      </c>
      <c r="Z156" s="6">
        <v>1</v>
      </c>
      <c r="AA156" s="6">
        <v>1</v>
      </c>
      <c r="AB156" s="6"/>
      <c r="AC156" s="6">
        <v>2</v>
      </c>
      <c r="AF156" s="5" t="s">
        <v>179</v>
      </c>
      <c r="AG156" s="6">
        <v>1</v>
      </c>
      <c r="AH156" s="6">
        <v>1</v>
      </c>
      <c r="AI156" s="6"/>
      <c r="AJ156" s="6">
        <v>2</v>
      </c>
    </row>
    <row r="157" spans="16:36" x14ac:dyDescent="0.25">
      <c r="P157">
        <v>2021</v>
      </c>
      <c r="Q157" t="s">
        <v>851</v>
      </c>
      <c r="R157" t="s">
        <v>850</v>
      </c>
      <c r="S157" t="s">
        <v>87</v>
      </c>
      <c r="T157" t="s">
        <v>689</v>
      </c>
      <c r="Y157" s="5" t="s">
        <v>840</v>
      </c>
      <c r="Z157" s="6">
        <v>1</v>
      </c>
      <c r="AA157" s="6">
        <v>1</v>
      </c>
      <c r="AB157" s="6"/>
      <c r="AC157" s="6">
        <v>2</v>
      </c>
      <c r="AF157" s="5" t="s">
        <v>840</v>
      </c>
      <c r="AG157" s="6">
        <v>1</v>
      </c>
      <c r="AH157" s="6">
        <v>1</v>
      </c>
      <c r="AI157" s="6"/>
      <c r="AJ157" s="6">
        <v>2</v>
      </c>
    </row>
    <row r="158" spans="16:36" x14ac:dyDescent="0.25">
      <c r="P158">
        <v>2021</v>
      </c>
      <c r="Q158" t="s">
        <v>164</v>
      </c>
      <c r="R158" t="s">
        <v>163</v>
      </c>
      <c r="S158" t="s">
        <v>87</v>
      </c>
      <c r="T158" t="s">
        <v>88</v>
      </c>
      <c r="Y158" s="5" t="s">
        <v>230</v>
      </c>
      <c r="Z158" s="6"/>
      <c r="AA158" s="6">
        <v>1</v>
      </c>
      <c r="AB158" s="6"/>
      <c r="AC158" s="6">
        <v>1</v>
      </c>
      <c r="AF158" s="5" t="s">
        <v>230</v>
      </c>
      <c r="AG158" s="6"/>
      <c r="AH158" s="6">
        <v>1</v>
      </c>
      <c r="AI158" s="6"/>
      <c r="AJ158" s="6">
        <v>1</v>
      </c>
    </row>
    <row r="159" spans="16:36" x14ac:dyDescent="0.25">
      <c r="P159">
        <v>2021</v>
      </c>
      <c r="Q159" t="s">
        <v>179</v>
      </c>
      <c r="R159" t="s">
        <v>178</v>
      </c>
      <c r="S159" t="s">
        <v>87</v>
      </c>
      <c r="T159" t="s">
        <v>88</v>
      </c>
      <c r="Y159" s="5" t="s">
        <v>906</v>
      </c>
      <c r="Z159" s="6"/>
      <c r="AA159" s="6">
        <v>1</v>
      </c>
      <c r="AB159" s="6"/>
      <c r="AC159" s="6">
        <v>1</v>
      </c>
      <c r="AF159" s="5" t="s">
        <v>906</v>
      </c>
      <c r="AG159" s="6"/>
      <c r="AH159" s="6">
        <v>1</v>
      </c>
      <c r="AI159" s="6"/>
      <c r="AJ159" s="6">
        <v>1</v>
      </c>
    </row>
    <row r="160" spans="16:36" x14ac:dyDescent="0.25">
      <c r="P160">
        <v>2021</v>
      </c>
      <c r="Q160" t="s">
        <v>840</v>
      </c>
      <c r="R160" t="s">
        <v>839</v>
      </c>
      <c r="S160" t="s">
        <v>87</v>
      </c>
      <c r="T160" t="s">
        <v>689</v>
      </c>
      <c r="Y160" s="5" t="s">
        <v>961</v>
      </c>
      <c r="Z160" s="6"/>
      <c r="AA160" s="6">
        <v>1</v>
      </c>
      <c r="AB160" s="6"/>
      <c r="AC160" s="6">
        <v>1</v>
      </c>
      <c r="AF160" s="5" t="s">
        <v>961</v>
      </c>
      <c r="AG160" s="6"/>
      <c r="AH160" s="6">
        <v>1</v>
      </c>
      <c r="AI160" s="6"/>
      <c r="AJ160" s="6">
        <v>1</v>
      </c>
    </row>
    <row r="161" spans="16:36" x14ac:dyDescent="0.25">
      <c r="P161">
        <v>2021</v>
      </c>
      <c r="Q161" t="s">
        <v>230</v>
      </c>
      <c r="R161" t="s">
        <v>229</v>
      </c>
      <c r="S161" t="s">
        <v>87</v>
      </c>
      <c r="T161" t="s">
        <v>88</v>
      </c>
      <c r="Y161" s="5" t="s">
        <v>221</v>
      </c>
      <c r="Z161" s="6"/>
      <c r="AA161" s="6">
        <v>1</v>
      </c>
      <c r="AB161" s="6"/>
      <c r="AC161" s="6">
        <v>1</v>
      </c>
      <c r="AF161" s="5" t="s">
        <v>221</v>
      </c>
      <c r="AG161" s="6"/>
      <c r="AH161" s="6">
        <v>1</v>
      </c>
      <c r="AI161" s="6"/>
      <c r="AJ161" s="6">
        <v>1</v>
      </c>
    </row>
    <row r="162" spans="16:36" x14ac:dyDescent="0.25">
      <c r="P162">
        <v>2021</v>
      </c>
      <c r="Q162" t="s">
        <v>906</v>
      </c>
      <c r="R162" t="s">
        <v>905</v>
      </c>
      <c r="S162" t="s">
        <v>87</v>
      </c>
      <c r="T162" t="s">
        <v>689</v>
      </c>
      <c r="Y162" s="5" t="s">
        <v>224</v>
      </c>
      <c r="Z162" s="6"/>
      <c r="AA162" s="6">
        <v>1</v>
      </c>
      <c r="AB162" s="6"/>
      <c r="AC162" s="6">
        <v>1</v>
      </c>
      <c r="AF162" s="5" t="s">
        <v>224</v>
      </c>
      <c r="AG162" s="6"/>
      <c r="AH162" s="6">
        <v>1</v>
      </c>
      <c r="AI162" s="6"/>
      <c r="AJ162" s="6">
        <v>1</v>
      </c>
    </row>
    <row r="163" spans="16:36" x14ac:dyDescent="0.25">
      <c r="P163">
        <v>2021</v>
      </c>
      <c r="Q163" t="s">
        <v>961</v>
      </c>
      <c r="R163" t="s">
        <v>924</v>
      </c>
      <c r="S163" t="s">
        <v>87</v>
      </c>
      <c r="T163" t="s">
        <v>689</v>
      </c>
      <c r="Y163" s="5" t="s">
        <v>964</v>
      </c>
      <c r="Z163" s="6"/>
      <c r="AA163" s="6">
        <v>1</v>
      </c>
      <c r="AB163" s="6"/>
      <c r="AC163" s="6">
        <v>1</v>
      </c>
      <c r="AF163" s="5" t="s">
        <v>964</v>
      </c>
      <c r="AG163" s="6"/>
      <c r="AH163" s="6">
        <v>1</v>
      </c>
      <c r="AI163" s="6"/>
      <c r="AJ163" s="6">
        <v>1</v>
      </c>
    </row>
    <row r="164" spans="16:36" x14ac:dyDescent="0.25">
      <c r="P164">
        <v>2021</v>
      </c>
      <c r="Q164" t="s">
        <v>221</v>
      </c>
      <c r="R164" t="s">
        <v>220</v>
      </c>
      <c r="S164" t="s">
        <v>87</v>
      </c>
      <c r="T164" t="s">
        <v>88</v>
      </c>
      <c r="Y164" s="5" t="s">
        <v>816</v>
      </c>
      <c r="Z164" s="6">
        <v>1</v>
      </c>
      <c r="AA164" s="6">
        <v>1</v>
      </c>
      <c r="AB164" s="6"/>
      <c r="AC164" s="6">
        <v>2</v>
      </c>
      <c r="AF164" s="5" t="s">
        <v>816</v>
      </c>
      <c r="AG164" s="6">
        <v>1</v>
      </c>
      <c r="AH164" s="6">
        <v>1</v>
      </c>
      <c r="AI164" s="6"/>
      <c r="AJ164" s="6">
        <v>2</v>
      </c>
    </row>
    <row r="165" spans="16:36" x14ac:dyDescent="0.25">
      <c r="P165">
        <v>2021</v>
      </c>
      <c r="Q165" t="s">
        <v>224</v>
      </c>
      <c r="R165" t="s">
        <v>223</v>
      </c>
      <c r="S165" t="s">
        <v>87</v>
      </c>
      <c r="T165" t="s">
        <v>88</v>
      </c>
      <c r="Y165" s="5" t="s">
        <v>500</v>
      </c>
      <c r="Z165" s="6">
        <v>1</v>
      </c>
      <c r="AA165" s="6">
        <v>1</v>
      </c>
      <c r="AB165" s="6"/>
      <c r="AC165" s="6">
        <v>2</v>
      </c>
      <c r="AF165" s="5" t="s">
        <v>500</v>
      </c>
      <c r="AG165" s="6">
        <v>1</v>
      </c>
      <c r="AH165" s="6">
        <v>1</v>
      </c>
      <c r="AI165" s="6"/>
      <c r="AJ165" s="6">
        <v>2</v>
      </c>
    </row>
    <row r="166" spans="16:36" x14ac:dyDescent="0.25">
      <c r="P166">
        <v>2021</v>
      </c>
      <c r="Q166" t="s">
        <v>964</v>
      </c>
      <c r="R166" t="s">
        <v>963</v>
      </c>
      <c r="S166" t="s">
        <v>50</v>
      </c>
      <c r="T166" t="s">
        <v>278</v>
      </c>
      <c r="Y166" s="5" t="s">
        <v>518</v>
      </c>
      <c r="Z166" s="6">
        <v>1</v>
      </c>
      <c r="AA166" s="6">
        <v>1</v>
      </c>
      <c r="AB166" s="6"/>
      <c r="AC166" s="6">
        <v>2</v>
      </c>
      <c r="AF166" s="5" t="s">
        <v>518</v>
      </c>
      <c r="AG166" s="6">
        <v>1</v>
      </c>
      <c r="AH166" s="6">
        <v>1</v>
      </c>
      <c r="AI166" s="6"/>
      <c r="AJ166" s="6">
        <v>2</v>
      </c>
    </row>
    <row r="167" spans="16:36" x14ac:dyDescent="0.25">
      <c r="P167">
        <v>2021</v>
      </c>
      <c r="Q167" t="s">
        <v>816</v>
      </c>
      <c r="R167" t="s">
        <v>2101</v>
      </c>
      <c r="S167" t="s">
        <v>817</v>
      </c>
      <c r="T167" t="s">
        <v>278</v>
      </c>
      <c r="Y167" s="5" t="s">
        <v>820</v>
      </c>
      <c r="Z167" s="6">
        <v>1</v>
      </c>
      <c r="AA167" s="6">
        <v>1</v>
      </c>
      <c r="AB167" s="6"/>
      <c r="AC167" s="6">
        <v>2</v>
      </c>
      <c r="AF167" s="5" t="s">
        <v>820</v>
      </c>
      <c r="AG167" s="6">
        <v>1</v>
      </c>
      <c r="AH167" s="6">
        <v>1</v>
      </c>
      <c r="AI167" s="6"/>
      <c r="AJ167" s="6">
        <v>2</v>
      </c>
    </row>
    <row r="168" spans="16:36" x14ac:dyDescent="0.25">
      <c r="P168">
        <v>2021</v>
      </c>
      <c r="Q168" t="s">
        <v>500</v>
      </c>
      <c r="R168" t="s">
        <v>1797</v>
      </c>
      <c r="S168" t="s">
        <v>123</v>
      </c>
      <c r="T168" t="s">
        <v>501</v>
      </c>
      <c r="Y168" s="5" t="s">
        <v>749</v>
      </c>
      <c r="Z168" s="6">
        <v>1</v>
      </c>
      <c r="AA168" s="6">
        <v>1</v>
      </c>
      <c r="AB168" s="6"/>
      <c r="AC168" s="6">
        <v>2</v>
      </c>
      <c r="AF168" s="5" t="s">
        <v>749</v>
      </c>
      <c r="AG168" s="6">
        <v>1</v>
      </c>
      <c r="AH168" s="6">
        <v>1</v>
      </c>
      <c r="AI168" s="6"/>
      <c r="AJ168" s="6">
        <v>2</v>
      </c>
    </row>
    <row r="169" spans="16:36" x14ac:dyDescent="0.25">
      <c r="P169">
        <v>2021</v>
      </c>
      <c r="Q169" t="s">
        <v>518</v>
      </c>
      <c r="R169" t="s">
        <v>517</v>
      </c>
      <c r="S169" t="s">
        <v>123</v>
      </c>
      <c r="T169" t="s">
        <v>501</v>
      </c>
      <c r="Y169" s="5" t="s">
        <v>881</v>
      </c>
      <c r="Z169" s="6"/>
      <c r="AA169" s="6">
        <v>1</v>
      </c>
      <c r="AB169" s="6"/>
      <c r="AC169" s="6">
        <v>1</v>
      </c>
      <c r="AF169" s="5" t="s">
        <v>881</v>
      </c>
      <c r="AG169" s="6"/>
      <c r="AH169" s="6">
        <v>1</v>
      </c>
      <c r="AI169" s="6"/>
      <c r="AJ169" s="6">
        <v>1</v>
      </c>
    </row>
    <row r="170" spans="16:36" x14ac:dyDescent="0.25">
      <c r="P170">
        <v>2021</v>
      </c>
      <c r="Q170" t="s">
        <v>820</v>
      </c>
      <c r="R170" t="s">
        <v>819</v>
      </c>
      <c r="S170" t="s">
        <v>123</v>
      </c>
      <c r="T170" t="s">
        <v>501</v>
      </c>
      <c r="Y170" s="5" t="s">
        <v>843</v>
      </c>
      <c r="Z170" s="6">
        <v>1</v>
      </c>
      <c r="AA170" s="6">
        <v>1</v>
      </c>
      <c r="AB170" s="6"/>
      <c r="AC170" s="6">
        <v>2</v>
      </c>
      <c r="AF170" s="5" t="s">
        <v>843</v>
      </c>
      <c r="AG170" s="6">
        <v>1</v>
      </c>
      <c r="AH170" s="6">
        <v>1</v>
      </c>
      <c r="AI170" s="6"/>
      <c r="AJ170" s="6">
        <v>2</v>
      </c>
    </row>
    <row r="171" spans="16:36" x14ac:dyDescent="0.25">
      <c r="P171">
        <v>2021</v>
      </c>
      <c r="Q171" t="s">
        <v>749</v>
      </c>
      <c r="R171" t="s">
        <v>2052</v>
      </c>
      <c r="S171" t="s">
        <v>123</v>
      </c>
      <c r="T171" t="s">
        <v>501</v>
      </c>
      <c r="Y171" s="5" t="s">
        <v>909</v>
      </c>
      <c r="Z171" s="6"/>
      <c r="AA171" s="6">
        <v>1</v>
      </c>
      <c r="AB171" s="6"/>
      <c r="AC171" s="6">
        <v>1</v>
      </c>
      <c r="AF171" s="5" t="s">
        <v>909</v>
      </c>
      <c r="AG171" s="6"/>
      <c r="AH171" s="6">
        <v>1</v>
      </c>
      <c r="AI171" s="6"/>
      <c r="AJ171" s="6">
        <v>1</v>
      </c>
    </row>
    <row r="172" spans="16:36" x14ac:dyDescent="0.25">
      <c r="P172">
        <v>2021</v>
      </c>
      <c r="Q172" t="s">
        <v>881</v>
      </c>
      <c r="R172" t="s">
        <v>880</v>
      </c>
      <c r="S172" t="s">
        <v>87</v>
      </c>
      <c r="T172" t="s">
        <v>689</v>
      </c>
      <c r="Y172" s="5" t="s">
        <v>805</v>
      </c>
      <c r="Z172" s="6">
        <v>1</v>
      </c>
      <c r="AA172" s="6">
        <v>1</v>
      </c>
      <c r="AB172" s="6"/>
      <c r="AC172" s="6">
        <v>2</v>
      </c>
      <c r="AF172" s="5" t="s">
        <v>805</v>
      </c>
      <c r="AG172" s="6">
        <v>1</v>
      </c>
      <c r="AH172" s="6">
        <v>1</v>
      </c>
      <c r="AI172" s="6"/>
      <c r="AJ172" s="6">
        <v>2</v>
      </c>
    </row>
    <row r="173" spans="16:36" x14ac:dyDescent="0.25">
      <c r="P173">
        <v>2021</v>
      </c>
      <c r="Q173" t="s">
        <v>843</v>
      </c>
      <c r="R173" t="s">
        <v>2117</v>
      </c>
      <c r="S173" t="s">
        <v>87</v>
      </c>
      <c r="T173" t="s">
        <v>689</v>
      </c>
      <c r="Y173" s="5" t="s">
        <v>696</v>
      </c>
      <c r="Z173" s="6"/>
      <c r="AA173" s="6">
        <v>1</v>
      </c>
      <c r="AB173" s="6"/>
      <c r="AC173" s="6">
        <v>1</v>
      </c>
      <c r="AF173" s="5" t="s">
        <v>696</v>
      </c>
      <c r="AG173" s="6"/>
      <c r="AH173" s="6">
        <v>1</v>
      </c>
      <c r="AI173" s="6"/>
      <c r="AJ173" s="6">
        <v>1</v>
      </c>
    </row>
    <row r="174" spans="16:36" x14ac:dyDescent="0.25">
      <c r="P174">
        <v>2021</v>
      </c>
      <c r="Q174" t="s">
        <v>909</v>
      </c>
      <c r="R174" t="s">
        <v>908</v>
      </c>
      <c r="S174" t="s">
        <v>50</v>
      </c>
      <c r="T174" t="s">
        <v>278</v>
      </c>
      <c r="Y174" s="5" t="s">
        <v>795</v>
      </c>
      <c r="Z174" s="6">
        <v>1</v>
      </c>
      <c r="AA174" s="6">
        <v>1</v>
      </c>
      <c r="AB174" s="6"/>
      <c r="AC174" s="6">
        <v>2</v>
      </c>
      <c r="AF174" s="5" t="s">
        <v>795</v>
      </c>
      <c r="AG174" s="6">
        <v>1</v>
      </c>
      <c r="AH174" s="6">
        <v>1</v>
      </c>
      <c r="AI174" s="6"/>
      <c r="AJ174" s="6">
        <v>2</v>
      </c>
    </row>
    <row r="175" spans="16:36" x14ac:dyDescent="0.25">
      <c r="P175">
        <v>2021</v>
      </c>
      <c r="Q175" t="s">
        <v>805</v>
      </c>
      <c r="R175" t="s">
        <v>804</v>
      </c>
      <c r="S175" t="s">
        <v>123</v>
      </c>
      <c r="T175" t="s">
        <v>501</v>
      </c>
      <c r="Y175" s="5" t="s">
        <v>724</v>
      </c>
      <c r="Z175" s="6"/>
      <c r="AA175" s="6">
        <v>1</v>
      </c>
      <c r="AB175" s="6"/>
      <c r="AC175" s="6">
        <v>1</v>
      </c>
      <c r="AF175" s="5" t="s">
        <v>724</v>
      </c>
      <c r="AG175" s="6"/>
      <c r="AH175" s="6">
        <v>1</v>
      </c>
      <c r="AI175" s="6"/>
      <c r="AJ175" s="6">
        <v>1</v>
      </c>
    </row>
    <row r="176" spans="16:36" x14ac:dyDescent="0.25">
      <c r="P176">
        <v>2021</v>
      </c>
      <c r="Q176" t="s">
        <v>696</v>
      </c>
      <c r="R176" t="s">
        <v>695</v>
      </c>
      <c r="S176" t="s">
        <v>123</v>
      </c>
      <c r="T176" t="s">
        <v>506</v>
      </c>
      <c r="Y176" s="5" t="s">
        <v>941</v>
      </c>
      <c r="Z176" s="6"/>
      <c r="AA176" s="6">
        <v>1</v>
      </c>
      <c r="AB176" s="6"/>
      <c r="AC176" s="6">
        <v>1</v>
      </c>
      <c r="AF176" s="5" t="s">
        <v>941</v>
      </c>
      <c r="AG176" s="6"/>
      <c r="AH176" s="6">
        <v>1</v>
      </c>
      <c r="AI176" s="6"/>
      <c r="AJ176" s="6">
        <v>1</v>
      </c>
    </row>
    <row r="177" spans="16:36" x14ac:dyDescent="0.25">
      <c r="P177">
        <v>2021</v>
      </c>
      <c r="Q177" t="s">
        <v>795</v>
      </c>
      <c r="R177" t="s">
        <v>695</v>
      </c>
      <c r="S177" t="s">
        <v>123</v>
      </c>
      <c r="T177" t="s">
        <v>501</v>
      </c>
      <c r="Y177" s="5" t="s">
        <v>718</v>
      </c>
      <c r="Z177" s="6"/>
      <c r="AA177" s="6">
        <v>1</v>
      </c>
      <c r="AB177" s="6"/>
      <c r="AC177" s="6">
        <v>1</v>
      </c>
      <c r="AF177" s="5" t="s">
        <v>718</v>
      </c>
      <c r="AG177" s="6"/>
      <c r="AH177" s="6">
        <v>1</v>
      </c>
      <c r="AI177" s="6"/>
      <c r="AJ177" s="6">
        <v>1</v>
      </c>
    </row>
    <row r="178" spans="16:36" x14ac:dyDescent="0.25">
      <c r="P178">
        <v>2021</v>
      </c>
      <c r="Q178" t="s">
        <v>724</v>
      </c>
      <c r="R178" t="s">
        <v>723</v>
      </c>
      <c r="S178" t="s">
        <v>123</v>
      </c>
      <c r="T178" t="s">
        <v>506</v>
      </c>
      <c r="Y178" s="5" t="s">
        <v>911</v>
      </c>
      <c r="Z178" s="6"/>
      <c r="AA178" s="6">
        <v>1</v>
      </c>
      <c r="AB178" s="6"/>
      <c r="AC178" s="6">
        <v>1</v>
      </c>
      <c r="AF178" s="5" t="s">
        <v>911</v>
      </c>
      <c r="AG178" s="6"/>
      <c r="AH178" s="6">
        <v>1</v>
      </c>
      <c r="AI178" s="6"/>
      <c r="AJ178" s="6">
        <v>1</v>
      </c>
    </row>
    <row r="179" spans="16:36" x14ac:dyDescent="0.25">
      <c r="P179">
        <v>2021</v>
      </c>
      <c r="Q179" t="s">
        <v>941</v>
      </c>
      <c r="R179" t="s">
        <v>723</v>
      </c>
      <c r="S179" t="s">
        <v>123</v>
      </c>
      <c r="T179" t="s">
        <v>501</v>
      </c>
      <c r="Y179" s="5" t="s">
        <v>797</v>
      </c>
      <c r="Z179" s="6">
        <v>1</v>
      </c>
      <c r="AA179" s="6">
        <v>1</v>
      </c>
      <c r="AB179" s="6"/>
      <c r="AC179" s="6">
        <v>2</v>
      </c>
      <c r="AF179" s="5" t="s">
        <v>797</v>
      </c>
      <c r="AG179" s="6">
        <v>1</v>
      </c>
      <c r="AH179" s="6">
        <v>1</v>
      </c>
      <c r="AI179" s="6"/>
      <c r="AJ179" s="6">
        <v>2</v>
      </c>
    </row>
    <row r="180" spans="16:36" x14ac:dyDescent="0.25">
      <c r="P180">
        <v>2021</v>
      </c>
      <c r="Q180" t="s">
        <v>718</v>
      </c>
      <c r="R180" t="s">
        <v>709</v>
      </c>
      <c r="S180" t="s">
        <v>123</v>
      </c>
      <c r="T180" t="s">
        <v>501</v>
      </c>
      <c r="Y180" s="5" t="s">
        <v>707</v>
      </c>
      <c r="Z180" s="6"/>
      <c r="AA180" s="6">
        <v>1</v>
      </c>
      <c r="AB180" s="6"/>
      <c r="AC180" s="6">
        <v>1</v>
      </c>
      <c r="AF180" s="5" t="s">
        <v>707</v>
      </c>
      <c r="AG180" s="6"/>
      <c r="AH180" s="6">
        <v>1</v>
      </c>
      <c r="AI180" s="6"/>
      <c r="AJ180" s="6">
        <v>1</v>
      </c>
    </row>
    <row r="181" spans="16:36" x14ac:dyDescent="0.25">
      <c r="P181">
        <v>2021</v>
      </c>
      <c r="Q181" t="s">
        <v>911</v>
      </c>
      <c r="R181" t="s">
        <v>709</v>
      </c>
      <c r="S181" t="s">
        <v>123</v>
      </c>
      <c r="T181" t="s">
        <v>501</v>
      </c>
      <c r="Y181" s="5" t="s">
        <v>807</v>
      </c>
      <c r="Z181" s="6">
        <v>1</v>
      </c>
      <c r="AA181" s="6">
        <v>1</v>
      </c>
      <c r="AB181" s="6"/>
      <c r="AC181" s="6">
        <v>2</v>
      </c>
      <c r="AF181" s="5" t="s">
        <v>807</v>
      </c>
      <c r="AG181" s="6">
        <v>1</v>
      </c>
      <c r="AH181" s="6">
        <v>1</v>
      </c>
      <c r="AI181" s="6"/>
      <c r="AJ181" s="6">
        <v>2</v>
      </c>
    </row>
    <row r="182" spans="16:36" x14ac:dyDescent="0.25">
      <c r="P182">
        <v>2021</v>
      </c>
      <c r="Q182" t="s">
        <v>797</v>
      </c>
      <c r="R182" t="s">
        <v>2087</v>
      </c>
      <c r="S182" t="s">
        <v>87</v>
      </c>
      <c r="T182" t="s">
        <v>689</v>
      </c>
      <c r="Y182" s="5" t="s">
        <v>947</v>
      </c>
      <c r="Z182" s="6"/>
      <c r="AA182" s="6">
        <v>1</v>
      </c>
      <c r="AB182" s="6"/>
      <c r="AC182" s="6">
        <v>1</v>
      </c>
      <c r="AF182" s="5" t="s">
        <v>947</v>
      </c>
      <c r="AG182" s="6"/>
      <c r="AH182" s="6">
        <v>1</v>
      </c>
      <c r="AI182" s="6"/>
      <c r="AJ182" s="6">
        <v>1</v>
      </c>
    </row>
    <row r="183" spans="16:36" x14ac:dyDescent="0.25">
      <c r="P183">
        <v>2021</v>
      </c>
      <c r="Q183" t="s">
        <v>707</v>
      </c>
      <c r="R183" t="s">
        <v>706</v>
      </c>
      <c r="S183" t="s">
        <v>87</v>
      </c>
      <c r="T183" t="s">
        <v>703</v>
      </c>
      <c r="Y183" s="5" t="s">
        <v>810</v>
      </c>
      <c r="Z183" s="6">
        <v>1</v>
      </c>
      <c r="AA183" s="6">
        <v>1</v>
      </c>
      <c r="AB183" s="6"/>
      <c r="AC183" s="6">
        <v>2</v>
      </c>
      <c r="AF183" s="5" t="s">
        <v>810</v>
      </c>
      <c r="AG183" s="6">
        <v>1</v>
      </c>
      <c r="AH183" s="6">
        <v>1</v>
      </c>
      <c r="AI183" s="6"/>
      <c r="AJ183" s="6">
        <v>2</v>
      </c>
    </row>
    <row r="184" spans="16:36" x14ac:dyDescent="0.25">
      <c r="P184">
        <v>2021</v>
      </c>
      <c r="Q184" t="s">
        <v>807</v>
      </c>
      <c r="R184" t="s">
        <v>706</v>
      </c>
      <c r="S184" t="s">
        <v>87</v>
      </c>
      <c r="T184" t="s">
        <v>689</v>
      </c>
      <c r="Y184" s="5" t="s">
        <v>848</v>
      </c>
      <c r="Z184" s="6">
        <v>1</v>
      </c>
      <c r="AA184" s="6">
        <v>1</v>
      </c>
      <c r="AB184" s="6"/>
      <c r="AC184" s="6">
        <v>2</v>
      </c>
      <c r="AF184" s="5" t="s">
        <v>848</v>
      </c>
      <c r="AG184" s="6">
        <v>1</v>
      </c>
      <c r="AH184" s="6">
        <v>1</v>
      </c>
      <c r="AI184" s="6"/>
      <c r="AJ184" s="6">
        <v>2</v>
      </c>
    </row>
    <row r="185" spans="16:36" x14ac:dyDescent="0.25">
      <c r="P185">
        <v>2021</v>
      </c>
      <c r="Q185" t="s">
        <v>947</v>
      </c>
      <c r="R185" t="s">
        <v>946</v>
      </c>
      <c r="S185" t="s">
        <v>87</v>
      </c>
      <c r="T185" t="s">
        <v>689</v>
      </c>
      <c r="Y185" s="5" t="s">
        <v>710</v>
      </c>
      <c r="Z185" s="6"/>
      <c r="AA185" s="6">
        <v>1</v>
      </c>
      <c r="AB185" s="6"/>
      <c r="AC185" s="6">
        <v>1</v>
      </c>
      <c r="AF185" s="5" t="s">
        <v>710</v>
      </c>
      <c r="AG185" s="6"/>
      <c r="AH185" s="6">
        <v>1</v>
      </c>
      <c r="AI185" s="6"/>
      <c r="AJ185" s="6">
        <v>1</v>
      </c>
    </row>
    <row r="186" spans="16:36" x14ac:dyDescent="0.25">
      <c r="P186">
        <v>2021</v>
      </c>
      <c r="Q186" t="s">
        <v>810</v>
      </c>
      <c r="R186" t="s">
        <v>809</v>
      </c>
      <c r="S186" t="s">
        <v>87</v>
      </c>
      <c r="T186" t="s">
        <v>689</v>
      </c>
      <c r="Y186" s="5" t="s">
        <v>933</v>
      </c>
      <c r="Z186" s="6"/>
      <c r="AA186" s="6">
        <v>1</v>
      </c>
      <c r="AB186" s="6"/>
      <c r="AC186" s="6">
        <v>1</v>
      </c>
      <c r="AF186" s="5" t="s">
        <v>933</v>
      </c>
      <c r="AG186" s="6"/>
      <c r="AH186" s="6">
        <v>1</v>
      </c>
      <c r="AI186" s="6"/>
      <c r="AJ186" s="6">
        <v>1</v>
      </c>
    </row>
    <row r="187" spans="16:36" x14ac:dyDescent="0.25">
      <c r="P187">
        <v>2021</v>
      </c>
      <c r="Q187" t="s">
        <v>848</v>
      </c>
      <c r="R187" t="s">
        <v>2123</v>
      </c>
      <c r="S187" t="s">
        <v>87</v>
      </c>
      <c r="T187" t="s">
        <v>689</v>
      </c>
      <c r="Y187" s="5" t="s">
        <v>998</v>
      </c>
      <c r="Z187" s="6"/>
      <c r="AA187" s="6">
        <v>1</v>
      </c>
      <c r="AB187" s="6"/>
      <c r="AC187" s="6">
        <v>1</v>
      </c>
      <c r="AF187" s="5" t="s">
        <v>998</v>
      </c>
      <c r="AG187" s="6"/>
      <c r="AH187" s="6">
        <v>1</v>
      </c>
      <c r="AI187" s="6"/>
      <c r="AJ187" s="6">
        <v>1</v>
      </c>
    </row>
    <row r="188" spans="16:36" x14ac:dyDescent="0.25">
      <c r="P188">
        <v>2021</v>
      </c>
      <c r="Q188" t="s">
        <v>710</v>
      </c>
      <c r="R188" t="s">
        <v>709</v>
      </c>
      <c r="S188" t="s">
        <v>87</v>
      </c>
      <c r="T188" t="s">
        <v>703</v>
      </c>
      <c r="Y188" s="5" t="s">
        <v>510</v>
      </c>
      <c r="Z188" s="6">
        <v>1</v>
      </c>
      <c r="AA188" s="6">
        <v>1</v>
      </c>
      <c r="AB188" s="6"/>
      <c r="AC188" s="6">
        <v>2</v>
      </c>
      <c r="AF188" s="5" t="s">
        <v>510</v>
      </c>
      <c r="AG188" s="6">
        <v>1</v>
      </c>
      <c r="AH188" s="6">
        <v>1</v>
      </c>
      <c r="AI188" s="6"/>
      <c r="AJ188" s="6">
        <v>2</v>
      </c>
    </row>
    <row r="189" spans="16:36" x14ac:dyDescent="0.25">
      <c r="P189">
        <v>2021</v>
      </c>
      <c r="Q189" t="s">
        <v>933</v>
      </c>
      <c r="R189" t="s">
        <v>709</v>
      </c>
      <c r="S189" t="s">
        <v>87</v>
      </c>
      <c r="T189" t="s">
        <v>689</v>
      </c>
      <c r="Y189" s="5" t="s">
        <v>311</v>
      </c>
      <c r="Z189" s="6">
        <v>1</v>
      </c>
      <c r="AA189" s="6">
        <v>1</v>
      </c>
      <c r="AB189" s="6"/>
      <c r="AC189" s="6">
        <v>2</v>
      </c>
      <c r="AF189" s="5" t="s">
        <v>311</v>
      </c>
      <c r="AG189" s="6">
        <v>1</v>
      </c>
      <c r="AH189" s="6">
        <v>1</v>
      </c>
      <c r="AI189" s="6"/>
      <c r="AJ189" s="6">
        <v>2</v>
      </c>
    </row>
    <row r="190" spans="16:36" x14ac:dyDescent="0.25">
      <c r="P190">
        <v>2021</v>
      </c>
      <c r="Q190" t="s">
        <v>998</v>
      </c>
      <c r="R190" t="s">
        <v>997</v>
      </c>
      <c r="S190" t="s">
        <v>512</v>
      </c>
      <c r="T190" t="s">
        <v>501</v>
      </c>
      <c r="Y190" s="5" t="s">
        <v>358</v>
      </c>
      <c r="Z190" s="6"/>
      <c r="AA190" s="6">
        <v>1</v>
      </c>
      <c r="AB190" s="6"/>
      <c r="AC190" s="6">
        <v>1</v>
      </c>
      <c r="AF190" s="5" t="s">
        <v>358</v>
      </c>
      <c r="AG190" s="6"/>
      <c r="AH190" s="6">
        <v>1</v>
      </c>
      <c r="AI190" s="6"/>
      <c r="AJ190" s="6">
        <v>1</v>
      </c>
    </row>
    <row r="191" spans="16:36" x14ac:dyDescent="0.25">
      <c r="P191">
        <v>2021</v>
      </c>
      <c r="Q191" t="s">
        <v>510</v>
      </c>
      <c r="R191" t="s">
        <v>509</v>
      </c>
      <c r="S191" t="s">
        <v>512</v>
      </c>
      <c r="T191" t="s">
        <v>506</v>
      </c>
      <c r="Y191" s="5" t="s">
        <v>373</v>
      </c>
      <c r="Z191" s="6"/>
      <c r="AA191" s="6">
        <v>1</v>
      </c>
      <c r="AB191" s="6"/>
      <c r="AC191" s="6">
        <v>1</v>
      </c>
      <c r="AF191" s="5" t="s">
        <v>373</v>
      </c>
      <c r="AG191" s="6"/>
      <c r="AH191" s="6">
        <v>1</v>
      </c>
      <c r="AI191" s="6"/>
      <c r="AJ191" s="6">
        <v>1</v>
      </c>
    </row>
    <row r="192" spans="16:36" x14ac:dyDescent="0.25">
      <c r="P192">
        <v>2021</v>
      </c>
      <c r="Q192" t="s">
        <v>311</v>
      </c>
      <c r="R192" t="s">
        <v>1631</v>
      </c>
      <c r="S192" t="s">
        <v>50</v>
      </c>
      <c r="T192" t="s">
        <v>312</v>
      </c>
      <c r="Y192" s="5" t="s">
        <v>349</v>
      </c>
      <c r="Z192" s="6">
        <v>1</v>
      </c>
      <c r="AA192" s="6">
        <v>1</v>
      </c>
      <c r="AB192" s="6"/>
      <c r="AC192" s="6">
        <v>2</v>
      </c>
      <c r="AF192" s="5" t="s">
        <v>349</v>
      </c>
      <c r="AG192" s="6">
        <v>1</v>
      </c>
      <c r="AH192" s="6">
        <v>1</v>
      </c>
      <c r="AI192" s="6"/>
      <c r="AJ192" s="6">
        <v>2</v>
      </c>
    </row>
    <row r="193" spans="16:36" x14ac:dyDescent="0.25">
      <c r="P193">
        <v>2021</v>
      </c>
      <c r="Q193" t="s">
        <v>358</v>
      </c>
      <c r="R193" t="s">
        <v>357</v>
      </c>
      <c r="S193" t="s">
        <v>123</v>
      </c>
      <c r="T193" t="s">
        <v>322</v>
      </c>
      <c r="Y193" s="5" t="s">
        <v>361</v>
      </c>
      <c r="Z193" s="6"/>
      <c r="AA193" s="6">
        <v>1</v>
      </c>
      <c r="AB193" s="6"/>
      <c r="AC193" s="6">
        <v>1</v>
      </c>
      <c r="AF193" s="5" t="s">
        <v>361</v>
      </c>
      <c r="AG193" s="6"/>
      <c r="AH193" s="6">
        <v>1</v>
      </c>
      <c r="AI193" s="6"/>
      <c r="AJ193" s="6">
        <v>1</v>
      </c>
    </row>
    <row r="194" spans="16:36" x14ac:dyDescent="0.25">
      <c r="P194">
        <v>2021</v>
      </c>
      <c r="Q194" t="s">
        <v>373</v>
      </c>
      <c r="R194" t="s">
        <v>372</v>
      </c>
      <c r="S194" t="s">
        <v>123</v>
      </c>
      <c r="T194" t="s">
        <v>322</v>
      </c>
      <c r="Y194" s="5" t="s">
        <v>47</v>
      </c>
      <c r="Z194" s="6">
        <v>1</v>
      </c>
      <c r="AA194" s="6">
        <v>1</v>
      </c>
      <c r="AB194" s="6"/>
      <c r="AC194" s="6">
        <v>2</v>
      </c>
      <c r="AF194" s="5" t="s">
        <v>47</v>
      </c>
      <c r="AG194" s="6">
        <v>1</v>
      </c>
      <c r="AH194" s="6">
        <v>1</v>
      </c>
      <c r="AI194" s="6"/>
      <c r="AJ194" s="6">
        <v>2</v>
      </c>
    </row>
    <row r="195" spans="16:36" x14ac:dyDescent="0.25">
      <c r="P195">
        <v>2021</v>
      </c>
      <c r="Q195" t="s">
        <v>349</v>
      </c>
      <c r="R195" t="s">
        <v>348</v>
      </c>
      <c r="S195" t="s">
        <v>87</v>
      </c>
      <c r="T195" t="s">
        <v>330</v>
      </c>
      <c r="Y195" s="5" t="s">
        <v>970</v>
      </c>
      <c r="Z195" s="6"/>
      <c r="AA195" s="6">
        <v>1</v>
      </c>
      <c r="AB195" s="6"/>
      <c r="AC195" s="6">
        <v>1</v>
      </c>
      <c r="AF195" s="5" t="s">
        <v>970</v>
      </c>
      <c r="AG195" s="6"/>
      <c r="AH195" s="6">
        <v>1</v>
      </c>
      <c r="AI195" s="6"/>
      <c r="AJ195" s="6">
        <v>1</v>
      </c>
    </row>
    <row r="196" spans="16:36" x14ac:dyDescent="0.25">
      <c r="P196">
        <v>2021</v>
      </c>
      <c r="Q196" t="s">
        <v>361</v>
      </c>
      <c r="R196" t="s">
        <v>360</v>
      </c>
      <c r="S196" t="s">
        <v>87</v>
      </c>
      <c r="T196" t="s">
        <v>330</v>
      </c>
      <c r="Y196" s="5" t="s">
        <v>950</v>
      </c>
      <c r="Z196" s="6"/>
      <c r="AA196" s="6">
        <v>1</v>
      </c>
      <c r="AB196" s="6"/>
      <c r="AC196" s="6">
        <v>1</v>
      </c>
      <c r="AF196" s="5" t="s">
        <v>950</v>
      </c>
      <c r="AG196" s="6"/>
      <c r="AH196" s="6">
        <v>1</v>
      </c>
      <c r="AI196" s="6"/>
      <c r="AJ196" s="6">
        <v>1</v>
      </c>
    </row>
    <row r="197" spans="16:36" x14ac:dyDescent="0.25">
      <c r="P197">
        <v>2021</v>
      </c>
      <c r="Q197" t="s">
        <v>47</v>
      </c>
      <c r="R197" t="s">
        <v>1304</v>
      </c>
      <c r="S197" t="s">
        <v>50</v>
      </c>
      <c r="T197" t="s">
        <v>53</v>
      </c>
      <c r="Y197" s="5" t="s">
        <v>84</v>
      </c>
      <c r="Z197" s="6">
        <v>1</v>
      </c>
      <c r="AA197" s="6">
        <v>1</v>
      </c>
      <c r="AB197" s="6"/>
      <c r="AC197" s="6">
        <v>2</v>
      </c>
      <c r="AF197" s="5" t="s">
        <v>84</v>
      </c>
      <c r="AG197" s="6">
        <v>1</v>
      </c>
      <c r="AH197" s="6">
        <v>1</v>
      </c>
      <c r="AI197" s="6"/>
      <c r="AJ197" s="6">
        <v>2</v>
      </c>
    </row>
    <row r="198" spans="16:36" x14ac:dyDescent="0.25">
      <c r="P198">
        <v>2021</v>
      </c>
      <c r="Q198" t="s">
        <v>970</v>
      </c>
      <c r="R198" t="s">
        <v>2172</v>
      </c>
      <c r="S198" t="s">
        <v>50</v>
      </c>
      <c r="T198" t="s">
        <v>278</v>
      </c>
      <c r="Y198" s="5" t="s">
        <v>1001</v>
      </c>
      <c r="Z198" s="6"/>
      <c r="AA198" s="6">
        <v>1</v>
      </c>
      <c r="AB198" s="6"/>
      <c r="AC198" s="6">
        <v>1</v>
      </c>
      <c r="AF198" s="5" t="s">
        <v>1001</v>
      </c>
      <c r="AG198" s="6"/>
      <c r="AH198" s="6">
        <v>1</v>
      </c>
      <c r="AI198" s="6"/>
      <c r="AJ198" s="6">
        <v>1</v>
      </c>
    </row>
    <row r="199" spans="16:36" x14ac:dyDescent="0.25">
      <c r="P199">
        <v>2021</v>
      </c>
      <c r="Q199" t="s">
        <v>950</v>
      </c>
      <c r="R199" t="s">
        <v>949</v>
      </c>
      <c r="S199" t="s">
        <v>50</v>
      </c>
      <c r="T199" t="s">
        <v>278</v>
      </c>
      <c r="Y199" s="5" t="s">
        <v>264</v>
      </c>
      <c r="Z199" s="6"/>
      <c r="AA199" s="6">
        <v>1</v>
      </c>
      <c r="AB199" s="6"/>
      <c r="AC199" s="6">
        <v>1</v>
      </c>
      <c r="AF199" s="5" t="s">
        <v>264</v>
      </c>
      <c r="AG199" s="6"/>
      <c r="AH199" s="6">
        <v>1</v>
      </c>
      <c r="AI199" s="6"/>
      <c r="AJ199" s="6">
        <v>1</v>
      </c>
    </row>
    <row r="200" spans="16:36" x14ac:dyDescent="0.25">
      <c r="P200">
        <v>2021</v>
      </c>
      <c r="Q200" t="s">
        <v>84</v>
      </c>
      <c r="R200" t="s">
        <v>1379</v>
      </c>
      <c r="S200" t="s">
        <v>87</v>
      </c>
      <c r="T200" t="s">
        <v>88</v>
      </c>
      <c r="Y200" s="5" t="s">
        <v>267</v>
      </c>
      <c r="Z200" s="6"/>
      <c r="AA200" s="6">
        <v>1</v>
      </c>
      <c r="AB200" s="6"/>
      <c r="AC200" s="6">
        <v>1</v>
      </c>
      <c r="AF200" s="5" t="s">
        <v>267</v>
      </c>
      <c r="AG200" s="6"/>
      <c r="AH200" s="6">
        <v>1</v>
      </c>
      <c r="AI200" s="6"/>
      <c r="AJ200" s="6">
        <v>1</v>
      </c>
    </row>
    <row r="201" spans="16:36" x14ac:dyDescent="0.25">
      <c r="P201">
        <v>2021</v>
      </c>
      <c r="Q201" t="s">
        <v>1001</v>
      </c>
      <c r="R201" t="s">
        <v>1000</v>
      </c>
      <c r="S201" t="s">
        <v>87</v>
      </c>
      <c r="T201" t="s">
        <v>689</v>
      </c>
      <c r="Y201" s="5" t="s">
        <v>854</v>
      </c>
      <c r="Z201" s="6">
        <v>1</v>
      </c>
      <c r="AA201" s="6">
        <v>1</v>
      </c>
      <c r="AB201" s="6"/>
      <c r="AC201" s="6">
        <v>2</v>
      </c>
      <c r="AF201" s="5" t="s">
        <v>854</v>
      </c>
      <c r="AG201" s="6">
        <v>1</v>
      </c>
      <c r="AH201" s="6">
        <v>1</v>
      </c>
      <c r="AI201" s="6"/>
      <c r="AJ201" s="6">
        <v>2</v>
      </c>
    </row>
    <row r="202" spans="16:36" x14ac:dyDescent="0.25">
      <c r="P202">
        <v>2021</v>
      </c>
      <c r="Q202" t="s">
        <v>264</v>
      </c>
      <c r="R202" t="s">
        <v>263</v>
      </c>
      <c r="S202" t="s">
        <v>87</v>
      </c>
      <c r="T202" t="s">
        <v>88</v>
      </c>
      <c r="Y202" s="5" t="s">
        <v>206</v>
      </c>
      <c r="Z202" s="6">
        <v>1</v>
      </c>
      <c r="AA202" s="6">
        <v>1</v>
      </c>
      <c r="AB202" s="6"/>
      <c r="AC202" s="6">
        <v>2</v>
      </c>
      <c r="AF202" s="5" t="s">
        <v>206</v>
      </c>
      <c r="AG202" s="6">
        <v>1</v>
      </c>
      <c r="AH202" s="6">
        <v>1</v>
      </c>
      <c r="AI202" s="6"/>
      <c r="AJ202" s="6">
        <v>2</v>
      </c>
    </row>
    <row r="203" spans="16:36" x14ac:dyDescent="0.25">
      <c r="P203">
        <v>2021</v>
      </c>
      <c r="Q203" t="s">
        <v>267</v>
      </c>
      <c r="R203" t="s">
        <v>266</v>
      </c>
      <c r="S203" t="s">
        <v>87</v>
      </c>
      <c r="T203" t="s">
        <v>88</v>
      </c>
      <c r="Y203" s="5" t="s">
        <v>106</v>
      </c>
      <c r="Z203" s="6">
        <v>1</v>
      </c>
      <c r="AA203" s="6">
        <v>1</v>
      </c>
      <c r="AB203" s="6"/>
      <c r="AC203" s="6">
        <v>2</v>
      </c>
      <c r="AF203" s="5" t="s">
        <v>106</v>
      </c>
      <c r="AG203" s="6">
        <v>1</v>
      </c>
      <c r="AH203" s="6">
        <v>1</v>
      </c>
      <c r="AI203" s="6"/>
      <c r="AJ203" s="6">
        <v>2</v>
      </c>
    </row>
    <row r="204" spans="16:36" x14ac:dyDescent="0.25">
      <c r="P204">
        <v>2021</v>
      </c>
      <c r="Q204" t="s">
        <v>854</v>
      </c>
      <c r="R204" t="s">
        <v>853</v>
      </c>
      <c r="S204" t="s">
        <v>87</v>
      </c>
      <c r="T204" t="s">
        <v>689</v>
      </c>
      <c r="Y204" s="5" t="s">
        <v>914</v>
      </c>
      <c r="Z204" s="6"/>
      <c r="AA204" s="6">
        <v>1</v>
      </c>
      <c r="AB204" s="6"/>
      <c r="AC204" s="6">
        <v>1</v>
      </c>
      <c r="AF204" s="5" t="s">
        <v>914</v>
      </c>
      <c r="AG204" s="6"/>
      <c r="AH204" s="6">
        <v>1</v>
      </c>
      <c r="AI204" s="6"/>
      <c r="AJ204" s="6">
        <v>1</v>
      </c>
    </row>
    <row r="205" spans="16:36" x14ac:dyDescent="0.25">
      <c r="P205">
        <v>2021</v>
      </c>
      <c r="Q205" t="s">
        <v>206</v>
      </c>
      <c r="R205" t="s">
        <v>205</v>
      </c>
      <c r="S205" t="s">
        <v>50</v>
      </c>
      <c r="T205" t="s">
        <v>53</v>
      </c>
      <c r="Y205" s="5" t="s">
        <v>953</v>
      </c>
      <c r="Z205" s="6"/>
      <c r="AA205" s="6">
        <v>1</v>
      </c>
      <c r="AB205" s="6"/>
      <c r="AC205" s="6">
        <v>1</v>
      </c>
      <c r="AF205" s="5" t="s">
        <v>953</v>
      </c>
      <c r="AG205" s="6"/>
      <c r="AH205" s="6">
        <v>1</v>
      </c>
      <c r="AI205" s="6"/>
      <c r="AJ205" s="6">
        <v>1</v>
      </c>
    </row>
    <row r="206" spans="16:36" x14ac:dyDescent="0.25">
      <c r="P206">
        <v>2021</v>
      </c>
      <c r="Q206" t="s">
        <v>106</v>
      </c>
      <c r="R206" t="s">
        <v>1411</v>
      </c>
      <c r="S206" t="s">
        <v>50</v>
      </c>
      <c r="T206" t="s">
        <v>53</v>
      </c>
      <c r="Y206" s="5" t="s">
        <v>887</v>
      </c>
      <c r="Z206" s="6"/>
      <c r="AA206" s="6">
        <v>1</v>
      </c>
      <c r="AB206" s="6"/>
      <c r="AC206" s="6">
        <v>1</v>
      </c>
      <c r="AF206" s="5" t="s">
        <v>887</v>
      </c>
      <c r="AG206" s="6"/>
      <c r="AH206" s="6">
        <v>1</v>
      </c>
      <c r="AI206" s="6"/>
      <c r="AJ206" s="6">
        <v>1</v>
      </c>
    </row>
    <row r="207" spans="16:36" x14ac:dyDescent="0.25">
      <c r="P207">
        <v>2021</v>
      </c>
      <c r="Q207" t="s">
        <v>914</v>
      </c>
      <c r="R207" t="s">
        <v>913</v>
      </c>
      <c r="S207" t="s">
        <v>50</v>
      </c>
      <c r="T207" t="s">
        <v>278</v>
      </c>
      <c r="Y207" s="5" t="s">
        <v>780</v>
      </c>
      <c r="Z207" s="6">
        <v>1</v>
      </c>
      <c r="AA207" s="6">
        <v>1</v>
      </c>
      <c r="AB207" s="6"/>
      <c r="AC207" s="6">
        <v>2</v>
      </c>
      <c r="AF207" s="5" t="s">
        <v>780</v>
      </c>
      <c r="AG207" s="6">
        <v>1</v>
      </c>
      <c r="AH207" s="6">
        <v>1</v>
      </c>
      <c r="AI207" s="6"/>
      <c r="AJ207" s="6">
        <v>2</v>
      </c>
    </row>
    <row r="208" spans="16:36" x14ac:dyDescent="0.25">
      <c r="P208">
        <v>2021</v>
      </c>
      <c r="Q208" t="s">
        <v>953</v>
      </c>
      <c r="R208" t="s">
        <v>952</v>
      </c>
      <c r="S208" t="s">
        <v>50</v>
      </c>
      <c r="T208" t="s">
        <v>278</v>
      </c>
      <c r="Y208" s="5" t="s">
        <v>872</v>
      </c>
      <c r="Z208" s="6"/>
      <c r="AA208" s="6">
        <v>1</v>
      </c>
      <c r="AB208" s="6"/>
      <c r="AC208" s="6">
        <v>1</v>
      </c>
      <c r="AF208" s="5" t="s">
        <v>872</v>
      </c>
      <c r="AG208" s="6"/>
      <c r="AH208" s="6">
        <v>1</v>
      </c>
      <c r="AI208" s="6"/>
      <c r="AJ208" s="6">
        <v>1</v>
      </c>
    </row>
    <row r="209" spans="16:36" x14ac:dyDescent="0.25">
      <c r="P209">
        <v>2021</v>
      </c>
      <c r="Q209" t="s">
        <v>887</v>
      </c>
      <c r="R209" t="s">
        <v>886</v>
      </c>
      <c r="S209" t="s">
        <v>50</v>
      </c>
      <c r="T209" t="s">
        <v>278</v>
      </c>
      <c r="Y209" s="5" t="s">
        <v>878</v>
      </c>
      <c r="Z209" s="6"/>
      <c r="AA209" s="6">
        <v>1</v>
      </c>
      <c r="AB209" s="6"/>
      <c r="AC209" s="6">
        <v>1</v>
      </c>
      <c r="AF209" s="5" t="s">
        <v>878</v>
      </c>
      <c r="AG209" s="6"/>
      <c r="AH209" s="6">
        <v>1</v>
      </c>
      <c r="AI209" s="6"/>
      <c r="AJ209" s="6">
        <v>1</v>
      </c>
    </row>
    <row r="210" spans="16:36" x14ac:dyDescent="0.25">
      <c r="P210">
        <v>2021</v>
      </c>
      <c r="Q210" t="s">
        <v>780</v>
      </c>
      <c r="R210" t="s">
        <v>871</v>
      </c>
      <c r="S210" t="s">
        <v>123</v>
      </c>
      <c r="T210" t="s">
        <v>501</v>
      </c>
      <c r="Y210" s="5" t="s">
        <v>890</v>
      </c>
      <c r="Z210" s="6"/>
      <c r="AA210" s="6">
        <v>1</v>
      </c>
      <c r="AB210" s="6"/>
      <c r="AC210" s="6">
        <v>1</v>
      </c>
      <c r="AF210" s="5" t="s">
        <v>890</v>
      </c>
      <c r="AG210" s="6"/>
      <c r="AH210" s="6">
        <v>1</v>
      </c>
      <c r="AI210" s="6"/>
      <c r="AJ210" s="6">
        <v>1</v>
      </c>
    </row>
    <row r="211" spans="16:36" x14ac:dyDescent="0.25">
      <c r="P211">
        <v>2021</v>
      </c>
      <c r="Q211" t="s">
        <v>872</v>
      </c>
      <c r="R211" t="s">
        <v>871</v>
      </c>
      <c r="S211" t="s">
        <v>123</v>
      </c>
      <c r="T211" t="s">
        <v>501</v>
      </c>
      <c r="Y211" s="5" t="s">
        <v>917</v>
      </c>
      <c r="Z211" s="6"/>
      <c r="AA211" s="6">
        <v>1</v>
      </c>
      <c r="AB211" s="6"/>
      <c r="AC211" s="6">
        <v>1</v>
      </c>
      <c r="AF211" s="5" t="s">
        <v>917</v>
      </c>
      <c r="AG211" s="6"/>
      <c r="AH211" s="6">
        <v>1</v>
      </c>
      <c r="AI211" s="6"/>
      <c r="AJ211" s="6">
        <v>1</v>
      </c>
    </row>
    <row r="212" spans="16:36" x14ac:dyDescent="0.25">
      <c r="P212">
        <v>2021</v>
      </c>
      <c r="Q212" t="s">
        <v>878</v>
      </c>
      <c r="R212" t="s">
        <v>871</v>
      </c>
      <c r="S212" t="s">
        <v>123</v>
      </c>
      <c r="T212" t="s">
        <v>501</v>
      </c>
      <c r="Y212" s="5" t="s">
        <v>143</v>
      </c>
      <c r="Z212" s="6">
        <v>1</v>
      </c>
      <c r="AA212" s="6">
        <v>1</v>
      </c>
      <c r="AB212" s="6"/>
      <c r="AC212" s="6">
        <v>2</v>
      </c>
      <c r="AF212" s="5" t="s">
        <v>143</v>
      </c>
      <c r="AG212" s="6">
        <v>1</v>
      </c>
      <c r="AH212" s="6">
        <v>1</v>
      </c>
      <c r="AI212" s="6"/>
      <c r="AJ212" s="6">
        <v>2</v>
      </c>
    </row>
    <row r="213" spans="16:36" x14ac:dyDescent="0.25">
      <c r="P213">
        <v>2021</v>
      </c>
      <c r="Q213" t="s">
        <v>890</v>
      </c>
      <c r="R213" t="s">
        <v>889</v>
      </c>
      <c r="S213" t="s">
        <v>123</v>
      </c>
      <c r="T213" t="s">
        <v>501</v>
      </c>
      <c r="Y213" s="5" t="s">
        <v>799</v>
      </c>
      <c r="Z213" s="6">
        <v>1</v>
      </c>
      <c r="AA213" s="6">
        <v>1</v>
      </c>
      <c r="AB213" s="6"/>
      <c r="AC213" s="6">
        <v>2</v>
      </c>
      <c r="AF213" s="5" t="s">
        <v>799</v>
      </c>
      <c r="AG213" s="6">
        <v>1</v>
      </c>
      <c r="AH213" s="6">
        <v>1</v>
      </c>
      <c r="AI213" s="6"/>
      <c r="AJ213" s="6">
        <v>2</v>
      </c>
    </row>
    <row r="214" spans="16:36" x14ac:dyDescent="0.25">
      <c r="P214">
        <v>2021</v>
      </c>
      <c r="Q214" t="s">
        <v>917</v>
      </c>
      <c r="R214" t="s">
        <v>916</v>
      </c>
      <c r="S214" t="s">
        <v>123</v>
      </c>
      <c r="T214" t="s">
        <v>501</v>
      </c>
      <c r="Y214" s="5" t="s">
        <v>131</v>
      </c>
      <c r="Z214" s="6">
        <v>1</v>
      </c>
      <c r="AA214" s="6">
        <v>1</v>
      </c>
      <c r="AB214" s="6"/>
      <c r="AC214" s="6">
        <v>2</v>
      </c>
      <c r="AF214" s="5" t="s">
        <v>131</v>
      </c>
      <c r="AG214" s="6">
        <v>1</v>
      </c>
      <c r="AH214" s="6">
        <v>1</v>
      </c>
      <c r="AI214" s="6"/>
      <c r="AJ214" s="6">
        <v>2</v>
      </c>
    </row>
    <row r="215" spans="16:36" x14ac:dyDescent="0.25">
      <c r="P215">
        <v>2021</v>
      </c>
      <c r="Q215" t="s">
        <v>143</v>
      </c>
      <c r="R215" t="s">
        <v>142</v>
      </c>
      <c r="S215" t="s">
        <v>87</v>
      </c>
      <c r="T215" t="s">
        <v>88</v>
      </c>
      <c r="Y215" s="5" t="s">
        <v>823</v>
      </c>
      <c r="Z215" s="6">
        <v>1</v>
      </c>
      <c r="AA215" s="6">
        <v>1</v>
      </c>
      <c r="AB215" s="6"/>
      <c r="AC215" s="6">
        <v>2</v>
      </c>
      <c r="AF215" s="5" t="s">
        <v>823</v>
      </c>
      <c r="AG215" s="6">
        <v>1</v>
      </c>
      <c r="AH215" s="6">
        <v>1</v>
      </c>
      <c r="AI215" s="6"/>
      <c r="AJ215" s="6">
        <v>2</v>
      </c>
    </row>
    <row r="216" spans="16:36" x14ac:dyDescent="0.25">
      <c r="P216">
        <v>2021</v>
      </c>
      <c r="Q216" t="s">
        <v>799</v>
      </c>
      <c r="R216" t="s">
        <v>2089</v>
      </c>
      <c r="S216" t="s">
        <v>87</v>
      </c>
      <c r="T216" t="s">
        <v>689</v>
      </c>
      <c r="Y216" s="5" t="s">
        <v>134</v>
      </c>
      <c r="Z216" s="6">
        <v>1</v>
      </c>
      <c r="AA216" s="6">
        <v>1</v>
      </c>
      <c r="AB216" s="6"/>
      <c r="AC216" s="6">
        <v>2</v>
      </c>
      <c r="AF216" s="5" t="s">
        <v>134</v>
      </c>
      <c r="AG216" s="6">
        <v>1</v>
      </c>
      <c r="AH216" s="6">
        <v>1</v>
      </c>
      <c r="AI216" s="6"/>
      <c r="AJ216" s="6">
        <v>2</v>
      </c>
    </row>
    <row r="217" spans="16:36" x14ac:dyDescent="0.25">
      <c r="P217">
        <v>2021</v>
      </c>
      <c r="Q217" t="s">
        <v>131</v>
      </c>
      <c r="R217" t="s">
        <v>130</v>
      </c>
      <c r="S217" t="s">
        <v>87</v>
      </c>
      <c r="T217" t="s">
        <v>88</v>
      </c>
      <c r="Y217" s="5" t="s">
        <v>140</v>
      </c>
      <c r="Z217" s="6">
        <v>1</v>
      </c>
      <c r="AA217" s="6">
        <v>1</v>
      </c>
      <c r="AB217" s="6"/>
      <c r="AC217" s="6">
        <v>2</v>
      </c>
      <c r="AF217" s="5" t="s">
        <v>140</v>
      </c>
      <c r="AG217" s="6">
        <v>1</v>
      </c>
      <c r="AH217" s="6">
        <v>1</v>
      </c>
      <c r="AI217" s="6"/>
      <c r="AJ217" s="6">
        <v>2</v>
      </c>
    </row>
    <row r="218" spans="16:36" x14ac:dyDescent="0.25">
      <c r="P218">
        <v>2021</v>
      </c>
      <c r="Q218" t="s">
        <v>823</v>
      </c>
      <c r="R218" t="s">
        <v>822</v>
      </c>
      <c r="S218" t="s">
        <v>87</v>
      </c>
      <c r="T218" t="s">
        <v>689</v>
      </c>
      <c r="Y218" s="5" t="s">
        <v>857</v>
      </c>
      <c r="Z218" s="6">
        <v>1</v>
      </c>
      <c r="AA218" s="6">
        <v>1</v>
      </c>
      <c r="AB218" s="6"/>
      <c r="AC218" s="6">
        <v>2</v>
      </c>
      <c r="AF218" s="5" t="s">
        <v>857</v>
      </c>
      <c r="AG218" s="6">
        <v>1</v>
      </c>
      <c r="AH218" s="6">
        <v>1</v>
      </c>
      <c r="AI218" s="6"/>
      <c r="AJ218" s="6">
        <v>2</v>
      </c>
    </row>
    <row r="219" spans="16:36" x14ac:dyDescent="0.25">
      <c r="P219">
        <v>2021</v>
      </c>
      <c r="Q219" t="s">
        <v>134</v>
      </c>
      <c r="R219" t="s">
        <v>133</v>
      </c>
      <c r="S219" t="s">
        <v>87</v>
      </c>
      <c r="T219" t="s">
        <v>88</v>
      </c>
      <c r="Y219" s="5" t="s">
        <v>137</v>
      </c>
      <c r="Z219" s="6">
        <v>1</v>
      </c>
      <c r="AA219" s="6">
        <v>1</v>
      </c>
      <c r="AB219" s="6"/>
      <c r="AC219" s="6">
        <v>2</v>
      </c>
      <c r="AF219" s="5" t="s">
        <v>137</v>
      </c>
      <c r="AG219" s="6">
        <v>1</v>
      </c>
      <c r="AH219" s="6">
        <v>1</v>
      </c>
      <c r="AI219" s="6"/>
      <c r="AJ219" s="6">
        <v>2</v>
      </c>
    </row>
    <row r="220" spans="16:36" x14ac:dyDescent="0.25">
      <c r="P220">
        <v>2021</v>
      </c>
      <c r="Q220" t="s">
        <v>140</v>
      </c>
      <c r="R220" t="s">
        <v>139</v>
      </c>
      <c r="S220" t="s">
        <v>87</v>
      </c>
      <c r="T220" t="s">
        <v>88</v>
      </c>
      <c r="Y220" s="5" t="s">
        <v>897</v>
      </c>
      <c r="Z220" s="6"/>
      <c r="AA220" s="6">
        <v>1</v>
      </c>
      <c r="AB220" s="6"/>
      <c r="AC220" s="6">
        <v>1</v>
      </c>
      <c r="AF220" s="5" t="s">
        <v>897</v>
      </c>
      <c r="AG220" s="6"/>
      <c r="AH220" s="6">
        <v>1</v>
      </c>
      <c r="AI220" s="6"/>
      <c r="AJ220" s="6">
        <v>1</v>
      </c>
    </row>
    <row r="221" spans="16:36" x14ac:dyDescent="0.25">
      <c r="P221">
        <v>2021</v>
      </c>
      <c r="Q221" t="s">
        <v>857</v>
      </c>
      <c r="R221" t="s">
        <v>856</v>
      </c>
      <c r="S221" t="s">
        <v>87</v>
      </c>
      <c r="T221" t="s">
        <v>689</v>
      </c>
      <c r="Y221" s="5" t="s">
        <v>273</v>
      </c>
      <c r="Z221" s="6"/>
      <c r="AA221" s="6">
        <v>1</v>
      </c>
      <c r="AB221" s="6"/>
      <c r="AC221" s="6">
        <v>1</v>
      </c>
      <c r="AF221" s="5" t="s">
        <v>273</v>
      </c>
      <c r="AG221" s="6"/>
      <c r="AH221" s="6">
        <v>1</v>
      </c>
      <c r="AI221" s="6"/>
      <c r="AJ221" s="6">
        <v>1</v>
      </c>
    </row>
    <row r="222" spans="16:36" x14ac:dyDescent="0.25">
      <c r="P222">
        <v>2021</v>
      </c>
      <c r="Q222" t="s">
        <v>137</v>
      </c>
      <c r="R222" t="s">
        <v>136</v>
      </c>
      <c r="S222" t="s">
        <v>87</v>
      </c>
      <c r="T222" t="s">
        <v>88</v>
      </c>
      <c r="Y222" s="5" t="s">
        <v>233</v>
      </c>
      <c r="Z222" s="6"/>
      <c r="AA222" s="6">
        <v>1</v>
      </c>
      <c r="AB222" s="6"/>
      <c r="AC222" s="6">
        <v>1</v>
      </c>
      <c r="AF222" s="5" t="s">
        <v>233</v>
      </c>
      <c r="AG222" s="6"/>
      <c r="AH222" s="6">
        <v>1</v>
      </c>
      <c r="AI222" s="6"/>
      <c r="AJ222" s="6">
        <v>1</v>
      </c>
    </row>
    <row r="223" spans="16:36" x14ac:dyDescent="0.25">
      <c r="P223">
        <v>2021</v>
      </c>
      <c r="Q223" t="s">
        <v>897</v>
      </c>
      <c r="R223" t="s">
        <v>896</v>
      </c>
      <c r="S223" t="s">
        <v>87</v>
      </c>
      <c r="T223" t="s">
        <v>689</v>
      </c>
      <c r="Y223" s="5" t="s">
        <v>128</v>
      </c>
      <c r="Z223" s="6">
        <v>1</v>
      </c>
      <c r="AA223" s="6">
        <v>1</v>
      </c>
      <c r="AB223" s="6"/>
      <c r="AC223" s="6">
        <v>2</v>
      </c>
      <c r="AF223" s="5" t="s">
        <v>128</v>
      </c>
      <c r="AG223" s="6">
        <v>1</v>
      </c>
      <c r="AH223" s="6">
        <v>1</v>
      </c>
      <c r="AI223" s="6"/>
      <c r="AJ223" s="6">
        <v>2</v>
      </c>
    </row>
    <row r="224" spans="16:36" x14ac:dyDescent="0.25">
      <c r="P224">
        <v>2021</v>
      </c>
      <c r="Q224" t="s">
        <v>273</v>
      </c>
      <c r="R224" t="s">
        <v>272</v>
      </c>
      <c r="S224" t="s">
        <v>87</v>
      </c>
      <c r="T224" t="s">
        <v>88</v>
      </c>
      <c r="Y224" s="5" t="s">
        <v>218</v>
      </c>
      <c r="Z224" s="6"/>
      <c r="AA224" s="6">
        <v>1</v>
      </c>
      <c r="AB224" s="6"/>
      <c r="AC224" s="6">
        <v>1</v>
      </c>
      <c r="AF224" s="5" t="s">
        <v>218</v>
      </c>
      <c r="AG224" s="6"/>
      <c r="AH224" s="6">
        <v>1</v>
      </c>
      <c r="AI224" s="6"/>
      <c r="AJ224" s="6">
        <v>1</v>
      </c>
    </row>
    <row r="225" spans="16:36" x14ac:dyDescent="0.25">
      <c r="P225">
        <v>2021</v>
      </c>
      <c r="Q225" t="s">
        <v>233</v>
      </c>
      <c r="R225" t="s">
        <v>232</v>
      </c>
      <c r="S225" t="s">
        <v>87</v>
      </c>
      <c r="T225" t="s">
        <v>88</v>
      </c>
      <c r="Y225" s="5" t="s">
        <v>109</v>
      </c>
      <c r="Z225" s="6">
        <v>1</v>
      </c>
      <c r="AA225" s="6">
        <v>1</v>
      </c>
      <c r="AB225" s="6"/>
      <c r="AC225" s="6">
        <v>2</v>
      </c>
      <c r="AF225" s="5" t="s">
        <v>109</v>
      </c>
      <c r="AG225" s="6">
        <v>1</v>
      </c>
      <c r="AH225" s="6">
        <v>1</v>
      </c>
      <c r="AI225" s="6"/>
      <c r="AJ225" s="6">
        <v>2</v>
      </c>
    </row>
    <row r="226" spans="16:36" x14ac:dyDescent="0.25">
      <c r="P226">
        <v>2021</v>
      </c>
      <c r="Q226" t="s">
        <v>128</v>
      </c>
      <c r="R226" t="s">
        <v>127</v>
      </c>
      <c r="S226" t="s">
        <v>50</v>
      </c>
      <c r="T226" t="s">
        <v>53</v>
      </c>
      <c r="Y226" s="5" t="s">
        <v>693</v>
      </c>
      <c r="Z226" s="6">
        <v>1</v>
      </c>
      <c r="AA226" s="6">
        <v>1</v>
      </c>
      <c r="AB226" s="6"/>
      <c r="AC226" s="6">
        <v>2</v>
      </c>
      <c r="AF226" s="5" t="s">
        <v>693</v>
      </c>
      <c r="AG226" s="6">
        <v>1</v>
      </c>
      <c r="AH226" s="6">
        <v>1</v>
      </c>
      <c r="AI226" s="6"/>
      <c r="AJ226" s="6">
        <v>2</v>
      </c>
    </row>
    <row r="227" spans="16:36" x14ac:dyDescent="0.25">
      <c r="P227">
        <v>2021</v>
      </c>
      <c r="Q227" t="s">
        <v>218</v>
      </c>
      <c r="R227" t="s">
        <v>217</v>
      </c>
      <c r="S227" t="s">
        <v>87</v>
      </c>
      <c r="T227" t="s">
        <v>88</v>
      </c>
      <c r="Y227" s="5" t="s">
        <v>146</v>
      </c>
      <c r="Z227" s="6">
        <v>1</v>
      </c>
      <c r="AA227" s="6">
        <v>1</v>
      </c>
      <c r="AB227" s="6"/>
      <c r="AC227" s="6">
        <v>2</v>
      </c>
      <c r="AF227" s="5" t="s">
        <v>146</v>
      </c>
      <c r="AG227" s="6">
        <v>1</v>
      </c>
      <c r="AH227" s="6">
        <v>1</v>
      </c>
      <c r="AI227" s="6"/>
      <c r="AJ227" s="6">
        <v>2</v>
      </c>
    </row>
    <row r="228" spans="16:36" x14ac:dyDescent="0.25">
      <c r="P228">
        <v>2021</v>
      </c>
      <c r="Q228" t="s">
        <v>109</v>
      </c>
      <c r="R228" t="s">
        <v>108</v>
      </c>
      <c r="S228" t="s">
        <v>50</v>
      </c>
      <c r="T228" t="s">
        <v>53</v>
      </c>
      <c r="Y228" s="5" t="s">
        <v>200</v>
      </c>
      <c r="Z228" s="6">
        <v>1</v>
      </c>
      <c r="AA228" s="6">
        <v>1</v>
      </c>
      <c r="AB228" s="6"/>
      <c r="AC228" s="6">
        <v>2</v>
      </c>
      <c r="AF228" s="5" t="s">
        <v>200</v>
      </c>
      <c r="AG228" s="6">
        <v>1</v>
      </c>
      <c r="AH228" s="6">
        <v>1</v>
      </c>
      <c r="AI228" s="6"/>
      <c r="AJ228" s="6">
        <v>2</v>
      </c>
    </row>
    <row r="229" spans="16:36" x14ac:dyDescent="0.25">
      <c r="P229">
        <v>2021</v>
      </c>
      <c r="Q229" t="s">
        <v>693</v>
      </c>
      <c r="R229" t="s">
        <v>692</v>
      </c>
      <c r="S229" t="s">
        <v>50</v>
      </c>
      <c r="T229" t="s">
        <v>287</v>
      </c>
      <c r="Y229" s="5" t="s">
        <v>149</v>
      </c>
      <c r="Z229" s="6">
        <v>1</v>
      </c>
      <c r="AA229" s="6">
        <v>1</v>
      </c>
      <c r="AB229" s="6"/>
      <c r="AC229" s="6">
        <v>2</v>
      </c>
      <c r="AF229" s="5" t="s">
        <v>149</v>
      </c>
      <c r="AG229" s="6">
        <v>1</v>
      </c>
      <c r="AH229" s="6">
        <v>1</v>
      </c>
      <c r="AI229" s="6"/>
      <c r="AJ229" s="6">
        <v>2</v>
      </c>
    </row>
    <row r="230" spans="16:36" x14ac:dyDescent="0.25">
      <c r="P230">
        <v>2021</v>
      </c>
      <c r="Q230" t="s">
        <v>146</v>
      </c>
      <c r="R230" t="s">
        <v>145</v>
      </c>
      <c r="S230" t="s">
        <v>87</v>
      </c>
      <c r="T230" t="s">
        <v>88</v>
      </c>
      <c r="Y230" s="5" t="s">
        <v>176</v>
      </c>
      <c r="Z230" s="6">
        <v>1</v>
      </c>
      <c r="AA230" s="6">
        <v>1</v>
      </c>
      <c r="AB230" s="6"/>
      <c r="AC230" s="6">
        <v>2</v>
      </c>
      <c r="AF230" s="5" t="s">
        <v>176</v>
      </c>
      <c r="AG230" s="6">
        <v>1</v>
      </c>
      <c r="AH230" s="6">
        <v>1</v>
      </c>
      <c r="AI230" s="6"/>
      <c r="AJ230" s="6">
        <v>2</v>
      </c>
    </row>
    <row r="231" spans="16:36" x14ac:dyDescent="0.25">
      <c r="P231">
        <v>2021</v>
      </c>
      <c r="Q231" t="s">
        <v>200</v>
      </c>
      <c r="R231" t="s">
        <v>199</v>
      </c>
      <c r="S231" t="s">
        <v>87</v>
      </c>
      <c r="T231" t="s">
        <v>88</v>
      </c>
      <c r="Y231" s="5" t="s">
        <v>255</v>
      </c>
      <c r="Z231" s="6"/>
      <c r="AA231" s="6">
        <v>1</v>
      </c>
      <c r="AB231" s="6"/>
      <c r="AC231" s="6">
        <v>1</v>
      </c>
      <c r="AF231" s="5" t="s">
        <v>255</v>
      </c>
      <c r="AG231" s="6"/>
      <c r="AH231" s="6">
        <v>1</v>
      </c>
      <c r="AI231" s="6"/>
      <c r="AJ231" s="6">
        <v>1</v>
      </c>
    </row>
    <row r="232" spans="16:36" x14ac:dyDescent="0.25">
      <c r="P232">
        <v>2021</v>
      </c>
      <c r="Q232" t="s">
        <v>149</v>
      </c>
      <c r="R232" t="s">
        <v>148</v>
      </c>
      <c r="S232" t="s">
        <v>87</v>
      </c>
      <c r="T232" t="s">
        <v>88</v>
      </c>
      <c r="Y232" s="5" t="s">
        <v>270</v>
      </c>
      <c r="Z232" s="6"/>
      <c r="AA232" s="6">
        <v>1</v>
      </c>
      <c r="AB232" s="6"/>
      <c r="AC232" s="6">
        <v>1</v>
      </c>
      <c r="AF232" s="5" t="s">
        <v>270</v>
      </c>
      <c r="AG232" s="6"/>
      <c r="AH232" s="6">
        <v>1</v>
      </c>
      <c r="AI232" s="6"/>
      <c r="AJ232" s="6">
        <v>1</v>
      </c>
    </row>
    <row r="233" spans="16:36" x14ac:dyDescent="0.25">
      <c r="P233">
        <v>2021</v>
      </c>
      <c r="Q233" t="s">
        <v>176</v>
      </c>
      <c r="R233" t="s">
        <v>175</v>
      </c>
      <c r="S233" t="s">
        <v>87</v>
      </c>
      <c r="T233" t="s">
        <v>88</v>
      </c>
      <c r="Y233" s="5" t="s">
        <v>308</v>
      </c>
      <c r="Z233" s="6"/>
      <c r="AA233" s="6">
        <v>1</v>
      </c>
      <c r="AB233" s="6"/>
      <c r="AC233" s="6">
        <v>1</v>
      </c>
      <c r="AF233" s="5" t="s">
        <v>308</v>
      </c>
      <c r="AG233" s="6"/>
      <c r="AH233" s="6">
        <v>1</v>
      </c>
      <c r="AI233" s="6"/>
      <c r="AJ233" s="6">
        <v>1</v>
      </c>
    </row>
    <row r="234" spans="16:36" x14ac:dyDescent="0.25">
      <c r="P234">
        <v>2021</v>
      </c>
      <c r="Q234" t="s">
        <v>255</v>
      </c>
      <c r="R234" t="s">
        <v>254</v>
      </c>
      <c r="S234" t="s">
        <v>87</v>
      </c>
      <c r="T234" t="s">
        <v>88</v>
      </c>
      <c r="Y234" s="5" t="s">
        <v>299</v>
      </c>
      <c r="Z234" s="6">
        <v>1</v>
      </c>
      <c r="AA234" s="6">
        <v>1</v>
      </c>
      <c r="AB234" s="6"/>
      <c r="AC234" s="6">
        <v>2</v>
      </c>
      <c r="AF234" s="5" t="s">
        <v>299</v>
      </c>
      <c r="AG234" s="6">
        <v>1</v>
      </c>
      <c r="AH234" s="6">
        <v>1</v>
      </c>
      <c r="AI234" s="6"/>
      <c r="AJ234" s="6">
        <v>2</v>
      </c>
    </row>
    <row r="235" spans="16:36" x14ac:dyDescent="0.25">
      <c r="P235">
        <v>2021</v>
      </c>
      <c r="Q235" t="s">
        <v>270</v>
      </c>
      <c r="R235" t="s">
        <v>269</v>
      </c>
      <c r="S235" t="s">
        <v>87</v>
      </c>
      <c r="T235" t="s">
        <v>88</v>
      </c>
      <c r="Y235" s="5" t="s">
        <v>305</v>
      </c>
      <c r="Z235" s="6">
        <v>1</v>
      </c>
      <c r="AA235" s="6">
        <v>1</v>
      </c>
      <c r="AB235" s="6"/>
      <c r="AC235" s="6">
        <v>2</v>
      </c>
      <c r="AF235" s="5" t="s">
        <v>305</v>
      </c>
      <c r="AG235" s="6">
        <v>1</v>
      </c>
      <c r="AH235" s="6">
        <v>1</v>
      </c>
      <c r="AI235" s="6"/>
      <c r="AJ235" s="6">
        <v>2</v>
      </c>
    </row>
    <row r="236" spans="16:36" x14ac:dyDescent="0.25">
      <c r="P236">
        <v>2021</v>
      </c>
      <c r="Q236" t="s">
        <v>308</v>
      </c>
      <c r="R236" t="s">
        <v>307</v>
      </c>
      <c r="S236" t="s">
        <v>284</v>
      </c>
      <c r="T236" t="s">
        <v>287</v>
      </c>
      <c r="Y236" s="5" t="s">
        <v>215</v>
      </c>
      <c r="Z236" s="6"/>
      <c r="AA236" s="6">
        <v>1</v>
      </c>
      <c r="AB236" s="6"/>
      <c r="AC236" s="6">
        <v>1</v>
      </c>
      <c r="AF236" s="5" t="s">
        <v>215</v>
      </c>
      <c r="AG236" s="6"/>
      <c r="AH236" s="6">
        <v>1</v>
      </c>
      <c r="AI236" s="6"/>
      <c r="AJ236" s="6">
        <v>1</v>
      </c>
    </row>
    <row r="237" spans="16:36" x14ac:dyDescent="0.25">
      <c r="P237">
        <v>2021</v>
      </c>
      <c r="Q237" t="s">
        <v>299</v>
      </c>
      <c r="R237" t="s">
        <v>298</v>
      </c>
      <c r="S237" t="s">
        <v>284</v>
      </c>
      <c r="T237" t="s">
        <v>287</v>
      </c>
      <c r="Y237" s="5" t="s">
        <v>212</v>
      </c>
      <c r="Z237" s="6"/>
      <c r="AA237" s="6">
        <v>1</v>
      </c>
      <c r="AB237" s="6"/>
      <c r="AC237" s="6">
        <v>1</v>
      </c>
      <c r="AF237" s="5" t="s">
        <v>212</v>
      </c>
      <c r="AG237" s="6"/>
      <c r="AH237" s="6">
        <v>1</v>
      </c>
      <c r="AI237" s="6"/>
      <c r="AJ237" s="6">
        <v>1</v>
      </c>
    </row>
    <row r="238" spans="16:36" x14ac:dyDescent="0.25">
      <c r="P238">
        <v>2021</v>
      </c>
      <c r="Q238" t="s">
        <v>305</v>
      </c>
      <c r="R238" t="s">
        <v>304</v>
      </c>
      <c r="S238" t="s">
        <v>284</v>
      </c>
      <c r="T238" t="s">
        <v>287</v>
      </c>
      <c r="Y238" s="5" t="s">
        <v>185</v>
      </c>
      <c r="Z238" s="6">
        <v>1</v>
      </c>
      <c r="AA238" s="6">
        <v>1</v>
      </c>
      <c r="AB238" s="6"/>
      <c r="AC238" s="6">
        <v>2</v>
      </c>
      <c r="AF238" s="5" t="s">
        <v>185</v>
      </c>
      <c r="AG238" s="6">
        <v>1</v>
      </c>
      <c r="AH238" s="6">
        <v>1</v>
      </c>
      <c r="AI238" s="6"/>
      <c r="AJ238" s="6">
        <v>2</v>
      </c>
    </row>
    <row r="239" spans="16:36" x14ac:dyDescent="0.25">
      <c r="P239">
        <v>2021</v>
      </c>
      <c r="Q239" t="s">
        <v>215</v>
      </c>
      <c r="R239" t="s">
        <v>214</v>
      </c>
      <c r="S239" t="s">
        <v>87</v>
      </c>
      <c r="T239" t="s">
        <v>88</v>
      </c>
      <c r="Y239" s="5" t="s">
        <v>699</v>
      </c>
      <c r="Z239" s="6"/>
      <c r="AA239" s="6">
        <v>1</v>
      </c>
      <c r="AB239" s="6"/>
      <c r="AC239" s="6">
        <v>1</v>
      </c>
      <c r="AF239" s="5" t="s">
        <v>699</v>
      </c>
      <c r="AG239" s="6"/>
      <c r="AH239" s="6">
        <v>1</v>
      </c>
      <c r="AI239" s="6"/>
      <c r="AJ239" s="6">
        <v>1</v>
      </c>
    </row>
    <row r="240" spans="16:36" x14ac:dyDescent="0.25">
      <c r="P240">
        <v>2021</v>
      </c>
      <c r="Q240" t="s">
        <v>212</v>
      </c>
      <c r="R240" t="s">
        <v>211</v>
      </c>
      <c r="S240" t="s">
        <v>87</v>
      </c>
      <c r="T240" t="s">
        <v>88</v>
      </c>
      <c r="Y240" s="5" t="s">
        <v>702</v>
      </c>
      <c r="Z240" s="6"/>
      <c r="AA240" s="6">
        <v>1</v>
      </c>
      <c r="AB240" s="6"/>
      <c r="AC240" s="6">
        <v>1</v>
      </c>
      <c r="AF240" s="5" t="s">
        <v>702</v>
      </c>
      <c r="AG240" s="6"/>
      <c r="AH240" s="6">
        <v>1</v>
      </c>
      <c r="AI240" s="6"/>
      <c r="AJ240" s="6">
        <v>1</v>
      </c>
    </row>
    <row r="241" spans="16:36" x14ac:dyDescent="0.25">
      <c r="P241">
        <v>2021</v>
      </c>
      <c r="Q241" t="s">
        <v>185</v>
      </c>
      <c r="R241" t="s">
        <v>184</v>
      </c>
      <c r="S241" t="s">
        <v>50</v>
      </c>
      <c r="T241" t="s">
        <v>53</v>
      </c>
      <c r="Y241" s="5" t="s">
        <v>203</v>
      </c>
      <c r="Z241" s="6">
        <v>1</v>
      </c>
      <c r="AA241" s="6">
        <v>1</v>
      </c>
      <c r="AB241" s="6"/>
      <c r="AC241" s="6">
        <v>2</v>
      </c>
      <c r="AF241" s="5" t="s">
        <v>203</v>
      </c>
      <c r="AG241" s="6">
        <v>1</v>
      </c>
      <c r="AH241" s="6">
        <v>1</v>
      </c>
      <c r="AI241" s="6"/>
      <c r="AJ241" s="6">
        <v>2</v>
      </c>
    </row>
    <row r="242" spans="16:36" x14ac:dyDescent="0.25">
      <c r="P242">
        <v>2021</v>
      </c>
      <c r="Q242" t="s">
        <v>699</v>
      </c>
      <c r="R242" t="s">
        <v>698</v>
      </c>
      <c r="S242" t="s">
        <v>123</v>
      </c>
      <c r="T242" t="s">
        <v>506</v>
      </c>
      <c r="Y242" s="5" t="s">
        <v>194</v>
      </c>
      <c r="Z242" s="6">
        <v>1</v>
      </c>
      <c r="AA242" s="6">
        <v>1</v>
      </c>
      <c r="AB242" s="6"/>
      <c r="AC242" s="6">
        <v>2</v>
      </c>
      <c r="AF242" s="5" t="s">
        <v>194</v>
      </c>
      <c r="AG242" s="6">
        <v>1</v>
      </c>
      <c r="AH242" s="6">
        <v>1</v>
      </c>
      <c r="AI242" s="6"/>
      <c r="AJ242" s="6">
        <v>2</v>
      </c>
    </row>
    <row r="243" spans="16:36" x14ac:dyDescent="0.25">
      <c r="P243">
        <v>2021</v>
      </c>
      <c r="Q243" t="s">
        <v>702</v>
      </c>
      <c r="R243" t="s">
        <v>701</v>
      </c>
      <c r="S243" t="s">
        <v>87</v>
      </c>
      <c r="T243" t="s">
        <v>703</v>
      </c>
      <c r="Y243" s="5" t="s">
        <v>258</v>
      </c>
      <c r="Z243" s="6"/>
      <c r="AA243" s="6">
        <v>1</v>
      </c>
      <c r="AB243" s="6"/>
      <c r="AC243" s="6">
        <v>1</v>
      </c>
      <c r="AF243" s="5" t="s">
        <v>258</v>
      </c>
      <c r="AG243" s="6"/>
      <c r="AH243" s="6">
        <v>1</v>
      </c>
      <c r="AI243" s="6"/>
      <c r="AJ243" s="6">
        <v>1</v>
      </c>
    </row>
    <row r="244" spans="16:36" x14ac:dyDescent="0.25">
      <c r="P244">
        <v>2021</v>
      </c>
      <c r="Q244" t="s">
        <v>203</v>
      </c>
      <c r="R244" t="s">
        <v>202</v>
      </c>
      <c r="S244" t="s">
        <v>87</v>
      </c>
      <c r="T244" t="s">
        <v>88</v>
      </c>
      <c r="Y244" s="5" t="s">
        <v>521</v>
      </c>
      <c r="Z244" s="6">
        <v>1</v>
      </c>
      <c r="AA244" s="6">
        <v>1</v>
      </c>
      <c r="AB244" s="6"/>
      <c r="AC244" s="6">
        <v>2</v>
      </c>
      <c r="AF244" s="5" t="s">
        <v>521</v>
      </c>
      <c r="AG244" s="6">
        <v>1</v>
      </c>
      <c r="AH244" s="6">
        <v>1</v>
      </c>
      <c r="AI244" s="6"/>
      <c r="AJ244" s="6">
        <v>2</v>
      </c>
    </row>
    <row r="245" spans="16:36" x14ac:dyDescent="0.25">
      <c r="P245">
        <v>2021</v>
      </c>
      <c r="Q245" t="s">
        <v>194</v>
      </c>
      <c r="R245" t="s">
        <v>193</v>
      </c>
      <c r="S245" t="s">
        <v>87</v>
      </c>
      <c r="T245" t="s">
        <v>88</v>
      </c>
      <c r="Y245" s="5" t="s">
        <v>523</v>
      </c>
      <c r="Z245" s="6">
        <v>1</v>
      </c>
      <c r="AA245" s="6">
        <v>1</v>
      </c>
      <c r="AB245" s="6"/>
      <c r="AC245" s="6">
        <v>2</v>
      </c>
      <c r="AF245" s="5" t="s">
        <v>523</v>
      </c>
      <c r="AG245" s="6">
        <v>1</v>
      </c>
      <c r="AH245" s="6">
        <v>1</v>
      </c>
      <c r="AI245" s="6"/>
      <c r="AJ245" s="6">
        <v>2</v>
      </c>
    </row>
    <row r="246" spans="16:36" x14ac:dyDescent="0.25">
      <c r="P246">
        <v>2021</v>
      </c>
      <c r="Q246" t="s">
        <v>258</v>
      </c>
      <c r="R246" t="s">
        <v>257</v>
      </c>
      <c r="S246" t="s">
        <v>87</v>
      </c>
      <c r="T246" t="s">
        <v>88</v>
      </c>
      <c r="Y246" s="5" t="s">
        <v>468</v>
      </c>
      <c r="Z246" s="6">
        <v>1</v>
      </c>
      <c r="AA246" s="6">
        <v>1</v>
      </c>
      <c r="AB246" s="6"/>
      <c r="AC246" s="6">
        <v>2</v>
      </c>
      <c r="AF246" s="5" t="s">
        <v>468</v>
      </c>
      <c r="AG246" s="6">
        <v>1</v>
      </c>
      <c r="AH246" s="6">
        <v>1</v>
      </c>
      <c r="AI246" s="6"/>
      <c r="AJ246" s="6">
        <v>2</v>
      </c>
    </row>
    <row r="247" spans="16:36" x14ac:dyDescent="0.25">
      <c r="P247">
        <v>2021</v>
      </c>
      <c r="Q247" t="s">
        <v>521</v>
      </c>
      <c r="R247" t="s">
        <v>1826</v>
      </c>
      <c r="S247" t="s">
        <v>284</v>
      </c>
      <c r="T247" t="s">
        <v>287</v>
      </c>
      <c r="Y247" s="5" t="s">
        <v>751</v>
      </c>
      <c r="Z247" s="6">
        <v>1</v>
      </c>
      <c r="AA247" s="6">
        <v>1</v>
      </c>
      <c r="AB247" s="6"/>
      <c r="AC247" s="6">
        <v>2</v>
      </c>
      <c r="AF247" s="5" t="s">
        <v>751</v>
      </c>
      <c r="AG247" s="6">
        <v>1</v>
      </c>
      <c r="AH247" s="6">
        <v>1</v>
      </c>
      <c r="AI247" s="6"/>
      <c r="AJ247" s="6">
        <v>2</v>
      </c>
    </row>
    <row r="248" spans="16:36" x14ac:dyDescent="0.25">
      <c r="P248">
        <v>2021</v>
      </c>
      <c r="Q248" t="s">
        <v>523</v>
      </c>
      <c r="R248" t="s">
        <v>1834</v>
      </c>
      <c r="S248" t="s">
        <v>284</v>
      </c>
      <c r="T248" t="s">
        <v>287</v>
      </c>
      <c r="Y248" s="5" t="s">
        <v>747</v>
      </c>
      <c r="Z248" s="6">
        <v>1</v>
      </c>
      <c r="AA248" s="6">
        <v>1</v>
      </c>
      <c r="AB248" s="6"/>
      <c r="AC248" s="6">
        <v>2</v>
      </c>
      <c r="AF248" s="5" t="s">
        <v>747</v>
      </c>
      <c r="AG248" s="6">
        <v>1</v>
      </c>
      <c r="AH248" s="6">
        <v>1</v>
      </c>
      <c r="AI248" s="6"/>
      <c r="AJ248" s="6">
        <v>2</v>
      </c>
    </row>
    <row r="249" spans="16:36" x14ac:dyDescent="0.25">
      <c r="P249">
        <v>2021</v>
      </c>
      <c r="Q249" t="s">
        <v>468</v>
      </c>
      <c r="R249" t="s">
        <v>1747</v>
      </c>
      <c r="S249" t="s">
        <v>246</v>
      </c>
      <c r="T249" t="s">
        <v>469</v>
      </c>
      <c r="Y249" s="5" t="s">
        <v>188</v>
      </c>
      <c r="Z249" s="6">
        <v>1</v>
      </c>
      <c r="AA249" s="6">
        <v>1</v>
      </c>
      <c r="AB249" s="6"/>
      <c r="AC249" s="6">
        <v>2</v>
      </c>
      <c r="AF249" s="5" t="s">
        <v>188</v>
      </c>
      <c r="AG249" s="6">
        <v>1</v>
      </c>
      <c r="AH249" s="6">
        <v>1</v>
      </c>
      <c r="AI249" s="6"/>
      <c r="AJ249" s="6">
        <v>2</v>
      </c>
    </row>
    <row r="250" spans="16:36" x14ac:dyDescent="0.25">
      <c r="P250">
        <v>2021</v>
      </c>
      <c r="Q250" t="s">
        <v>751</v>
      </c>
      <c r="R250" t="s">
        <v>2054</v>
      </c>
      <c r="S250" t="s">
        <v>50</v>
      </c>
      <c r="T250" t="s">
        <v>278</v>
      </c>
      <c r="Y250" s="5" t="s">
        <v>987</v>
      </c>
      <c r="Z250" s="6"/>
      <c r="AA250" s="6">
        <v>1</v>
      </c>
      <c r="AB250" s="6"/>
      <c r="AC250" s="6">
        <v>1</v>
      </c>
      <c r="AF250" s="5" t="s">
        <v>987</v>
      </c>
      <c r="AG250" s="6"/>
      <c r="AH250" s="6">
        <v>1</v>
      </c>
      <c r="AI250" s="6"/>
      <c r="AJ250" s="6">
        <v>1</v>
      </c>
    </row>
    <row r="251" spans="16:36" x14ac:dyDescent="0.25">
      <c r="P251">
        <v>2021</v>
      </c>
      <c r="Q251" t="s">
        <v>747</v>
      </c>
      <c r="R251" t="s">
        <v>746</v>
      </c>
      <c r="S251" t="s">
        <v>123</v>
      </c>
      <c r="T251" t="s">
        <v>734</v>
      </c>
      <c r="Y251" s="5" t="s">
        <v>783</v>
      </c>
      <c r="Z251" s="6">
        <v>1</v>
      </c>
      <c r="AA251" s="6">
        <v>1</v>
      </c>
      <c r="AB251" s="6"/>
      <c r="AC251" s="6">
        <v>2</v>
      </c>
      <c r="AF251" s="5" t="s">
        <v>783</v>
      </c>
      <c r="AG251" s="6">
        <v>1</v>
      </c>
      <c r="AH251" s="6">
        <v>1</v>
      </c>
      <c r="AI251" s="6"/>
      <c r="AJ251" s="6">
        <v>2</v>
      </c>
    </row>
    <row r="252" spans="16:36" x14ac:dyDescent="0.25">
      <c r="P252">
        <v>2021</v>
      </c>
      <c r="Q252" t="s">
        <v>188</v>
      </c>
      <c r="R252" t="s">
        <v>187</v>
      </c>
      <c r="S252" t="s">
        <v>50</v>
      </c>
      <c r="T252" t="s">
        <v>53</v>
      </c>
      <c r="Y252" s="5" t="s">
        <v>928</v>
      </c>
      <c r="Z252" s="6"/>
      <c r="AA252" s="6">
        <v>1</v>
      </c>
      <c r="AB252" s="6"/>
      <c r="AC252" s="6">
        <v>1</v>
      </c>
      <c r="AF252" s="5" t="s">
        <v>928</v>
      </c>
      <c r="AG252" s="6"/>
      <c r="AH252" s="6">
        <v>1</v>
      </c>
      <c r="AI252" s="6"/>
      <c r="AJ252" s="6">
        <v>1</v>
      </c>
    </row>
    <row r="253" spans="16:36" x14ac:dyDescent="0.25">
      <c r="P253">
        <v>2021</v>
      </c>
      <c r="Q253" t="s">
        <v>987</v>
      </c>
      <c r="R253" t="s">
        <v>986</v>
      </c>
      <c r="S253" t="s">
        <v>50</v>
      </c>
      <c r="T253" t="s">
        <v>469</v>
      </c>
      <c r="Y253" s="5" t="s">
        <v>931</v>
      </c>
      <c r="Z253" s="6"/>
      <c r="AA253" s="6">
        <v>1</v>
      </c>
      <c r="AB253" s="6"/>
      <c r="AC253" s="6">
        <v>1</v>
      </c>
      <c r="AF253" s="5" t="s">
        <v>931</v>
      </c>
      <c r="AG253" s="6"/>
      <c r="AH253" s="6">
        <v>1</v>
      </c>
      <c r="AI253" s="6"/>
      <c r="AJ253" s="6">
        <v>1</v>
      </c>
    </row>
    <row r="254" spans="16:36" x14ac:dyDescent="0.25">
      <c r="P254">
        <v>2021</v>
      </c>
      <c r="Q254" t="s">
        <v>783</v>
      </c>
      <c r="R254" t="s">
        <v>782</v>
      </c>
      <c r="S254" t="s">
        <v>123</v>
      </c>
      <c r="T254" t="s">
        <v>124</v>
      </c>
      <c r="Y254" s="5" t="s">
        <v>1010</v>
      </c>
      <c r="Z254" s="6">
        <v>1</v>
      </c>
      <c r="AA254" s="6">
        <v>1</v>
      </c>
      <c r="AB254" s="6"/>
      <c r="AC254" s="6">
        <v>2</v>
      </c>
      <c r="AF254" s="5" t="s">
        <v>1010</v>
      </c>
      <c r="AG254" s="6">
        <v>1</v>
      </c>
      <c r="AH254" s="6">
        <v>1</v>
      </c>
      <c r="AI254" s="6"/>
      <c r="AJ254" s="6">
        <v>2</v>
      </c>
    </row>
    <row r="255" spans="16:36" x14ac:dyDescent="0.25">
      <c r="P255">
        <v>2021</v>
      </c>
      <c r="Q255" t="s">
        <v>928</v>
      </c>
      <c r="R255" t="s">
        <v>927</v>
      </c>
      <c r="S255" t="s">
        <v>123</v>
      </c>
      <c r="T255" t="s">
        <v>124</v>
      </c>
      <c r="Y255" s="5" t="s">
        <v>979</v>
      </c>
      <c r="Z255" s="6"/>
      <c r="AA255" s="6">
        <v>1</v>
      </c>
      <c r="AB255" s="6"/>
      <c r="AC255" s="6">
        <v>1</v>
      </c>
      <c r="AF255" s="5" t="s">
        <v>979</v>
      </c>
      <c r="AG255" s="6"/>
      <c r="AH255" s="6">
        <v>1</v>
      </c>
      <c r="AI255" s="6"/>
      <c r="AJ255" s="6">
        <v>1</v>
      </c>
    </row>
    <row r="256" spans="16:36" x14ac:dyDescent="0.25">
      <c r="P256">
        <v>2021</v>
      </c>
      <c r="Q256" t="s">
        <v>931</v>
      </c>
      <c r="R256" t="s">
        <v>930</v>
      </c>
      <c r="S256" t="s">
        <v>123</v>
      </c>
      <c r="T256" t="s">
        <v>124</v>
      </c>
      <c r="Y256" s="5" t="s">
        <v>239</v>
      </c>
      <c r="Z256" s="6"/>
      <c r="AA256" s="6">
        <v>1</v>
      </c>
      <c r="AB256" s="6"/>
      <c r="AC256" s="6">
        <v>1</v>
      </c>
      <c r="AF256" s="5" t="s">
        <v>239</v>
      </c>
      <c r="AG256" s="6"/>
      <c r="AH256" s="6">
        <v>1</v>
      </c>
      <c r="AI256" s="6"/>
      <c r="AJ256" s="6">
        <v>1</v>
      </c>
    </row>
    <row r="257" spans="16:36" x14ac:dyDescent="0.25">
      <c r="P257">
        <v>2021</v>
      </c>
      <c r="Q257" t="s">
        <v>1010</v>
      </c>
      <c r="R257" t="s">
        <v>1009</v>
      </c>
      <c r="S257" t="s">
        <v>123</v>
      </c>
      <c r="T257" t="s">
        <v>124</v>
      </c>
      <c r="Y257" s="5" t="s">
        <v>936</v>
      </c>
      <c r="Z257" s="6"/>
      <c r="AA257" s="6">
        <v>1</v>
      </c>
      <c r="AB257" s="6"/>
      <c r="AC257" s="6">
        <v>1</v>
      </c>
      <c r="AF257" s="5" t="s">
        <v>936</v>
      </c>
      <c r="AG257" s="6"/>
      <c r="AH257" s="6">
        <v>1</v>
      </c>
      <c r="AI257" s="6"/>
      <c r="AJ257" s="6">
        <v>1</v>
      </c>
    </row>
    <row r="258" spans="16:36" x14ac:dyDescent="0.25">
      <c r="P258">
        <v>2021</v>
      </c>
      <c r="Q258" t="s">
        <v>979</v>
      </c>
      <c r="R258" t="s">
        <v>978</v>
      </c>
      <c r="S258" t="s">
        <v>123</v>
      </c>
      <c r="T258" t="s">
        <v>124</v>
      </c>
      <c r="Y258" s="5" t="s">
        <v>242</v>
      </c>
      <c r="Z258" s="6"/>
      <c r="AA258" s="6">
        <v>1</v>
      </c>
      <c r="AB258" s="6"/>
      <c r="AC258" s="6">
        <v>1</v>
      </c>
      <c r="AF258" s="5" t="s">
        <v>242</v>
      </c>
      <c r="AG258" s="6"/>
      <c r="AH258" s="6">
        <v>1</v>
      </c>
      <c r="AI258" s="6"/>
      <c r="AJ258" s="6">
        <v>1</v>
      </c>
    </row>
    <row r="259" spans="16:36" x14ac:dyDescent="0.25">
      <c r="P259">
        <v>2021</v>
      </c>
      <c r="Q259" t="s">
        <v>239</v>
      </c>
      <c r="R259" t="s">
        <v>238</v>
      </c>
      <c r="S259" t="s">
        <v>87</v>
      </c>
      <c r="T259" t="s">
        <v>88</v>
      </c>
      <c r="Y259" s="5" t="s">
        <v>733</v>
      </c>
      <c r="Z259" s="6">
        <v>1</v>
      </c>
      <c r="AA259" s="6">
        <v>1</v>
      </c>
      <c r="AB259" s="6"/>
      <c r="AC259" s="6">
        <v>2</v>
      </c>
      <c r="AF259" s="5" t="s">
        <v>733</v>
      </c>
      <c r="AG259" s="6">
        <v>1</v>
      </c>
      <c r="AH259" s="6">
        <v>1</v>
      </c>
      <c r="AI259" s="6"/>
      <c r="AJ259" s="6">
        <v>2</v>
      </c>
    </row>
    <row r="260" spans="16:36" x14ac:dyDescent="0.25">
      <c r="P260">
        <v>2021</v>
      </c>
      <c r="Q260" t="s">
        <v>936</v>
      </c>
      <c r="R260" t="s">
        <v>2159</v>
      </c>
      <c r="S260" t="s">
        <v>87</v>
      </c>
      <c r="T260" t="s">
        <v>689</v>
      </c>
      <c r="Y260" s="5" t="s">
        <v>679</v>
      </c>
      <c r="Z260" s="6">
        <v>1</v>
      </c>
      <c r="AA260" s="6">
        <v>1</v>
      </c>
      <c r="AB260" s="6"/>
      <c r="AC260" s="6">
        <v>2</v>
      </c>
      <c r="AF260" s="5" t="s">
        <v>679</v>
      </c>
      <c r="AG260" s="6">
        <v>1</v>
      </c>
      <c r="AH260" s="6">
        <v>1</v>
      </c>
      <c r="AI260" s="6"/>
      <c r="AJ260" s="6">
        <v>2</v>
      </c>
    </row>
    <row r="261" spans="16:36" x14ac:dyDescent="0.25">
      <c r="P261">
        <v>2021</v>
      </c>
      <c r="Q261" t="s">
        <v>242</v>
      </c>
      <c r="R261" t="s">
        <v>241</v>
      </c>
      <c r="S261" t="s">
        <v>87</v>
      </c>
      <c r="T261" t="s">
        <v>88</v>
      </c>
      <c r="Y261" s="5" t="s">
        <v>721</v>
      </c>
      <c r="Z261" s="6"/>
      <c r="AA261" s="6">
        <v>1</v>
      </c>
      <c r="AB261" s="6"/>
      <c r="AC261" s="6">
        <v>1</v>
      </c>
      <c r="AF261" s="5" t="s">
        <v>721</v>
      </c>
      <c r="AG261" s="6"/>
      <c r="AH261" s="6">
        <v>1</v>
      </c>
      <c r="AI261" s="6"/>
      <c r="AJ261" s="6">
        <v>1</v>
      </c>
    </row>
    <row r="262" spans="16:36" x14ac:dyDescent="0.25">
      <c r="P262">
        <v>2021</v>
      </c>
      <c r="Q262" t="s">
        <v>733</v>
      </c>
      <c r="R262" t="s">
        <v>990</v>
      </c>
      <c r="S262" t="s">
        <v>123</v>
      </c>
      <c r="T262" t="s">
        <v>734</v>
      </c>
      <c r="Y262" s="5" t="s">
        <v>316</v>
      </c>
      <c r="Z262" s="6">
        <v>1</v>
      </c>
      <c r="AA262" s="6">
        <v>1</v>
      </c>
      <c r="AB262" s="6"/>
      <c r="AC262" s="6">
        <v>2</v>
      </c>
      <c r="AF262" s="5" t="s">
        <v>316</v>
      </c>
      <c r="AG262" s="6">
        <v>1</v>
      </c>
      <c r="AH262" s="6">
        <v>1</v>
      </c>
      <c r="AI262" s="6"/>
      <c r="AJ262" s="6">
        <v>2</v>
      </c>
    </row>
    <row r="263" spans="16:36" x14ac:dyDescent="0.25">
      <c r="P263">
        <v>2021</v>
      </c>
      <c r="Q263" t="s">
        <v>679</v>
      </c>
      <c r="R263" t="s">
        <v>1992</v>
      </c>
      <c r="S263" t="s">
        <v>680</v>
      </c>
      <c r="T263" t="s">
        <v>681</v>
      </c>
      <c r="Y263" s="5" t="s">
        <v>209</v>
      </c>
      <c r="Z263" s="6"/>
      <c r="AA263" s="6">
        <v>1</v>
      </c>
      <c r="AB263" s="6"/>
      <c r="AC263" s="6">
        <v>1</v>
      </c>
      <c r="AF263" s="5" t="s">
        <v>209</v>
      </c>
      <c r="AG263" s="6"/>
      <c r="AH263" s="6">
        <v>1</v>
      </c>
      <c r="AI263" s="6"/>
      <c r="AJ263" s="6">
        <v>1</v>
      </c>
    </row>
    <row r="264" spans="16:36" x14ac:dyDescent="0.25">
      <c r="P264">
        <v>2021</v>
      </c>
      <c r="Q264" t="s">
        <v>721</v>
      </c>
      <c r="R264" t="s">
        <v>720</v>
      </c>
      <c r="S264" t="s">
        <v>246</v>
      </c>
      <c r="T264" t="s">
        <v>287</v>
      </c>
      <c r="Y264" s="5" t="s">
        <v>367</v>
      </c>
      <c r="Z264" s="6"/>
      <c r="AA264" s="6">
        <v>1</v>
      </c>
      <c r="AB264" s="6"/>
      <c r="AC264" s="6">
        <v>1</v>
      </c>
      <c r="AF264" s="5" t="s">
        <v>367</v>
      </c>
      <c r="AG264" s="6"/>
      <c r="AH264" s="6">
        <v>1</v>
      </c>
      <c r="AI264" s="6"/>
      <c r="AJ264" s="6">
        <v>1</v>
      </c>
    </row>
    <row r="265" spans="16:36" x14ac:dyDescent="0.25">
      <c r="P265">
        <v>2021</v>
      </c>
      <c r="Q265" t="s">
        <v>316</v>
      </c>
      <c r="R265" t="s">
        <v>315</v>
      </c>
      <c r="S265" t="s">
        <v>50</v>
      </c>
      <c r="T265" t="s">
        <v>317</v>
      </c>
      <c r="Y265" s="5" t="s">
        <v>370</v>
      </c>
      <c r="Z265" s="6"/>
      <c r="AA265" s="6">
        <v>1</v>
      </c>
      <c r="AB265" s="6"/>
      <c r="AC265" s="6">
        <v>1</v>
      </c>
      <c r="AF265" s="5" t="s">
        <v>370</v>
      </c>
      <c r="AG265" s="6"/>
      <c r="AH265" s="6">
        <v>1</v>
      </c>
      <c r="AI265" s="6"/>
      <c r="AJ265" s="6">
        <v>1</v>
      </c>
    </row>
    <row r="266" spans="16:36" x14ac:dyDescent="0.25">
      <c r="P266">
        <v>2021</v>
      </c>
      <c r="Q266" t="s">
        <v>209</v>
      </c>
      <c r="R266" t="s">
        <v>208</v>
      </c>
      <c r="S266" t="s">
        <v>50</v>
      </c>
      <c r="T266" t="s">
        <v>53</v>
      </c>
      <c r="Y266" s="5" t="s">
        <v>860</v>
      </c>
      <c r="Z266" s="6">
        <v>1</v>
      </c>
      <c r="AA266" s="6">
        <v>1</v>
      </c>
      <c r="AB266" s="6"/>
      <c r="AC266" s="6">
        <v>2</v>
      </c>
      <c r="AF266" s="5" t="s">
        <v>860</v>
      </c>
      <c r="AG266" s="6">
        <v>1</v>
      </c>
      <c r="AH266" s="6">
        <v>1</v>
      </c>
      <c r="AI266" s="6"/>
      <c r="AJ266" s="6">
        <v>2</v>
      </c>
    </row>
    <row r="267" spans="16:36" x14ac:dyDescent="0.25">
      <c r="P267">
        <v>2021</v>
      </c>
      <c r="Q267" t="s">
        <v>367</v>
      </c>
      <c r="R267" t="s">
        <v>366</v>
      </c>
      <c r="S267" t="s">
        <v>50</v>
      </c>
      <c r="T267" t="s">
        <v>312</v>
      </c>
      <c r="Y267" s="5" t="s">
        <v>713</v>
      </c>
      <c r="Z267" s="6"/>
      <c r="AA267" s="6">
        <v>1</v>
      </c>
      <c r="AB267" s="6"/>
      <c r="AC267" s="6">
        <v>1</v>
      </c>
      <c r="AF267" s="5" t="s">
        <v>713</v>
      </c>
      <c r="AG267" s="6"/>
      <c r="AH267" s="6">
        <v>1</v>
      </c>
      <c r="AI267" s="6"/>
      <c r="AJ267" s="6">
        <v>1</v>
      </c>
    </row>
    <row r="268" spans="16:36" x14ac:dyDescent="0.25">
      <c r="P268">
        <v>2021</v>
      </c>
      <c r="Q268" t="s">
        <v>370</v>
      </c>
      <c r="R268" t="s">
        <v>369</v>
      </c>
      <c r="S268" t="s">
        <v>50</v>
      </c>
      <c r="T268" t="s">
        <v>312</v>
      </c>
      <c r="Y268" s="5" t="s">
        <v>730</v>
      </c>
      <c r="Z268" s="6"/>
      <c r="AA268" s="6">
        <v>1</v>
      </c>
      <c r="AB268" s="6"/>
      <c r="AC268" s="6">
        <v>1</v>
      </c>
      <c r="AF268" s="5" t="s">
        <v>730</v>
      </c>
      <c r="AG268" s="6"/>
      <c r="AH268" s="6">
        <v>1</v>
      </c>
      <c r="AI268" s="6"/>
      <c r="AJ268" s="6">
        <v>1</v>
      </c>
    </row>
    <row r="269" spans="16:36" x14ac:dyDescent="0.25">
      <c r="P269">
        <v>2021</v>
      </c>
      <c r="Q269" t="s">
        <v>860</v>
      </c>
      <c r="R269" t="s">
        <v>859</v>
      </c>
      <c r="S269" t="s">
        <v>50</v>
      </c>
      <c r="T269" t="s">
        <v>278</v>
      </c>
      <c r="Y269" s="5" t="s">
        <v>892</v>
      </c>
      <c r="Z269" s="6"/>
      <c r="AA269" s="6">
        <v>1</v>
      </c>
      <c r="AB269" s="6"/>
      <c r="AC269" s="6">
        <v>1</v>
      </c>
      <c r="AF269" s="5" t="s">
        <v>892</v>
      </c>
      <c r="AG269" s="6"/>
      <c r="AH269" s="6">
        <v>1</v>
      </c>
      <c r="AI269" s="6"/>
      <c r="AJ269" s="6">
        <v>1</v>
      </c>
    </row>
    <row r="270" spans="16:36" x14ac:dyDescent="0.25">
      <c r="P270">
        <v>2021</v>
      </c>
      <c r="Q270" t="s">
        <v>713</v>
      </c>
      <c r="R270" t="s">
        <v>712</v>
      </c>
      <c r="S270" t="s">
        <v>123</v>
      </c>
      <c r="T270" t="s">
        <v>506</v>
      </c>
      <c r="Y270" s="5" t="s">
        <v>883</v>
      </c>
      <c r="Z270" s="6"/>
      <c r="AA270" s="6">
        <v>1</v>
      </c>
      <c r="AB270" s="6"/>
      <c r="AC270" s="6">
        <v>1</v>
      </c>
      <c r="AF270" s="5" t="s">
        <v>883</v>
      </c>
      <c r="AG270" s="6"/>
      <c r="AH270" s="6">
        <v>1</v>
      </c>
      <c r="AI270" s="6"/>
      <c r="AJ270" s="6">
        <v>1</v>
      </c>
    </row>
    <row r="271" spans="16:36" x14ac:dyDescent="0.25">
      <c r="P271">
        <v>2021</v>
      </c>
      <c r="Q271" t="s">
        <v>730</v>
      </c>
      <c r="R271" t="s">
        <v>729</v>
      </c>
      <c r="S271" t="s">
        <v>123</v>
      </c>
      <c r="T271" t="s">
        <v>506</v>
      </c>
      <c r="Y271" s="5" t="s">
        <v>376</v>
      </c>
      <c r="Z271" s="6"/>
      <c r="AA271" s="6">
        <v>1</v>
      </c>
      <c r="AB271" s="6"/>
      <c r="AC271" s="6">
        <v>1</v>
      </c>
      <c r="AF271" s="5" t="s">
        <v>376</v>
      </c>
      <c r="AG271" s="6"/>
      <c r="AH271" s="6">
        <v>1</v>
      </c>
      <c r="AI271" s="6"/>
      <c r="AJ271" s="6">
        <v>1</v>
      </c>
    </row>
    <row r="272" spans="16:36" x14ac:dyDescent="0.25">
      <c r="P272">
        <v>2021</v>
      </c>
      <c r="Q272" t="s">
        <v>892</v>
      </c>
      <c r="R272" t="s">
        <v>729</v>
      </c>
      <c r="S272" t="s">
        <v>123</v>
      </c>
      <c r="T272" t="s">
        <v>124</v>
      </c>
      <c r="Y272" s="5" t="s">
        <v>334</v>
      </c>
      <c r="Z272" s="6">
        <v>1</v>
      </c>
      <c r="AA272" s="6">
        <v>1</v>
      </c>
      <c r="AB272" s="6"/>
      <c r="AC272" s="6">
        <v>2</v>
      </c>
      <c r="AF272" s="5" t="s">
        <v>334</v>
      </c>
      <c r="AG272" s="6">
        <v>1</v>
      </c>
      <c r="AH272" s="6">
        <v>1</v>
      </c>
      <c r="AI272" s="6"/>
      <c r="AJ272" s="6">
        <v>2</v>
      </c>
    </row>
    <row r="273" spans="16:36" x14ac:dyDescent="0.25">
      <c r="P273">
        <v>2021</v>
      </c>
      <c r="Q273" t="s">
        <v>883</v>
      </c>
      <c r="R273" t="s">
        <v>729</v>
      </c>
      <c r="S273" t="s">
        <v>123</v>
      </c>
      <c r="T273" t="s">
        <v>501</v>
      </c>
      <c r="Y273" s="5" t="s">
        <v>355</v>
      </c>
      <c r="Z273" s="6"/>
      <c r="AA273" s="6">
        <v>1</v>
      </c>
      <c r="AB273" s="6"/>
      <c r="AC273" s="6">
        <v>1</v>
      </c>
      <c r="AF273" s="5" t="s">
        <v>355</v>
      </c>
      <c r="AG273" s="6"/>
      <c r="AH273" s="6">
        <v>1</v>
      </c>
      <c r="AI273" s="6"/>
      <c r="AJ273" s="6">
        <v>1</v>
      </c>
    </row>
    <row r="274" spans="16:36" x14ac:dyDescent="0.25">
      <c r="P274">
        <v>2021</v>
      </c>
      <c r="Q274" t="s">
        <v>376</v>
      </c>
      <c r="R274" t="s">
        <v>375</v>
      </c>
      <c r="S274" t="s">
        <v>123</v>
      </c>
      <c r="T274" t="s">
        <v>322</v>
      </c>
      <c r="Y274" s="5" t="s">
        <v>869</v>
      </c>
      <c r="Z274" s="6">
        <v>1</v>
      </c>
      <c r="AA274" s="6">
        <v>1</v>
      </c>
      <c r="AB274" s="6"/>
      <c r="AC274" s="6">
        <v>2</v>
      </c>
      <c r="AF274" s="5" t="s">
        <v>869</v>
      </c>
      <c r="AG274" s="6">
        <v>1</v>
      </c>
      <c r="AH274" s="6">
        <v>1</v>
      </c>
      <c r="AI274" s="6"/>
      <c r="AJ274" s="6">
        <v>2</v>
      </c>
    </row>
    <row r="275" spans="16:36" x14ac:dyDescent="0.25">
      <c r="P275">
        <v>2021</v>
      </c>
      <c r="Q275" t="s">
        <v>334</v>
      </c>
      <c r="R275" t="s">
        <v>333</v>
      </c>
      <c r="S275" t="s">
        <v>87</v>
      </c>
      <c r="T275" t="s">
        <v>330</v>
      </c>
      <c r="Y275" s="5" t="s">
        <v>894</v>
      </c>
      <c r="Z275" s="6"/>
      <c r="AA275" s="6">
        <v>1</v>
      </c>
      <c r="AB275" s="6"/>
      <c r="AC275" s="6">
        <v>1</v>
      </c>
      <c r="AF275" s="5" t="s">
        <v>894</v>
      </c>
      <c r="AG275" s="6"/>
      <c r="AH275" s="6">
        <v>1</v>
      </c>
      <c r="AI275" s="6"/>
      <c r="AJ275" s="6">
        <v>1</v>
      </c>
    </row>
    <row r="276" spans="16:36" x14ac:dyDescent="0.25">
      <c r="P276">
        <v>2021</v>
      </c>
      <c r="Q276" t="s">
        <v>355</v>
      </c>
      <c r="R276" t="s">
        <v>354</v>
      </c>
      <c r="S276" t="s">
        <v>87</v>
      </c>
      <c r="T276" t="s">
        <v>330</v>
      </c>
      <c r="Y276" s="5" t="s">
        <v>364</v>
      </c>
      <c r="Z276" s="6"/>
      <c r="AA276" s="6">
        <v>1</v>
      </c>
      <c r="AB276" s="6"/>
      <c r="AC276" s="6">
        <v>1</v>
      </c>
      <c r="AF276" s="5" t="s">
        <v>364</v>
      </c>
      <c r="AG276" s="6"/>
      <c r="AH276" s="6">
        <v>1</v>
      </c>
      <c r="AI276" s="6"/>
      <c r="AJ276" s="6">
        <v>1</v>
      </c>
    </row>
    <row r="277" spans="16:36" x14ac:dyDescent="0.25">
      <c r="P277">
        <v>2021</v>
      </c>
      <c r="Q277" t="s">
        <v>869</v>
      </c>
      <c r="R277" t="s">
        <v>868</v>
      </c>
      <c r="S277" t="s">
        <v>87</v>
      </c>
      <c r="T277" t="s">
        <v>689</v>
      </c>
      <c r="Y277" s="5" t="s">
        <v>70</v>
      </c>
      <c r="Z277" s="6">
        <v>1</v>
      </c>
      <c r="AA277" s="6">
        <v>1</v>
      </c>
      <c r="AB277" s="6"/>
      <c r="AC277" s="6">
        <v>2</v>
      </c>
      <c r="AF277" s="5" t="s">
        <v>70</v>
      </c>
      <c r="AG277" s="6">
        <v>1</v>
      </c>
      <c r="AH277" s="6">
        <v>1</v>
      </c>
      <c r="AI277" s="6"/>
      <c r="AJ277" s="6">
        <v>2</v>
      </c>
    </row>
    <row r="278" spans="16:36" x14ac:dyDescent="0.25">
      <c r="P278">
        <v>2021</v>
      </c>
      <c r="Q278" t="s">
        <v>894</v>
      </c>
      <c r="R278" t="s">
        <v>363</v>
      </c>
      <c r="S278" t="s">
        <v>87</v>
      </c>
      <c r="T278" t="s">
        <v>689</v>
      </c>
      <c r="Y278" s="5" t="s">
        <v>283</v>
      </c>
      <c r="Z278" s="6">
        <v>1</v>
      </c>
      <c r="AA278" s="6">
        <v>1</v>
      </c>
      <c r="AB278" s="6"/>
      <c r="AC278" s="6">
        <v>2</v>
      </c>
      <c r="AF278" s="5" t="s">
        <v>283</v>
      </c>
      <c r="AG278" s="6">
        <v>1</v>
      </c>
      <c r="AH278" s="6">
        <v>1</v>
      </c>
      <c r="AI278" s="6"/>
      <c r="AJ278" s="6">
        <v>2</v>
      </c>
    </row>
    <row r="279" spans="16:36" x14ac:dyDescent="0.25">
      <c r="P279">
        <v>2021</v>
      </c>
      <c r="Q279" t="s">
        <v>364</v>
      </c>
      <c r="R279" t="s">
        <v>363</v>
      </c>
      <c r="S279" t="s">
        <v>87</v>
      </c>
      <c r="T279" t="s">
        <v>330</v>
      </c>
      <c r="Y279" s="5" t="s">
        <v>290</v>
      </c>
      <c r="Z279" s="6">
        <v>1</v>
      </c>
      <c r="AA279" s="6">
        <v>1</v>
      </c>
      <c r="AB279" s="6"/>
      <c r="AC279" s="6">
        <v>2</v>
      </c>
      <c r="AF279" s="5" t="s">
        <v>290</v>
      </c>
      <c r="AG279" s="6">
        <v>1</v>
      </c>
      <c r="AH279" s="6">
        <v>1</v>
      </c>
      <c r="AI279" s="6"/>
      <c r="AJ279" s="6">
        <v>2</v>
      </c>
    </row>
    <row r="280" spans="16:36" x14ac:dyDescent="0.25">
      <c r="P280">
        <v>2021</v>
      </c>
      <c r="Q280" t="s">
        <v>70</v>
      </c>
      <c r="R280" t="s">
        <v>69</v>
      </c>
      <c r="S280" t="s">
        <v>50</v>
      </c>
      <c r="T280" t="s">
        <v>53</v>
      </c>
      <c r="Y280" s="5" t="s">
        <v>786</v>
      </c>
      <c r="Z280" s="6">
        <v>1</v>
      </c>
      <c r="AA280" s="6">
        <v>1</v>
      </c>
      <c r="AB280" s="6"/>
      <c r="AC280" s="6">
        <v>2</v>
      </c>
      <c r="AF280" s="5" t="s">
        <v>786</v>
      </c>
      <c r="AG280" s="6">
        <v>1</v>
      </c>
      <c r="AH280" s="6">
        <v>1</v>
      </c>
      <c r="AI280" s="6"/>
      <c r="AJ280" s="6">
        <v>2</v>
      </c>
    </row>
    <row r="281" spans="16:36" x14ac:dyDescent="0.25">
      <c r="P281">
        <v>2021</v>
      </c>
      <c r="Q281" t="s">
        <v>283</v>
      </c>
      <c r="R281" t="s">
        <v>282</v>
      </c>
      <c r="S281" t="s">
        <v>284</v>
      </c>
      <c r="T281" t="s">
        <v>287</v>
      </c>
      <c r="Y281" s="5" t="s">
        <v>688</v>
      </c>
      <c r="Z281" s="6">
        <v>1</v>
      </c>
      <c r="AA281" s="6">
        <v>1</v>
      </c>
      <c r="AB281" s="6"/>
      <c r="AC281" s="6">
        <v>2</v>
      </c>
      <c r="AF281" s="5" t="s">
        <v>688</v>
      </c>
      <c r="AG281" s="6">
        <v>1</v>
      </c>
      <c r="AH281" s="6">
        <v>1</v>
      </c>
      <c r="AI281" s="6"/>
      <c r="AJ281" s="6">
        <v>2</v>
      </c>
    </row>
    <row r="282" spans="16:36" x14ac:dyDescent="0.25">
      <c r="P282">
        <v>2021</v>
      </c>
      <c r="Q282" t="s">
        <v>290</v>
      </c>
      <c r="R282" t="s">
        <v>282</v>
      </c>
      <c r="S282" t="s">
        <v>284</v>
      </c>
      <c r="T282" t="s">
        <v>287</v>
      </c>
      <c r="Y282" s="5" t="s">
        <v>167</v>
      </c>
      <c r="Z282" s="6">
        <v>1</v>
      </c>
      <c r="AA282" s="6">
        <v>1</v>
      </c>
      <c r="AB282" s="6"/>
      <c r="AC282" s="6">
        <v>2</v>
      </c>
      <c r="AF282" s="5" t="s">
        <v>167</v>
      </c>
      <c r="AG282" s="6">
        <v>1</v>
      </c>
      <c r="AH282" s="6">
        <v>1</v>
      </c>
      <c r="AI282" s="6"/>
      <c r="AJ282" s="6">
        <v>2</v>
      </c>
    </row>
    <row r="283" spans="16:36" x14ac:dyDescent="0.25">
      <c r="P283">
        <v>2021</v>
      </c>
      <c r="Q283" t="s">
        <v>786</v>
      </c>
      <c r="R283" t="s">
        <v>2077</v>
      </c>
      <c r="S283" t="s">
        <v>123</v>
      </c>
      <c r="T283" t="s">
        <v>689</v>
      </c>
      <c r="Y283" s="5" t="s">
        <v>118</v>
      </c>
      <c r="Z283" s="6">
        <v>1</v>
      </c>
      <c r="AA283" s="6">
        <v>1</v>
      </c>
      <c r="AB283" s="6"/>
      <c r="AC283" s="6">
        <v>2</v>
      </c>
      <c r="AF283" s="5" t="s">
        <v>118</v>
      </c>
      <c r="AG283" s="6">
        <v>1</v>
      </c>
      <c r="AH283" s="6">
        <v>1</v>
      </c>
      <c r="AI283" s="6"/>
      <c r="AJ283" s="6">
        <v>2</v>
      </c>
    </row>
    <row r="284" spans="16:36" x14ac:dyDescent="0.25">
      <c r="P284">
        <v>2021</v>
      </c>
      <c r="Q284" t="s">
        <v>688</v>
      </c>
      <c r="R284" t="s">
        <v>2008</v>
      </c>
      <c r="S284" t="s">
        <v>87</v>
      </c>
      <c r="T284" t="s">
        <v>689</v>
      </c>
      <c r="Y284" s="5" t="s">
        <v>976</v>
      </c>
      <c r="Z284" s="6"/>
      <c r="AA284" s="6">
        <v>1</v>
      </c>
      <c r="AB284" s="6"/>
      <c r="AC284" s="6">
        <v>1</v>
      </c>
      <c r="AF284" s="5" t="s">
        <v>976</v>
      </c>
      <c r="AG284" s="6"/>
      <c r="AH284" s="6">
        <v>1</v>
      </c>
      <c r="AI284" s="6"/>
      <c r="AJ284" s="6">
        <v>1</v>
      </c>
    </row>
    <row r="285" spans="16:36" x14ac:dyDescent="0.25">
      <c r="P285">
        <v>2021</v>
      </c>
      <c r="Q285" t="s">
        <v>167</v>
      </c>
      <c r="R285" t="s">
        <v>166</v>
      </c>
      <c r="S285" t="s">
        <v>50</v>
      </c>
      <c r="T285" t="s">
        <v>53</v>
      </c>
      <c r="Y285" s="5" t="s">
        <v>346</v>
      </c>
      <c r="Z285" s="6">
        <v>1</v>
      </c>
      <c r="AA285" s="6">
        <v>1</v>
      </c>
      <c r="AB285" s="6"/>
      <c r="AC285" s="6">
        <v>2</v>
      </c>
      <c r="AF285" s="5" t="s">
        <v>346</v>
      </c>
      <c r="AG285" s="6">
        <v>1</v>
      </c>
      <c r="AH285" s="6">
        <v>1</v>
      </c>
      <c r="AI285" s="6"/>
      <c r="AJ285" s="6">
        <v>2</v>
      </c>
    </row>
    <row r="286" spans="16:36" x14ac:dyDescent="0.25">
      <c r="P286">
        <v>2021</v>
      </c>
      <c r="Q286" t="s">
        <v>118</v>
      </c>
      <c r="R286" t="s">
        <v>1455</v>
      </c>
      <c r="S286" t="s">
        <v>50</v>
      </c>
      <c r="T286" t="s">
        <v>53</v>
      </c>
      <c r="Y286" s="5" t="s">
        <v>245</v>
      </c>
      <c r="Z286" s="6"/>
      <c r="AA286" s="6">
        <v>1</v>
      </c>
      <c r="AB286" s="6"/>
      <c r="AC286" s="6">
        <v>1</v>
      </c>
      <c r="AF286" s="5" t="s">
        <v>245</v>
      </c>
      <c r="AG286" s="6"/>
      <c r="AH286" s="6">
        <v>1</v>
      </c>
      <c r="AI286" s="6"/>
      <c r="AJ286" s="6">
        <v>1</v>
      </c>
    </row>
    <row r="287" spans="16:36" x14ac:dyDescent="0.25">
      <c r="P287">
        <v>2021</v>
      </c>
      <c r="Q287" t="s">
        <v>976</v>
      </c>
      <c r="R287" t="s">
        <v>975</v>
      </c>
      <c r="S287" t="s">
        <v>50</v>
      </c>
      <c r="T287" t="s">
        <v>278</v>
      </c>
      <c r="Y287" s="5" t="s">
        <v>920</v>
      </c>
      <c r="Z287" s="6"/>
      <c r="AA287" s="6">
        <v>1</v>
      </c>
      <c r="AB287" s="6"/>
      <c r="AC287" s="6">
        <v>1</v>
      </c>
      <c r="AF287" s="5" t="s">
        <v>920</v>
      </c>
      <c r="AG287" s="6"/>
      <c r="AH287" s="6">
        <v>1</v>
      </c>
      <c r="AI287" s="6"/>
      <c r="AJ287" s="6">
        <v>1</v>
      </c>
    </row>
    <row r="288" spans="16:36" x14ac:dyDescent="0.25">
      <c r="P288">
        <v>2021</v>
      </c>
      <c r="Q288" t="s">
        <v>346</v>
      </c>
      <c r="R288" t="s">
        <v>345</v>
      </c>
      <c r="S288" t="s">
        <v>50</v>
      </c>
      <c r="T288" t="s">
        <v>312</v>
      </c>
      <c r="Y288" s="5" t="s">
        <v>121</v>
      </c>
      <c r="Z288" s="6">
        <v>1</v>
      </c>
      <c r="AA288" s="6">
        <v>1</v>
      </c>
      <c r="AB288" s="6"/>
      <c r="AC288" s="6">
        <v>2</v>
      </c>
      <c r="AF288" s="5" t="s">
        <v>121</v>
      </c>
      <c r="AG288" s="6">
        <v>1</v>
      </c>
      <c r="AH288" s="6">
        <v>1</v>
      </c>
      <c r="AI288" s="6"/>
      <c r="AJ288" s="6">
        <v>2</v>
      </c>
    </row>
    <row r="289" spans="16:36" x14ac:dyDescent="0.25">
      <c r="P289">
        <v>2021</v>
      </c>
      <c r="Q289" t="s">
        <v>245</v>
      </c>
      <c r="R289" t="s">
        <v>244</v>
      </c>
      <c r="S289" t="s">
        <v>246</v>
      </c>
      <c r="T289" t="s">
        <v>53</v>
      </c>
      <c r="Y289" s="5" t="s">
        <v>973</v>
      </c>
      <c r="Z289" s="6"/>
      <c r="AA289" s="6">
        <v>1</v>
      </c>
      <c r="AB289" s="6"/>
      <c r="AC289" s="6">
        <v>1</v>
      </c>
      <c r="AF289" s="5" t="s">
        <v>973</v>
      </c>
      <c r="AG289" s="6"/>
      <c r="AH289" s="6">
        <v>1</v>
      </c>
      <c r="AI289" s="6"/>
      <c r="AJ289" s="6">
        <v>1</v>
      </c>
    </row>
    <row r="290" spans="16:36" x14ac:dyDescent="0.25">
      <c r="P290">
        <v>2021</v>
      </c>
      <c r="Q290" t="s">
        <v>920</v>
      </c>
      <c r="R290" t="s">
        <v>919</v>
      </c>
      <c r="S290" t="s">
        <v>123</v>
      </c>
      <c r="T290" t="s">
        <v>501</v>
      </c>
      <c r="Y290" s="5" t="s">
        <v>738</v>
      </c>
      <c r="Z290" s="6">
        <v>1</v>
      </c>
      <c r="AA290" s="6">
        <v>1</v>
      </c>
      <c r="AB290" s="6"/>
      <c r="AC290" s="6">
        <v>2</v>
      </c>
      <c r="AF290" s="5" t="s">
        <v>738</v>
      </c>
      <c r="AG290" s="6">
        <v>1</v>
      </c>
      <c r="AH290" s="6">
        <v>1</v>
      </c>
      <c r="AI290" s="6"/>
      <c r="AJ290" s="6">
        <v>2</v>
      </c>
    </row>
    <row r="291" spans="16:36" x14ac:dyDescent="0.25">
      <c r="P291">
        <v>2021</v>
      </c>
      <c r="Q291" t="s">
        <v>121</v>
      </c>
      <c r="R291" t="s">
        <v>737</v>
      </c>
      <c r="S291" t="s">
        <v>123</v>
      </c>
      <c r="T291" t="s">
        <v>124</v>
      </c>
      <c r="Y291" s="5" t="s">
        <v>982</v>
      </c>
      <c r="Z291" s="6"/>
      <c r="AA291" s="6">
        <v>1</v>
      </c>
      <c r="AB291" s="6"/>
      <c r="AC291" s="6">
        <v>1</v>
      </c>
      <c r="AF291" s="5" t="s">
        <v>982</v>
      </c>
      <c r="AG291" s="6"/>
      <c r="AH291" s="6">
        <v>1</v>
      </c>
      <c r="AI291" s="6"/>
      <c r="AJ291" s="6">
        <v>1</v>
      </c>
    </row>
    <row r="292" spans="16:36" x14ac:dyDescent="0.25">
      <c r="P292">
        <v>2021</v>
      </c>
      <c r="Q292" t="s">
        <v>973</v>
      </c>
      <c r="R292" t="s">
        <v>2174</v>
      </c>
      <c r="S292" t="s">
        <v>123</v>
      </c>
      <c r="T292" t="s">
        <v>124</v>
      </c>
      <c r="Y292" s="5" t="s">
        <v>337</v>
      </c>
      <c r="Z292" s="6">
        <v>1</v>
      </c>
      <c r="AA292" s="6">
        <v>1</v>
      </c>
      <c r="AB292" s="6"/>
      <c r="AC292" s="6">
        <v>2</v>
      </c>
      <c r="AF292" s="5" t="s">
        <v>337</v>
      </c>
      <c r="AG292" s="6">
        <v>1</v>
      </c>
      <c r="AH292" s="6">
        <v>1</v>
      </c>
      <c r="AI292" s="6"/>
      <c r="AJ292" s="6">
        <v>2</v>
      </c>
    </row>
    <row r="293" spans="16:36" x14ac:dyDescent="0.25">
      <c r="P293">
        <v>2021</v>
      </c>
      <c r="Q293" t="s">
        <v>738</v>
      </c>
      <c r="R293" t="s">
        <v>737</v>
      </c>
      <c r="S293" t="s">
        <v>123</v>
      </c>
      <c r="T293" t="s">
        <v>501</v>
      </c>
      <c r="Y293" s="5" t="s">
        <v>261</v>
      </c>
      <c r="Z293" s="6"/>
      <c r="AA293" s="6">
        <v>1</v>
      </c>
      <c r="AB293" s="6"/>
      <c r="AC293" s="6">
        <v>1</v>
      </c>
      <c r="AF293" s="5" t="s">
        <v>261</v>
      </c>
      <c r="AG293" s="6"/>
      <c r="AH293" s="6">
        <v>1</v>
      </c>
      <c r="AI293" s="6"/>
      <c r="AJ293" s="6">
        <v>1</v>
      </c>
    </row>
    <row r="294" spans="16:36" x14ac:dyDescent="0.25">
      <c r="P294">
        <v>2021</v>
      </c>
      <c r="Q294" t="s">
        <v>982</v>
      </c>
      <c r="R294" t="s">
        <v>1457</v>
      </c>
      <c r="S294" t="s">
        <v>123</v>
      </c>
      <c r="T294" t="s">
        <v>124</v>
      </c>
      <c r="Y294" s="5" t="s">
        <v>2385</v>
      </c>
      <c r="Z294" s="6"/>
      <c r="AA294" s="6"/>
      <c r="AB294" s="6"/>
      <c r="AC294" s="6"/>
      <c r="AF294" s="5" t="s">
        <v>2385</v>
      </c>
      <c r="AG294" s="6"/>
      <c r="AH294" s="6"/>
      <c r="AI294" s="6"/>
      <c r="AJ294" s="6"/>
    </row>
    <row r="295" spans="16:36" x14ac:dyDescent="0.25">
      <c r="P295">
        <v>2021</v>
      </c>
      <c r="Q295" t="s">
        <v>337</v>
      </c>
      <c r="R295" t="s">
        <v>336</v>
      </c>
      <c r="S295" t="s">
        <v>87</v>
      </c>
      <c r="T295" t="s">
        <v>330</v>
      </c>
      <c r="Y295" s="5" t="s">
        <v>2386</v>
      </c>
      <c r="Z295" s="6">
        <v>180</v>
      </c>
      <c r="AA295" s="6">
        <v>295</v>
      </c>
      <c r="AB295" s="6"/>
      <c r="AC295" s="6">
        <v>475</v>
      </c>
      <c r="AF295" s="5" t="s">
        <v>2386</v>
      </c>
      <c r="AG295" s="6">
        <v>180</v>
      </c>
      <c r="AH295" s="6">
        <v>295</v>
      </c>
      <c r="AI295" s="6"/>
      <c r="AJ295" s="6">
        <v>475</v>
      </c>
    </row>
    <row r="296" spans="16:36" x14ac:dyDescent="0.25">
      <c r="P296">
        <v>2021</v>
      </c>
      <c r="Q296" t="s">
        <v>261</v>
      </c>
      <c r="R296" t="s">
        <v>260</v>
      </c>
      <c r="S296" t="s">
        <v>87</v>
      </c>
      <c r="T296" t="s">
        <v>88</v>
      </c>
    </row>
    <row r="297" spans="16:36" x14ac:dyDescent="0.25">
      <c r="P297">
        <v>2020</v>
      </c>
      <c r="Q297" t="s">
        <v>558</v>
      </c>
      <c r="R297" t="s">
        <v>584</v>
      </c>
      <c r="S297" t="s">
        <v>559</v>
      </c>
      <c r="T297" t="s">
        <v>43</v>
      </c>
    </row>
    <row r="298" spans="16:36" x14ac:dyDescent="0.25">
      <c r="P298">
        <v>2020</v>
      </c>
      <c r="Q298" t="s">
        <v>558</v>
      </c>
      <c r="R298" t="s">
        <v>584</v>
      </c>
      <c r="S298" t="s">
        <v>42</v>
      </c>
      <c r="T298" t="s">
        <v>43</v>
      </c>
    </row>
    <row r="299" spans="16:36" x14ac:dyDescent="0.25">
      <c r="P299">
        <v>2020</v>
      </c>
      <c r="Q299" t="s">
        <v>597</v>
      </c>
      <c r="R299" t="s">
        <v>1931</v>
      </c>
      <c r="S299" t="s">
        <v>588</v>
      </c>
      <c r="T299" t="s">
        <v>589</v>
      </c>
    </row>
    <row r="300" spans="16:36" x14ac:dyDescent="0.25">
      <c r="P300">
        <v>2020</v>
      </c>
      <c r="Q300" t="s">
        <v>600</v>
      </c>
      <c r="R300" t="s">
        <v>1935</v>
      </c>
      <c r="S300" t="s">
        <v>588</v>
      </c>
      <c r="T300" t="s">
        <v>589</v>
      </c>
    </row>
    <row r="301" spans="16:36" x14ac:dyDescent="0.25">
      <c r="P301">
        <v>2020</v>
      </c>
      <c r="Q301" t="s">
        <v>603</v>
      </c>
      <c r="R301" t="s">
        <v>1937</v>
      </c>
      <c r="S301" t="s">
        <v>588</v>
      </c>
      <c r="T301" t="s">
        <v>589</v>
      </c>
    </row>
    <row r="302" spans="16:36" x14ac:dyDescent="0.25">
      <c r="P302">
        <v>2020</v>
      </c>
      <c r="Q302" t="s">
        <v>606</v>
      </c>
      <c r="R302" t="s">
        <v>1939</v>
      </c>
      <c r="S302" t="s">
        <v>588</v>
      </c>
      <c r="T302" t="s">
        <v>589</v>
      </c>
    </row>
    <row r="303" spans="16:36" x14ac:dyDescent="0.25">
      <c r="P303">
        <v>2020</v>
      </c>
      <c r="Q303" t="s">
        <v>609</v>
      </c>
      <c r="R303" t="s">
        <v>1941</v>
      </c>
      <c r="S303" t="s">
        <v>588</v>
      </c>
      <c r="T303" t="s">
        <v>589</v>
      </c>
    </row>
    <row r="304" spans="16:36" x14ac:dyDescent="0.25">
      <c r="P304">
        <v>2020</v>
      </c>
      <c r="Q304" t="s">
        <v>612</v>
      </c>
      <c r="R304" t="s">
        <v>1943</v>
      </c>
      <c r="S304" t="s">
        <v>588</v>
      </c>
      <c r="T304" t="s">
        <v>589</v>
      </c>
    </row>
    <row r="305" spans="16:20" x14ac:dyDescent="0.25">
      <c r="P305">
        <v>2020</v>
      </c>
      <c r="Q305" t="s">
        <v>615</v>
      </c>
      <c r="R305" t="s">
        <v>1945</v>
      </c>
      <c r="S305" t="s">
        <v>588</v>
      </c>
      <c r="T305" t="s">
        <v>589</v>
      </c>
    </row>
    <row r="306" spans="16:20" x14ac:dyDescent="0.25">
      <c r="P306">
        <v>2020</v>
      </c>
      <c r="Q306" t="s">
        <v>618</v>
      </c>
      <c r="R306" t="s">
        <v>617</v>
      </c>
      <c r="S306" t="s">
        <v>588</v>
      </c>
      <c r="T306" t="s">
        <v>589</v>
      </c>
    </row>
    <row r="307" spans="16:20" x14ac:dyDescent="0.25">
      <c r="P307">
        <v>2020</v>
      </c>
      <c r="Q307" t="s">
        <v>40</v>
      </c>
      <c r="R307" t="s">
        <v>582</v>
      </c>
      <c r="S307" t="s">
        <v>42</v>
      </c>
      <c r="T307" t="s">
        <v>43</v>
      </c>
    </row>
    <row r="308" spans="16:20" x14ac:dyDescent="0.25">
      <c r="P308">
        <v>2020</v>
      </c>
      <c r="Q308" t="s">
        <v>380</v>
      </c>
      <c r="R308" t="s">
        <v>488</v>
      </c>
      <c r="S308" t="s">
        <v>382</v>
      </c>
      <c r="T308" t="s">
        <v>287</v>
      </c>
    </row>
    <row r="309" spans="16:20" x14ac:dyDescent="0.25">
      <c r="P309">
        <v>2020</v>
      </c>
      <c r="Q309" t="s">
        <v>380</v>
      </c>
      <c r="R309" t="s">
        <v>488</v>
      </c>
      <c r="S309" t="s">
        <v>382</v>
      </c>
      <c r="T309" t="s">
        <v>43</v>
      </c>
    </row>
    <row r="310" spans="16:20" x14ac:dyDescent="0.25">
      <c r="P310">
        <v>2020</v>
      </c>
      <c r="Q310" t="s">
        <v>380</v>
      </c>
      <c r="R310" t="s">
        <v>488</v>
      </c>
      <c r="S310" t="s">
        <v>1771</v>
      </c>
      <c r="T310" t="s">
        <v>43</v>
      </c>
    </row>
    <row r="311" spans="16:20" x14ac:dyDescent="0.25">
      <c r="P311">
        <v>2020</v>
      </c>
      <c r="Q311" t="s">
        <v>587</v>
      </c>
      <c r="R311" t="s">
        <v>1918</v>
      </c>
      <c r="S311" t="s">
        <v>588</v>
      </c>
      <c r="T311" t="s">
        <v>589</v>
      </c>
    </row>
    <row r="312" spans="16:20" x14ac:dyDescent="0.25">
      <c r="P312">
        <v>2020</v>
      </c>
      <c r="Q312" t="s">
        <v>491</v>
      </c>
      <c r="R312" t="s">
        <v>411</v>
      </c>
      <c r="S312" t="s">
        <v>284</v>
      </c>
      <c r="T312" t="s">
        <v>287</v>
      </c>
    </row>
    <row r="313" spans="16:20" x14ac:dyDescent="0.25">
      <c r="P313">
        <v>2020</v>
      </c>
      <c r="Q313" t="s">
        <v>296</v>
      </c>
      <c r="R313" t="s">
        <v>1608</v>
      </c>
      <c r="S313" t="s">
        <v>284</v>
      </c>
      <c r="T313" t="s">
        <v>287</v>
      </c>
    </row>
    <row r="314" spans="16:20" x14ac:dyDescent="0.25">
      <c r="P314">
        <v>2020</v>
      </c>
      <c r="Q314" t="s">
        <v>453</v>
      </c>
      <c r="R314" t="s">
        <v>1733</v>
      </c>
      <c r="S314" t="s">
        <v>50</v>
      </c>
      <c r="T314" t="s">
        <v>53</v>
      </c>
    </row>
    <row r="315" spans="16:20" x14ac:dyDescent="0.25">
      <c r="P315">
        <v>2020</v>
      </c>
      <c r="Q315" t="s">
        <v>98</v>
      </c>
      <c r="R315" t="s">
        <v>97</v>
      </c>
      <c r="S315" t="s">
        <v>50</v>
      </c>
      <c r="T315" t="s">
        <v>53</v>
      </c>
    </row>
    <row r="316" spans="16:20" x14ac:dyDescent="0.25">
      <c r="P316">
        <v>2020</v>
      </c>
      <c r="Q316" t="s">
        <v>456</v>
      </c>
      <c r="R316" t="s">
        <v>455</v>
      </c>
      <c r="S316" t="s">
        <v>50</v>
      </c>
      <c r="T316" t="s">
        <v>287</v>
      </c>
    </row>
    <row r="317" spans="16:20" x14ac:dyDescent="0.25">
      <c r="P317">
        <v>2020</v>
      </c>
      <c r="Q317" t="s">
        <v>494</v>
      </c>
      <c r="R317" t="s">
        <v>493</v>
      </c>
      <c r="S317" t="s">
        <v>284</v>
      </c>
      <c r="T317" t="s">
        <v>287</v>
      </c>
    </row>
    <row r="318" spans="16:20" x14ac:dyDescent="0.25">
      <c r="P318">
        <v>2020</v>
      </c>
      <c r="Q318" t="s">
        <v>293</v>
      </c>
      <c r="R318" t="s">
        <v>292</v>
      </c>
      <c r="S318" t="s">
        <v>284</v>
      </c>
      <c r="T318" t="s">
        <v>287</v>
      </c>
    </row>
    <row r="319" spans="16:20" x14ac:dyDescent="0.25">
      <c r="P319">
        <v>2020</v>
      </c>
      <c r="Q319" t="s">
        <v>182</v>
      </c>
      <c r="R319" t="s">
        <v>181</v>
      </c>
      <c r="S319" t="s">
        <v>50</v>
      </c>
      <c r="T319" t="s">
        <v>53</v>
      </c>
    </row>
    <row r="320" spans="16:20" x14ac:dyDescent="0.25">
      <c r="P320">
        <v>2020</v>
      </c>
      <c r="Q320" t="s">
        <v>101</v>
      </c>
      <c r="R320" t="s">
        <v>100</v>
      </c>
      <c r="S320" t="s">
        <v>50</v>
      </c>
      <c r="T320" t="s">
        <v>53</v>
      </c>
    </row>
    <row r="321" spans="16:20" x14ac:dyDescent="0.25">
      <c r="P321">
        <v>2020</v>
      </c>
      <c r="Q321" t="s">
        <v>302</v>
      </c>
      <c r="R321" t="s">
        <v>301</v>
      </c>
      <c r="S321" t="s">
        <v>284</v>
      </c>
      <c r="T321" t="s">
        <v>287</v>
      </c>
    </row>
    <row r="322" spans="16:20" x14ac:dyDescent="0.25">
      <c r="P322">
        <v>2020</v>
      </c>
      <c r="Q322" t="s">
        <v>95</v>
      </c>
      <c r="R322" t="s">
        <v>1390</v>
      </c>
      <c r="S322" t="s">
        <v>87</v>
      </c>
      <c r="T322" t="s">
        <v>88</v>
      </c>
    </row>
    <row r="323" spans="16:20" x14ac:dyDescent="0.25">
      <c r="P323">
        <v>2020</v>
      </c>
      <c r="Q323" t="s">
        <v>1155</v>
      </c>
      <c r="R323" t="s">
        <v>1154</v>
      </c>
      <c r="S323" t="s">
        <v>512</v>
      </c>
      <c r="T323" t="s">
        <v>28</v>
      </c>
    </row>
    <row r="324" spans="16:20" x14ac:dyDescent="0.25">
      <c r="P324">
        <v>2020</v>
      </c>
      <c r="Q324" t="s">
        <v>1119</v>
      </c>
      <c r="R324" t="s">
        <v>1118</v>
      </c>
      <c r="S324" t="s">
        <v>25</v>
      </c>
      <c r="T324" t="s">
        <v>28</v>
      </c>
    </row>
    <row r="325" spans="16:20" x14ac:dyDescent="0.25">
      <c r="P325">
        <v>2020</v>
      </c>
      <c r="Q325" t="s">
        <v>666</v>
      </c>
      <c r="R325" t="s">
        <v>665</v>
      </c>
      <c r="S325" t="s">
        <v>50</v>
      </c>
      <c r="T325" t="s">
        <v>28</v>
      </c>
    </row>
    <row r="326" spans="16:20" x14ac:dyDescent="0.25">
      <c r="P326">
        <v>2020</v>
      </c>
      <c r="Q326" t="s">
        <v>1159</v>
      </c>
      <c r="R326" t="s">
        <v>1158</v>
      </c>
      <c r="S326" t="s">
        <v>25</v>
      </c>
      <c r="T326" t="s">
        <v>28</v>
      </c>
    </row>
    <row r="327" spans="16:20" x14ac:dyDescent="0.25">
      <c r="P327">
        <v>2020</v>
      </c>
      <c r="Q327" t="s">
        <v>656</v>
      </c>
      <c r="R327" t="s">
        <v>655</v>
      </c>
      <c r="S327" t="s">
        <v>658</v>
      </c>
      <c r="T327" t="s">
        <v>661</v>
      </c>
    </row>
    <row r="328" spans="16:20" x14ac:dyDescent="0.25">
      <c r="P328">
        <v>2020</v>
      </c>
      <c r="Q328" t="s">
        <v>1131</v>
      </c>
      <c r="R328" t="s">
        <v>1130</v>
      </c>
      <c r="S328" t="s">
        <v>25</v>
      </c>
      <c r="T328" t="s">
        <v>28</v>
      </c>
    </row>
    <row r="329" spans="16:20" x14ac:dyDescent="0.25">
      <c r="P329">
        <v>2020</v>
      </c>
      <c r="Q329" t="s">
        <v>1149</v>
      </c>
      <c r="R329" t="s">
        <v>1141</v>
      </c>
      <c r="S329" t="s">
        <v>25</v>
      </c>
      <c r="T329" t="s">
        <v>28</v>
      </c>
    </row>
    <row r="330" spans="16:20" x14ac:dyDescent="0.25">
      <c r="P330">
        <v>2020</v>
      </c>
      <c r="Q330" t="s">
        <v>1152</v>
      </c>
      <c r="R330" t="s">
        <v>1141</v>
      </c>
      <c r="S330" t="s">
        <v>25</v>
      </c>
      <c r="T330" t="s">
        <v>28</v>
      </c>
    </row>
    <row r="331" spans="16:20" x14ac:dyDescent="0.25">
      <c r="P331">
        <v>2020</v>
      </c>
      <c r="Q331" t="s">
        <v>1142</v>
      </c>
      <c r="R331" t="s">
        <v>1141</v>
      </c>
      <c r="S331" t="s">
        <v>25</v>
      </c>
      <c r="T331" t="s">
        <v>28</v>
      </c>
    </row>
    <row r="332" spans="16:20" x14ac:dyDescent="0.25">
      <c r="P332">
        <v>2020</v>
      </c>
      <c r="Q332" t="s">
        <v>1144</v>
      </c>
      <c r="R332" t="s">
        <v>1141</v>
      </c>
      <c r="S332" t="s">
        <v>25</v>
      </c>
      <c r="T332" t="s">
        <v>28</v>
      </c>
    </row>
    <row r="333" spans="16:20" x14ac:dyDescent="0.25">
      <c r="P333">
        <v>2020</v>
      </c>
      <c r="Q333" t="s">
        <v>1146</v>
      </c>
      <c r="R333" t="s">
        <v>1141</v>
      </c>
      <c r="S333" t="s">
        <v>25</v>
      </c>
      <c r="T333" t="s">
        <v>28</v>
      </c>
    </row>
    <row r="334" spans="16:20" x14ac:dyDescent="0.25">
      <c r="P334">
        <v>2020</v>
      </c>
      <c r="Q334" t="s">
        <v>60</v>
      </c>
      <c r="R334" t="s">
        <v>62</v>
      </c>
      <c r="S334" t="s">
        <v>25</v>
      </c>
      <c r="T334" t="s">
        <v>61</v>
      </c>
    </row>
    <row r="335" spans="16:20" x14ac:dyDescent="0.25">
      <c r="P335">
        <v>2020</v>
      </c>
      <c r="Q335" t="s">
        <v>36</v>
      </c>
      <c r="R335" t="s">
        <v>35</v>
      </c>
      <c r="S335" t="s">
        <v>25</v>
      </c>
      <c r="T335" t="s">
        <v>28</v>
      </c>
    </row>
    <row r="336" spans="16:20" x14ac:dyDescent="0.25">
      <c r="P336">
        <v>2020</v>
      </c>
      <c r="Q336" t="s">
        <v>22</v>
      </c>
      <c r="R336" t="s">
        <v>21</v>
      </c>
      <c r="S336" t="s">
        <v>25</v>
      </c>
      <c r="T336" t="s">
        <v>28</v>
      </c>
    </row>
    <row r="337" spans="16:20" x14ac:dyDescent="0.25">
      <c r="P337">
        <v>2020</v>
      </c>
      <c r="Q337" t="s">
        <v>1138</v>
      </c>
      <c r="R337" t="s">
        <v>1137</v>
      </c>
      <c r="S337" t="s">
        <v>25</v>
      </c>
      <c r="T337" t="s">
        <v>1035</v>
      </c>
    </row>
    <row r="338" spans="16:20" x14ac:dyDescent="0.25">
      <c r="P338">
        <v>2020</v>
      </c>
      <c r="Q338" t="s">
        <v>1164</v>
      </c>
      <c r="R338" t="s">
        <v>1163</v>
      </c>
      <c r="S338" t="s">
        <v>1165</v>
      </c>
      <c r="T338" t="s">
        <v>1168</v>
      </c>
    </row>
    <row r="339" spans="16:20" x14ac:dyDescent="0.25">
      <c r="P339">
        <v>2020</v>
      </c>
      <c r="Q339" t="s">
        <v>671</v>
      </c>
      <c r="R339" t="s">
        <v>670</v>
      </c>
      <c r="S339" t="s">
        <v>25</v>
      </c>
      <c r="T339" t="s">
        <v>661</v>
      </c>
    </row>
    <row r="340" spans="16:20" x14ac:dyDescent="0.25">
      <c r="P340">
        <v>2020</v>
      </c>
      <c r="Q340" t="s">
        <v>674</v>
      </c>
      <c r="R340" t="s">
        <v>673</v>
      </c>
      <c r="S340" t="s">
        <v>25</v>
      </c>
      <c r="T340" t="s">
        <v>661</v>
      </c>
    </row>
    <row r="341" spans="16:20" x14ac:dyDescent="0.25">
      <c r="P341">
        <v>2020</v>
      </c>
      <c r="Q341" t="s">
        <v>549</v>
      </c>
      <c r="R341" t="s">
        <v>548</v>
      </c>
      <c r="S341" t="s">
        <v>512</v>
      </c>
      <c r="T341" t="s">
        <v>43</v>
      </c>
    </row>
    <row r="342" spans="16:20" x14ac:dyDescent="0.25">
      <c r="P342">
        <v>2020</v>
      </c>
      <c r="Q342" t="s">
        <v>397</v>
      </c>
      <c r="R342" t="s">
        <v>396</v>
      </c>
      <c r="S342" t="s">
        <v>398</v>
      </c>
      <c r="T342" t="s">
        <v>43</v>
      </c>
    </row>
    <row r="343" spans="16:20" x14ac:dyDescent="0.25">
      <c r="P343">
        <v>2020</v>
      </c>
      <c r="Q343" t="s">
        <v>515</v>
      </c>
      <c r="R343" t="s">
        <v>514</v>
      </c>
      <c r="S343" t="s">
        <v>123</v>
      </c>
      <c r="T343" t="s">
        <v>28</v>
      </c>
    </row>
    <row r="344" spans="16:20" x14ac:dyDescent="0.25">
      <c r="P344">
        <v>2020</v>
      </c>
      <c r="Q344" t="s">
        <v>515</v>
      </c>
      <c r="R344" t="s">
        <v>514</v>
      </c>
      <c r="S344" t="s">
        <v>512</v>
      </c>
      <c r="T344" t="s">
        <v>28</v>
      </c>
    </row>
    <row r="345" spans="16:20" x14ac:dyDescent="0.25">
      <c r="P345">
        <v>2020</v>
      </c>
      <c r="Q345" t="s">
        <v>515</v>
      </c>
      <c r="R345" t="s">
        <v>514</v>
      </c>
      <c r="S345" t="s">
        <v>398</v>
      </c>
      <c r="T345" t="s">
        <v>28</v>
      </c>
    </row>
    <row r="346" spans="16:20" x14ac:dyDescent="0.25">
      <c r="P346">
        <v>2020</v>
      </c>
      <c r="Q346" t="s">
        <v>580</v>
      </c>
      <c r="R346" t="s">
        <v>1028</v>
      </c>
      <c r="S346" t="s">
        <v>559</v>
      </c>
      <c r="T346" t="s">
        <v>43</v>
      </c>
    </row>
    <row r="347" spans="16:20" x14ac:dyDescent="0.25">
      <c r="P347">
        <v>2020</v>
      </c>
      <c r="Q347" t="s">
        <v>1029</v>
      </c>
      <c r="R347" t="s">
        <v>1028</v>
      </c>
      <c r="S347" t="s">
        <v>559</v>
      </c>
      <c r="T347" t="s">
        <v>1016</v>
      </c>
    </row>
    <row r="348" spans="16:20" x14ac:dyDescent="0.25">
      <c r="P348">
        <v>2020</v>
      </c>
      <c r="Q348" t="s">
        <v>1034</v>
      </c>
      <c r="R348" t="s">
        <v>1028</v>
      </c>
      <c r="S348" t="s">
        <v>559</v>
      </c>
      <c r="T348" t="s">
        <v>1035</v>
      </c>
    </row>
    <row r="349" spans="16:20" x14ac:dyDescent="0.25">
      <c r="P349">
        <v>2020</v>
      </c>
      <c r="Q349" t="s">
        <v>1023</v>
      </c>
      <c r="R349" t="s">
        <v>1022</v>
      </c>
      <c r="S349" t="s">
        <v>559</v>
      </c>
      <c r="T349" t="s">
        <v>1016</v>
      </c>
    </row>
    <row r="350" spans="16:20" x14ac:dyDescent="0.25">
      <c r="P350">
        <v>2020</v>
      </c>
      <c r="Q350" t="s">
        <v>1020</v>
      </c>
      <c r="R350" t="s">
        <v>1019</v>
      </c>
      <c r="S350" t="s">
        <v>559</v>
      </c>
      <c r="T350" t="s">
        <v>1016</v>
      </c>
    </row>
    <row r="351" spans="16:20" x14ac:dyDescent="0.25">
      <c r="P351">
        <v>2020</v>
      </c>
      <c r="Q351" t="s">
        <v>1013</v>
      </c>
      <c r="R351" t="s">
        <v>1012</v>
      </c>
      <c r="S351" t="s">
        <v>559</v>
      </c>
      <c r="T351" t="s">
        <v>1016</v>
      </c>
    </row>
    <row r="352" spans="16:20" x14ac:dyDescent="0.25">
      <c r="P352">
        <v>2020</v>
      </c>
      <c r="Q352" t="s">
        <v>1026</v>
      </c>
      <c r="R352" t="s">
        <v>1025</v>
      </c>
      <c r="S352" t="s">
        <v>559</v>
      </c>
      <c r="T352" t="s">
        <v>1016</v>
      </c>
    </row>
    <row r="353" spans="16:20" x14ac:dyDescent="0.25">
      <c r="P353">
        <v>2020</v>
      </c>
      <c r="Q353" t="s">
        <v>1032</v>
      </c>
      <c r="R353" t="s">
        <v>1031</v>
      </c>
      <c r="S353" t="s">
        <v>559</v>
      </c>
      <c r="T353" t="s">
        <v>1016</v>
      </c>
    </row>
    <row r="354" spans="16:20" x14ac:dyDescent="0.25">
      <c r="P354">
        <v>2020</v>
      </c>
      <c r="Q354" t="s">
        <v>1039</v>
      </c>
      <c r="R354" t="s">
        <v>1038</v>
      </c>
      <c r="S354" t="s">
        <v>559</v>
      </c>
      <c r="T354" t="s">
        <v>1016</v>
      </c>
    </row>
    <row r="355" spans="16:20" x14ac:dyDescent="0.25">
      <c r="P355">
        <v>2020</v>
      </c>
      <c r="Q355" t="s">
        <v>1042</v>
      </c>
      <c r="R355" t="s">
        <v>1041</v>
      </c>
      <c r="S355" t="s">
        <v>1043</v>
      </c>
      <c r="T355" t="s">
        <v>1044</v>
      </c>
    </row>
    <row r="356" spans="16:20" x14ac:dyDescent="0.25">
      <c r="P356">
        <v>2020</v>
      </c>
      <c r="Q356" t="s">
        <v>92</v>
      </c>
      <c r="R356" t="s">
        <v>91</v>
      </c>
      <c r="S356" t="s">
        <v>50</v>
      </c>
      <c r="T356" t="s">
        <v>53</v>
      </c>
    </row>
    <row r="357" spans="16:20" x14ac:dyDescent="0.25">
      <c r="P357">
        <v>2020</v>
      </c>
      <c r="Q357" t="s">
        <v>158</v>
      </c>
      <c r="R357" t="s">
        <v>157</v>
      </c>
      <c r="S357" t="s">
        <v>50</v>
      </c>
      <c r="T357" t="s">
        <v>53</v>
      </c>
    </row>
    <row r="358" spans="16:20" x14ac:dyDescent="0.25">
      <c r="P358">
        <v>2020</v>
      </c>
      <c r="Q358" t="s">
        <v>161</v>
      </c>
      <c r="R358" t="s">
        <v>160</v>
      </c>
      <c r="S358" t="s">
        <v>50</v>
      </c>
      <c r="T358" t="s">
        <v>53</v>
      </c>
    </row>
    <row r="359" spans="16:20" x14ac:dyDescent="0.25">
      <c r="P359">
        <v>2020</v>
      </c>
      <c r="Q359" t="s">
        <v>197</v>
      </c>
      <c r="R359" t="s">
        <v>196</v>
      </c>
      <c r="S359" t="s">
        <v>87</v>
      </c>
      <c r="T359" t="s">
        <v>88</v>
      </c>
    </row>
    <row r="360" spans="16:20" x14ac:dyDescent="0.25">
      <c r="P360">
        <v>2020</v>
      </c>
      <c r="Q360" t="s">
        <v>152</v>
      </c>
      <c r="R360" t="s">
        <v>151</v>
      </c>
      <c r="S360" t="s">
        <v>87</v>
      </c>
      <c r="T360" t="s">
        <v>88</v>
      </c>
    </row>
    <row r="361" spans="16:20" x14ac:dyDescent="0.25">
      <c r="P361">
        <v>2020</v>
      </c>
      <c r="Q361" t="s">
        <v>155</v>
      </c>
      <c r="R361" t="s">
        <v>154</v>
      </c>
      <c r="S361" t="s">
        <v>87</v>
      </c>
      <c r="T361" t="s">
        <v>88</v>
      </c>
    </row>
    <row r="362" spans="16:20" x14ac:dyDescent="0.25">
      <c r="P362">
        <v>2020</v>
      </c>
      <c r="Q362" t="s">
        <v>170</v>
      </c>
      <c r="R362" t="s">
        <v>169</v>
      </c>
      <c r="S362" t="s">
        <v>87</v>
      </c>
      <c r="T362" t="s">
        <v>88</v>
      </c>
    </row>
    <row r="363" spans="16:20" x14ac:dyDescent="0.25">
      <c r="P363">
        <v>2020</v>
      </c>
      <c r="Q363" t="s">
        <v>835</v>
      </c>
      <c r="R363" t="s">
        <v>834</v>
      </c>
      <c r="S363" t="s">
        <v>50</v>
      </c>
      <c r="T363" t="s">
        <v>278</v>
      </c>
    </row>
    <row r="364" spans="16:20" x14ac:dyDescent="0.25">
      <c r="P364">
        <v>2020</v>
      </c>
      <c r="Q364" t="s">
        <v>277</v>
      </c>
      <c r="R364" t="s">
        <v>276</v>
      </c>
      <c r="S364" t="s">
        <v>50</v>
      </c>
      <c r="T364" t="s">
        <v>278</v>
      </c>
    </row>
    <row r="365" spans="16:20" x14ac:dyDescent="0.25">
      <c r="P365">
        <v>2020</v>
      </c>
      <c r="Q365" t="s">
        <v>497</v>
      </c>
      <c r="R365" t="s">
        <v>496</v>
      </c>
      <c r="S365" t="s">
        <v>50</v>
      </c>
      <c r="T365" t="s">
        <v>287</v>
      </c>
    </row>
    <row r="366" spans="16:20" x14ac:dyDescent="0.25">
      <c r="P366">
        <v>2020</v>
      </c>
      <c r="Q366" t="s">
        <v>791</v>
      </c>
      <c r="R366" t="s">
        <v>790</v>
      </c>
      <c r="S366" t="s">
        <v>246</v>
      </c>
      <c r="T366" t="s">
        <v>278</v>
      </c>
    </row>
    <row r="367" spans="16:20" x14ac:dyDescent="0.25">
      <c r="P367">
        <v>2020</v>
      </c>
      <c r="Q367" t="s">
        <v>768</v>
      </c>
      <c r="R367" t="s">
        <v>2067</v>
      </c>
      <c r="S367" t="s">
        <v>246</v>
      </c>
      <c r="T367" t="s">
        <v>278</v>
      </c>
    </row>
    <row r="368" spans="16:20" x14ac:dyDescent="0.25">
      <c r="P368">
        <v>2020</v>
      </c>
      <c r="Q368" t="s">
        <v>505</v>
      </c>
      <c r="R368" t="s">
        <v>504</v>
      </c>
      <c r="S368" t="s">
        <v>123</v>
      </c>
      <c r="T368" t="s">
        <v>506</v>
      </c>
    </row>
    <row r="369" spans="16:20" x14ac:dyDescent="0.25">
      <c r="P369">
        <v>2020</v>
      </c>
      <c r="Q369" t="s">
        <v>771</v>
      </c>
      <c r="R369" t="s">
        <v>770</v>
      </c>
      <c r="S369" t="s">
        <v>123</v>
      </c>
      <c r="T369" t="s">
        <v>501</v>
      </c>
    </row>
    <row r="370" spans="16:20" x14ac:dyDescent="0.25">
      <c r="P370">
        <v>2020</v>
      </c>
      <c r="Q370" t="s">
        <v>529</v>
      </c>
      <c r="R370" t="s">
        <v>1847</v>
      </c>
      <c r="S370" t="s">
        <v>123</v>
      </c>
      <c r="T370" t="s">
        <v>506</v>
      </c>
    </row>
    <row r="371" spans="16:20" x14ac:dyDescent="0.25">
      <c r="P371">
        <v>2020</v>
      </c>
      <c r="Q371" t="s">
        <v>802</v>
      </c>
      <c r="R371" t="s">
        <v>801</v>
      </c>
      <c r="S371" t="s">
        <v>123</v>
      </c>
      <c r="T371" t="s">
        <v>501</v>
      </c>
    </row>
    <row r="372" spans="16:20" x14ac:dyDescent="0.25">
      <c r="P372">
        <v>2020</v>
      </c>
      <c r="Q372" t="s">
        <v>532</v>
      </c>
      <c r="R372" t="s">
        <v>1850</v>
      </c>
      <c r="S372" t="s">
        <v>123</v>
      </c>
      <c r="T372" t="s">
        <v>506</v>
      </c>
    </row>
    <row r="373" spans="16:20" x14ac:dyDescent="0.25">
      <c r="P373">
        <v>2020</v>
      </c>
      <c r="Q373" t="s">
        <v>866</v>
      </c>
      <c r="R373" t="s">
        <v>865</v>
      </c>
      <c r="S373" t="s">
        <v>50</v>
      </c>
      <c r="T373" t="s">
        <v>278</v>
      </c>
    </row>
    <row r="374" spans="16:20" x14ac:dyDescent="0.25">
      <c r="P374">
        <v>2020</v>
      </c>
      <c r="Q374" t="s">
        <v>826</v>
      </c>
      <c r="R374" t="s">
        <v>825</v>
      </c>
      <c r="S374" t="s">
        <v>50</v>
      </c>
      <c r="T374" t="s">
        <v>278</v>
      </c>
    </row>
    <row r="375" spans="16:20" x14ac:dyDescent="0.25">
      <c r="P375">
        <v>2020</v>
      </c>
      <c r="Q375" t="s">
        <v>813</v>
      </c>
      <c r="R375" t="s">
        <v>812</v>
      </c>
      <c r="S375" t="s">
        <v>123</v>
      </c>
      <c r="T375" t="s">
        <v>501</v>
      </c>
    </row>
    <row r="376" spans="16:20" x14ac:dyDescent="0.25">
      <c r="P376">
        <v>2020</v>
      </c>
      <c r="Q376" t="s">
        <v>543</v>
      </c>
      <c r="R376" t="s">
        <v>542</v>
      </c>
      <c r="S376" t="s">
        <v>123</v>
      </c>
      <c r="T376" t="s">
        <v>506</v>
      </c>
    </row>
    <row r="377" spans="16:20" x14ac:dyDescent="0.25">
      <c r="P377">
        <v>2020</v>
      </c>
      <c r="Q377" t="s">
        <v>754</v>
      </c>
      <c r="R377" t="s">
        <v>2056</v>
      </c>
      <c r="S377" t="s">
        <v>123</v>
      </c>
      <c r="T377" t="s">
        <v>501</v>
      </c>
    </row>
    <row r="378" spans="16:20" x14ac:dyDescent="0.25">
      <c r="P378">
        <v>2020</v>
      </c>
      <c r="Q378" t="s">
        <v>537</v>
      </c>
      <c r="R378" t="s">
        <v>536</v>
      </c>
      <c r="S378" t="s">
        <v>123</v>
      </c>
      <c r="T378" t="s">
        <v>506</v>
      </c>
    </row>
    <row r="379" spans="16:20" x14ac:dyDescent="0.25">
      <c r="P379">
        <v>2020</v>
      </c>
      <c r="Q379" t="s">
        <v>762</v>
      </c>
      <c r="R379" t="s">
        <v>715</v>
      </c>
      <c r="S379" t="s">
        <v>123</v>
      </c>
      <c r="T379" t="s">
        <v>501</v>
      </c>
    </row>
    <row r="380" spans="16:20" x14ac:dyDescent="0.25">
      <c r="P380">
        <v>2020</v>
      </c>
      <c r="Q380" t="s">
        <v>765</v>
      </c>
      <c r="R380" t="s">
        <v>764</v>
      </c>
      <c r="S380" t="s">
        <v>123</v>
      </c>
      <c r="T380" t="s">
        <v>501</v>
      </c>
    </row>
    <row r="381" spans="16:20" x14ac:dyDescent="0.25">
      <c r="P381">
        <v>2020</v>
      </c>
      <c r="Q381" t="s">
        <v>526</v>
      </c>
      <c r="R381" t="s">
        <v>525</v>
      </c>
      <c r="S381" t="s">
        <v>123</v>
      </c>
      <c r="T381" t="s">
        <v>506</v>
      </c>
    </row>
    <row r="382" spans="16:20" x14ac:dyDescent="0.25">
      <c r="P382">
        <v>2020</v>
      </c>
      <c r="Q382" t="s">
        <v>760</v>
      </c>
      <c r="R382" t="s">
        <v>759</v>
      </c>
      <c r="S382" t="s">
        <v>87</v>
      </c>
      <c r="T382" t="s">
        <v>689</v>
      </c>
    </row>
    <row r="383" spans="16:20" x14ac:dyDescent="0.25">
      <c r="P383">
        <v>2020</v>
      </c>
      <c r="Q383" t="s">
        <v>793</v>
      </c>
      <c r="R383" t="s">
        <v>2082</v>
      </c>
      <c r="S383" t="s">
        <v>87</v>
      </c>
      <c r="T383" t="s">
        <v>689</v>
      </c>
    </row>
    <row r="384" spans="16:20" x14ac:dyDescent="0.25">
      <c r="P384">
        <v>2020</v>
      </c>
      <c r="Q384" t="s">
        <v>845</v>
      </c>
      <c r="R384" t="s">
        <v>2120</v>
      </c>
      <c r="S384" t="s">
        <v>87</v>
      </c>
      <c r="T384" t="s">
        <v>689</v>
      </c>
    </row>
    <row r="385" spans="16:20" x14ac:dyDescent="0.25">
      <c r="P385">
        <v>2020</v>
      </c>
      <c r="Q385" t="s">
        <v>832</v>
      </c>
      <c r="R385" t="s">
        <v>831</v>
      </c>
      <c r="S385" t="s">
        <v>87</v>
      </c>
      <c r="T385" t="s">
        <v>689</v>
      </c>
    </row>
    <row r="386" spans="16:20" x14ac:dyDescent="0.25">
      <c r="P386">
        <v>2020</v>
      </c>
      <c r="Q386" t="s">
        <v>321</v>
      </c>
      <c r="R386" t="s">
        <v>320</v>
      </c>
      <c r="S386" t="s">
        <v>123</v>
      </c>
      <c r="T386" t="s">
        <v>322</v>
      </c>
    </row>
    <row r="387" spans="16:20" x14ac:dyDescent="0.25">
      <c r="P387">
        <v>2020</v>
      </c>
      <c r="Q387" t="s">
        <v>326</v>
      </c>
      <c r="R387" t="s">
        <v>325</v>
      </c>
      <c r="S387" t="s">
        <v>123</v>
      </c>
      <c r="T387" t="s">
        <v>322</v>
      </c>
    </row>
    <row r="388" spans="16:20" x14ac:dyDescent="0.25">
      <c r="P388">
        <v>2020</v>
      </c>
      <c r="Q388" t="s">
        <v>329</v>
      </c>
      <c r="R388" t="s">
        <v>328</v>
      </c>
      <c r="S388" t="s">
        <v>87</v>
      </c>
      <c r="T388" t="s">
        <v>330</v>
      </c>
    </row>
    <row r="389" spans="16:20" x14ac:dyDescent="0.25">
      <c r="P389">
        <v>2020</v>
      </c>
      <c r="Q389" t="s">
        <v>340</v>
      </c>
      <c r="R389" t="s">
        <v>339</v>
      </c>
      <c r="S389" t="s">
        <v>87</v>
      </c>
      <c r="T389" t="s">
        <v>330</v>
      </c>
    </row>
    <row r="390" spans="16:20" x14ac:dyDescent="0.25">
      <c r="P390">
        <v>2020</v>
      </c>
      <c r="Q390" t="s">
        <v>343</v>
      </c>
      <c r="R390" t="s">
        <v>342</v>
      </c>
      <c r="S390" t="s">
        <v>87</v>
      </c>
      <c r="T390" t="s">
        <v>330</v>
      </c>
    </row>
    <row r="391" spans="16:20" x14ac:dyDescent="0.25">
      <c r="P391">
        <v>2020</v>
      </c>
      <c r="Q391" t="s">
        <v>82</v>
      </c>
      <c r="R391" t="s">
        <v>1374</v>
      </c>
      <c r="S391" t="s">
        <v>50</v>
      </c>
      <c r="T391" t="s">
        <v>53</v>
      </c>
    </row>
    <row r="392" spans="16:20" x14ac:dyDescent="0.25">
      <c r="P392">
        <v>2020</v>
      </c>
      <c r="Q392" t="s">
        <v>685</v>
      </c>
      <c r="R392" t="s">
        <v>684</v>
      </c>
      <c r="S392" t="s">
        <v>50</v>
      </c>
      <c r="T392" t="s">
        <v>469</v>
      </c>
    </row>
    <row r="393" spans="16:20" x14ac:dyDescent="0.25">
      <c r="P393">
        <v>2020</v>
      </c>
      <c r="Q393" t="s">
        <v>774</v>
      </c>
      <c r="R393" t="s">
        <v>773</v>
      </c>
      <c r="S393" t="s">
        <v>50</v>
      </c>
      <c r="T393" t="s">
        <v>278</v>
      </c>
    </row>
    <row r="394" spans="16:20" x14ac:dyDescent="0.25">
      <c r="P394">
        <v>2020</v>
      </c>
      <c r="Q394" t="s">
        <v>788</v>
      </c>
      <c r="R394" t="s">
        <v>2079</v>
      </c>
      <c r="S394" t="s">
        <v>123</v>
      </c>
      <c r="T394" t="s">
        <v>501</v>
      </c>
    </row>
    <row r="395" spans="16:20" x14ac:dyDescent="0.25">
      <c r="P395">
        <v>2020</v>
      </c>
      <c r="Q395" t="s">
        <v>115</v>
      </c>
      <c r="R395" t="s">
        <v>1453</v>
      </c>
      <c r="S395" t="s">
        <v>87</v>
      </c>
      <c r="T395" t="s">
        <v>88</v>
      </c>
    </row>
    <row r="396" spans="16:20" x14ac:dyDescent="0.25">
      <c r="P396">
        <v>2020</v>
      </c>
      <c r="Q396" t="s">
        <v>741</v>
      </c>
      <c r="R396" t="s">
        <v>2043</v>
      </c>
      <c r="S396" t="s">
        <v>87</v>
      </c>
      <c r="T396" t="s">
        <v>689</v>
      </c>
    </row>
    <row r="397" spans="16:20" x14ac:dyDescent="0.25">
      <c r="P397">
        <v>2020</v>
      </c>
      <c r="Q397" t="s">
        <v>744</v>
      </c>
      <c r="R397" t="s">
        <v>2045</v>
      </c>
      <c r="S397" t="s">
        <v>87</v>
      </c>
      <c r="T397" t="s">
        <v>689</v>
      </c>
    </row>
    <row r="398" spans="16:20" x14ac:dyDescent="0.25">
      <c r="P398">
        <v>2020</v>
      </c>
      <c r="Q398" t="s">
        <v>191</v>
      </c>
      <c r="R398" t="s">
        <v>190</v>
      </c>
      <c r="S398" t="s">
        <v>50</v>
      </c>
      <c r="T398" t="s">
        <v>53</v>
      </c>
    </row>
    <row r="399" spans="16:20" x14ac:dyDescent="0.25">
      <c r="P399">
        <v>2020</v>
      </c>
      <c r="Q399" t="s">
        <v>112</v>
      </c>
      <c r="R399" t="s">
        <v>1440</v>
      </c>
      <c r="S399" t="s">
        <v>50</v>
      </c>
      <c r="T399" t="s">
        <v>53</v>
      </c>
    </row>
    <row r="400" spans="16:20" x14ac:dyDescent="0.25">
      <c r="P400">
        <v>2020</v>
      </c>
      <c r="Q400" t="s">
        <v>863</v>
      </c>
      <c r="R400" t="s">
        <v>862</v>
      </c>
      <c r="S400" t="s">
        <v>50</v>
      </c>
      <c r="T400" t="s">
        <v>278</v>
      </c>
    </row>
    <row r="401" spans="16:20" x14ac:dyDescent="0.25">
      <c r="P401">
        <v>2020</v>
      </c>
      <c r="Q401" t="s">
        <v>777</v>
      </c>
      <c r="R401" t="s">
        <v>776</v>
      </c>
      <c r="S401" t="s">
        <v>123</v>
      </c>
      <c r="T401" t="s">
        <v>501</v>
      </c>
    </row>
    <row r="402" spans="16:20" x14ac:dyDescent="0.25">
      <c r="P402">
        <v>2020</v>
      </c>
      <c r="Q402" t="s">
        <v>837</v>
      </c>
      <c r="R402" t="s">
        <v>776</v>
      </c>
      <c r="S402" t="s">
        <v>123</v>
      </c>
      <c r="T402" t="s">
        <v>501</v>
      </c>
    </row>
    <row r="403" spans="16:20" x14ac:dyDescent="0.25">
      <c r="P403">
        <v>2020</v>
      </c>
      <c r="Q403" t="s">
        <v>757</v>
      </c>
      <c r="R403" t="s">
        <v>2058</v>
      </c>
      <c r="S403" t="s">
        <v>87</v>
      </c>
      <c r="T403" t="s">
        <v>689</v>
      </c>
    </row>
    <row r="404" spans="16:20" x14ac:dyDescent="0.25">
      <c r="P404">
        <v>2020</v>
      </c>
      <c r="Q404" t="s">
        <v>104</v>
      </c>
      <c r="R404" t="s">
        <v>1401</v>
      </c>
      <c r="S404" t="s">
        <v>87</v>
      </c>
      <c r="T404" t="s">
        <v>88</v>
      </c>
    </row>
    <row r="405" spans="16:20" x14ac:dyDescent="0.25">
      <c r="P405">
        <v>2020</v>
      </c>
      <c r="Q405" t="s">
        <v>829</v>
      </c>
      <c r="R405" t="s">
        <v>828</v>
      </c>
      <c r="S405" t="s">
        <v>87</v>
      </c>
      <c r="T405" t="s">
        <v>689</v>
      </c>
    </row>
    <row r="406" spans="16:20" x14ac:dyDescent="0.25">
      <c r="P406">
        <v>2020</v>
      </c>
      <c r="Q406" t="s">
        <v>173</v>
      </c>
      <c r="R406" t="s">
        <v>172</v>
      </c>
      <c r="S406" t="s">
        <v>87</v>
      </c>
      <c r="T406" t="s">
        <v>88</v>
      </c>
    </row>
    <row r="407" spans="16:20" x14ac:dyDescent="0.25">
      <c r="P407">
        <v>2020</v>
      </c>
      <c r="Q407" t="s">
        <v>851</v>
      </c>
      <c r="R407" t="s">
        <v>850</v>
      </c>
      <c r="S407" t="s">
        <v>87</v>
      </c>
      <c r="T407" t="s">
        <v>689</v>
      </c>
    </row>
    <row r="408" spans="16:20" x14ac:dyDescent="0.25">
      <c r="P408">
        <v>2020</v>
      </c>
      <c r="Q408" t="s">
        <v>164</v>
      </c>
      <c r="R408" t="s">
        <v>163</v>
      </c>
      <c r="S408" t="s">
        <v>87</v>
      </c>
      <c r="T408" t="s">
        <v>88</v>
      </c>
    </row>
    <row r="409" spans="16:20" x14ac:dyDescent="0.25">
      <c r="P409">
        <v>2020</v>
      </c>
      <c r="Q409" t="s">
        <v>179</v>
      </c>
      <c r="R409" t="s">
        <v>178</v>
      </c>
      <c r="S409" t="s">
        <v>87</v>
      </c>
      <c r="T409" t="s">
        <v>88</v>
      </c>
    </row>
    <row r="410" spans="16:20" x14ac:dyDescent="0.25">
      <c r="P410">
        <v>2020</v>
      </c>
      <c r="Q410" t="s">
        <v>840</v>
      </c>
      <c r="R410" t="s">
        <v>839</v>
      </c>
      <c r="S410" t="s">
        <v>87</v>
      </c>
      <c r="T410" t="s">
        <v>689</v>
      </c>
    </row>
    <row r="411" spans="16:20" x14ac:dyDescent="0.25">
      <c r="P411">
        <v>2020</v>
      </c>
      <c r="Q411" t="s">
        <v>816</v>
      </c>
      <c r="R411" t="s">
        <v>2101</v>
      </c>
      <c r="S411" t="s">
        <v>817</v>
      </c>
      <c r="T411" t="s">
        <v>278</v>
      </c>
    </row>
    <row r="412" spans="16:20" x14ac:dyDescent="0.25">
      <c r="P412">
        <v>2020</v>
      </c>
      <c r="Q412" t="s">
        <v>500</v>
      </c>
      <c r="R412" t="s">
        <v>1797</v>
      </c>
      <c r="S412" t="s">
        <v>123</v>
      </c>
      <c r="T412" t="s">
        <v>501</v>
      </c>
    </row>
    <row r="413" spans="16:20" x14ac:dyDescent="0.25">
      <c r="P413">
        <v>2020</v>
      </c>
      <c r="Q413" t="s">
        <v>518</v>
      </c>
      <c r="R413" t="s">
        <v>517</v>
      </c>
      <c r="S413" t="s">
        <v>123</v>
      </c>
      <c r="T413" t="s">
        <v>501</v>
      </c>
    </row>
    <row r="414" spans="16:20" x14ac:dyDescent="0.25">
      <c r="P414">
        <v>2020</v>
      </c>
      <c r="Q414" t="s">
        <v>820</v>
      </c>
      <c r="R414" t="s">
        <v>819</v>
      </c>
      <c r="S414" t="s">
        <v>123</v>
      </c>
      <c r="T414" t="s">
        <v>501</v>
      </c>
    </row>
    <row r="415" spans="16:20" x14ac:dyDescent="0.25">
      <c r="P415">
        <v>2020</v>
      </c>
      <c r="Q415" t="s">
        <v>749</v>
      </c>
      <c r="R415" t="s">
        <v>2052</v>
      </c>
      <c r="S415" t="s">
        <v>123</v>
      </c>
      <c r="T415" t="s">
        <v>501</v>
      </c>
    </row>
    <row r="416" spans="16:20" x14ac:dyDescent="0.25">
      <c r="P416">
        <v>2020</v>
      </c>
      <c r="Q416" t="s">
        <v>843</v>
      </c>
      <c r="R416" t="s">
        <v>2117</v>
      </c>
      <c r="S416" t="s">
        <v>87</v>
      </c>
      <c r="T416" t="s">
        <v>689</v>
      </c>
    </row>
    <row r="417" spans="16:20" x14ac:dyDescent="0.25">
      <c r="P417">
        <v>2020</v>
      </c>
      <c r="Q417" t="s">
        <v>805</v>
      </c>
      <c r="R417" t="s">
        <v>804</v>
      </c>
      <c r="S417" t="s">
        <v>123</v>
      </c>
      <c r="T417" t="s">
        <v>501</v>
      </c>
    </row>
    <row r="418" spans="16:20" x14ac:dyDescent="0.25">
      <c r="P418">
        <v>2020</v>
      </c>
      <c r="Q418" t="s">
        <v>795</v>
      </c>
      <c r="R418" t="s">
        <v>695</v>
      </c>
      <c r="S418" t="s">
        <v>123</v>
      </c>
      <c r="T418" t="s">
        <v>501</v>
      </c>
    </row>
    <row r="419" spans="16:20" x14ac:dyDescent="0.25">
      <c r="P419">
        <v>2020</v>
      </c>
      <c r="Q419" t="s">
        <v>797</v>
      </c>
      <c r="R419" t="s">
        <v>2087</v>
      </c>
      <c r="S419" t="s">
        <v>87</v>
      </c>
      <c r="T419" t="s">
        <v>689</v>
      </c>
    </row>
    <row r="420" spans="16:20" x14ac:dyDescent="0.25">
      <c r="P420">
        <v>2020</v>
      </c>
      <c r="Q420" t="s">
        <v>807</v>
      </c>
      <c r="R420" t="s">
        <v>706</v>
      </c>
      <c r="S420" t="s">
        <v>87</v>
      </c>
      <c r="T420" t="s">
        <v>689</v>
      </c>
    </row>
    <row r="421" spans="16:20" x14ac:dyDescent="0.25">
      <c r="P421">
        <v>2020</v>
      </c>
      <c r="Q421" t="s">
        <v>810</v>
      </c>
      <c r="R421" t="s">
        <v>809</v>
      </c>
      <c r="S421" t="s">
        <v>87</v>
      </c>
      <c r="T421" t="s">
        <v>689</v>
      </c>
    </row>
    <row r="422" spans="16:20" x14ac:dyDescent="0.25">
      <c r="P422">
        <v>2020</v>
      </c>
      <c r="Q422" t="s">
        <v>848</v>
      </c>
      <c r="R422" t="s">
        <v>2123</v>
      </c>
      <c r="S422" t="s">
        <v>87</v>
      </c>
      <c r="T422" t="s">
        <v>689</v>
      </c>
    </row>
    <row r="423" spans="16:20" x14ac:dyDescent="0.25">
      <c r="P423">
        <v>2020</v>
      </c>
      <c r="Q423" t="s">
        <v>510</v>
      </c>
      <c r="R423" t="s">
        <v>509</v>
      </c>
      <c r="S423" t="s">
        <v>512</v>
      </c>
      <c r="T423" t="s">
        <v>506</v>
      </c>
    </row>
    <row r="424" spans="16:20" x14ac:dyDescent="0.25">
      <c r="P424">
        <v>2020</v>
      </c>
      <c r="Q424" t="s">
        <v>311</v>
      </c>
      <c r="R424" t="s">
        <v>1631</v>
      </c>
      <c r="S424" t="s">
        <v>50</v>
      </c>
      <c r="T424" t="s">
        <v>312</v>
      </c>
    </row>
    <row r="425" spans="16:20" x14ac:dyDescent="0.25">
      <c r="P425">
        <v>2020</v>
      </c>
      <c r="Q425" t="s">
        <v>349</v>
      </c>
      <c r="R425" t="s">
        <v>348</v>
      </c>
      <c r="S425" t="s">
        <v>87</v>
      </c>
      <c r="T425" t="s">
        <v>330</v>
      </c>
    </row>
    <row r="426" spans="16:20" x14ac:dyDescent="0.25">
      <c r="P426">
        <v>2020</v>
      </c>
      <c r="Q426" t="s">
        <v>47</v>
      </c>
      <c r="R426" t="s">
        <v>1304</v>
      </c>
      <c r="S426" t="s">
        <v>50</v>
      </c>
      <c r="T426" t="s">
        <v>53</v>
      </c>
    </row>
    <row r="427" spans="16:20" x14ac:dyDescent="0.25">
      <c r="P427">
        <v>2020</v>
      </c>
      <c r="Q427" t="s">
        <v>84</v>
      </c>
      <c r="R427" t="s">
        <v>1379</v>
      </c>
      <c r="S427" t="s">
        <v>87</v>
      </c>
      <c r="T427" t="s">
        <v>88</v>
      </c>
    </row>
    <row r="428" spans="16:20" x14ac:dyDescent="0.25">
      <c r="P428">
        <v>2020</v>
      </c>
      <c r="Q428" t="s">
        <v>854</v>
      </c>
      <c r="R428" t="s">
        <v>853</v>
      </c>
      <c r="S428" t="s">
        <v>87</v>
      </c>
      <c r="T428" t="s">
        <v>689</v>
      </c>
    </row>
    <row r="429" spans="16:20" x14ac:dyDescent="0.25">
      <c r="P429">
        <v>2020</v>
      </c>
      <c r="Q429" t="s">
        <v>206</v>
      </c>
      <c r="R429" t="s">
        <v>205</v>
      </c>
      <c r="S429" t="s">
        <v>50</v>
      </c>
      <c r="T429" t="s">
        <v>53</v>
      </c>
    </row>
    <row r="430" spans="16:20" x14ac:dyDescent="0.25">
      <c r="P430">
        <v>2020</v>
      </c>
      <c r="Q430" t="s">
        <v>106</v>
      </c>
      <c r="R430" t="s">
        <v>1411</v>
      </c>
      <c r="S430" t="s">
        <v>50</v>
      </c>
      <c r="T430" t="s">
        <v>53</v>
      </c>
    </row>
    <row r="431" spans="16:20" x14ac:dyDescent="0.25">
      <c r="P431">
        <v>2020</v>
      </c>
      <c r="Q431" t="s">
        <v>780</v>
      </c>
      <c r="R431" t="s">
        <v>871</v>
      </c>
      <c r="S431" t="s">
        <v>123</v>
      </c>
      <c r="T431" t="s">
        <v>501</v>
      </c>
    </row>
    <row r="432" spans="16:20" x14ac:dyDescent="0.25">
      <c r="P432">
        <v>2020</v>
      </c>
      <c r="Q432" t="s">
        <v>143</v>
      </c>
      <c r="R432" t="s">
        <v>142</v>
      </c>
      <c r="S432" t="s">
        <v>87</v>
      </c>
      <c r="T432" t="s">
        <v>88</v>
      </c>
    </row>
    <row r="433" spans="16:20" x14ac:dyDescent="0.25">
      <c r="P433">
        <v>2020</v>
      </c>
      <c r="Q433" t="s">
        <v>799</v>
      </c>
      <c r="R433" t="s">
        <v>2089</v>
      </c>
      <c r="S433" t="s">
        <v>87</v>
      </c>
      <c r="T433" t="s">
        <v>689</v>
      </c>
    </row>
    <row r="434" spans="16:20" x14ac:dyDescent="0.25">
      <c r="P434">
        <v>2020</v>
      </c>
      <c r="Q434" t="s">
        <v>131</v>
      </c>
      <c r="R434" t="s">
        <v>130</v>
      </c>
      <c r="S434" t="s">
        <v>87</v>
      </c>
      <c r="T434" t="s">
        <v>88</v>
      </c>
    </row>
    <row r="435" spans="16:20" x14ac:dyDescent="0.25">
      <c r="P435">
        <v>2020</v>
      </c>
      <c r="Q435" t="s">
        <v>823</v>
      </c>
      <c r="R435" t="s">
        <v>822</v>
      </c>
      <c r="S435" t="s">
        <v>87</v>
      </c>
      <c r="T435" t="s">
        <v>689</v>
      </c>
    </row>
    <row r="436" spans="16:20" x14ac:dyDescent="0.25">
      <c r="P436">
        <v>2020</v>
      </c>
      <c r="Q436" t="s">
        <v>134</v>
      </c>
      <c r="R436" t="s">
        <v>133</v>
      </c>
      <c r="S436" t="s">
        <v>87</v>
      </c>
      <c r="T436" t="s">
        <v>88</v>
      </c>
    </row>
    <row r="437" spans="16:20" x14ac:dyDescent="0.25">
      <c r="P437">
        <v>2020</v>
      </c>
      <c r="Q437" t="s">
        <v>140</v>
      </c>
      <c r="R437" t="s">
        <v>139</v>
      </c>
      <c r="S437" t="s">
        <v>87</v>
      </c>
      <c r="T437" t="s">
        <v>88</v>
      </c>
    </row>
    <row r="438" spans="16:20" x14ac:dyDescent="0.25">
      <c r="P438">
        <v>2020</v>
      </c>
      <c r="Q438" t="s">
        <v>857</v>
      </c>
      <c r="R438" t="s">
        <v>856</v>
      </c>
      <c r="S438" t="s">
        <v>87</v>
      </c>
      <c r="T438" t="s">
        <v>689</v>
      </c>
    </row>
    <row r="439" spans="16:20" x14ac:dyDescent="0.25">
      <c r="P439">
        <v>2020</v>
      </c>
      <c r="Q439" t="s">
        <v>137</v>
      </c>
      <c r="R439" t="s">
        <v>136</v>
      </c>
      <c r="S439" t="s">
        <v>87</v>
      </c>
      <c r="T439" t="s">
        <v>88</v>
      </c>
    </row>
    <row r="440" spans="16:20" x14ac:dyDescent="0.25">
      <c r="P440">
        <v>2020</v>
      </c>
      <c r="Q440" t="s">
        <v>128</v>
      </c>
      <c r="R440" t="s">
        <v>127</v>
      </c>
      <c r="S440" t="s">
        <v>50</v>
      </c>
      <c r="T440" t="s">
        <v>53</v>
      </c>
    </row>
    <row r="441" spans="16:20" x14ac:dyDescent="0.25">
      <c r="P441">
        <v>2020</v>
      </c>
      <c r="Q441" t="s">
        <v>109</v>
      </c>
      <c r="R441" t="s">
        <v>108</v>
      </c>
      <c r="S441" t="s">
        <v>50</v>
      </c>
      <c r="T441" t="s">
        <v>53</v>
      </c>
    </row>
    <row r="442" spans="16:20" x14ac:dyDescent="0.25">
      <c r="P442">
        <v>2020</v>
      </c>
      <c r="Q442" t="s">
        <v>693</v>
      </c>
      <c r="R442" t="s">
        <v>692</v>
      </c>
      <c r="S442" t="s">
        <v>50</v>
      </c>
      <c r="T442" t="s">
        <v>287</v>
      </c>
    </row>
    <row r="443" spans="16:20" x14ac:dyDescent="0.25">
      <c r="P443">
        <v>2020</v>
      </c>
      <c r="Q443" t="s">
        <v>146</v>
      </c>
      <c r="R443" t="s">
        <v>145</v>
      </c>
      <c r="S443" t="s">
        <v>87</v>
      </c>
      <c r="T443" t="s">
        <v>88</v>
      </c>
    </row>
    <row r="444" spans="16:20" x14ac:dyDescent="0.25">
      <c r="P444">
        <v>2020</v>
      </c>
      <c r="Q444" t="s">
        <v>200</v>
      </c>
      <c r="R444" t="s">
        <v>199</v>
      </c>
      <c r="S444" t="s">
        <v>87</v>
      </c>
      <c r="T444" t="s">
        <v>88</v>
      </c>
    </row>
    <row r="445" spans="16:20" x14ac:dyDescent="0.25">
      <c r="P445">
        <v>2020</v>
      </c>
      <c r="Q445" t="s">
        <v>149</v>
      </c>
      <c r="R445" t="s">
        <v>148</v>
      </c>
      <c r="S445" t="s">
        <v>87</v>
      </c>
      <c r="T445" t="s">
        <v>88</v>
      </c>
    </row>
    <row r="446" spans="16:20" x14ac:dyDescent="0.25">
      <c r="P446">
        <v>2020</v>
      </c>
      <c r="Q446" t="s">
        <v>176</v>
      </c>
      <c r="R446" t="s">
        <v>175</v>
      </c>
      <c r="S446" t="s">
        <v>87</v>
      </c>
      <c r="T446" t="s">
        <v>88</v>
      </c>
    </row>
    <row r="447" spans="16:20" x14ac:dyDescent="0.25">
      <c r="P447">
        <v>2020</v>
      </c>
      <c r="Q447" t="s">
        <v>299</v>
      </c>
      <c r="R447" t="s">
        <v>298</v>
      </c>
      <c r="S447" t="s">
        <v>284</v>
      </c>
      <c r="T447" t="s">
        <v>287</v>
      </c>
    </row>
    <row r="448" spans="16:20" x14ac:dyDescent="0.25">
      <c r="P448">
        <v>2020</v>
      </c>
      <c r="Q448" t="s">
        <v>305</v>
      </c>
      <c r="R448" t="s">
        <v>304</v>
      </c>
      <c r="S448" t="s">
        <v>284</v>
      </c>
      <c r="T448" t="s">
        <v>287</v>
      </c>
    </row>
    <row r="449" spans="16:20" x14ac:dyDescent="0.25">
      <c r="P449">
        <v>2020</v>
      </c>
      <c r="Q449" t="s">
        <v>185</v>
      </c>
      <c r="R449" t="s">
        <v>184</v>
      </c>
      <c r="S449" t="s">
        <v>50</v>
      </c>
      <c r="T449" t="s">
        <v>53</v>
      </c>
    </row>
    <row r="450" spans="16:20" x14ac:dyDescent="0.25">
      <c r="P450">
        <v>2020</v>
      </c>
      <c r="Q450" t="s">
        <v>203</v>
      </c>
      <c r="R450" t="s">
        <v>202</v>
      </c>
      <c r="S450" t="s">
        <v>87</v>
      </c>
      <c r="T450" t="s">
        <v>88</v>
      </c>
    </row>
    <row r="451" spans="16:20" x14ac:dyDescent="0.25">
      <c r="P451">
        <v>2020</v>
      </c>
      <c r="Q451" t="s">
        <v>194</v>
      </c>
      <c r="R451" t="s">
        <v>193</v>
      </c>
      <c r="S451" t="s">
        <v>87</v>
      </c>
      <c r="T451" t="s">
        <v>88</v>
      </c>
    </row>
    <row r="452" spans="16:20" x14ac:dyDescent="0.25">
      <c r="P452">
        <v>2020</v>
      </c>
      <c r="Q452" t="s">
        <v>521</v>
      </c>
      <c r="R452" t="s">
        <v>2439</v>
      </c>
      <c r="S452" t="s">
        <v>284</v>
      </c>
      <c r="T452" t="s">
        <v>287</v>
      </c>
    </row>
    <row r="453" spans="16:20" x14ac:dyDescent="0.25">
      <c r="P453">
        <v>2020</v>
      </c>
      <c r="Q453" t="s">
        <v>523</v>
      </c>
      <c r="R453" t="s">
        <v>1834</v>
      </c>
      <c r="S453" t="s">
        <v>284</v>
      </c>
      <c r="T453" t="s">
        <v>287</v>
      </c>
    </row>
    <row r="454" spans="16:20" x14ac:dyDescent="0.25">
      <c r="P454">
        <v>2020</v>
      </c>
      <c r="Q454" t="s">
        <v>468</v>
      </c>
      <c r="R454" t="s">
        <v>1747</v>
      </c>
      <c r="S454" t="s">
        <v>246</v>
      </c>
      <c r="T454" t="s">
        <v>469</v>
      </c>
    </row>
    <row r="455" spans="16:20" x14ac:dyDescent="0.25">
      <c r="P455">
        <v>2020</v>
      </c>
      <c r="Q455" t="s">
        <v>751</v>
      </c>
      <c r="R455" t="s">
        <v>2054</v>
      </c>
      <c r="S455" t="s">
        <v>50</v>
      </c>
      <c r="T455" t="s">
        <v>278</v>
      </c>
    </row>
    <row r="456" spans="16:20" x14ac:dyDescent="0.25">
      <c r="P456">
        <v>2020</v>
      </c>
      <c r="Q456" t="s">
        <v>747</v>
      </c>
      <c r="R456" t="s">
        <v>746</v>
      </c>
      <c r="S456" t="s">
        <v>123</v>
      </c>
      <c r="T456" t="s">
        <v>734</v>
      </c>
    </row>
    <row r="457" spans="16:20" x14ac:dyDescent="0.25">
      <c r="P457">
        <v>2020</v>
      </c>
      <c r="Q457" t="s">
        <v>188</v>
      </c>
      <c r="R457" t="s">
        <v>187</v>
      </c>
      <c r="S457" t="s">
        <v>50</v>
      </c>
      <c r="T457" t="s">
        <v>53</v>
      </c>
    </row>
    <row r="458" spans="16:20" x14ac:dyDescent="0.25">
      <c r="P458">
        <v>2020</v>
      </c>
      <c r="Q458" t="s">
        <v>783</v>
      </c>
      <c r="R458" t="s">
        <v>782</v>
      </c>
      <c r="S458" t="s">
        <v>123</v>
      </c>
      <c r="T458" t="s">
        <v>124</v>
      </c>
    </row>
    <row r="459" spans="16:20" x14ac:dyDescent="0.25">
      <c r="P459">
        <v>2020</v>
      </c>
      <c r="Q459" t="s">
        <v>1010</v>
      </c>
      <c r="R459" t="s">
        <v>1009</v>
      </c>
      <c r="S459" t="s">
        <v>123</v>
      </c>
      <c r="T459" t="s">
        <v>124</v>
      </c>
    </row>
    <row r="460" spans="16:20" x14ac:dyDescent="0.25">
      <c r="P460">
        <v>2020</v>
      </c>
      <c r="Q460" t="s">
        <v>733</v>
      </c>
      <c r="R460" t="s">
        <v>990</v>
      </c>
      <c r="S460" t="s">
        <v>123</v>
      </c>
      <c r="T460" t="s">
        <v>734</v>
      </c>
    </row>
    <row r="461" spans="16:20" x14ac:dyDescent="0.25">
      <c r="P461">
        <v>2020</v>
      </c>
      <c r="Q461" t="s">
        <v>679</v>
      </c>
      <c r="R461" t="s">
        <v>1992</v>
      </c>
      <c r="S461" t="s">
        <v>680</v>
      </c>
      <c r="T461" t="s">
        <v>681</v>
      </c>
    </row>
    <row r="462" spans="16:20" x14ac:dyDescent="0.25">
      <c r="P462">
        <v>2020</v>
      </c>
      <c r="Q462" t="s">
        <v>316</v>
      </c>
      <c r="R462" t="s">
        <v>315</v>
      </c>
      <c r="S462" t="s">
        <v>50</v>
      </c>
      <c r="T462" t="s">
        <v>317</v>
      </c>
    </row>
    <row r="463" spans="16:20" x14ac:dyDescent="0.25">
      <c r="P463">
        <v>2020</v>
      </c>
      <c r="Q463" t="s">
        <v>860</v>
      </c>
      <c r="R463" t="s">
        <v>859</v>
      </c>
      <c r="S463" t="s">
        <v>50</v>
      </c>
      <c r="T463" t="s">
        <v>278</v>
      </c>
    </row>
    <row r="464" spans="16:20" x14ac:dyDescent="0.25">
      <c r="P464">
        <v>2020</v>
      </c>
      <c r="Q464" t="s">
        <v>334</v>
      </c>
      <c r="R464" t="s">
        <v>333</v>
      </c>
      <c r="S464" t="s">
        <v>87</v>
      </c>
      <c r="T464" t="s">
        <v>330</v>
      </c>
    </row>
    <row r="465" spans="16:20" x14ac:dyDescent="0.25">
      <c r="P465">
        <v>2020</v>
      </c>
      <c r="Q465" t="s">
        <v>869</v>
      </c>
      <c r="R465" t="s">
        <v>868</v>
      </c>
      <c r="S465" t="s">
        <v>87</v>
      </c>
      <c r="T465" t="s">
        <v>689</v>
      </c>
    </row>
    <row r="466" spans="16:20" x14ac:dyDescent="0.25">
      <c r="P466">
        <v>2020</v>
      </c>
      <c r="Q466" t="s">
        <v>70</v>
      </c>
      <c r="R466" t="s">
        <v>69</v>
      </c>
      <c r="S466" t="s">
        <v>50</v>
      </c>
      <c r="T466" t="s">
        <v>53</v>
      </c>
    </row>
    <row r="467" spans="16:20" x14ac:dyDescent="0.25">
      <c r="P467">
        <v>2020</v>
      </c>
      <c r="Q467" t="s">
        <v>283</v>
      </c>
      <c r="R467" t="s">
        <v>282</v>
      </c>
      <c r="S467" t="s">
        <v>284</v>
      </c>
      <c r="T467" t="s">
        <v>287</v>
      </c>
    </row>
    <row r="468" spans="16:20" x14ac:dyDescent="0.25">
      <c r="P468">
        <v>2020</v>
      </c>
      <c r="Q468" t="s">
        <v>290</v>
      </c>
      <c r="R468" t="s">
        <v>282</v>
      </c>
      <c r="S468" t="s">
        <v>284</v>
      </c>
      <c r="T468" t="s">
        <v>287</v>
      </c>
    </row>
    <row r="469" spans="16:20" x14ac:dyDescent="0.25">
      <c r="P469">
        <v>2020</v>
      </c>
      <c r="Q469" t="s">
        <v>786</v>
      </c>
      <c r="R469" t="s">
        <v>2077</v>
      </c>
      <c r="S469" t="s">
        <v>123</v>
      </c>
      <c r="T469" t="s">
        <v>689</v>
      </c>
    </row>
    <row r="470" spans="16:20" x14ac:dyDescent="0.25">
      <c r="P470">
        <v>2020</v>
      </c>
      <c r="Q470" t="s">
        <v>688</v>
      </c>
      <c r="R470" t="s">
        <v>2008</v>
      </c>
      <c r="S470" t="s">
        <v>87</v>
      </c>
      <c r="T470" t="s">
        <v>689</v>
      </c>
    </row>
    <row r="471" spans="16:20" x14ac:dyDescent="0.25">
      <c r="P471">
        <v>2020</v>
      </c>
      <c r="Q471" t="s">
        <v>167</v>
      </c>
      <c r="R471" t="s">
        <v>166</v>
      </c>
      <c r="S471" t="s">
        <v>50</v>
      </c>
      <c r="T471" t="s">
        <v>53</v>
      </c>
    </row>
    <row r="472" spans="16:20" x14ac:dyDescent="0.25">
      <c r="P472">
        <v>2020</v>
      </c>
      <c r="Q472" t="s">
        <v>118</v>
      </c>
      <c r="R472" t="s">
        <v>1455</v>
      </c>
      <c r="S472" t="s">
        <v>50</v>
      </c>
      <c r="T472" t="s">
        <v>53</v>
      </c>
    </row>
    <row r="473" spans="16:20" x14ac:dyDescent="0.25">
      <c r="P473">
        <v>2020</v>
      </c>
      <c r="Q473" t="s">
        <v>346</v>
      </c>
      <c r="R473" t="s">
        <v>345</v>
      </c>
      <c r="S473" t="s">
        <v>50</v>
      </c>
      <c r="T473" t="s">
        <v>312</v>
      </c>
    </row>
    <row r="474" spans="16:20" x14ac:dyDescent="0.25">
      <c r="P474">
        <v>2020</v>
      </c>
      <c r="Q474" t="s">
        <v>121</v>
      </c>
      <c r="R474" t="s">
        <v>737</v>
      </c>
      <c r="S474" t="s">
        <v>123</v>
      </c>
      <c r="T474" t="s">
        <v>124</v>
      </c>
    </row>
    <row r="475" spans="16:20" x14ac:dyDescent="0.25">
      <c r="P475">
        <v>2020</v>
      </c>
      <c r="Q475" t="s">
        <v>738</v>
      </c>
      <c r="R475" t="s">
        <v>737</v>
      </c>
      <c r="S475" t="s">
        <v>123</v>
      </c>
      <c r="T475" t="s">
        <v>501</v>
      </c>
    </row>
    <row r="476" spans="16:20" x14ac:dyDescent="0.25">
      <c r="P476">
        <v>2020</v>
      </c>
      <c r="Q476" t="s">
        <v>337</v>
      </c>
      <c r="R476" t="s">
        <v>336</v>
      </c>
      <c r="S476" t="s">
        <v>87</v>
      </c>
      <c r="T476" t="s">
        <v>330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"/>
  <sheetViews>
    <sheetView workbookViewId="0">
      <selection activeCell="E14" sqref="E14"/>
    </sheetView>
  </sheetViews>
  <sheetFormatPr defaultRowHeight="15" x14ac:dyDescent="0.25"/>
  <cols>
    <col min="1" max="1" width="15.140625" bestFit="1" customWidth="1"/>
    <col min="5" max="5" width="35.140625" bestFit="1" customWidth="1"/>
    <col min="8" max="8" width="36.28515625" bestFit="1" customWidth="1"/>
    <col min="9" max="9" width="9.28515625" bestFit="1" customWidth="1"/>
    <col min="10" max="10" width="14.5703125" bestFit="1" customWidth="1"/>
    <col min="11" max="11" width="14" bestFit="1" customWidth="1"/>
    <col min="12" max="12" width="6.140625" bestFit="1" customWidth="1"/>
  </cols>
  <sheetData>
    <row r="1" spans="1:12" x14ac:dyDescent="0.25">
      <c r="A1" s="72" t="s">
        <v>2450</v>
      </c>
    </row>
    <row r="2" spans="1:12" x14ac:dyDescent="0.25">
      <c r="A2" s="89" t="s">
        <v>2451</v>
      </c>
      <c r="B2" s="89"/>
      <c r="C2" s="89"/>
      <c r="D2" s="89"/>
      <c r="E2" s="89"/>
      <c r="F2" s="89"/>
    </row>
    <row r="3" spans="1:12" x14ac:dyDescent="0.25">
      <c r="B3" t="s">
        <v>2452</v>
      </c>
      <c r="C3" t="s">
        <v>2453</v>
      </c>
      <c r="D3" t="s">
        <v>2454</v>
      </c>
      <c r="H3" s="73"/>
      <c r="I3" s="74" t="s">
        <v>2452</v>
      </c>
      <c r="J3" s="74" t="s">
        <v>2453</v>
      </c>
      <c r="K3" s="75" t="s">
        <v>2455</v>
      </c>
      <c r="L3" s="75" t="s">
        <v>2456</v>
      </c>
    </row>
    <row r="4" spans="1:12" x14ac:dyDescent="0.25">
      <c r="A4" t="s">
        <v>2457</v>
      </c>
      <c r="B4">
        <v>6</v>
      </c>
      <c r="C4">
        <v>1</v>
      </c>
      <c r="D4">
        <f>+C4+B4</f>
        <v>7</v>
      </c>
      <c r="H4" s="73" t="s">
        <v>2457</v>
      </c>
      <c r="I4" s="73">
        <v>6</v>
      </c>
      <c r="J4" s="73">
        <v>1</v>
      </c>
      <c r="K4" s="73"/>
      <c r="L4" s="73">
        <v>4</v>
      </c>
    </row>
    <row r="5" spans="1:12" x14ac:dyDescent="0.25">
      <c r="A5" t="s">
        <v>2458</v>
      </c>
      <c r="B5" s="76">
        <f>+B4/D4</f>
        <v>0.8571428571428571</v>
      </c>
      <c r="C5" s="76">
        <f>+C4/D4</f>
        <v>0.14285714285714285</v>
      </c>
      <c r="D5">
        <f t="shared" ref="D5:D10" si="0">+C5+B5</f>
        <v>1</v>
      </c>
      <c r="H5" s="73" t="s">
        <v>2459</v>
      </c>
      <c r="I5" s="73">
        <v>16</v>
      </c>
      <c r="J5" s="73">
        <v>2</v>
      </c>
      <c r="K5" s="73">
        <v>1</v>
      </c>
      <c r="L5" s="73"/>
    </row>
    <row r="6" spans="1:12" x14ac:dyDescent="0.25">
      <c r="A6" t="s">
        <v>2459</v>
      </c>
      <c r="B6">
        <v>16</v>
      </c>
      <c r="C6">
        <v>2</v>
      </c>
      <c r="D6">
        <f t="shared" si="0"/>
        <v>18</v>
      </c>
    </row>
    <row r="7" spans="1:12" x14ac:dyDescent="0.25">
      <c r="A7" t="s">
        <v>2460</v>
      </c>
      <c r="B7" s="76">
        <f>+B6/D6</f>
        <v>0.88888888888888884</v>
      </c>
      <c r="C7" s="76">
        <f>+C6/D6</f>
        <v>0.1111111111111111</v>
      </c>
      <c r="D7">
        <f t="shared" si="0"/>
        <v>1</v>
      </c>
      <c r="H7" s="77" t="s">
        <v>2461</v>
      </c>
      <c r="I7" s="77">
        <f>I4+I5+J4+J5+K4+K5+L4+L5</f>
        <v>30</v>
      </c>
    </row>
    <row r="9" spans="1:12" x14ac:dyDescent="0.25">
      <c r="A9" t="s">
        <v>2462</v>
      </c>
      <c r="B9">
        <v>19083</v>
      </c>
      <c r="C9">
        <v>3638</v>
      </c>
      <c r="D9">
        <f t="shared" si="0"/>
        <v>22721</v>
      </c>
    </row>
    <row r="10" spans="1:12" x14ac:dyDescent="0.25">
      <c r="A10" t="s">
        <v>2463</v>
      </c>
      <c r="B10" s="76">
        <f>+B9/D9</f>
        <v>0.83988380793098893</v>
      </c>
      <c r="C10" s="76">
        <f>+C9/D9</f>
        <v>0.16011619206901104</v>
      </c>
      <c r="D10">
        <f t="shared" si="0"/>
        <v>1</v>
      </c>
    </row>
    <row r="12" spans="1:12" x14ac:dyDescent="0.25">
      <c r="B12" t="s">
        <v>2464</v>
      </c>
      <c r="C12" t="s">
        <v>2464</v>
      </c>
    </row>
    <row r="13" spans="1:12" x14ac:dyDescent="0.25">
      <c r="B13" t="s">
        <v>2452</v>
      </c>
      <c r="C13" t="s">
        <v>2453</v>
      </c>
    </row>
    <row r="14" spans="1:12" x14ac:dyDescent="0.25">
      <c r="A14" t="s">
        <v>2457</v>
      </c>
      <c r="B14" s="76">
        <f>+B5</f>
        <v>0.8571428571428571</v>
      </c>
      <c r="C14" s="76">
        <f>+C5</f>
        <v>0.14285714285714285</v>
      </c>
    </row>
    <row r="15" spans="1:12" x14ac:dyDescent="0.25">
      <c r="A15" t="s">
        <v>2459</v>
      </c>
      <c r="B15" s="76">
        <f>+B7</f>
        <v>0.88888888888888884</v>
      </c>
      <c r="C15" s="76">
        <f>+C7</f>
        <v>0.1111111111111111</v>
      </c>
    </row>
    <row r="16" spans="1:12" x14ac:dyDescent="0.25">
      <c r="A16" t="s">
        <v>2462</v>
      </c>
      <c r="B16" s="76">
        <f>+B10</f>
        <v>0.83988380793098893</v>
      </c>
      <c r="C16" s="76">
        <f>+C10</f>
        <v>0.16011619206901104</v>
      </c>
    </row>
    <row r="18" spans="1:5" x14ac:dyDescent="0.25">
      <c r="A18" t="s">
        <v>2465</v>
      </c>
      <c r="B18">
        <f>+B4+B6</f>
        <v>22</v>
      </c>
      <c r="C18">
        <f>+C4+C6</f>
        <v>3</v>
      </c>
      <c r="D18">
        <f t="shared" ref="D18" si="1">+D4+D6</f>
        <v>25</v>
      </c>
    </row>
    <row r="19" spans="1:5" x14ac:dyDescent="0.25">
      <c r="A19" t="s">
        <v>2466</v>
      </c>
      <c r="B19" s="76">
        <f>+B18/$D$18</f>
        <v>0.88</v>
      </c>
      <c r="C19" s="76">
        <f>+C18/$D$18</f>
        <v>0.12</v>
      </c>
    </row>
    <row r="21" spans="1:5" x14ac:dyDescent="0.25">
      <c r="B21" t="s">
        <v>2452</v>
      </c>
      <c r="C21" t="s">
        <v>2453</v>
      </c>
      <c r="D21" t="s">
        <v>2454</v>
      </c>
    </row>
    <row r="22" spans="1:5" x14ac:dyDescent="0.25">
      <c r="A22" t="s">
        <v>2467</v>
      </c>
      <c r="B22">
        <f>271.69+112</f>
        <v>383.69</v>
      </c>
      <c r="C22">
        <f>4.81+26.64+15.86</f>
        <v>47.31</v>
      </c>
      <c r="D22">
        <f>+SUM(B22:C22)</f>
        <v>431</v>
      </c>
      <c r="E22" s="9" t="s">
        <v>2468</v>
      </c>
    </row>
    <row r="23" spans="1:5" x14ac:dyDescent="0.25">
      <c r="A23" t="s">
        <v>2469</v>
      </c>
      <c r="B23" s="76">
        <f>+B22/$D$22</f>
        <v>0.89023201856148493</v>
      </c>
      <c r="C23" s="76">
        <f>+C22/$D$22</f>
        <v>0.10976798143851509</v>
      </c>
    </row>
  </sheetData>
  <mergeCells count="1">
    <mergeCell ref="A2:F2"/>
  </mergeCells>
  <pageMargins left="0.7" right="0.7" top="0.75" bottom="0.75" header="0.3" footer="0.3"/>
  <pageSetup paperSize="9" orientation="portrait" r:id="rId1"/>
  <customProperties>
    <customPr name="_pios_id" r:id="rId2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308"/>
  <sheetViews>
    <sheetView workbookViewId="0">
      <pane ySplit="4" topLeftCell="A275" activePane="bottomLeft" state="frozen"/>
      <selection pane="bottomLeft" activeCell="B13" sqref="B13:B307"/>
    </sheetView>
  </sheetViews>
  <sheetFormatPr defaultRowHeight="15" x14ac:dyDescent="0.25"/>
  <cols>
    <col min="1" max="1" width="26.28515625" bestFit="1" customWidth="1"/>
    <col min="2" max="2" width="45.42578125" bestFit="1" customWidth="1"/>
    <col min="3" max="3" width="18" customWidth="1"/>
    <col min="4" max="4" width="17.5703125" customWidth="1"/>
    <col min="5" max="9" width="13.140625" customWidth="1"/>
    <col min="10" max="10" width="18.28515625" customWidth="1"/>
    <col min="11" max="12" width="19.7109375" customWidth="1"/>
    <col min="13" max="13" width="32.140625" customWidth="1"/>
    <col min="14" max="15" width="32.5703125" customWidth="1"/>
    <col min="16" max="16" width="37.42578125" bestFit="1" customWidth="1"/>
    <col min="17" max="19" width="31.42578125" customWidth="1"/>
    <col min="20" max="20" width="37.28515625" customWidth="1"/>
    <col min="21" max="21" width="31.42578125" customWidth="1"/>
    <col min="22" max="22" width="37.28515625" customWidth="1"/>
    <col min="23" max="23" width="38" customWidth="1"/>
    <col min="24" max="24" width="32.7109375" customWidth="1"/>
    <col min="25" max="31" width="17.28515625" customWidth="1"/>
    <col min="32" max="32" width="19.7109375" bestFit="1" customWidth="1"/>
  </cols>
  <sheetData>
    <row r="4" spans="1:10" x14ac:dyDescent="0.25">
      <c r="A4" s="4" t="s">
        <v>1210</v>
      </c>
      <c r="B4" t="s">
        <v>2389</v>
      </c>
    </row>
    <row r="5" spans="1:10" x14ac:dyDescent="0.25">
      <c r="A5" s="4" t="s">
        <v>1209</v>
      </c>
      <c r="B5" t="s">
        <v>2389</v>
      </c>
    </row>
    <row r="6" spans="1:10" x14ac:dyDescent="0.25">
      <c r="A6" s="4" t="s">
        <v>1194</v>
      </c>
      <c r="B6" t="s">
        <v>2389</v>
      </c>
    </row>
    <row r="7" spans="1:10" x14ac:dyDescent="0.25">
      <c r="A7" s="4" t="s">
        <v>2372</v>
      </c>
      <c r="B7" t="s">
        <v>2389</v>
      </c>
    </row>
    <row r="8" spans="1:10" x14ac:dyDescent="0.25">
      <c r="A8" s="4" t="s">
        <v>9</v>
      </c>
      <c r="B8" t="s">
        <v>2389</v>
      </c>
    </row>
    <row r="9" spans="1:10" x14ac:dyDescent="0.25">
      <c r="A9" s="4" t="s">
        <v>8</v>
      </c>
      <c r="B9" t="s">
        <v>2445</v>
      </c>
    </row>
    <row r="11" spans="1:10" x14ac:dyDescent="0.25">
      <c r="A11" s="4" t="s">
        <v>2394</v>
      </c>
      <c r="E11" s="4" t="s">
        <v>2382</v>
      </c>
    </row>
    <row r="12" spans="1:10" x14ac:dyDescent="0.25">
      <c r="A12" s="4" t="s">
        <v>2</v>
      </c>
      <c r="B12" s="4" t="s">
        <v>1186</v>
      </c>
      <c r="C12" s="4" t="s">
        <v>4</v>
      </c>
      <c r="D12" s="4" t="s">
        <v>7</v>
      </c>
      <c r="E12" t="s">
        <v>2373</v>
      </c>
      <c r="F12" t="s">
        <v>2378</v>
      </c>
      <c r="G12" t="s">
        <v>2379</v>
      </c>
      <c r="H12" t="s">
        <v>2376</v>
      </c>
      <c r="I12" t="s">
        <v>2380</v>
      </c>
      <c r="J12" t="s">
        <v>2386</v>
      </c>
    </row>
    <row r="13" spans="1:10" x14ac:dyDescent="0.25">
      <c r="A13" t="s">
        <v>558</v>
      </c>
      <c r="B13" t="s">
        <v>584</v>
      </c>
      <c r="C13" t="s">
        <v>559</v>
      </c>
      <c r="D13" t="s">
        <v>43</v>
      </c>
      <c r="E13" s="7"/>
      <c r="F13" s="7"/>
      <c r="G13" s="7"/>
      <c r="H13" s="7">
        <v>0</v>
      </c>
      <c r="I13" s="7"/>
      <c r="J13" s="7">
        <v>0</v>
      </c>
    </row>
    <row r="14" spans="1:10" x14ac:dyDescent="0.25">
      <c r="A14" t="s">
        <v>558</v>
      </c>
      <c r="B14" t="s">
        <v>584</v>
      </c>
      <c r="C14" t="s">
        <v>42</v>
      </c>
      <c r="D14" t="s">
        <v>43</v>
      </c>
      <c r="E14" s="7">
        <v>4646.0028571428575</v>
      </c>
      <c r="F14" s="7">
        <v>27876.017142857141</v>
      </c>
      <c r="G14" s="7"/>
      <c r="H14" s="7">
        <v>0</v>
      </c>
      <c r="I14" s="7"/>
      <c r="J14" s="7">
        <v>32522.019999999997</v>
      </c>
    </row>
    <row r="15" spans="1:10" x14ac:dyDescent="0.25">
      <c r="A15" t="s">
        <v>597</v>
      </c>
      <c r="B15" t="s">
        <v>1931</v>
      </c>
      <c r="C15" t="s">
        <v>588</v>
      </c>
      <c r="D15" t="s">
        <v>589</v>
      </c>
      <c r="E15" s="7"/>
      <c r="F15" s="7">
        <v>3169.38</v>
      </c>
      <c r="G15" s="7"/>
      <c r="H15" s="7">
        <v>0</v>
      </c>
      <c r="I15" s="7"/>
      <c r="J15" s="7">
        <v>3169.38</v>
      </c>
    </row>
    <row r="16" spans="1:10" x14ac:dyDescent="0.25">
      <c r="A16" t="s">
        <v>600</v>
      </c>
      <c r="B16" t="s">
        <v>1935</v>
      </c>
      <c r="C16" t="s">
        <v>588</v>
      </c>
      <c r="D16" t="s">
        <v>589</v>
      </c>
      <c r="E16" s="7">
        <v>3169.38</v>
      </c>
      <c r="F16" s="7"/>
      <c r="G16" s="7"/>
      <c r="H16" s="7">
        <v>0</v>
      </c>
      <c r="I16" s="7"/>
      <c r="J16" s="7">
        <v>3169.38</v>
      </c>
    </row>
    <row r="17" spans="1:10" x14ac:dyDescent="0.25">
      <c r="A17" t="s">
        <v>603</v>
      </c>
      <c r="B17" t="s">
        <v>1937</v>
      </c>
      <c r="C17" t="s">
        <v>588</v>
      </c>
      <c r="D17" t="s">
        <v>589</v>
      </c>
      <c r="E17" s="7"/>
      <c r="F17" s="7">
        <v>3169.38</v>
      </c>
      <c r="G17" s="7"/>
      <c r="H17" s="7">
        <v>0</v>
      </c>
      <c r="I17" s="7"/>
      <c r="J17" s="7">
        <v>3169.38</v>
      </c>
    </row>
    <row r="18" spans="1:10" x14ac:dyDescent="0.25">
      <c r="A18" t="s">
        <v>606</v>
      </c>
      <c r="B18" t="s">
        <v>1939</v>
      </c>
      <c r="C18" t="s">
        <v>588</v>
      </c>
      <c r="D18" t="s">
        <v>589</v>
      </c>
      <c r="E18" s="7"/>
      <c r="F18" s="7">
        <v>3169.38</v>
      </c>
      <c r="G18" s="7"/>
      <c r="H18" s="7">
        <v>0</v>
      </c>
      <c r="I18" s="7"/>
      <c r="J18" s="7">
        <v>3169.38</v>
      </c>
    </row>
    <row r="19" spans="1:10" x14ac:dyDescent="0.25">
      <c r="A19" t="s">
        <v>609</v>
      </c>
      <c r="B19" t="s">
        <v>1941</v>
      </c>
      <c r="C19" t="s">
        <v>588</v>
      </c>
      <c r="D19" t="s">
        <v>589</v>
      </c>
      <c r="E19" s="7"/>
      <c r="F19" s="7">
        <v>3169.38</v>
      </c>
      <c r="G19" s="7"/>
      <c r="H19" s="7">
        <v>0</v>
      </c>
      <c r="I19" s="7"/>
      <c r="J19" s="7">
        <v>3169.38</v>
      </c>
    </row>
    <row r="20" spans="1:10" x14ac:dyDescent="0.25">
      <c r="A20" t="s">
        <v>612</v>
      </c>
      <c r="B20" t="s">
        <v>1943</v>
      </c>
      <c r="C20" t="s">
        <v>588</v>
      </c>
      <c r="D20" t="s">
        <v>589</v>
      </c>
      <c r="E20" s="7"/>
      <c r="F20" s="7">
        <v>3169.38</v>
      </c>
      <c r="G20" s="7"/>
      <c r="H20" s="7">
        <v>0</v>
      </c>
      <c r="I20" s="7"/>
      <c r="J20" s="7">
        <v>3169.38</v>
      </c>
    </row>
    <row r="21" spans="1:10" x14ac:dyDescent="0.25">
      <c r="A21" t="s">
        <v>615</v>
      </c>
      <c r="B21" t="s">
        <v>1945</v>
      </c>
      <c r="C21" t="s">
        <v>588</v>
      </c>
      <c r="D21" t="s">
        <v>589</v>
      </c>
      <c r="E21" s="7"/>
      <c r="F21" s="7">
        <v>3169.38</v>
      </c>
      <c r="G21" s="7"/>
      <c r="H21" s="7">
        <v>0</v>
      </c>
      <c r="I21" s="7"/>
      <c r="J21" s="7">
        <v>3169.38</v>
      </c>
    </row>
    <row r="22" spans="1:10" x14ac:dyDescent="0.25">
      <c r="A22" t="s">
        <v>618</v>
      </c>
      <c r="B22" t="s">
        <v>617</v>
      </c>
      <c r="C22" t="s">
        <v>588</v>
      </c>
      <c r="D22" t="s">
        <v>589</v>
      </c>
      <c r="E22" s="7">
        <v>1822.56</v>
      </c>
      <c r="F22" s="7"/>
      <c r="G22" s="7"/>
      <c r="H22" s="7">
        <v>0</v>
      </c>
      <c r="I22" s="7"/>
      <c r="J22" s="7">
        <v>1822.56</v>
      </c>
    </row>
    <row r="23" spans="1:10" x14ac:dyDescent="0.25">
      <c r="A23" t="s">
        <v>623</v>
      </c>
      <c r="B23" t="s">
        <v>622</v>
      </c>
      <c r="C23" t="s">
        <v>588</v>
      </c>
      <c r="D23" t="s">
        <v>589</v>
      </c>
      <c r="E23" s="7"/>
      <c r="F23" s="7">
        <v>433.33</v>
      </c>
      <c r="G23" s="7"/>
      <c r="H23" s="7">
        <v>0</v>
      </c>
      <c r="I23" s="7"/>
      <c r="J23" s="7">
        <v>433.33</v>
      </c>
    </row>
    <row r="24" spans="1:10" x14ac:dyDescent="0.25">
      <c r="A24" t="s">
        <v>626</v>
      </c>
      <c r="B24" t="s">
        <v>625</v>
      </c>
      <c r="C24" t="s">
        <v>588</v>
      </c>
      <c r="D24" t="s">
        <v>589</v>
      </c>
      <c r="E24" s="7"/>
      <c r="F24" s="7">
        <v>433.33</v>
      </c>
      <c r="G24" s="7"/>
      <c r="H24" s="7">
        <v>0</v>
      </c>
      <c r="I24" s="7"/>
      <c r="J24" s="7">
        <v>433.33</v>
      </c>
    </row>
    <row r="25" spans="1:10" x14ac:dyDescent="0.25">
      <c r="A25" t="s">
        <v>629</v>
      </c>
      <c r="B25" t="s">
        <v>628</v>
      </c>
      <c r="C25" t="s">
        <v>588</v>
      </c>
      <c r="D25" t="s">
        <v>589</v>
      </c>
      <c r="E25" s="7"/>
      <c r="F25" s="7">
        <v>433.33</v>
      </c>
      <c r="G25" s="7"/>
      <c r="H25" s="7">
        <v>0</v>
      </c>
      <c r="I25" s="7"/>
      <c r="J25" s="7">
        <v>433.33</v>
      </c>
    </row>
    <row r="26" spans="1:10" x14ac:dyDescent="0.25">
      <c r="A26" t="s">
        <v>632</v>
      </c>
      <c r="B26" t="s">
        <v>631</v>
      </c>
      <c r="C26" t="s">
        <v>588</v>
      </c>
      <c r="D26" t="s">
        <v>589</v>
      </c>
      <c r="E26" s="7"/>
      <c r="F26" s="7">
        <v>433.33</v>
      </c>
      <c r="G26" s="7"/>
      <c r="H26" s="7">
        <v>0</v>
      </c>
      <c r="I26" s="7"/>
      <c r="J26" s="7">
        <v>433.33</v>
      </c>
    </row>
    <row r="27" spans="1:10" x14ac:dyDescent="0.25">
      <c r="A27" t="s">
        <v>635</v>
      </c>
      <c r="B27" t="s">
        <v>634</v>
      </c>
      <c r="C27" t="s">
        <v>588</v>
      </c>
      <c r="D27" t="s">
        <v>589</v>
      </c>
      <c r="E27" s="7"/>
      <c r="F27" s="7">
        <v>433.33</v>
      </c>
      <c r="G27" s="7"/>
      <c r="H27" s="7">
        <v>0</v>
      </c>
      <c r="I27" s="7"/>
      <c r="J27" s="7">
        <v>433.33</v>
      </c>
    </row>
    <row r="28" spans="1:10" x14ac:dyDescent="0.25">
      <c r="A28" t="s">
        <v>40</v>
      </c>
      <c r="B28" t="s">
        <v>582</v>
      </c>
      <c r="C28" t="s">
        <v>42</v>
      </c>
      <c r="D28" t="s">
        <v>43</v>
      </c>
      <c r="E28" s="7"/>
      <c r="F28" s="7"/>
      <c r="G28" s="7"/>
      <c r="H28" s="7">
        <v>0</v>
      </c>
      <c r="I28" s="7"/>
      <c r="J28" s="7">
        <v>0</v>
      </c>
    </row>
    <row r="29" spans="1:10" x14ac:dyDescent="0.25">
      <c r="A29" t="s">
        <v>380</v>
      </c>
      <c r="B29" t="s">
        <v>488</v>
      </c>
      <c r="C29" t="s">
        <v>382</v>
      </c>
      <c r="D29" t="s">
        <v>43</v>
      </c>
      <c r="E29" s="7">
        <v>444.00194444444446</v>
      </c>
      <c r="F29" s="7">
        <v>15032.785555555558</v>
      </c>
      <c r="G29" s="7"/>
      <c r="H29" s="7">
        <v>0</v>
      </c>
      <c r="I29" s="7"/>
      <c r="J29" s="7">
        <v>15476.787500000002</v>
      </c>
    </row>
    <row r="30" spans="1:10" x14ac:dyDescent="0.25">
      <c r="A30" t="s">
        <v>380</v>
      </c>
      <c r="B30" t="s">
        <v>488</v>
      </c>
      <c r="C30" t="s">
        <v>1771</v>
      </c>
      <c r="D30" t="s">
        <v>43</v>
      </c>
      <c r="E30" s="7">
        <v>3108.0136111111101</v>
      </c>
      <c r="F30" s="7">
        <v>24864.108888888888</v>
      </c>
      <c r="G30" s="7"/>
      <c r="H30" s="7"/>
      <c r="I30" s="7"/>
      <c r="J30" s="7">
        <v>27972.122499999998</v>
      </c>
    </row>
    <row r="31" spans="1:10" x14ac:dyDescent="0.25">
      <c r="A31" t="s">
        <v>587</v>
      </c>
      <c r="B31" t="s">
        <v>1918</v>
      </c>
      <c r="C31" t="s">
        <v>588</v>
      </c>
      <c r="D31" t="s">
        <v>589</v>
      </c>
      <c r="E31" s="7">
        <v>2669.2</v>
      </c>
      <c r="F31" s="7"/>
      <c r="G31" s="7"/>
      <c r="H31" s="7">
        <v>0</v>
      </c>
      <c r="I31" s="7"/>
      <c r="J31" s="7">
        <v>2669.2</v>
      </c>
    </row>
    <row r="32" spans="1:10" x14ac:dyDescent="0.25">
      <c r="A32" t="s">
        <v>491</v>
      </c>
      <c r="B32" t="s">
        <v>411</v>
      </c>
      <c r="C32" t="s">
        <v>284</v>
      </c>
      <c r="D32" t="s">
        <v>287</v>
      </c>
      <c r="E32" s="7">
        <v>3835.89</v>
      </c>
      <c r="F32" s="7"/>
      <c r="G32" s="7"/>
      <c r="H32" s="7"/>
      <c r="I32" s="7"/>
      <c r="J32" s="7">
        <v>3835.89</v>
      </c>
    </row>
    <row r="33" spans="1:10" x14ac:dyDescent="0.25">
      <c r="A33" t="s">
        <v>296</v>
      </c>
      <c r="B33" t="s">
        <v>1608</v>
      </c>
      <c r="C33" t="s">
        <v>284</v>
      </c>
      <c r="D33" t="s">
        <v>287</v>
      </c>
      <c r="E33" s="7">
        <v>9317.3600000000024</v>
      </c>
      <c r="F33" s="7"/>
      <c r="G33" s="7"/>
      <c r="H33" s="7"/>
      <c r="I33" s="7"/>
      <c r="J33" s="7">
        <v>9317.3600000000024</v>
      </c>
    </row>
    <row r="34" spans="1:10" x14ac:dyDescent="0.25">
      <c r="A34" t="s">
        <v>453</v>
      </c>
      <c r="B34" t="s">
        <v>1733</v>
      </c>
      <c r="C34" t="s">
        <v>50</v>
      </c>
      <c r="D34" t="s">
        <v>53</v>
      </c>
      <c r="E34" s="7">
        <v>7914.2699999999986</v>
      </c>
      <c r="F34" s="7"/>
      <c r="G34" s="7"/>
      <c r="H34" s="7"/>
      <c r="I34" s="7"/>
      <c r="J34" s="7">
        <v>7914.2699999999986</v>
      </c>
    </row>
    <row r="35" spans="1:10" x14ac:dyDescent="0.25">
      <c r="A35" t="s">
        <v>98</v>
      </c>
      <c r="B35" t="s">
        <v>97</v>
      </c>
      <c r="C35" t="s">
        <v>50</v>
      </c>
      <c r="D35" t="s">
        <v>53</v>
      </c>
      <c r="E35" s="7">
        <v>867.69</v>
      </c>
      <c r="F35" s="7"/>
      <c r="G35" s="7"/>
      <c r="H35" s="7"/>
      <c r="I35" s="7"/>
      <c r="J35" s="7">
        <v>867.69</v>
      </c>
    </row>
    <row r="36" spans="1:10" x14ac:dyDescent="0.25">
      <c r="A36" t="s">
        <v>456</v>
      </c>
      <c r="B36" t="s">
        <v>455</v>
      </c>
      <c r="C36" t="s">
        <v>50</v>
      </c>
      <c r="D36" t="s">
        <v>287</v>
      </c>
      <c r="E36" s="7">
        <v>18460</v>
      </c>
      <c r="F36" s="7"/>
      <c r="G36" s="7"/>
      <c r="H36" s="7"/>
      <c r="I36" s="7"/>
      <c r="J36" s="7">
        <v>18460</v>
      </c>
    </row>
    <row r="37" spans="1:10" x14ac:dyDescent="0.25">
      <c r="A37" t="s">
        <v>494</v>
      </c>
      <c r="B37" t="s">
        <v>493</v>
      </c>
      <c r="C37" t="s">
        <v>284</v>
      </c>
      <c r="D37" t="s">
        <v>287</v>
      </c>
      <c r="E37" s="7"/>
      <c r="F37" s="7">
        <v>21961.050000000003</v>
      </c>
      <c r="G37" s="7"/>
      <c r="H37" s="7"/>
      <c r="I37" s="7"/>
      <c r="J37" s="7">
        <v>21961.050000000003</v>
      </c>
    </row>
    <row r="38" spans="1:10" x14ac:dyDescent="0.25">
      <c r="A38" t="s">
        <v>293</v>
      </c>
      <c r="B38" t="s">
        <v>292</v>
      </c>
      <c r="C38" t="s">
        <v>284</v>
      </c>
      <c r="D38" t="s">
        <v>287</v>
      </c>
      <c r="E38" s="7"/>
      <c r="F38" s="7">
        <v>40020.75</v>
      </c>
      <c r="G38" s="7"/>
      <c r="H38" s="7"/>
      <c r="I38" s="7"/>
      <c r="J38" s="7">
        <v>40020.75</v>
      </c>
    </row>
    <row r="39" spans="1:10" x14ac:dyDescent="0.25">
      <c r="A39" t="s">
        <v>182</v>
      </c>
      <c r="B39" t="s">
        <v>181</v>
      </c>
      <c r="C39" t="s">
        <v>50</v>
      </c>
      <c r="D39" t="s">
        <v>53</v>
      </c>
      <c r="E39" s="7"/>
      <c r="F39" s="7">
        <v>12379.570000000002</v>
      </c>
      <c r="G39" s="7"/>
      <c r="H39" s="7"/>
      <c r="I39" s="7"/>
      <c r="J39" s="7">
        <v>12379.570000000002</v>
      </c>
    </row>
    <row r="40" spans="1:10" x14ac:dyDescent="0.25">
      <c r="A40" t="s">
        <v>101</v>
      </c>
      <c r="B40" t="s">
        <v>100</v>
      </c>
      <c r="C40" t="s">
        <v>50</v>
      </c>
      <c r="D40" t="s">
        <v>53</v>
      </c>
      <c r="E40" s="7"/>
      <c r="F40" s="7">
        <v>3211.95</v>
      </c>
      <c r="G40" s="7"/>
      <c r="H40" s="7"/>
      <c r="I40" s="7"/>
      <c r="J40" s="7">
        <v>3211.95</v>
      </c>
    </row>
    <row r="41" spans="1:10" x14ac:dyDescent="0.25">
      <c r="A41" t="s">
        <v>302</v>
      </c>
      <c r="B41" t="s">
        <v>301</v>
      </c>
      <c r="C41" t="s">
        <v>284</v>
      </c>
      <c r="D41" t="s">
        <v>287</v>
      </c>
      <c r="E41" s="7"/>
      <c r="F41" s="7">
        <v>4327.9399999999996</v>
      </c>
      <c r="G41" s="7"/>
      <c r="H41" s="7"/>
      <c r="I41" s="7"/>
      <c r="J41" s="7">
        <v>4327.9399999999996</v>
      </c>
    </row>
    <row r="42" spans="1:10" x14ac:dyDescent="0.25">
      <c r="A42" t="s">
        <v>95</v>
      </c>
      <c r="B42" t="s">
        <v>1390</v>
      </c>
      <c r="C42" t="s">
        <v>87</v>
      </c>
      <c r="D42" t="s">
        <v>88</v>
      </c>
      <c r="E42" s="7"/>
      <c r="F42" s="7">
        <v>7059.53</v>
      </c>
      <c r="G42" s="7"/>
      <c r="H42" s="7"/>
      <c r="I42" s="7"/>
      <c r="J42" s="7">
        <v>7059.53</v>
      </c>
    </row>
    <row r="43" spans="1:10" x14ac:dyDescent="0.25">
      <c r="A43" t="s">
        <v>236</v>
      </c>
      <c r="B43" t="s">
        <v>235</v>
      </c>
      <c r="C43" t="s">
        <v>87</v>
      </c>
      <c r="D43" t="s">
        <v>88</v>
      </c>
      <c r="E43" s="7"/>
      <c r="F43" s="7">
        <v>121.36</v>
      </c>
      <c r="G43" s="7"/>
      <c r="H43" s="7"/>
      <c r="I43" s="7"/>
      <c r="J43" s="7">
        <v>121.36</v>
      </c>
    </row>
    <row r="44" spans="1:10" x14ac:dyDescent="0.25">
      <c r="A44" t="s">
        <v>1155</v>
      </c>
      <c r="B44" t="s">
        <v>1154</v>
      </c>
      <c r="C44" t="s">
        <v>512</v>
      </c>
      <c r="D44" t="s">
        <v>28</v>
      </c>
      <c r="E44" s="7"/>
      <c r="F44" s="7"/>
      <c r="G44" s="7"/>
      <c r="H44" s="7">
        <v>0</v>
      </c>
      <c r="I44" s="7">
        <v>0</v>
      </c>
      <c r="J44" s="7">
        <v>0</v>
      </c>
    </row>
    <row r="45" spans="1:10" x14ac:dyDescent="0.25">
      <c r="A45" t="s">
        <v>1119</v>
      </c>
      <c r="B45" t="s">
        <v>1118</v>
      </c>
      <c r="C45" t="s">
        <v>25</v>
      </c>
      <c r="D45" t="s">
        <v>28</v>
      </c>
      <c r="E45" s="7"/>
      <c r="F45" s="7"/>
      <c r="G45" s="7"/>
      <c r="H45" s="7">
        <v>0</v>
      </c>
      <c r="I45" s="7"/>
      <c r="J45" s="7">
        <v>0</v>
      </c>
    </row>
    <row r="46" spans="1:10" x14ac:dyDescent="0.25">
      <c r="A46" t="s">
        <v>666</v>
      </c>
      <c r="B46" t="s">
        <v>665</v>
      </c>
      <c r="C46" t="s">
        <v>50</v>
      </c>
      <c r="D46" t="s">
        <v>28</v>
      </c>
      <c r="E46" s="7">
        <v>0</v>
      </c>
      <c r="F46" s="7"/>
      <c r="G46" s="7"/>
      <c r="H46" s="7">
        <v>0</v>
      </c>
      <c r="I46" s="7"/>
      <c r="J46" s="7">
        <v>0</v>
      </c>
    </row>
    <row r="47" spans="1:10" x14ac:dyDescent="0.25">
      <c r="A47" t="s">
        <v>1159</v>
      </c>
      <c r="B47" t="s">
        <v>1158</v>
      </c>
      <c r="C47" t="s">
        <v>25</v>
      </c>
      <c r="D47" t="s">
        <v>28</v>
      </c>
      <c r="E47" s="7"/>
      <c r="F47" s="7"/>
      <c r="G47" s="7"/>
      <c r="H47" s="7">
        <v>0</v>
      </c>
      <c r="I47" s="7"/>
      <c r="J47" s="7">
        <v>0</v>
      </c>
    </row>
    <row r="48" spans="1:10" x14ac:dyDescent="0.25">
      <c r="A48" t="s">
        <v>656</v>
      </c>
      <c r="B48" t="s">
        <v>655</v>
      </c>
      <c r="C48" t="s">
        <v>658</v>
      </c>
      <c r="D48" t="s">
        <v>661</v>
      </c>
      <c r="E48" s="7">
        <v>0</v>
      </c>
      <c r="F48" s="7">
        <v>0</v>
      </c>
      <c r="G48" s="7"/>
      <c r="H48" s="7">
        <v>0</v>
      </c>
      <c r="I48" s="7"/>
      <c r="J48" s="7">
        <v>0</v>
      </c>
    </row>
    <row r="49" spans="1:10" x14ac:dyDescent="0.25">
      <c r="A49" t="s">
        <v>1131</v>
      </c>
      <c r="B49" t="s">
        <v>1130</v>
      </c>
      <c r="C49" t="s">
        <v>25</v>
      </c>
      <c r="D49" t="s">
        <v>28</v>
      </c>
      <c r="E49" s="7"/>
      <c r="F49" s="7"/>
      <c r="G49" s="7"/>
      <c r="H49" s="7">
        <v>0</v>
      </c>
      <c r="I49" s="7"/>
      <c r="J49" s="7">
        <v>0</v>
      </c>
    </row>
    <row r="50" spans="1:10" x14ac:dyDescent="0.25">
      <c r="A50" t="s">
        <v>1149</v>
      </c>
      <c r="B50" t="s">
        <v>1141</v>
      </c>
      <c r="C50" t="s">
        <v>25</v>
      </c>
      <c r="D50" t="s">
        <v>28</v>
      </c>
      <c r="E50" s="7"/>
      <c r="F50" s="7"/>
      <c r="G50" s="7"/>
      <c r="H50" s="7">
        <v>0</v>
      </c>
      <c r="I50" s="7"/>
      <c r="J50" s="7">
        <v>0</v>
      </c>
    </row>
    <row r="51" spans="1:10" x14ac:dyDescent="0.25">
      <c r="A51" t="s">
        <v>1152</v>
      </c>
      <c r="B51" t="s">
        <v>1141</v>
      </c>
      <c r="C51" t="s">
        <v>25</v>
      </c>
      <c r="D51" t="s">
        <v>28</v>
      </c>
      <c r="E51" s="7"/>
      <c r="F51" s="7"/>
      <c r="G51" s="7"/>
      <c r="H51" s="7">
        <v>0</v>
      </c>
      <c r="I51" s="7"/>
      <c r="J51" s="7">
        <v>0</v>
      </c>
    </row>
    <row r="52" spans="1:10" x14ac:dyDescent="0.25">
      <c r="A52" t="s">
        <v>1142</v>
      </c>
      <c r="B52" t="s">
        <v>1141</v>
      </c>
      <c r="C52" t="s">
        <v>25</v>
      </c>
      <c r="D52" t="s">
        <v>28</v>
      </c>
      <c r="E52" s="7"/>
      <c r="F52" s="7"/>
      <c r="G52" s="7"/>
      <c r="H52" s="7">
        <v>0</v>
      </c>
      <c r="I52" s="7"/>
      <c r="J52" s="7">
        <v>0</v>
      </c>
    </row>
    <row r="53" spans="1:10" x14ac:dyDescent="0.25">
      <c r="A53" t="s">
        <v>1144</v>
      </c>
      <c r="B53" t="s">
        <v>1141</v>
      </c>
      <c r="C53" t="s">
        <v>25</v>
      </c>
      <c r="D53" t="s">
        <v>28</v>
      </c>
      <c r="E53" s="7"/>
      <c r="F53" s="7"/>
      <c r="G53" s="7"/>
      <c r="H53" s="7">
        <v>0</v>
      </c>
      <c r="I53" s="7"/>
      <c r="J53" s="7">
        <v>0</v>
      </c>
    </row>
    <row r="54" spans="1:10" x14ac:dyDescent="0.25">
      <c r="A54" t="s">
        <v>1146</v>
      </c>
      <c r="B54" t="s">
        <v>1141</v>
      </c>
      <c r="C54" t="s">
        <v>25</v>
      </c>
      <c r="D54" t="s">
        <v>28</v>
      </c>
      <c r="E54" s="7"/>
      <c r="F54" s="7"/>
      <c r="G54" s="7"/>
      <c r="H54" s="7">
        <v>0</v>
      </c>
      <c r="I54" s="7"/>
      <c r="J54" s="7">
        <v>0</v>
      </c>
    </row>
    <row r="55" spans="1:10" x14ac:dyDescent="0.25">
      <c r="A55" t="s">
        <v>60</v>
      </c>
      <c r="B55" t="s">
        <v>62</v>
      </c>
      <c r="C55" t="s">
        <v>25</v>
      </c>
      <c r="D55" t="s">
        <v>61</v>
      </c>
      <c r="E55" s="7"/>
      <c r="F55" s="7"/>
      <c r="G55" s="7"/>
      <c r="H55" s="7">
        <v>0</v>
      </c>
      <c r="I55" s="7"/>
      <c r="J55" s="7">
        <v>0</v>
      </c>
    </row>
    <row r="56" spans="1:10" x14ac:dyDescent="0.25">
      <c r="A56" t="s">
        <v>36</v>
      </c>
      <c r="B56" t="s">
        <v>35</v>
      </c>
      <c r="C56" t="s">
        <v>25</v>
      </c>
      <c r="D56" t="s">
        <v>28</v>
      </c>
      <c r="E56" s="7"/>
      <c r="F56" s="7"/>
      <c r="G56" s="7"/>
      <c r="H56" s="7">
        <v>0</v>
      </c>
      <c r="I56" s="7"/>
      <c r="J56" s="7">
        <v>0</v>
      </c>
    </row>
    <row r="57" spans="1:10" x14ac:dyDescent="0.25">
      <c r="A57" t="s">
        <v>22</v>
      </c>
      <c r="B57" t="s">
        <v>21</v>
      </c>
      <c r="C57" t="s">
        <v>25</v>
      </c>
      <c r="D57" t="s">
        <v>28</v>
      </c>
      <c r="E57" s="7"/>
      <c r="F57" s="7"/>
      <c r="G57" s="7"/>
      <c r="H57" s="7">
        <v>0</v>
      </c>
      <c r="I57" s="7"/>
      <c r="J57" s="7">
        <v>0</v>
      </c>
    </row>
    <row r="58" spans="1:10" x14ac:dyDescent="0.25">
      <c r="A58" t="s">
        <v>1138</v>
      </c>
      <c r="B58" t="s">
        <v>1137</v>
      </c>
      <c r="C58" t="s">
        <v>25</v>
      </c>
      <c r="D58" t="s">
        <v>1035</v>
      </c>
      <c r="E58" s="7"/>
      <c r="F58" s="7"/>
      <c r="G58" s="7"/>
      <c r="H58" s="7">
        <v>0</v>
      </c>
      <c r="I58" s="7"/>
      <c r="J58" s="7">
        <v>0</v>
      </c>
    </row>
    <row r="59" spans="1:10" x14ac:dyDescent="0.25">
      <c r="A59" t="s">
        <v>1164</v>
      </c>
      <c r="B59" t="s">
        <v>1163</v>
      </c>
      <c r="C59" t="s">
        <v>1165</v>
      </c>
      <c r="D59" t="s">
        <v>1168</v>
      </c>
      <c r="E59" s="7"/>
      <c r="F59" s="7"/>
      <c r="G59" s="7"/>
      <c r="H59" s="7">
        <v>0</v>
      </c>
      <c r="I59" s="7"/>
      <c r="J59" s="7">
        <v>0</v>
      </c>
    </row>
    <row r="60" spans="1:10" x14ac:dyDescent="0.25">
      <c r="A60" t="s">
        <v>671</v>
      </c>
      <c r="B60" t="s">
        <v>670</v>
      </c>
      <c r="C60" t="s">
        <v>25</v>
      </c>
      <c r="D60" t="s">
        <v>661</v>
      </c>
      <c r="E60" s="7"/>
      <c r="F60" s="7"/>
      <c r="G60" s="7"/>
      <c r="H60" s="7">
        <v>0</v>
      </c>
      <c r="I60" s="7"/>
      <c r="J60" s="7">
        <v>0</v>
      </c>
    </row>
    <row r="61" spans="1:10" x14ac:dyDescent="0.25">
      <c r="A61" t="s">
        <v>674</v>
      </c>
      <c r="B61" t="s">
        <v>673</v>
      </c>
      <c r="C61" t="s">
        <v>25</v>
      </c>
      <c r="D61" t="s">
        <v>661</v>
      </c>
      <c r="E61" s="7"/>
      <c r="F61" s="7"/>
      <c r="G61" s="7"/>
      <c r="H61" s="7">
        <v>0</v>
      </c>
      <c r="I61" s="7"/>
      <c r="J61" s="7">
        <v>0</v>
      </c>
    </row>
    <row r="62" spans="1:10" x14ac:dyDescent="0.25">
      <c r="A62" t="s">
        <v>549</v>
      </c>
      <c r="B62" t="s">
        <v>548</v>
      </c>
      <c r="C62" t="s">
        <v>512</v>
      </c>
      <c r="D62" t="s">
        <v>43</v>
      </c>
      <c r="E62" s="7">
        <v>15.6881844989217</v>
      </c>
      <c r="F62" s="7">
        <v>82.291815501078318</v>
      </c>
      <c r="G62" s="7"/>
      <c r="H62" s="7">
        <v>0</v>
      </c>
      <c r="I62" s="7"/>
      <c r="J62" s="7">
        <v>97.980000000000018</v>
      </c>
    </row>
    <row r="63" spans="1:10" x14ac:dyDescent="0.25">
      <c r="A63" t="s">
        <v>397</v>
      </c>
      <c r="B63" t="s">
        <v>396</v>
      </c>
      <c r="C63" t="s">
        <v>398</v>
      </c>
      <c r="D63" t="s">
        <v>43</v>
      </c>
      <c r="E63" s="7"/>
      <c r="F63" s="7"/>
      <c r="G63" s="7"/>
      <c r="H63" s="7">
        <v>0</v>
      </c>
      <c r="I63" s="7"/>
      <c r="J63" s="7">
        <v>0</v>
      </c>
    </row>
    <row r="64" spans="1:10" x14ac:dyDescent="0.25">
      <c r="A64" t="s">
        <v>1056</v>
      </c>
      <c r="B64" t="s">
        <v>1055</v>
      </c>
      <c r="C64" t="s">
        <v>559</v>
      </c>
      <c r="D64" t="s">
        <v>1016</v>
      </c>
      <c r="E64" s="7">
        <v>262.68342238457808</v>
      </c>
      <c r="F64" s="7">
        <v>1377.8965776154214</v>
      </c>
      <c r="G64" s="7"/>
      <c r="H64" s="7">
        <v>0</v>
      </c>
      <c r="I64" s="7"/>
      <c r="J64" s="7">
        <v>1640.5799999999995</v>
      </c>
    </row>
    <row r="65" spans="1:10" x14ac:dyDescent="0.25">
      <c r="A65" t="s">
        <v>1059</v>
      </c>
      <c r="B65" t="s">
        <v>1058</v>
      </c>
      <c r="C65" t="s">
        <v>1060</v>
      </c>
      <c r="D65" t="s">
        <v>1016</v>
      </c>
      <c r="E65" s="7">
        <v>68.662626644954003</v>
      </c>
      <c r="F65" s="7">
        <v>360.16737335504592</v>
      </c>
      <c r="G65" s="7"/>
      <c r="H65" s="7">
        <v>0</v>
      </c>
      <c r="I65" s="7"/>
      <c r="J65" s="7">
        <v>428.82999999999993</v>
      </c>
    </row>
    <row r="66" spans="1:10" x14ac:dyDescent="0.25">
      <c r="A66" t="s">
        <v>1063</v>
      </c>
      <c r="B66" t="s">
        <v>1062</v>
      </c>
      <c r="C66" t="s">
        <v>1060</v>
      </c>
      <c r="D66" t="s">
        <v>1016</v>
      </c>
      <c r="E66" s="7">
        <v>682.5625174948284</v>
      </c>
      <c r="F66" s="7">
        <v>3580.3574825051714</v>
      </c>
      <c r="G66" s="7"/>
      <c r="H66" s="7">
        <v>1.1368683772161603E-13</v>
      </c>
      <c r="I66" s="7"/>
      <c r="J66" s="7">
        <v>4262.92</v>
      </c>
    </row>
    <row r="67" spans="1:10" x14ac:dyDescent="0.25">
      <c r="A67" t="s">
        <v>1068</v>
      </c>
      <c r="B67" t="s">
        <v>1065</v>
      </c>
      <c r="C67" t="s">
        <v>1060</v>
      </c>
      <c r="D67" t="s">
        <v>1016</v>
      </c>
      <c r="E67" s="7"/>
      <c r="F67" s="7"/>
      <c r="G67" s="7"/>
      <c r="H67" s="7">
        <v>0</v>
      </c>
      <c r="I67" s="7"/>
      <c r="J67" s="7">
        <v>0</v>
      </c>
    </row>
    <row r="68" spans="1:10" x14ac:dyDescent="0.25">
      <c r="A68" t="s">
        <v>1066</v>
      </c>
      <c r="B68" t="s">
        <v>1065</v>
      </c>
      <c r="C68" t="s">
        <v>1060</v>
      </c>
      <c r="D68" t="s">
        <v>1016</v>
      </c>
      <c r="E68" s="7">
        <v>117.0241212974781</v>
      </c>
      <c r="F68" s="7">
        <v>613.84587870252187</v>
      </c>
      <c r="G68" s="7"/>
      <c r="H68" s="7">
        <v>0</v>
      </c>
      <c r="I68" s="7"/>
      <c r="J68" s="7">
        <v>730.87</v>
      </c>
    </row>
    <row r="69" spans="1:10" x14ac:dyDescent="0.25">
      <c r="A69" t="s">
        <v>1071</v>
      </c>
      <c r="B69" t="s">
        <v>1070</v>
      </c>
      <c r="C69" t="s">
        <v>1060</v>
      </c>
      <c r="D69" t="s">
        <v>1016</v>
      </c>
      <c r="E69" s="7">
        <v>1174.923010430879</v>
      </c>
      <c r="F69" s="7">
        <v>6163.0169895691215</v>
      </c>
      <c r="G69" s="7"/>
      <c r="H69" s="7">
        <v>0</v>
      </c>
      <c r="I69" s="7"/>
      <c r="J69" s="7">
        <v>7337.9400000000005</v>
      </c>
    </row>
    <row r="70" spans="1:10" x14ac:dyDescent="0.25">
      <c r="A70" t="s">
        <v>1073</v>
      </c>
      <c r="B70" t="s">
        <v>1070</v>
      </c>
      <c r="C70" t="s">
        <v>1060</v>
      </c>
      <c r="D70" t="s">
        <v>1016</v>
      </c>
      <c r="E70" s="7">
        <v>2.718772941331808</v>
      </c>
      <c r="F70" s="7">
        <v>14.26122705866819</v>
      </c>
      <c r="G70" s="7"/>
      <c r="H70" s="7">
        <v>0</v>
      </c>
      <c r="I70" s="7"/>
      <c r="J70" s="7">
        <v>16.979999999999997</v>
      </c>
    </row>
    <row r="71" spans="1:10" x14ac:dyDescent="0.25">
      <c r="A71" t="s">
        <v>1076</v>
      </c>
      <c r="B71" t="s">
        <v>2289</v>
      </c>
      <c r="C71" t="s">
        <v>559</v>
      </c>
      <c r="D71" t="s">
        <v>1016</v>
      </c>
      <c r="E71" s="7">
        <v>2497.509976673563</v>
      </c>
      <c r="F71" s="7">
        <v>13100.600023326439</v>
      </c>
      <c r="G71" s="7"/>
      <c r="H71" s="7">
        <v>0</v>
      </c>
      <c r="I71" s="7"/>
      <c r="J71" s="7">
        <v>15598.11</v>
      </c>
    </row>
    <row r="72" spans="1:10" x14ac:dyDescent="0.25">
      <c r="A72" t="s">
        <v>1080</v>
      </c>
      <c r="B72" t="s">
        <v>1079</v>
      </c>
      <c r="C72" t="s">
        <v>559</v>
      </c>
      <c r="D72" t="s">
        <v>1016</v>
      </c>
      <c r="E72" s="7">
        <v>286.56795475551257</v>
      </c>
      <c r="F72" s="7">
        <v>1503.182045244487</v>
      </c>
      <c r="G72" s="7"/>
      <c r="H72" s="7">
        <v>0</v>
      </c>
      <c r="I72" s="7"/>
      <c r="J72" s="7">
        <v>1789.7499999999995</v>
      </c>
    </row>
    <row r="73" spans="1:10" x14ac:dyDescent="0.25">
      <c r="A73" t="s">
        <v>1083</v>
      </c>
      <c r="B73" t="s">
        <v>1082</v>
      </c>
      <c r="C73" t="s">
        <v>559</v>
      </c>
      <c r="D73" t="s">
        <v>1016</v>
      </c>
      <c r="E73" s="7">
        <v>890.27650649651969</v>
      </c>
      <c r="F73" s="7">
        <v>7220.253493503481</v>
      </c>
      <c r="G73" s="7"/>
      <c r="H73" s="7">
        <v>0</v>
      </c>
      <c r="I73" s="7"/>
      <c r="J73" s="7">
        <v>8110.5300000000007</v>
      </c>
    </row>
    <row r="74" spans="1:10" x14ac:dyDescent="0.25">
      <c r="A74" t="s">
        <v>515</v>
      </c>
      <c r="B74" t="s">
        <v>514</v>
      </c>
      <c r="C74" t="s">
        <v>123</v>
      </c>
      <c r="D74" t="s">
        <v>28</v>
      </c>
      <c r="E74" s="7"/>
      <c r="F74" s="7">
        <v>206.85</v>
      </c>
      <c r="G74" s="7"/>
      <c r="H74" s="7"/>
      <c r="I74" s="7"/>
      <c r="J74" s="7">
        <v>206.85</v>
      </c>
    </row>
    <row r="75" spans="1:10" x14ac:dyDescent="0.25">
      <c r="A75" t="s">
        <v>515</v>
      </c>
      <c r="B75" t="s">
        <v>514</v>
      </c>
      <c r="C75" t="s">
        <v>512</v>
      </c>
      <c r="D75" t="s">
        <v>28</v>
      </c>
      <c r="E75" s="7">
        <v>4075.7256458782622</v>
      </c>
      <c r="F75" s="7">
        <v>32553.624354121737</v>
      </c>
      <c r="G75" s="7"/>
      <c r="H75" s="7">
        <v>0</v>
      </c>
      <c r="I75" s="7"/>
      <c r="J75" s="7">
        <v>36629.35</v>
      </c>
    </row>
    <row r="76" spans="1:10" x14ac:dyDescent="0.25">
      <c r="A76" t="s">
        <v>515</v>
      </c>
      <c r="B76" t="s">
        <v>514</v>
      </c>
      <c r="C76" t="s">
        <v>398</v>
      </c>
      <c r="D76" t="s">
        <v>28</v>
      </c>
      <c r="E76" s="7"/>
      <c r="F76" s="7">
        <v>2336.12</v>
      </c>
      <c r="G76" s="7"/>
      <c r="H76" s="7">
        <v>0</v>
      </c>
      <c r="I76" s="7"/>
      <c r="J76" s="7">
        <v>2336.12</v>
      </c>
    </row>
    <row r="77" spans="1:10" x14ac:dyDescent="0.25">
      <c r="A77" t="s">
        <v>580</v>
      </c>
      <c r="B77" t="s">
        <v>1028</v>
      </c>
      <c r="C77" t="s">
        <v>559</v>
      </c>
      <c r="D77" t="s">
        <v>43</v>
      </c>
      <c r="E77" s="7">
        <v>576.17777777777758</v>
      </c>
      <c r="F77" s="7">
        <v>4609.4222222222197</v>
      </c>
      <c r="G77" s="7"/>
      <c r="H77" s="7">
        <v>-1.1368683772161603E-13</v>
      </c>
      <c r="I77" s="7"/>
      <c r="J77" s="7">
        <v>5185.5999999999976</v>
      </c>
    </row>
    <row r="78" spans="1:10" x14ac:dyDescent="0.25">
      <c r="A78" t="s">
        <v>1029</v>
      </c>
      <c r="B78" t="s">
        <v>1028</v>
      </c>
      <c r="C78" t="s">
        <v>559</v>
      </c>
      <c r="D78" t="s">
        <v>1016</v>
      </c>
      <c r="E78" s="7">
        <v>3224.8890163285064</v>
      </c>
      <c r="F78" s="7">
        <v>16916.040983671493</v>
      </c>
      <c r="G78" s="7"/>
      <c r="H78" s="7">
        <v>-2.7284841053187847E-12</v>
      </c>
      <c r="I78" s="7"/>
      <c r="J78" s="7">
        <v>20140.929999999997</v>
      </c>
    </row>
    <row r="79" spans="1:10" x14ac:dyDescent="0.25">
      <c r="A79" t="s">
        <v>1034</v>
      </c>
      <c r="B79" t="s">
        <v>1028</v>
      </c>
      <c r="C79" t="s">
        <v>559</v>
      </c>
      <c r="D79" t="s">
        <v>1035</v>
      </c>
      <c r="E79" s="7">
        <v>0</v>
      </c>
      <c r="F79" s="7">
        <v>0</v>
      </c>
      <c r="G79" s="7"/>
      <c r="H79" s="7">
        <v>0</v>
      </c>
      <c r="I79" s="7"/>
      <c r="J79" s="7">
        <v>0</v>
      </c>
    </row>
    <row r="80" spans="1:10" x14ac:dyDescent="0.25">
      <c r="A80" t="s">
        <v>1023</v>
      </c>
      <c r="B80" t="s">
        <v>1022</v>
      </c>
      <c r="C80" t="s">
        <v>559</v>
      </c>
      <c r="D80" t="s">
        <v>1016</v>
      </c>
      <c r="E80" s="7">
        <v>1059.0601454756377</v>
      </c>
      <c r="F80" s="7">
        <v>8589.1098545243622</v>
      </c>
      <c r="G80" s="7"/>
      <c r="H80" s="7">
        <v>0</v>
      </c>
      <c r="I80" s="7"/>
      <c r="J80" s="7">
        <v>9648.17</v>
      </c>
    </row>
    <row r="81" spans="1:10" x14ac:dyDescent="0.25">
      <c r="A81" t="s">
        <v>1085</v>
      </c>
      <c r="B81" t="s">
        <v>1022</v>
      </c>
      <c r="C81" t="s">
        <v>559</v>
      </c>
      <c r="D81" t="s">
        <v>1035</v>
      </c>
      <c r="E81" s="7">
        <v>180.34001206496518</v>
      </c>
      <c r="F81" s="7">
        <v>1462.5799879350352</v>
      </c>
      <c r="G81" s="7"/>
      <c r="H81" s="7">
        <v>0</v>
      </c>
      <c r="I81" s="7"/>
      <c r="J81" s="7">
        <v>1642.9200000000003</v>
      </c>
    </row>
    <row r="82" spans="1:10" x14ac:dyDescent="0.25">
      <c r="A82" t="s">
        <v>1020</v>
      </c>
      <c r="B82" t="s">
        <v>1019</v>
      </c>
      <c r="C82" t="s">
        <v>559</v>
      </c>
      <c r="D82" t="s">
        <v>1016</v>
      </c>
      <c r="E82" s="7">
        <v>475.55039999999997</v>
      </c>
      <c r="F82" s="7">
        <v>3487.3696000000009</v>
      </c>
      <c r="G82" s="7"/>
      <c r="H82" s="7">
        <v>0</v>
      </c>
      <c r="I82" s="7"/>
      <c r="J82" s="7">
        <v>3962.920000000001</v>
      </c>
    </row>
    <row r="83" spans="1:10" x14ac:dyDescent="0.25">
      <c r="A83" t="s">
        <v>1013</v>
      </c>
      <c r="B83" t="s">
        <v>1012</v>
      </c>
      <c r="C83" t="s">
        <v>559</v>
      </c>
      <c r="D83" t="s">
        <v>1016</v>
      </c>
      <c r="E83" s="7">
        <v>187.56491087540161</v>
      </c>
      <c r="F83" s="7">
        <v>983.8650891245984</v>
      </c>
      <c r="G83" s="7"/>
      <c r="H83" s="7">
        <v>0</v>
      </c>
      <c r="I83" s="7"/>
      <c r="J83" s="7">
        <v>1171.43</v>
      </c>
    </row>
    <row r="84" spans="1:10" x14ac:dyDescent="0.25">
      <c r="A84" t="s">
        <v>1087</v>
      </c>
      <c r="B84" t="s">
        <v>1012</v>
      </c>
      <c r="C84" t="s">
        <v>559</v>
      </c>
      <c r="D84" t="s">
        <v>1035</v>
      </c>
      <c r="E84" s="7">
        <v>99.981353813652547</v>
      </c>
      <c r="F84" s="7">
        <v>524.44864618634733</v>
      </c>
      <c r="G84" s="7"/>
      <c r="H84" s="7">
        <v>1.1368683772161603E-13</v>
      </c>
      <c r="I84" s="7"/>
      <c r="J84" s="7">
        <v>624.42999999999995</v>
      </c>
    </row>
    <row r="85" spans="1:10" x14ac:dyDescent="0.25">
      <c r="A85" t="s">
        <v>1026</v>
      </c>
      <c r="B85" t="s">
        <v>1025</v>
      </c>
      <c r="C85" t="s">
        <v>559</v>
      </c>
      <c r="D85" t="s">
        <v>1016</v>
      </c>
      <c r="E85" s="7">
        <v>2556.6527999999998</v>
      </c>
      <c r="F85" s="7">
        <v>18748.787200000002</v>
      </c>
      <c r="G85" s="7"/>
      <c r="H85" s="7">
        <v>-7.9580786405131221E-13</v>
      </c>
      <c r="I85" s="7"/>
      <c r="J85" s="7">
        <v>21305.440000000002</v>
      </c>
    </row>
    <row r="86" spans="1:10" x14ac:dyDescent="0.25">
      <c r="A86" t="s">
        <v>1032</v>
      </c>
      <c r="B86" t="s">
        <v>1031</v>
      </c>
      <c r="C86" t="s">
        <v>559</v>
      </c>
      <c r="D86" t="s">
        <v>1016</v>
      </c>
      <c r="E86" s="7">
        <v>489.98596980766683</v>
      </c>
      <c r="F86" s="7">
        <v>2570.2040301923334</v>
      </c>
      <c r="G86" s="7"/>
      <c r="H86" s="7">
        <v>0</v>
      </c>
      <c r="I86" s="7"/>
      <c r="J86" s="7">
        <v>3060.1900000000005</v>
      </c>
    </row>
    <row r="87" spans="1:10" x14ac:dyDescent="0.25">
      <c r="A87" t="s">
        <v>1039</v>
      </c>
      <c r="B87" t="s">
        <v>1038</v>
      </c>
      <c r="C87" t="s">
        <v>559</v>
      </c>
      <c r="D87" t="s">
        <v>1016</v>
      </c>
      <c r="E87" s="7">
        <v>2533.9992000000007</v>
      </c>
      <c r="F87" s="7">
        <v>18582.660799999998</v>
      </c>
      <c r="G87" s="7"/>
      <c r="H87" s="7">
        <v>-9.0949470177292824E-13</v>
      </c>
      <c r="I87" s="7"/>
      <c r="J87" s="7">
        <v>21116.66</v>
      </c>
    </row>
    <row r="88" spans="1:10" x14ac:dyDescent="0.25">
      <c r="A88" t="s">
        <v>1107</v>
      </c>
      <c r="B88" t="s">
        <v>1106</v>
      </c>
      <c r="C88" t="s">
        <v>559</v>
      </c>
      <c r="D88" t="s">
        <v>1016</v>
      </c>
      <c r="E88" s="7">
        <v>237.58841160160199</v>
      </c>
      <c r="F88" s="7">
        <v>1246.2615883983981</v>
      </c>
      <c r="G88" s="7"/>
      <c r="H88" s="7">
        <v>0</v>
      </c>
      <c r="I88" s="7"/>
      <c r="J88" s="7">
        <v>1483.8500000000001</v>
      </c>
    </row>
    <row r="89" spans="1:10" x14ac:dyDescent="0.25">
      <c r="A89" t="s">
        <v>1116</v>
      </c>
      <c r="B89" t="s">
        <v>1115</v>
      </c>
      <c r="C89" t="s">
        <v>559</v>
      </c>
      <c r="D89" t="s">
        <v>1016</v>
      </c>
      <c r="E89" s="7">
        <v>3789.8862197966632</v>
      </c>
      <c r="F89" s="7">
        <v>19879.713780203339</v>
      </c>
      <c r="G89" s="7"/>
      <c r="H89" s="7">
        <v>7.2759576141834259E-12</v>
      </c>
      <c r="I89" s="7"/>
      <c r="J89" s="7">
        <v>23669.600000000009</v>
      </c>
    </row>
    <row r="90" spans="1:10" x14ac:dyDescent="0.25">
      <c r="A90" t="s">
        <v>1053</v>
      </c>
      <c r="B90" t="s">
        <v>1052</v>
      </c>
      <c r="C90" t="s">
        <v>559</v>
      </c>
      <c r="D90" t="s">
        <v>1035</v>
      </c>
      <c r="E90" s="7">
        <v>125.95875870069609</v>
      </c>
      <c r="F90" s="7">
        <v>1021.541241299304</v>
      </c>
      <c r="G90" s="7"/>
      <c r="H90" s="7">
        <v>0</v>
      </c>
      <c r="I90" s="7"/>
      <c r="J90" s="7">
        <v>1147.5000000000002</v>
      </c>
    </row>
    <row r="91" spans="1:10" x14ac:dyDescent="0.25">
      <c r="A91" t="s">
        <v>1048</v>
      </c>
      <c r="B91" t="s">
        <v>1047</v>
      </c>
      <c r="C91" t="s">
        <v>50</v>
      </c>
      <c r="D91" t="s">
        <v>1049</v>
      </c>
      <c r="E91" s="7"/>
      <c r="F91" s="7">
        <v>17378.899999999998</v>
      </c>
      <c r="G91" s="7"/>
      <c r="H91" s="7"/>
      <c r="I91" s="7"/>
      <c r="J91" s="7">
        <v>17378.899999999998</v>
      </c>
    </row>
    <row r="92" spans="1:10" x14ac:dyDescent="0.25">
      <c r="A92" t="s">
        <v>1098</v>
      </c>
      <c r="B92" t="s">
        <v>1097</v>
      </c>
      <c r="C92" t="s">
        <v>50</v>
      </c>
      <c r="D92" t="s">
        <v>1049</v>
      </c>
      <c r="E92" s="7"/>
      <c r="F92" s="7">
        <v>13899.61</v>
      </c>
      <c r="G92" s="7"/>
      <c r="H92" s="7"/>
      <c r="I92" s="7"/>
      <c r="J92" s="7">
        <v>13899.61</v>
      </c>
    </row>
    <row r="93" spans="1:10" x14ac:dyDescent="0.25">
      <c r="A93" t="s">
        <v>1090</v>
      </c>
      <c r="B93" t="s">
        <v>1089</v>
      </c>
      <c r="C93" t="s">
        <v>123</v>
      </c>
      <c r="D93" t="s">
        <v>1091</v>
      </c>
      <c r="E93" s="7"/>
      <c r="F93" s="7">
        <v>3938.2200000000007</v>
      </c>
      <c r="G93" s="7"/>
      <c r="H93" s="7"/>
      <c r="I93" s="7"/>
      <c r="J93" s="7">
        <v>3938.2200000000007</v>
      </c>
    </row>
    <row r="94" spans="1:10" x14ac:dyDescent="0.25">
      <c r="A94" t="s">
        <v>1095</v>
      </c>
      <c r="B94" t="s">
        <v>1094</v>
      </c>
      <c r="C94" t="s">
        <v>123</v>
      </c>
      <c r="D94" t="s">
        <v>1091</v>
      </c>
      <c r="E94" s="7"/>
      <c r="F94" s="7">
        <v>1905.7899999999997</v>
      </c>
      <c r="G94" s="7"/>
      <c r="H94" s="7"/>
      <c r="I94" s="7"/>
      <c r="J94" s="7">
        <v>1905.7899999999997</v>
      </c>
    </row>
    <row r="95" spans="1:10" x14ac:dyDescent="0.25">
      <c r="A95" t="s">
        <v>1110</v>
      </c>
      <c r="B95" t="s">
        <v>1109</v>
      </c>
      <c r="C95" t="s">
        <v>87</v>
      </c>
      <c r="D95" t="s">
        <v>1044</v>
      </c>
      <c r="E95" s="7"/>
      <c r="F95" s="7">
        <v>9096.42</v>
      </c>
      <c r="G95" s="7"/>
      <c r="H95" s="7"/>
      <c r="I95" s="7"/>
      <c r="J95" s="7">
        <v>9096.42</v>
      </c>
    </row>
    <row r="96" spans="1:10" x14ac:dyDescent="0.25">
      <c r="A96" t="s">
        <v>1042</v>
      </c>
      <c r="B96" t="s">
        <v>1041</v>
      </c>
      <c r="C96" t="s">
        <v>1043</v>
      </c>
      <c r="D96" t="s">
        <v>1044</v>
      </c>
      <c r="E96" s="7"/>
      <c r="F96" s="7">
        <v>7711.4800000000005</v>
      </c>
      <c r="G96" s="7"/>
      <c r="H96" s="7"/>
      <c r="I96" s="7"/>
      <c r="J96" s="7">
        <v>7711.4800000000005</v>
      </c>
    </row>
    <row r="97" spans="1:10" x14ac:dyDescent="0.25">
      <c r="A97" t="s">
        <v>1104</v>
      </c>
      <c r="B97" t="s">
        <v>1103</v>
      </c>
      <c r="C97" t="s">
        <v>87</v>
      </c>
      <c r="D97" t="s">
        <v>1044</v>
      </c>
      <c r="E97" s="7"/>
      <c r="F97" s="7">
        <v>468.42</v>
      </c>
      <c r="G97" s="7"/>
      <c r="H97" s="7"/>
      <c r="I97" s="7"/>
      <c r="J97" s="7">
        <v>468.42</v>
      </c>
    </row>
    <row r="98" spans="1:10" x14ac:dyDescent="0.25">
      <c r="A98" t="s">
        <v>1113</v>
      </c>
      <c r="B98" t="s">
        <v>1112</v>
      </c>
      <c r="C98" t="s">
        <v>1043</v>
      </c>
      <c r="D98" t="s">
        <v>1044</v>
      </c>
      <c r="E98" s="7"/>
      <c r="F98" s="7">
        <v>1377.21</v>
      </c>
      <c r="G98" s="7"/>
      <c r="H98" s="7"/>
      <c r="I98" s="7"/>
      <c r="J98" s="7">
        <v>1377.21</v>
      </c>
    </row>
    <row r="99" spans="1:10" x14ac:dyDescent="0.25">
      <c r="A99" t="s">
        <v>1101</v>
      </c>
      <c r="B99" t="s">
        <v>1100</v>
      </c>
      <c r="C99" t="s">
        <v>87</v>
      </c>
      <c r="D99" t="s">
        <v>1044</v>
      </c>
      <c r="E99" s="7"/>
      <c r="F99" s="7">
        <v>5336.99</v>
      </c>
      <c r="G99" s="7"/>
      <c r="H99" s="7"/>
      <c r="I99" s="7"/>
      <c r="J99" s="7">
        <v>5336.99</v>
      </c>
    </row>
    <row r="100" spans="1:10" x14ac:dyDescent="0.25">
      <c r="A100" t="s">
        <v>92</v>
      </c>
      <c r="B100" t="s">
        <v>91</v>
      </c>
      <c r="C100" t="s">
        <v>50</v>
      </c>
      <c r="D100" t="s">
        <v>53</v>
      </c>
      <c r="E100" s="7">
        <v>4928.9799999999996</v>
      </c>
      <c r="F100" s="7"/>
      <c r="G100" s="7"/>
      <c r="H100" s="7"/>
      <c r="I100" s="7"/>
      <c r="J100" s="7">
        <v>4928.9799999999996</v>
      </c>
    </row>
    <row r="101" spans="1:10" x14ac:dyDescent="0.25">
      <c r="A101" t="s">
        <v>249</v>
      </c>
      <c r="B101" t="s">
        <v>248</v>
      </c>
      <c r="C101" t="s">
        <v>87</v>
      </c>
      <c r="D101" t="s">
        <v>88</v>
      </c>
      <c r="E101" s="7">
        <v>378.69</v>
      </c>
      <c r="F101" s="7"/>
      <c r="G101" s="7"/>
      <c r="H101" s="7"/>
      <c r="I101" s="7"/>
      <c r="J101" s="7">
        <v>378.69</v>
      </c>
    </row>
    <row r="102" spans="1:10" x14ac:dyDescent="0.25">
      <c r="A102" t="s">
        <v>158</v>
      </c>
      <c r="B102" t="s">
        <v>157</v>
      </c>
      <c r="C102" t="s">
        <v>50</v>
      </c>
      <c r="D102" t="s">
        <v>53</v>
      </c>
      <c r="E102" s="7"/>
      <c r="F102" s="7">
        <v>6646.73</v>
      </c>
      <c r="G102" s="7"/>
      <c r="H102" s="7"/>
      <c r="I102" s="7"/>
      <c r="J102" s="7">
        <v>6646.73</v>
      </c>
    </row>
    <row r="103" spans="1:10" x14ac:dyDescent="0.25">
      <c r="A103" t="s">
        <v>161</v>
      </c>
      <c r="B103" t="s">
        <v>160</v>
      </c>
      <c r="C103" t="s">
        <v>50</v>
      </c>
      <c r="D103" t="s">
        <v>53</v>
      </c>
      <c r="E103" s="7"/>
      <c r="F103" s="7">
        <v>108640.51000000001</v>
      </c>
      <c r="G103" s="7"/>
      <c r="H103" s="7"/>
      <c r="I103" s="7"/>
      <c r="J103" s="7">
        <v>108640.51000000001</v>
      </c>
    </row>
    <row r="104" spans="1:10" x14ac:dyDescent="0.25">
      <c r="A104" t="s">
        <v>252</v>
      </c>
      <c r="B104" t="s">
        <v>251</v>
      </c>
      <c r="C104" t="s">
        <v>87</v>
      </c>
      <c r="D104" t="s">
        <v>88</v>
      </c>
      <c r="E104" s="7"/>
      <c r="F104" s="7">
        <v>97.940000000000012</v>
      </c>
      <c r="G104" s="7"/>
      <c r="H104" s="7"/>
      <c r="I104" s="7"/>
      <c r="J104" s="7">
        <v>97.940000000000012</v>
      </c>
    </row>
    <row r="105" spans="1:10" x14ac:dyDescent="0.25">
      <c r="A105" t="s">
        <v>197</v>
      </c>
      <c r="B105" t="s">
        <v>196</v>
      </c>
      <c r="C105" t="s">
        <v>87</v>
      </c>
      <c r="D105" t="s">
        <v>88</v>
      </c>
      <c r="E105" s="7"/>
      <c r="F105" s="7">
        <v>3949.53</v>
      </c>
      <c r="G105" s="7"/>
      <c r="H105" s="7"/>
      <c r="I105" s="7"/>
      <c r="J105" s="7">
        <v>3949.53</v>
      </c>
    </row>
    <row r="106" spans="1:10" x14ac:dyDescent="0.25">
      <c r="A106" t="s">
        <v>152</v>
      </c>
      <c r="B106" t="s">
        <v>151</v>
      </c>
      <c r="C106" t="s">
        <v>87</v>
      </c>
      <c r="D106" t="s">
        <v>88</v>
      </c>
      <c r="E106" s="7"/>
      <c r="F106" s="7">
        <v>138.13999999999999</v>
      </c>
      <c r="G106" s="7"/>
      <c r="H106" s="7"/>
      <c r="I106" s="7"/>
      <c r="J106" s="7">
        <v>138.13999999999999</v>
      </c>
    </row>
    <row r="107" spans="1:10" x14ac:dyDescent="0.25">
      <c r="A107" t="s">
        <v>155</v>
      </c>
      <c r="B107" t="s">
        <v>154</v>
      </c>
      <c r="C107" t="s">
        <v>87</v>
      </c>
      <c r="D107" t="s">
        <v>88</v>
      </c>
      <c r="E107" s="7"/>
      <c r="F107" s="7">
        <v>5097.0700000000006</v>
      </c>
      <c r="G107" s="7"/>
      <c r="H107" s="7"/>
      <c r="I107" s="7"/>
      <c r="J107" s="7">
        <v>5097.0700000000006</v>
      </c>
    </row>
    <row r="108" spans="1:10" x14ac:dyDescent="0.25">
      <c r="A108" t="s">
        <v>170</v>
      </c>
      <c r="B108" t="s">
        <v>169</v>
      </c>
      <c r="C108" t="s">
        <v>87</v>
      </c>
      <c r="D108" t="s">
        <v>88</v>
      </c>
      <c r="E108" s="7"/>
      <c r="F108" s="7">
        <v>56324.480000000003</v>
      </c>
      <c r="G108" s="7"/>
      <c r="H108" s="7"/>
      <c r="I108" s="7"/>
      <c r="J108" s="7">
        <v>56324.480000000003</v>
      </c>
    </row>
    <row r="109" spans="1:10" x14ac:dyDescent="0.25">
      <c r="A109" t="s">
        <v>227</v>
      </c>
      <c r="B109" t="s">
        <v>226</v>
      </c>
      <c r="C109" t="s">
        <v>87</v>
      </c>
      <c r="D109" t="s">
        <v>88</v>
      </c>
      <c r="E109" s="7"/>
      <c r="F109" s="7">
        <v>11802.61</v>
      </c>
      <c r="G109" s="7"/>
      <c r="H109" s="7"/>
      <c r="I109" s="7"/>
      <c r="J109" s="7">
        <v>11802.61</v>
      </c>
    </row>
    <row r="110" spans="1:10" x14ac:dyDescent="0.25">
      <c r="A110" t="s">
        <v>835</v>
      </c>
      <c r="B110" t="s">
        <v>834</v>
      </c>
      <c r="C110" t="s">
        <v>50</v>
      </c>
      <c r="D110" t="s">
        <v>278</v>
      </c>
      <c r="E110" s="7">
        <v>15398.630000000001</v>
      </c>
      <c r="F110" s="7"/>
      <c r="G110" s="7"/>
      <c r="H110" s="7"/>
      <c r="I110" s="7"/>
      <c r="J110" s="7">
        <v>15398.630000000001</v>
      </c>
    </row>
    <row r="111" spans="1:10" x14ac:dyDescent="0.25">
      <c r="A111" t="s">
        <v>277</v>
      </c>
      <c r="B111" t="s">
        <v>276</v>
      </c>
      <c r="C111" t="s">
        <v>50</v>
      </c>
      <c r="D111" t="s">
        <v>278</v>
      </c>
      <c r="E111" s="7">
        <v>3243.3300000000008</v>
      </c>
      <c r="F111" s="7"/>
      <c r="G111" s="7"/>
      <c r="H111" s="7"/>
      <c r="I111" s="7"/>
      <c r="J111" s="7">
        <v>3243.3300000000008</v>
      </c>
    </row>
    <row r="112" spans="1:10" x14ac:dyDescent="0.25">
      <c r="A112" t="s">
        <v>497</v>
      </c>
      <c r="B112" t="s">
        <v>496</v>
      </c>
      <c r="C112" t="s">
        <v>50</v>
      </c>
      <c r="D112" t="s">
        <v>287</v>
      </c>
      <c r="E112" s="7">
        <v>20556.120000000003</v>
      </c>
      <c r="F112" s="7"/>
      <c r="G112" s="7"/>
      <c r="H112" s="7"/>
      <c r="I112" s="7"/>
      <c r="J112" s="7">
        <v>20556.120000000003</v>
      </c>
    </row>
    <row r="113" spans="1:10" x14ac:dyDescent="0.25">
      <c r="A113" t="s">
        <v>791</v>
      </c>
      <c r="B113" t="s">
        <v>790</v>
      </c>
      <c r="C113" t="s">
        <v>246</v>
      </c>
      <c r="D113" t="s">
        <v>278</v>
      </c>
      <c r="E113" s="7">
        <v>10462.06</v>
      </c>
      <c r="F113" s="7"/>
      <c r="G113" s="7"/>
      <c r="H113" s="7"/>
      <c r="I113" s="7"/>
      <c r="J113" s="7">
        <v>10462.06</v>
      </c>
    </row>
    <row r="114" spans="1:10" x14ac:dyDescent="0.25">
      <c r="A114" t="s">
        <v>768</v>
      </c>
      <c r="B114" t="s">
        <v>2067</v>
      </c>
      <c r="C114" t="s">
        <v>246</v>
      </c>
      <c r="D114" t="s">
        <v>278</v>
      </c>
      <c r="E114" s="7">
        <v>3660.07</v>
      </c>
      <c r="F114" s="7"/>
      <c r="G114" s="7"/>
      <c r="H114" s="7"/>
      <c r="I114" s="7"/>
      <c r="J114" s="7">
        <v>3660.07</v>
      </c>
    </row>
    <row r="115" spans="1:10" x14ac:dyDescent="0.25">
      <c r="A115" t="s">
        <v>505</v>
      </c>
      <c r="B115" t="s">
        <v>504</v>
      </c>
      <c r="C115" t="s">
        <v>123</v>
      </c>
      <c r="D115" t="s">
        <v>506</v>
      </c>
      <c r="E115" s="7">
        <v>25979</v>
      </c>
      <c r="F115" s="7"/>
      <c r="G115" s="7"/>
      <c r="H115" s="7"/>
      <c r="I115" s="7"/>
      <c r="J115" s="7">
        <v>25979</v>
      </c>
    </row>
    <row r="116" spans="1:10" x14ac:dyDescent="0.25">
      <c r="A116" t="s">
        <v>967</v>
      </c>
      <c r="B116" t="s">
        <v>966</v>
      </c>
      <c r="C116" t="s">
        <v>123</v>
      </c>
      <c r="D116" t="s">
        <v>501</v>
      </c>
      <c r="E116" s="7">
        <v>1212.96</v>
      </c>
      <c r="F116" s="7"/>
      <c r="G116" s="7"/>
      <c r="H116" s="7"/>
      <c r="I116" s="7"/>
      <c r="J116" s="7">
        <v>1212.96</v>
      </c>
    </row>
    <row r="117" spans="1:10" x14ac:dyDescent="0.25">
      <c r="A117" t="s">
        <v>771</v>
      </c>
      <c r="B117" t="s">
        <v>770</v>
      </c>
      <c r="C117" t="s">
        <v>123</v>
      </c>
      <c r="D117" t="s">
        <v>501</v>
      </c>
      <c r="E117" s="7">
        <v>15380.46</v>
      </c>
      <c r="F117" s="7"/>
      <c r="G117" s="7"/>
      <c r="H117" s="7"/>
      <c r="I117" s="7"/>
      <c r="J117" s="7">
        <v>15380.46</v>
      </c>
    </row>
    <row r="118" spans="1:10" x14ac:dyDescent="0.25">
      <c r="A118" t="s">
        <v>529</v>
      </c>
      <c r="B118" t="s">
        <v>1847</v>
      </c>
      <c r="C118" t="s">
        <v>123</v>
      </c>
      <c r="D118" t="s">
        <v>506</v>
      </c>
      <c r="E118" s="7">
        <v>10910.14</v>
      </c>
      <c r="F118" s="7"/>
      <c r="G118" s="7"/>
      <c r="H118" s="7"/>
      <c r="I118" s="7"/>
      <c r="J118" s="7">
        <v>10910.14</v>
      </c>
    </row>
    <row r="119" spans="1:10" x14ac:dyDescent="0.25">
      <c r="A119" t="s">
        <v>900</v>
      </c>
      <c r="B119" t="s">
        <v>899</v>
      </c>
      <c r="C119" t="s">
        <v>123</v>
      </c>
      <c r="D119" t="s">
        <v>501</v>
      </c>
      <c r="E119" s="7">
        <v>18098.310000000001</v>
      </c>
      <c r="F119" s="7"/>
      <c r="G119" s="7"/>
      <c r="H119" s="7"/>
      <c r="I119" s="7"/>
      <c r="J119" s="7">
        <v>18098.310000000001</v>
      </c>
    </row>
    <row r="120" spans="1:10" x14ac:dyDescent="0.25">
      <c r="A120" t="s">
        <v>802</v>
      </c>
      <c r="B120" t="s">
        <v>801</v>
      </c>
      <c r="C120" t="s">
        <v>123</v>
      </c>
      <c r="D120" t="s">
        <v>501</v>
      </c>
      <c r="E120" s="7">
        <v>29166.019999999997</v>
      </c>
      <c r="F120" s="7"/>
      <c r="G120" s="7"/>
      <c r="H120" s="7"/>
      <c r="I120" s="7"/>
      <c r="J120" s="7">
        <v>29166.019999999997</v>
      </c>
    </row>
    <row r="121" spans="1:10" x14ac:dyDescent="0.25">
      <c r="A121" t="s">
        <v>532</v>
      </c>
      <c r="B121" t="s">
        <v>1850</v>
      </c>
      <c r="C121" t="s">
        <v>123</v>
      </c>
      <c r="D121" t="s">
        <v>506</v>
      </c>
      <c r="E121" s="7">
        <v>72987.33</v>
      </c>
      <c r="F121" s="7"/>
      <c r="G121" s="7"/>
      <c r="H121" s="7"/>
      <c r="I121" s="7"/>
      <c r="J121" s="7">
        <v>72987.33</v>
      </c>
    </row>
    <row r="122" spans="1:10" x14ac:dyDescent="0.25">
      <c r="A122" t="s">
        <v>956</v>
      </c>
      <c r="B122" t="s">
        <v>955</v>
      </c>
      <c r="C122" t="s">
        <v>87</v>
      </c>
      <c r="D122" t="s">
        <v>689</v>
      </c>
      <c r="E122" s="7">
        <v>35673.4</v>
      </c>
      <c r="F122" s="7"/>
      <c r="G122" s="7"/>
      <c r="H122" s="7"/>
      <c r="I122" s="7"/>
      <c r="J122" s="7">
        <v>35673.4</v>
      </c>
    </row>
    <row r="123" spans="1:10" x14ac:dyDescent="0.25">
      <c r="A123" t="s">
        <v>866</v>
      </c>
      <c r="B123" t="s">
        <v>865</v>
      </c>
      <c r="C123" t="s">
        <v>50</v>
      </c>
      <c r="D123" t="s">
        <v>278</v>
      </c>
      <c r="E123" s="7"/>
      <c r="F123" s="7">
        <v>1015.5</v>
      </c>
      <c r="G123" s="7"/>
      <c r="H123" s="7"/>
      <c r="I123" s="7"/>
      <c r="J123" s="7">
        <v>1015.5</v>
      </c>
    </row>
    <row r="124" spans="1:10" x14ac:dyDescent="0.25">
      <c r="A124" t="s">
        <v>826</v>
      </c>
      <c r="B124" t="s">
        <v>825</v>
      </c>
      <c r="C124" t="s">
        <v>50</v>
      </c>
      <c r="D124" t="s">
        <v>278</v>
      </c>
      <c r="E124" s="7"/>
      <c r="F124" s="7">
        <v>495.56</v>
      </c>
      <c r="G124" s="7"/>
      <c r="H124" s="7"/>
      <c r="I124" s="7"/>
      <c r="J124" s="7">
        <v>495.56</v>
      </c>
    </row>
    <row r="125" spans="1:10" x14ac:dyDescent="0.25">
      <c r="A125" t="s">
        <v>813</v>
      </c>
      <c r="B125" t="s">
        <v>812</v>
      </c>
      <c r="C125" t="s">
        <v>123</v>
      </c>
      <c r="D125" t="s">
        <v>501</v>
      </c>
      <c r="E125" s="7"/>
      <c r="F125" s="7">
        <v>475</v>
      </c>
      <c r="G125" s="7"/>
      <c r="H125" s="7"/>
      <c r="I125" s="7"/>
      <c r="J125" s="7">
        <v>475</v>
      </c>
    </row>
    <row r="126" spans="1:10" x14ac:dyDescent="0.25">
      <c r="A126" t="s">
        <v>543</v>
      </c>
      <c r="B126" t="s">
        <v>542</v>
      </c>
      <c r="C126" t="s">
        <v>123</v>
      </c>
      <c r="D126" t="s">
        <v>506</v>
      </c>
      <c r="E126" s="7"/>
      <c r="F126" s="7">
        <v>191606.62999999998</v>
      </c>
      <c r="G126" s="7"/>
      <c r="H126" s="7"/>
      <c r="I126" s="7"/>
      <c r="J126" s="7">
        <v>191606.62999999998</v>
      </c>
    </row>
    <row r="127" spans="1:10" x14ac:dyDescent="0.25">
      <c r="A127" t="s">
        <v>754</v>
      </c>
      <c r="B127" t="s">
        <v>2056</v>
      </c>
      <c r="C127" t="s">
        <v>123</v>
      </c>
      <c r="D127" t="s">
        <v>501</v>
      </c>
      <c r="E127" s="7"/>
      <c r="F127" s="7">
        <v>710.39</v>
      </c>
      <c r="G127" s="7"/>
      <c r="H127" s="7"/>
      <c r="I127" s="7"/>
      <c r="J127" s="7">
        <v>710.39</v>
      </c>
    </row>
    <row r="128" spans="1:10" x14ac:dyDescent="0.25">
      <c r="A128" t="s">
        <v>537</v>
      </c>
      <c r="B128" t="s">
        <v>536</v>
      </c>
      <c r="C128" t="s">
        <v>123</v>
      </c>
      <c r="D128" t="s">
        <v>506</v>
      </c>
      <c r="E128" s="7"/>
      <c r="F128" s="7">
        <v>57383.88</v>
      </c>
      <c r="G128" s="7"/>
      <c r="H128" s="7"/>
      <c r="I128" s="7"/>
      <c r="J128" s="7">
        <v>57383.88</v>
      </c>
    </row>
    <row r="129" spans="1:10" x14ac:dyDescent="0.25">
      <c r="A129" t="s">
        <v>716</v>
      </c>
      <c r="B129" t="s">
        <v>715</v>
      </c>
      <c r="C129" t="s">
        <v>123</v>
      </c>
      <c r="D129" t="s">
        <v>506</v>
      </c>
      <c r="E129" s="7"/>
      <c r="F129" s="7">
        <v>600.9</v>
      </c>
      <c r="G129" s="7"/>
      <c r="H129" s="7"/>
      <c r="I129" s="7"/>
      <c r="J129" s="7">
        <v>600.9</v>
      </c>
    </row>
    <row r="130" spans="1:10" x14ac:dyDescent="0.25">
      <c r="A130" t="s">
        <v>762</v>
      </c>
      <c r="B130" t="s">
        <v>715</v>
      </c>
      <c r="C130" t="s">
        <v>123</v>
      </c>
      <c r="D130" t="s">
        <v>501</v>
      </c>
      <c r="E130" s="7"/>
      <c r="F130" s="7">
        <v>58982.39</v>
      </c>
      <c r="G130" s="7"/>
      <c r="H130" s="7"/>
      <c r="I130" s="7"/>
      <c r="J130" s="7">
        <v>58982.39</v>
      </c>
    </row>
    <row r="131" spans="1:10" x14ac:dyDescent="0.25">
      <c r="A131" t="s">
        <v>765</v>
      </c>
      <c r="B131" t="s">
        <v>764</v>
      </c>
      <c r="C131" t="s">
        <v>123</v>
      </c>
      <c r="D131" t="s">
        <v>501</v>
      </c>
      <c r="E131" s="7"/>
      <c r="F131" s="7">
        <v>11139.83</v>
      </c>
      <c r="G131" s="7"/>
      <c r="H131" s="7"/>
      <c r="I131" s="7"/>
      <c r="J131" s="7">
        <v>11139.83</v>
      </c>
    </row>
    <row r="132" spans="1:10" x14ac:dyDescent="0.25">
      <c r="A132" t="s">
        <v>526</v>
      </c>
      <c r="B132" t="s">
        <v>525</v>
      </c>
      <c r="C132" t="s">
        <v>123</v>
      </c>
      <c r="D132" t="s">
        <v>506</v>
      </c>
      <c r="E132" s="7"/>
      <c r="F132" s="7">
        <v>706417.04</v>
      </c>
      <c r="G132" s="7"/>
      <c r="H132" s="7"/>
      <c r="I132" s="7"/>
      <c r="J132" s="7">
        <v>706417.04</v>
      </c>
    </row>
    <row r="133" spans="1:10" x14ac:dyDescent="0.25">
      <c r="A133" t="s">
        <v>727</v>
      </c>
      <c r="B133" t="s">
        <v>726</v>
      </c>
      <c r="C133" t="s">
        <v>123</v>
      </c>
      <c r="D133" t="s">
        <v>506</v>
      </c>
      <c r="E133" s="7"/>
      <c r="F133" s="7">
        <v>251.81</v>
      </c>
      <c r="G133" s="7"/>
      <c r="H133" s="7"/>
      <c r="I133" s="7"/>
      <c r="J133" s="7">
        <v>251.81</v>
      </c>
    </row>
    <row r="134" spans="1:10" x14ac:dyDescent="0.25">
      <c r="A134" t="s">
        <v>939</v>
      </c>
      <c r="B134" t="s">
        <v>938</v>
      </c>
      <c r="C134" t="s">
        <v>123</v>
      </c>
      <c r="D134" t="s">
        <v>501</v>
      </c>
      <c r="E134" s="7"/>
      <c r="F134" s="7">
        <v>83.53</v>
      </c>
      <c r="G134" s="7"/>
      <c r="H134" s="7"/>
      <c r="I134" s="7"/>
      <c r="J134" s="7">
        <v>83.53</v>
      </c>
    </row>
    <row r="135" spans="1:10" x14ac:dyDescent="0.25">
      <c r="A135" t="s">
        <v>546</v>
      </c>
      <c r="B135" t="s">
        <v>545</v>
      </c>
      <c r="C135" t="s">
        <v>123</v>
      </c>
      <c r="D135" t="s">
        <v>506</v>
      </c>
      <c r="E135" s="7"/>
      <c r="F135" s="7">
        <v>12405.75</v>
      </c>
      <c r="G135" s="7"/>
      <c r="H135" s="7"/>
      <c r="I135" s="7"/>
      <c r="J135" s="7">
        <v>12405.75</v>
      </c>
    </row>
    <row r="136" spans="1:10" x14ac:dyDescent="0.25">
      <c r="A136" t="s">
        <v>922</v>
      </c>
      <c r="B136" t="s">
        <v>902</v>
      </c>
      <c r="C136" t="s">
        <v>123</v>
      </c>
      <c r="D136" t="s">
        <v>501</v>
      </c>
      <c r="E136" s="7"/>
      <c r="F136" s="7">
        <v>245.42000000000002</v>
      </c>
      <c r="G136" s="7"/>
      <c r="H136" s="7"/>
      <c r="I136" s="7"/>
      <c r="J136" s="7">
        <v>245.42000000000002</v>
      </c>
    </row>
    <row r="137" spans="1:10" x14ac:dyDescent="0.25">
      <c r="A137" t="s">
        <v>760</v>
      </c>
      <c r="B137" t="s">
        <v>759</v>
      </c>
      <c r="C137" t="s">
        <v>87</v>
      </c>
      <c r="D137" t="s">
        <v>689</v>
      </c>
      <c r="E137" s="7"/>
      <c r="F137" s="7">
        <v>3434.4</v>
      </c>
      <c r="G137" s="7"/>
      <c r="H137" s="7"/>
      <c r="I137" s="7"/>
      <c r="J137" s="7">
        <v>3434.4</v>
      </c>
    </row>
    <row r="138" spans="1:10" x14ac:dyDescent="0.25">
      <c r="A138" t="s">
        <v>793</v>
      </c>
      <c r="B138" t="s">
        <v>2082</v>
      </c>
      <c r="C138" t="s">
        <v>87</v>
      </c>
      <c r="D138" t="s">
        <v>689</v>
      </c>
      <c r="E138" s="7"/>
      <c r="F138" s="7">
        <v>19678.899999999998</v>
      </c>
      <c r="G138" s="7"/>
      <c r="H138" s="7"/>
      <c r="I138" s="7"/>
      <c r="J138" s="7">
        <v>19678.899999999998</v>
      </c>
    </row>
    <row r="139" spans="1:10" x14ac:dyDescent="0.25">
      <c r="A139" t="s">
        <v>845</v>
      </c>
      <c r="B139" t="s">
        <v>2120</v>
      </c>
      <c r="C139" t="s">
        <v>87</v>
      </c>
      <c r="D139" t="s">
        <v>689</v>
      </c>
      <c r="E139" s="7"/>
      <c r="F139" s="7">
        <v>35932.589999999989</v>
      </c>
      <c r="G139" s="7"/>
      <c r="H139" s="7"/>
      <c r="I139" s="7"/>
      <c r="J139" s="7">
        <v>35932.589999999989</v>
      </c>
    </row>
    <row r="140" spans="1:10" x14ac:dyDescent="0.25">
      <c r="A140" t="s">
        <v>832</v>
      </c>
      <c r="B140" t="s">
        <v>831</v>
      </c>
      <c r="C140" t="s">
        <v>87</v>
      </c>
      <c r="D140" t="s">
        <v>689</v>
      </c>
      <c r="E140" s="7"/>
      <c r="F140" s="7">
        <v>11438.48</v>
      </c>
      <c r="G140" s="7"/>
      <c r="H140" s="7"/>
      <c r="I140" s="7"/>
      <c r="J140" s="7">
        <v>11438.48</v>
      </c>
    </row>
    <row r="141" spans="1:10" x14ac:dyDescent="0.25">
      <c r="A141" t="s">
        <v>903</v>
      </c>
      <c r="B141" t="s">
        <v>902</v>
      </c>
      <c r="C141" t="s">
        <v>87</v>
      </c>
      <c r="D141" t="s">
        <v>689</v>
      </c>
      <c r="E141" s="7"/>
      <c r="F141" s="7">
        <v>11812.66</v>
      </c>
      <c r="G141" s="7"/>
      <c r="H141" s="7"/>
      <c r="I141" s="7"/>
      <c r="J141" s="7">
        <v>11812.66</v>
      </c>
    </row>
    <row r="142" spans="1:10" x14ac:dyDescent="0.25">
      <c r="A142" t="s">
        <v>352</v>
      </c>
      <c r="B142" t="s">
        <v>351</v>
      </c>
      <c r="C142" t="s">
        <v>50</v>
      </c>
      <c r="D142" t="s">
        <v>312</v>
      </c>
      <c r="E142" s="7"/>
      <c r="F142" s="7">
        <v>16.38</v>
      </c>
      <c r="G142" s="7"/>
      <c r="H142" s="7"/>
      <c r="I142" s="7"/>
      <c r="J142" s="7">
        <v>16.38</v>
      </c>
    </row>
    <row r="143" spans="1:10" x14ac:dyDescent="0.25">
      <c r="A143" t="s">
        <v>321</v>
      </c>
      <c r="B143" t="s">
        <v>320</v>
      </c>
      <c r="C143" t="s">
        <v>123</v>
      </c>
      <c r="D143" t="s">
        <v>322</v>
      </c>
      <c r="E143" s="7"/>
      <c r="F143" s="7">
        <v>3646.82</v>
      </c>
      <c r="G143" s="7"/>
      <c r="H143" s="7"/>
      <c r="I143" s="7"/>
      <c r="J143" s="7">
        <v>3646.82</v>
      </c>
    </row>
    <row r="144" spans="1:10" x14ac:dyDescent="0.25">
      <c r="A144" t="s">
        <v>326</v>
      </c>
      <c r="B144" t="s">
        <v>325</v>
      </c>
      <c r="C144" t="s">
        <v>123</v>
      </c>
      <c r="D144" t="s">
        <v>322</v>
      </c>
      <c r="E144" s="7"/>
      <c r="F144" s="7">
        <v>2043.42</v>
      </c>
      <c r="G144" s="7"/>
      <c r="H144" s="7"/>
      <c r="I144" s="7"/>
      <c r="J144" s="7">
        <v>2043.42</v>
      </c>
    </row>
    <row r="145" spans="1:10" x14ac:dyDescent="0.25">
      <c r="A145" t="s">
        <v>329</v>
      </c>
      <c r="B145" t="s">
        <v>328</v>
      </c>
      <c r="C145" t="s">
        <v>87</v>
      </c>
      <c r="D145" t="s">
        <v>330</v>
      </c>
      <c r="E145" s="7"/>
      <c r="F145" s="7">
        <v>7263.5099999999993</v>
      </c>
      <c r="G145" s="7"/>
      <c r="H145" s="7"/>
      <c r="I145" s="7"/>
      <c r="J145" s="7">
        <v>7263.5099999999993</v>
      </c>
    </row>
    <row r="146" spans="1:10" x14ac:dyDescent="0.25">
      <c r="A146" t="s">
        <v>340</v>
      </c>
      <c r="B146" t="s">
        <v>339</v>
      </c>
      <c r="C146" t="s">
        <v>87</v>
      </c>
      <c r="D146" t="s">
        <v>330</v>
      </c>
      <c r="E146" s="7"/>
      <c r="F146" s="7">
        <v>22151.200000000001</v>
      </c>
      <c r="G146" s="7"/>
      <c r="H146" s="7"/>
      <c r="I146" s="7"/>
      <c r="J146" s="7">
        <v>22151.200000000001</v>
      </c>
    </row>
    <row r="147" spans="1:10" x14ac:dyDescent="0.25">
      <c r="A147" t="s">
        <v>343</v>
      </c>
      <c r="B147" t="s">
        <v>342</v>
      </c>
      <c r="C147" t="s">
        <v>87</v>
      </c>
      <c r="D147" t="s">
        <v>330</v>
      </c>
      <c r="E147" s="7"/>
      <c r="F147" s="7">
        <v>1060.9000000000001</v>
      </c>
      <c r="G147" s="7"/>
      <c r="H147" s="7"/>
      <c r="I147" s="7"/>
      <c r="J147" s="7">
        <v>1060.9000000000001</v>
      </c>
    </row>
    <row r="148" spans="1:10" x14ac:dyDescent="0.25">
      <c r="A148" t="s">
        <v>82</v>
      </c>
      <c r="B148" t="s">
        <v>1374</v>
      </c>
      <c r="C148" t="s">
        <v>50</v>
      </c>
      <c r="D148" t="s">
        <v>53</v>
      </c>
      <c r="E148" s="7">
        <v>103982.44999999998</v>
      </c>
      <c r="F148" s="7"/>
      <c r="G148" s="7"/>
      <c r="H148" s="7"/>
      <c r="I148" s="7"/>
      <c r="J148" s="7">
        <v>103982.44999999998</v>
      </c>
    </row>
    <row r="149" spans="1:10" x14ac:dyDescent="0.25">
      <c r="A149" t="s">
        <v>876</v>
      </c>
      <c r="B149" t="s">
        <v>875</v>
      </c>
      <c r="C149" t="s">
        <v>50</v>
      </c>
      <c r="D149" t="s">
        <v>278</v>
      </c>
      <c r="E149" s="7">
        <v>2162.63</v>
      </c>
      <c r="F149" s="7"/>
      <c r="G149" s="7"/>
      <c r="H149" s="7"/>
      <c r="I149" s="7"/>
      <c r="J149" s="7">
        <v>2162.63</v>
      </c>
    </row>
    <row r="150" spans="1:10" x14ac:dyDescent="0.25">
      <c r="A150" t="s">
        <v>685</v>
      </c>
      <c r="B150" t="s">
        <v>684</v>
      </c>
      <c r="C150" t="s">
        <v>50</v>
      </c>
      <c r="D150" t="s">
        <v>469</v>
      </c>
      <c r="E150" s="7">
        <v>0</v>
      </c>
      <c r="F150" s="7"/>
      <c r="G150" s="7"/>
      <c r="H150" s="7"/>
      <c r="I150" s="7"/>
      <c r="J150" s="7">
        <v>0</v>
      </c>
    </row>
    <row r="151" spans="1:10" x14ac:dyDescent="0.25">
      <c r="A151" t="s">
        <v>774</v>
      </c>
      <c r="B151" t="s">
        <v>773</v>
      </c>
      <c r="C151" t="s">
        <v>50</v>
      </c>
      <c r="D151" t="s">
        <v>278</v>
      </c>
      <c r="E151" s="7">
        <v>841.85</v>
      </c>
      <c r="F151" s="7"/>
      <c r="G151" s="7"/>
      <c r="H151" s="7"/>
      <c r="I151" s="7"/>
      <c r="J151" s="7">
        <v>841.85</v>
      </c>
    </row>
    <row r="152" spans="1:10" x14ac:dyDescent="0.25">
      <c r="A152" t="s">
        <v>788</v>
      </c>
      <c r="B152" t="s">
        <v>2079</v>
      </c>
      <c r="C152" t="s">
        <v>123</v>
      </c>
      <c r="D152" t="s">
        <v>501</v>
      </c>
      <c r="E152" s="7">
        <v>9778.09</v>
      </c>
      <c r="F152" s="7"/>
      <c r="G152" s="7"/>
      <c r="H152" s="7"/>
      <c r="I152" s="7"/>
      <c r="J152" s="7">
        <v>9778.09</v>
      </c>
    </row>
    <row r="153" spans="1:10" x14ac:dyDescent="0.25">
      <c r="A153" t="s">
        <v>115</v>
      </c>
      <c r="B153" t="s">
        <v>1453</v>
      </c>
      <c r="C153" t="s">
        <v>87</v>
      </c>
      <c r="D153" t="s">
        <v>88</v>
      </c>
      <c r="E153" s="7">
        <v>6441.96</v>
      </c>
      <c r="F153" s="7"/>
      <c r="G153" s="7"/>
      <c r="H153" s="7"/>
      <c r="I153" s="7"/>
      <c r="J153" s="7">
        <v>6441.96</v>
      </c>
    </row>
    <row r="154" spans="1:10" x14ac:dyDescent="0.25">
      <c r="A154" t="s">
        <v>741</v>
      </c>
      <c r="B154" t="s">
        <v>2043</v>
      </c>
      <c r="C154" t="s">
        <v>87</v>
      </c>
      <c r="D154" t="s">
        <v>689</v>
      </c>
      <c r="E154" s="7">
        <v>0</v>
      </c>
      <c r="F154" s="7"/>
      <c r="G154" s="7"/>
      <c r="H154" s="7"/>
      <c r="I154" s="7"/>
      <c r="J154" s="7">
        <v>0</v>
      </c>
    </row>
    <row r="155" spans="1:10" x14ac:dyDescent="0.25">
      <c r="A155" t="s">
        <v>959</v>
      </c>
      <c r="B155" t="s">
        <v>958</v>
      </c>
      <c r="C155" t="s">
        <v>87</v>
      </c>
      <c r="D155" t="s">
        <v>689</v>
      </c>
      <c r="E155" s="7">
        <v>71.179999999999993</v>
      </c>
      <c r="F155" s="7"/>
      <c r="G155" s="7"/>
      <c r="H155" s="7"/>
      <c r="I155" s="7"/>
      <c r="J155" s="7">
        <v>71.179999999999993</v>
      </c>
    </row>
    <row r="156" spans="1:10" x14ac:dyDescent="0.25">
      <c r="A156" t="s">
        <v>744</v>
      </c>
      <c r="B156" t="s">
        <v>2045</v>
      </c>
      <c r="C156" t="s">
        <v>87</v>
      </c>
      <c r="D156" t="s">
        <v>689</v>
      </c>
      <c r="E156" s="7">
        <v>0</v>
      </c>
      <c r="F156" s="7"/>
      <c r="G156" s="7"/>
      <c r="H156" s="7"/>
      <c r="I156" s="7"/>
      <c r="J156" s="7">
        <v>0</v>
      </c>
    </row>
    <row r="157" spans="1:10" x14ac:dyDescent="0.25">
      <c r="A157" t="s">
        <v>191</v>
      </c>
      <c r="B157" t="s">
        <v>190</v>
      </c>
      <c r="C157" t="s">
        <v>50</v>
      </c>
      <c r="D157" t="s">
        <v>53</v>
      </c>
      <c r="E157" s="7"/>
      <c r="F157" s="7">
        <v>2105.06</v>
      </c>
      <c r="G157" s="7"/>
      <c r="H157" s="7"/>
      <c r="I157" s="7"/>
      <c r="J157" s="7">
        <v>2105.06</v>
      </c>
    </row>
    <row r="158" spans="1:10" x14ac:dyDescent="0.25">
      <c r="A158" t="s">
        <v>112</v>
      </c>
      <c r="B158" t="s">
        <v>1440</v>
      </c>
      <c r="C158" t="s">
        <v>50</v>
      </c>
      <c r="D158" t="s">
        <v>53</v>
      </c>
      <c r="E158" s="7"/>
      <c r="F158" s="7">
        <v>41013.530000000006</v>
      </c>
      <c r="G158" s="7"/>
      <c r="H158" s="7"/>
      <c r="I158" s="7"/>
      <c r="J158" s="7">
        <v>41013.530000000006</v>
      </c>
    </row>
    <row r="159" spans="1:10" x14ac:dyDescent="0.25">
      <c r="A159" t="s">
        <v>863</v>
      </c>
      <c r="B159" t="s">
        <v>862</v>
      </c>
      <c r="C159" t="s">
        <v>50</v>
      </c>
      <c r="D159" t="s">
        <v>278</v>
      </c>
      <c r="E159" s="7"/>
      <c r="F159" s="7">
        <v>2512.2800000000002</v>
      </c>
      <c r="G159" s="7"/>
      <c r="H159" s="7"/>
      <c r="I159" s="7"/>
      <c r="J159" s="7">
        <v>2512.2800000000002</v>
      </c>
    </row>
    <row r="160" spans="1:10" x14ac:dyDescent="0.25">
      <c r="A160" t="s">
        <v>777</v>
      </c>
      <c r="B160" t="s">
        <v>776</v>
      </c>
      <c r="C160" t="s">
        <v>123</v>
      </c>
      <c r="D160" t="s">
        <v>501</v>
      </c>
      <c r="E160" s="7"/>
      <c r="F160" s="7">
        <v>111888.19</v>
      </c>
      <c r="G160" s="7"/>
      <c r="H160" s="7"/>
      <c r="I160" s="7"/>
      <c r="J160" s="7">
        <v>111888.19</v>
      </c>
    </row>
    <row r="161" spans="1:10" x14ac:dyDescent="0.25">
      <c r="A161" t="s">
        <v>837</v>
      </c>
      <c r="B161" t="s">
        <v>776</v>
      </c>
      <c r="C161" t="s">
        <v>123</v>
      </c>
      <c r="D161" t="s">
        <v>501</v>
      </c>
      <c r="E161" s="7"/>
      <c r="F161" s="7">
        <v>19596.650000000001</v>
      </c>
      <c r="G161" s="7"/>
      <c r="H161" s="7"/>
      <c r="I161" s="7"/>
      <c r="J161" s="7">
        <v>19596.650000000001</v>
      </c>
    </row>
    <row r="162" spans="1:10" x14ac:dyDescent="0.25">
      <c r="A162" t="s">
        <v>925</v>
      </c>
      <c r="B162" t="s">
        <v>924</v>
      </c>
      <c r="C162" t="s">
        <v>123</v>
      </c>
      <c r="D162" t="s">
        <v>501</v>
      </c>
      <c r="E162" s="7"/>
      <c r="F162" s="7">
        <v>133.82</v>
      </c>
      <c r="G162" s="7"/>
      <c r="H162" s="7"/>
      <c r="I162" s="7"/>
      <c r="J162" s="7">
        <v>133.82</v>
      </c>
    </row>
    <row r="163" spans="1:10" x14ac:dyDescent="0.25">
      <c r="A163" t="s">
        <v>757</v>
      </c>
      <c r="B163" t="s">
        <v>2058</v>
      </c>
      <c r="C163" t="s">
        <v>87</v>
      </c>
      <c r="D163" t="s">
        <v>689</v>
      </c>
      <c r="E163" s="7"/>
      <c r="F163" s="7">
        <v>42470.559999999998</v>
      </c>
      <c r="G163" s="7"/>
      <c r="H163" s="7"/>
      <c r="I163" s="7"/>
      <c r="J163" s="7">
        <v>42470.559999999998</v>
      </c>
    </row>
    <row r="164" spans="1:10" x14ac:dyDescent="0.25">
      <c r="A164" t="s">
        <v>104</v>
      </c>
      <c r="B164" t="s">
        <v>1401</v>
      </c>
      <c r="C164" t="s">
        <v>87</v>
      </c>
      <c r="D164" t="s">
        <v>88</v>
      </c>
      <c r="E164" s="7"/>
      <c r="F164" s="7">
        <v>121227.4</v>
      </c>
      <c r="G164" s="7"/>
      <c r="H164" s="7"/>
      <c r="I164" s="7"/>
      <c r="J164" s="7">
        <v>121227.4</v>
      </c>
    </row>
    <row r="165" spans="1:10" x14ac:dyDescent="0.25">
      <c r="A165" t="s">
        <v>829</v>
      </c>
      <c r="B165" t="s">
        <v>828</v>
      </c>
      <c r="C165" t="s">
        <v>87</v>
      </c>
      <c r="D165" t="s">
        <v>689</v>
      </c>
      <c r="E165" s="7"/>
      <c r="F165" s="7">
        <v>76329.960000000021</v>
      </c>
      <c r="G165" s="7"/>
      <c r="H165" s="7"/>
      <c r="I165" s="7"/>
      <c r="J165" s="7">
        <v>76329.960000000021</v>
      </c>
    </row>
    <row r="166" spans="1:10" x14ac:dyDescent="0.25">
      <c r="A166" t="s">
        <v>173</v>
      </c>
      <c r="B166" t="s">
        <v>172</v>
      </c>
      <c r="C166" t="s">
        <v>87</v>
      </c>
      <c r="D166" t="s">
        <v>88</v>
      </c>
      <c r="E166" s="7"/>
      <c r="F166" s="7">
        <v>1592.79</v>
      </c>
      <c r="G166" s="7"/>
      <c r="H166" s="7"/>
      <c r="I166" s="7"/>
      <c r="J166" s="7">
        <v>1592.79</v>
      </c>
    </row>
    <row r="167" spans="1:10" x14ac:dyDescent="0.25">
      <c r="A167" t="s">
        <v>944</v>
      </c>
      <c r="B167" t="s">
        <v>943</v>
      </c>
      <c r="C167" t="s">
        <v>87</v>
      </c>
      <c r="D167" t="s">
        <v>689</v>
      </c>
      <c r="E167" s="7"/>
      <c r="F167" s="7">
        <v>4361.29</v>
      </c>
      <c r="G167" s="7"/>
      <c r="H167" s="7"/>
      <c r="I167" s="7"/>
      <c r="J167" s="7">
        <v>4361.29</v>
      </c>
    </row>
    <row r="168" spans="1:10" x14ac:dyDescent="0.25">
      <c r="A168" t="s">
        <v>851</v>
      </c>
      <c r="B168" t="s">
        <v>850</v>
      </c>
      <c r="C168" t="s">
        <v>87</v>
      </c>
      <c r="D168" t="s">
        <v>689</v>
      </c>
      <c r="E168" s="7"/>
      <c r="F168" s="7">
        <v>15061.24</v>
      </c>
      <c r="G168" s="7"/>
      <c r="H168" s="7"/>
      <c r="I168" s="7"/>
      <c r="J168" s="7">
        <v>15061.24</v>
      </c>
    </row>
    <row r="169" spans="1:10" x14ac:dyDescent="0.25">
      <c r="A169" t="s">
        <v>164</v>
      </c>
      <c r="B169" t="s">
        <v>163</v>
      </c>
      <c r="C169" t="s">
        <v>87</v>
      </c>
      <c r="D169" t="s">
        <v>88</v>
      </c>
      <c r="E169" s="7"/>
      <c r="F169" s="7">
        <v>9395.57</v>
      </c>
      <c r="G169" s="7"/>
      <c r="H169" s="7"/>
      <c r="I169" s="7"/>
      <c r="J169" s="7">
        <v>9395.57</v>
      </c>
    </row>
    <row r="170" spans="1:10" x14ac:dyDescent="0.25">
      <c r="A170" t="s">
        <v>179</v>
      </c>
      <c r="B170" t="s">
        <v>178</v>
      </c>
      <c r="C170" t="s">
        <v>87</v>
      </c>
      <c r="D170" t="s">
        <v>88</v>
      </c>
      <c r="E170" s="7"/>
      <c r="F170" s="7">
        <v>724.39</v>
      </c>
      <c r="G170" s="7"/>
      <c r="H170" s="7"/>
      <c r="I170" s="7"/>
      <c r="J170" s="7">
        <v>724.39</v>
      </c>
    </row>
    <row r="171" spans="1:10" x14ac:dyDescent="0.25">
      <c r="A171" t="s">
        <v>840</v>
      </c>
      <c r="B171" t="s">
        <v>839</v>
      </c>
      <c r="C171" t="s">
        <v>87</v>
      </c>
      <c r="D171" t="s">
        <v>689</v>
      </c>
      <c r="E171" s="7"/>
      <c r="F171" s="7">
        <v>15076.71</v>
      </c>
      <c r="G171" s="7"/>
      <c r="H171" s="7"/>
      <c r="I171" s="7"/>
      <c r="J171" s="7">
        <v>15076.71</v>
      </c>
    </row>
    <row r="172" spans="1:10" x14ac:dyDescent="0.25">
      <c r="A172" t="s">
        <v>230</v>
      </c>
      <c r="B172" t="s">
        <v>229</v>
      </c>
      <c r="C172" t="s">
        <v>87</v>
      </c>
      <c r="D172" t="s">
        <v>88</v>
      </c>
      <c r="E172" s="7"/>
      <c r="F172" s="7">
        <v>2941.3</v>
      </c>
      <c r="G172" s="7"/>
      <c r="H172" s="7"/>
      <c r="I172" s="7"/>
      <c r="J172" s="7">
        <v>2941.3</v>
      </c>
    </row>
    <row r="173" spans="1:10" x14ac:dyDescent="0.25">
      <c r="A173" t="s">
        <v>906</v>
      </c>
      <c r="B173" t="s">
        <v>905</v>
      </c>
      <c r="C173" t="s">
        <v>87</v>
      </c>
      <c r="D173" t="s">
        <v>689</v>
      </c>
      <c r="E173" s="7"/>
      <c r="F173" s="7">
        <v>4373.9500000000007</v>
      </c>
      <c r="G173" s="7"/>
      <c r="H173" s="7"/>
      <c r="I173" s="7"/>
      <c r="J173" s="7">
        <v>4373.9500000000007</v>
      </c>
    </row>
    <row r="174" spans="1:10" x14ac:dyDescent="0.25">
      <c r="A174" t="s">
        <v>961</v>
      </c>
      <c r="B174" t="s">
        <v>924</v>
      </c>
      <c r="C174" t="s">
        <v>87</v>
      </c>
      <c r="D174" t="s">
        <v>689</v>
      </c>
      <c r="E174" s="7"/>
      <c r="F174" s="7">
        <v>2167.4900000000002</v>
      </c>
      <c r="G174" s="7"/>
      <c r="H174" s="7"/>
      <c r="I174" s="7"/>
      <c r="J174" s="7">
        <v>2167.4900000000002</v>
      </c>
    </row>
    <row r="175" spans="1:10" x14ac:dyDescent="0.25">
      <c r="A175" t="s">
        <v>221</v>
      </c>
      <c r="B175" t="s">
        <v>220</v>
      </c>
      <c r="C175" t="s">
        <v>87</v>
      </c>
      <c r="D175" t="s">
        <v>88</v>
      </c>
      <c r="E175" s="7"/>
      <c r="F175" s="7">
        <v>1207.56</v>
      </c>
      <c r="G175" s="7"/>
      <c r="H175" s="7"/>
      <c r="I175" s="7"/>
      <c r="J175" s="7">
        <v>1207.56</v>
      </c>
    </row>
    <row r="176" spans="1:10" x14ac:dyDescent="0.25">
      <c r="A176" t="s">
        <v>224</v>
      </c>
      <c r="B176" t="s">
        <v>223</v>
      </c>
      <c r="C176" t="s">
        <v>87</v>
      </c>
      <c r="D176" t="s">
        <v>88</v>
      </c>
      <c r="E176" s="7"/>
      <c r="F176" s="7">
        <v>382.58</v>
      </c>
      <c r="G176" s="7"/>
      <c r="H176" s="7"/>
      <c r="I176" s="7"/>
      <c r="J176" s="7">
        <v>382.58</v>
      </c>
    </row>
    <row r="177" spans="1:10" x14ac:dyDescent="0.25">
      <c r="A177" t="s">
        <v>964</v>
      </c>
      <c r="B177" t="s">
        <v>963</v>
      </c>
      <c r="C177" t="s">
        <v>50</v>
      </c>
      <c r="D177" t="s">
        <v>278</v>
      </c>
      <c r="E177" s="7">
        <v>35.65</v>
      </c>
      <c r="F177" s="7"/>
      <c r="G177" s="7"/>
      <c r="H177" s="7"/>
      <c r="I177" s="7"/>
      <c r="J177" s="7">
        <v>35.65</v>
      </c>
    </row>
    <row r="178" spans="1:10" x14ac:dyDescent="0.25">
      <c r="A178" t="s">
        <v>816</v>
      </c>
      <c r="B178" t="s">
        <v>2101</v>
      </c>
      <c r="C178" t="s">
        <v>817</v>
      </c>
      <c r="D178" t="s">
        <v>278</v>
      </c>
      <c r="E178" s="7">
        <v>0</v>
      </c>
      <c r="F178" s="7"/>
      <c r="G178" s="7"/>
      <c r="H178" s="7"/>
      <c r="I178" s="7"/>
      <c r="J178" s="7">
        <v>0</v>
      </c>
    </row>
    <row r="179" spans="1:10" x14ac:dyDescent="0.25">
      <c r="A179" t="s">
        <v>500</v>
      </c>
      <c r="B179" t="s">
        <v>1797</v>
      </c>
      <c r="C179" t="s">
        <v>123</v>
      </c>
      <c r="D179" t="s">
        <v>501</v>
      </c>
      <c r="E179" s="7">
        <v>24076.84</v>
      </c>
      <c r="F179" s="7"/>
      <c r="G179" s="7"/>
      <c r="H179" s="7"/>
      <c r="I179" s="7"/>
      <c r="J179" s="7">
        <v>24076.84</v>
      </c>
    </row>
    <row r="180" spans="1:10" x14ac:dyDescent="0.25">
      <c r="A180" t="s">
        <v>518</v>
      </c>
      <c r="B180" t="s">
        <v>517</v>
      </c>
      <c r="C180" t="s">
        <v>123</v>
      </c>
      <c r="D180" t="s">
        <v>501</v>
      </c>
      <c r="E180" s="7">
        <v>8830.9700000000012</v>
      </c>
      <c r="F180" s="7"/>
      <c r="G180" s="7"/>
      <c r="H180" s="7"/>
      <c r="I180" s="7"/>
      <c r="J180" s="7">
        <v>8830.9700000000012</v>
      </c>
    </row>
    <row r="181" spans="1:10" x14ac:dyDescent="0.25">
      <c r="A181" t="s">
        <v>820</v>
      </c>
      <c r="B181" t="s">
        <v>819</v>
      </c>
      <c r="C181" t="s">
        <v>123</v>
      </c>
      <c r="D181" t="s">
        <v>501</v>
      </c>
      <c r="E181" s="7">
        <v>18499.62</v>
      </c>
      <c r="F181" s="7"/>
      <c r="G181" s="7"/>
      <c r="H181" s="7"/>
      <c r="I181" s="7"/>
      <c r="J181" s="7">
        <v>18499.62</v>
      </c>
    </row>
    <row r="182" spans="1:10" x14ac:dyDescent="0.25">
      <c r="A182" t="s">
        <v>749</v>
      </c>
      <c r="B182" t="s">
        <v>2052</v>
      </c>
      <c r="C182" t="s">
        <v>123</v>
      </c>
      <c r="D182" t="s">
        <v>501</v>
      </c>
      <c r="E182" s="7">
        <v>2098.4</v>
      </c>
      <c r="F182" s="7"/>
      <c r="G182" s="7"/>
      <c r="H182" s="7"/>
      <c r="I182" s="7"/>
      <c r="J182" s="7">
        <v>2098.4</v>
      </c>
    </row>
    <row r="183" spans="1:10" x14ac:dyDescent="0.25">
      <c r="A183" t="s">
        <v>881</v>
      </c>
      <c r="B183" t="s">
        <v>880</v>
      </c>
      <c r="C183" t="s">
        <v>87</v>
      </c>
      <c r="D183" t="s">
        <v>689</v>
      </c>
      <c r="E183" s="7">
        <v>1518.3300000000002</v>
      </c>
      <c r="F183" s="7"/>
      <c r="G183" s="7"/>
      <c r="H183" s="7"/>
      <c r="I183" s="7"/>
      <c r="J183" s="7">
        <v>1518.3300000000002</v>
      </c>
    </row>
    <row r="184" spans="1:10" x14ac:dyDescent="0.25">
      <c r="A184" t="s">
        <v>843</v>
      </c>
      <c r="B184" t="s">
        <v>2117</v>
      </c>
      <c r="C184" t="s">
        <v>87</v>
      </c>
      <c r="D184" t="s">
        <v>689</v>
      </c>
      <c r="E184" s="7">
        <v>8972.3799999999992</v>
      </c>
      <c r="F184" s="7"/>
      <c r="G184" s="7"/>
      <c r="H184" s="7"/>
      <c r="I184" s="7"/>
      <c r="J184" s="7">
        <v>8972.3799999999992</v>
      </c>
    </row>
    <row r="185" spans="1:10" x14ac:dyDescent="0.25">
      <c r="A185" t="s">
        <v>909</v>
      </c>
      <c r="B185" t="s">
        <v>908</v>
      </c>
      <c r="C185" t="s">
        <v>50</v>
      </c>
      <c r="D185" t="s">
        <v>278</v>
      </c>
      <c r="E185" s="7"/>
      <c r="F185" s="7">
        <v>2428.7399999999998</v>
      </c>
      <c r="G185" s="7"/>
      <c r="H185" s="7"/>
      <c r="I185" s="7"/>
      <c r="J185" s="7">
        <v>2428.7399999999998</v>
      </c>
    </row>
    <row r="186" spans="1:10" x14ac:dyDescent="0.25">
      <c r="A186" t="s">
        <v>805</v>
      </c>
      <c r="B186" t="s">
        <v>804</v>
      </c>
      <c r="C186" t="s">
        <v>123</v>
      </c>
      <c r="D186" t="s">
        <v>501</v>
      </c>
      <c r="E186" s="7"/>
      <c r="F186" s="7">
        <v>2615.1999999999998</v>
      </c>
      <c r="G186" s="7"/>
      <c r="H186" s="7"/>
      <c r="I186" s="7"/>
      <c r="J186" s="7">
        <v>2615.1999999999998</v>
      </c>
    </row>
    <row r="187" spans="1:10" x14ac:dyDescent="0.25">
      <c r="A187" t="s">
        <v>696</v>
      </c>
      <c r="B187" t="s">
        <v>695</v>
      </c>
      <c r="C187" t="s">
        <v>123</v>
      </c>
      <c r="D187" t="s">
        <v>506</v>
      </c>
      <c r="E187" s="7"/>
      <c r="F187" s="7">
        <v>1498.1499999999999</v>
      </c>
      <c r="G187" s="7"/>
      <c r="H187" s="7"/>
      <c r="I187" s="7"/>
      <c r="J187" s="7">
        <v>1498.1499999999999</v>
      </c>
    </row>
    <row r="188" spans="1:10" x14ac:dyDescent="0.25">
      <c r="A188" t="s">
        <v>795</v>
      </c>
      <c r="B188" t="s">
        <v>695</v>
      </c>
      <c r="C188" t="s">
        <v>123</v>
      </c>
      <c r="D188" t="s">
        <v>501</v>
      </c>
      <c r="E188" s="7"/>
      <c r="F188" s="7">
        <v>80094.069999999978</v>
      </c>
      <c r="G188" s="7"/>
      <c r="H188" s="7"/>
      <c r="I188" s="7"/>
      <c r="J188" s="7">
        <v>80094.069999999978</v>
      </c>
    </row>
    <row r="189" spans="1:10" x14ac:dyDescent="0.25">
      <c r="A189" t="s">
        <v>724</v>
      </c>
      <c r="B189" t="s">
        <v>723</v>
      </c>
      <c r="C189" t="s">
        <v>123</v>
      </c>
      <c r="D189" t="s">
        <v>506</v>
      </c>
      <c r="E189" s="7"/>
      <c r="F189" s="7">
        <v>777.53</v>
      </c>
      <c r="G189" s="7"/>
      <c r="H189" s="7"/>
      <c r="I189" s="7"/>
      <c r="J189" s="7">
        <v>777.53</v>
      </c>
    </row>
    <row r="190" spans="1:10" x14ac:dyDescent="0.25">
      <c r="A190" t="s">
        <v>941</v>
      </c>
      <c r="B190" t="s">
        <v>723</v>
      </c>
      <c r="C190" t="s">
        <v>123</v>
      </c>
      <c r="D190" t="s">
        <v>501</v>
      </c>
      <c r="E190" s="7"/>
      <c r="F190" s="7">
        <v>7744.2199999999993</v>
      </c>
      <c r="G190" s="7"/>
      <c r="H190" s="7"/>
      <c r="I190" s="7"/>
      <c r="J190" s="7">
        <v>7744.2199999999993</v>
      </c>
    </row>
    <row r="191" spans="1:10" x14ac:dyDescent="0.25">
      <c r="A191" t="s">
        <v>718</v>
      </c>
      <c r="B191" t="s">
        <v>709</v>
      </c>
      <c r="C191" t="s">
        <v>123</v>
      </c>
      <c r="D191" t="s">
        <v>501</v>
      </c>
      <c r="E191" s="7"/>
      <c r="F191" s="7">
        <v>6587.7599999999984</v>
      </c>
      <c r="G191" s="7"/>
      <c r="H191" s="7"/>
      <c r="I191" s="7"/>
      <c r="J191" s="7">
        <v>6587.7599999999984</v>
      </c>
    </row>
    <row r="192" spans="1:10" x14ac:dyDescent="0.25">
      <c r="A192" t="s">
        <v>911</v>
      </c>
      <c r="B192" t="s">
        <v>709</v>
      </c>
      <c r="C192" t="s">
        <v>123</v>
      </c>
      <c r="D192" t="s">
        <v>501</v>
      </c>
      <c r="E192" s="7"/>
      <c r="F192" s="7">
        <v>3120.72</v>
      </c>
      <c r="G192" s="7"/>
      <c r="H192" s="7"/>
      <c r="I192" s="7"/>
      <c r="J192" s="7">
        <v>3120.72</v>
      </c>
    </row>
    <row r="193" spans="1:10" x14ac:dyDescent="0.25">
      <c r="A193" t="s">
        <v>797</v>
      </c>
      <c r="B193" t="s">
        <v>2087</v>
      </c>
      <c r="C193" t="s">
        <v>87</v>
      </c>
      <c r="D193" t="s">
        <v>689</v>
      </c>
      <c r="E193" s="7"/>
      <c r="F193" s="7">
        <v>29333.33</v>
      </c>
      <c r="G193" s="7"/>
      <c r="H193" s="7"/>
      <c r="I193" s="7"/>
      <c r="J193" s="7">
        <v>29333.33</v>
      </c>
    </row>
    <row r="194" spans="1:10" x14ac:dyDescent="0.25">
      <c r="A194" t="s">
        <v>707</v>
      </c>
      <c r="B194" t="s">
        <v>706</v>
      </c>
      <c r="C194" t="s">
        <v>87</v>
      </c>
      <c r="D194" t="s">
        <v>703</v>
      </c>
      <c r="E194" s="7"/>
      <c r="F194" s="7">
        <v>6903.7899999999991</v>
      </c>
      <c r="G194" s="7"/>
      <c r="H194" s="7"/>
      <c r="I194" s="7"/>
      <c r="J194" s="7">
        <v>6903.7899999999991</v>
      </c>
    </row>
    <row r="195" spans="1:10" x14ac:dyDescent="0.25">
      <c r="A195" t="s">
        <v>807</v>
      </c>
      <c r="B195" t="s">
        <v>706</v>
      </c>
      <c r="C195" t="s">
        <v>87</v>
      </c>
      <c r="D195" t="s">
        <v>689</v>
      </c>
      <c r="E195" s="7"/>
      <c r="F195" s="7">
        <v>98335.93</v>
      </c>
      <c r="G195" s="7"/>
      <c r="H195" s="7"/>
      <c r="I195" s="7"/>
      <c r="J195" s="7">
        <v>98335.93</v>
      </c>
    </row>
    <row r="196" spans="1:10" x14ac:dyDescent="0.25">
      <c r="A196" t="s">
        <v>947</v>
      </c>
      <c r="B196" t="s">
        <v>946</v>
      </c>
      <c r="C196" t="s">
        <v>87</v>
      </c>
      <c r="D196" t="s">
        <v>689</v>
      </c>
      <c r="E196" s="7"/>
      <c r="F196" s="7">
        <v>31970.11</v>
      </c>
      <c r="G196" s="7"/>
      <c r="H196" s="7"/>
      <c r="I196" s="7"/>
      <c r="J196" s="7">
        <v>31970.11</v>
      </c>
    </row>
    <row r="197" spans="1:10" x14ac:dyDescent="0.25">
      <c r="A197" t="s">
        <v>810</v>
      </c>
      <c r="B197" t="s">
        <v>809</v>
      </c>
      <c r="C197" t="s">
        <v>87</v>
      </c>
      <c r="D197" t="s">
        <v>689</v>
      </c>
      <c r="E197" s="7"/>
      <c r="F197" s="7">
        <v>50703.919999999991</v>
      </c>
      <c r="G197" s="7"/>
      <c r="H197" s="7"/>
      <c r="I197" s="7"/>
      <c r="J197" s="7">
        <v>50703.919999999991</v>
      </c>
    </row>
    <row r="198" spans="1:10" x14ac:dyDescent="0.25">
      <c r="A198" t="s">
        <v>848</v>
      </c>
      <c r="B198" t="s">
        <v>2123</v>
      </c>
      <c r="C198" t="s">
        <v>87</v>
      </c>
      <c r="D198" t="s">
        <v>689</v>
      </c>
      <c r="E198" s="7"/>
      <c r="F198" s="7">
        <v>68423.489999999991</v>
      </c>
      <c r="G198" s="7"/>
      <c r="H198" s="7"/>
      <c r="I198" s="7"/>
      <c r="J198" s="7">
        <v>68423.489999999991</v>
      </c>
    </row>
    <row r="199" spans="1:10" x14ac:dyDescent="0.25">
      <c r="A199" t="s">
        <v>710</v>
      </c>
      <c r="B199" t="s">
        <v>709</v>
      </c>
      <c r="C199" t="s">
        <v>87</v>
      </c>
      <c r="D199" t="s">
        <v>703</v>
      </c>
      <c r="E199" s="7"/>
      <c r="F199" s="7">
        <v>4315.16</v>
      </c>
      <c r="G199" s="7"/>
      <c r="H199" s="7"/>
      <c r="I199" s="7"/>
      <c r="J199" s="7">
        <v>4315.16</v>
      </c>
    </row>
    <row r="200" spans="1:10" x14ac:dyDescent="0.25">
      <c r="A200" t="s">
        <v>933</v>
      </c>
      <c r="B200" t="s">
        <v>709</v>
      </c>
      <c r="C200" t="s">
        <v>87</v>
      </c>
      <c r="D200" t="s">
        <v>689</v>
      </c>
      <c r="E200" s="7"/>
      <c r="F200" s="7">
        <v>9910.8300000000017</v>
      </c>
      <c r="G200" s="7"/>
      <c r="H200" s="7"/>
      <c r="I200" s="7"/>
      <c r="J200" s="7">
        <v>9910.8300000000017</v>
      </c>
    </row>
    <row r="201" spans="1:10" x14ac:dyDescent="0.25">
      <c r="A201" t="s">
        <v>998</v>
      </c>
      <c r="B201" t="s">
        <v>997</v>
      </c>
      <c r="C201" t="s">
        <v>512</v>
      </c>
      <c r="D201" t="s">
        <v>501</v>
      </c>
      <c r="E201" s="7"/>
      <c r="F201" s="7"/>
      <c r="G201" s="7">
        <v>0</v>
      </c>
      <c r="H201" s="7"/>
      <c r="I201" s="7"/>
      <c r="J201" s="7">
        <v>0</v>
      </c>
    </row>
    <row r="202" spans="1:10" x14ac:dyDescent="0.25">
      <c r="A202" t="s">
        <v>510</v>
      </c>
      <c r="B202" t="s">
        <v>509</v>
      </c>
      <c r="C202" t="s">
        <v>512</v>
      </c>
      <c r="D202" t="s">
        <v>506</v>
      </c>
      <c r="E202" s="7"/>
      <c r="F202" s="7"/>
      <c r="G202" s="7">
        <v>772.36</v>
      </c>
      <c r="H202" s="7"/>
      <c r="I202" s="7"/>
      <c r="J202" s="7">
        <v>772.36</v>
      </c>
    </row>
    <row r="203" spans="1:10" x14ac:dyDescent="0.25">
      <c r="A203" t="s">
        <v>311</v>
      </c>
      <c r="B203" t="s">
        <v>1631</v>
      </c>
      <c r="C203" t="s">
        <v>50</v>
      </c>
      <c r="D203" t="s">
        <v>312</v>
      </c>
      <c r="E203" s="7">
        <v>36314.339999999997</v>
      </c>
      <c r="F203" s="7"/>
      <c r="G203" s="7"/>
      <c r="H203" s="7"/>
      <c r="I203" s="7"/>
      <c r="J203" s="7">
        <v>36314.339999999997</v>
      </c>
    </row>
    <row r="204" spans="1:10" x14ac:dyDescent="0.25">
      <c r="A204" t="s">
        <v>358</v>
      </c>
      <c r="B204" t="s">
        <v>357</v>
      </c>
      <c r="C204" t="s">
        <v>123</v>
      </c>
      <c r="D204" t="s">
        <v>322</v>
      </c>
      <c r="E204" s="7"/>
      <c r="F204" s="7">
        <v>469.09</v>
      </c>
      <c r="G204" s="7"/>
      <c r="H204" s="7"/>
      <c r="I204" s="7"/>
      <c r="J204" s="7">
        <v>469.09</v>
      </c>
    </row>
    <row r="205" spans="1:10" x14ac:dyDescent="0.25">
      <c r="A205" t="s">
        <v>373</v>
      </c>
      <c r="B205" t="s">
        <v>372</v>
      </c>
      <c r="C205" t="s">
        <v>123</v>
      </c>
      <c r="D205" t="s">
        <v>322</v>
      </c>
      <c r="E205" s="7"/>
      <c r="F205" s="7">
        <v>577.54999999999995</v>
      </c>
      <c r="G205" s="7"/>
      <c r="H205" s="7"/>
      <c r="I205" s="7"/>
      <c r="J205" s="7">
        <v>577.54999999999995</v>
      </c>
    </row>
    <row r="206" spans="1:10" x14ac:dyDescent="0.25">
      <c r="A206" t="s">
        <v>349</v>
      </c>
      <c r="B206" t="s">
        <v>348</v>
      </c>
      <c r="C206" t="s">
        <v>87</v>
      </c>
      <c r="D206" t="s">
        <v>330</v>
      </c>
      <c r="E206" s="7"/>
      <c r="F206" s="7">
        <v>8755.1200000000008</v>
      </c>
      <c r="G206" s="7"/>
      <c r="H206" s="7"/>
      <c r="I206" s="7"/>
      <c r="J206" s="7">
        <v>8755.1200000000008</v>
      </c>
    </row>
    <row r="207" spans="1:10" x14ac:dyDescent="0.25">
      <c r="A207" t="s">
        <v>361</v>
      </c>
      <c r="B207" t="s">
        <v>360</v>
      </c>
      <c r="C207" t="s">
        <v>87</v>
      </c>
      <c r="D207" t="s">
        <v>330</v>
      </c>
      <c r="E207" s="7"/>
      <c r="F207" s="7">
        <v>1721.72</v>
      </c>
      <c r="G207" s="7"/>
      <c r="H207" s="7"/>
      <c r="I207" s="7"/>
      <c r="J207" s="7">
        <v>1721.72</v>
      </c>
    </row>
    <row r="208" spans="1:10" x14ac:dyDescent="0.25">
      <c r="A208" t="s">
        <v>47</v>
      </c>
      <c r="B208" t="s">
        <v>1304</v>
      </c>
      <c r="C208" t="s">
        <v>50</v>
      </c>
      <c r="D208" t="s">
        <v>53</v>
      </c>
      <c r="E208" s="7">
        <v>49388.289999999994</v>
      </c>
      <c r="F208" s="7"/>
      <c r="G208" s="7"/>
      <c r="H208" s="7"/>
      <c r="I208" s="7"/>
      <c r="J208" s="7">
        <v>49388.289999999994</v>
      </c>
    </row>
    <row r="209" spans="1:10" x14ac:dyDescent="0.25">
      <c r="A209" t="s">
        <v>970</v>
      </c>
      <c r="B209" t="s">
        <v>2172</v>
      </c>
      <c r="C209" t="s">
        <v>50</v>
      </c>
      <c r="D209" t="s">
        <v>278</v>
      </c>
      <c r="E209" s="7">
        <v>5511.54</v>
      </c>
      <c r="F209" s="7"/>
      <c r="G209" s="7"/>
      <c r="H209" s="7"/>
      <c r="I209" s="7"/>
      <c r="J209" s="7">
        <v>5511.54</v>
      </c>
    </row>
    <row r="210" spans="1:10" x14ac:dyDescent="0.25">
      <c r="A210" t="s">
        <v>950</v>
      </c>
      <c r="B210" t="s">
        <v>949</v>
      </c>
      <c r="C210" t="s">
        <v>50</v>
      </c>
      <c r="D210" t="s">
        <v>278</v>
      </c>
      <c r="E210" s="7">
        <v>2490.9899999999998</v>
      </c>
      <c r="F210" s="7"/>
      <c r="G210" s="7"/>
      <c r="H210" s="7"/>
      <c r="I210" s="7"/>
      <c r="J210" s="7">
        <v>2490.9899999999998</v>
      </c>
    </row>
    <row r="211" spans="1:10" x14ac:dyDescent="0.25">
      <c r="A211" t="s">
        <v>84</v>
      </c>
      <c r="B211" t="s">
        <v>1379</v>
      </c>
      <c r="C211" t="s">
        <v>87</v>
      </c>
      <c r="D211" t="s">
        <v>88</v>
      </c>
      <c r="E211" s="7">
        <v>633.14</v>
      </c>
      <c r="F211" s="7"/>
      <c r="G211" s="7"/>
      <c r="H211" s="7"/>
      <c r="I211" s="7"/>
      <c r="J211" s="7">
        <v>633.14</v>
      </c>
    </row>
    <row r="212" spans="1:10" x14ac:dyDescent="0.25">
      <c r="A212" t="s">
        <v>1001</v>
      </c>
      <c r="B212" t="s">
        <v>1000</v>
      </c>
      <c r="C212" t="s">
        <v>87</v>
      </c>
      <c r="D212" t="s">
        <v>689</v>
      </c>
      <c r="E212" s="7">
        <v>844.72</v>
      </c>
      <c r="F212" s="7"/>
      <c r="G212" s="7"/>
      <c r="H212" s="7"/>
      <c r="I212" s="7"/>
      <c r="J212" s="7">
        <v>844.72</v>
      </c>
    </row>
    <row r="213" spans="1:10" x14ac:dyDescent="0.25">
      <c r="A213" t="s">
        <v>264</v>
      </c>
      <c r="B213" t="s">
        <v>263</v>
      </c>
      <c r="C213" t="s">
        <v>87</v>
      </c>
      <c r="D213" t="s">
        <v>88</v>
      </c>
      <c r="E213" s="7">
        <v>213.26999999999998</v>
      </c>
      <c r="F213" s="7"/>
      <c r="G213" s="7"/>
      <c r="H213" s="7"/>
      <c r="I213" s="7"/>
      <c r="J213" s="7">
        <v>213.26999999999998</v>
      </c>
    </row>
    <row r="214" spans="1:10" x14ac:dyDescent="0.25">
      <c r="A214" t="s">
        <v>267</v>
      </c>
      <c r="B214" t="s">
        <v>266</v>
      </c>
      <c r="C214" t="s">
        <v>87</v>
      </c>
      <c r="D214" t="s">
        <v>88</v>
      </c>
      <c r="E214" s="7">
        <v>320.7</v>
      </c>
      <c r="F214" s="7"/>
      <c r="G214" s="7"/>
      <c r="H214" s="7"/>
      <c r="I214" s="7"/>
      <c r="J214" s="7">
        <v>320.7</v>
      </c>
    </row>
    <row r="215" spans="1:10" x14ac:dyDescent="0.25">
      <c r="A215" t="s">
        <v>854</v>
      </c>
      <c r="B215" t="s">
        <v>853</v>
      </c>
      <c r="C215" t="s">
        <v>87</v>
      </c>
      <c r="D215" t="s">
        <v>689</v>
      </c>
      <c r="E215" s="7">
        <v>4598.5600000000004</v>
      </c>
      <c r="F215" s="7"/>
      <c r="G215" s="7"/>
      <c r="H215" s="7"/>
      <c r="I215" s="7"/>
      <c r="J215" s="7">
        <v>4598.5600000000004</v>
      </c>
    </row>
    <row r="216" spans="1:10" x14ac:dyDescent="0.25">
      <c r="A216" t="s">
        <v>206</v>
      </c>
      <c r="B216" t="s">
        <v>205</v>
      </c>
      <c r="C216" t="s">
        <v>50</v>
      </c>
      <c r="D216" t="s">
        <v>53</v>
      </c>
      <c r="E216" s="7"/>
      <c r="F216" s="7">
        <v>2195.91</v>
      </c>
      <c r="G216" s="7"/>
      <c r="H216" s="7"/>
      <c r="I216" s="7"/>
      <c r="J216" s="7">
        <v>2195.91</v>
      </c>
    </row>
    <row r="217" spans="1:10" x14ac:dyDescent="0.25">
      <c r="A217" t="s">
        <v>106</v>
      </c>
      <c r="B217" t="s">
        <v>1411</v>
      </c>
      <c r="C217" t="s">
        <v>50</v>
      </c>
      <c r="D217" t="s">
        <v>53</v>
      </c>
      <c r="E217" s="7"/>
      <c r="F217" s="7">
        <v>210420.69</v>
      </c>
      <c r="G217" s="7"/>
      <c r="H217" s="7"/>
      <c r="I217" s="7"/>
      <c r="J217" s="7">
        <v>210420.69</v>
      </c>
    </row>
    <row r="218" spans="1:10" x14ac:dyDescent="0.25">
      <c r="A218" t="s">
        <v>914</v>
      </c>
      <c r="B218" t="s">
        <v>913</v>
      </c>
      <c r="C218" t="s">
        <v>50</v>
      </c>
      <c r="D218" t="s">
        <v>278</v>
      </c>
      <c r="E218" s="7"/>
      <c r="F218" s="7">
        <v>1933.17</v>
      </c>
      <c r="G218" s="7"/>
      <c r="H218" s="7"/>
      <c r="I218" s="7"/>
      <c r="J218" s="7">
        <v>1933.17</v>
      </c>
    </row>
    <row r="219" spans="1:10" x14ac:dyDescent="0.25">
      <c r="A219" t="s">
        <v>953</v>
      </c>
      <c r="B219" t="s">
        <v>952</v>
      </c>
      <c r="C219" t="s">
        <v>50</v>
      </c>
      <c r="D219" t="s">
        <v>278</v>
      </c>
      <c r="E219" s="7"/>
      <c r="F219" s="7">
        <v>2373.6800000000003</v>
      </c>
      <c r="G219" s="7"/>
      <c r="H219" s="7"/>
      <c r="I219" s="7"/>
      <c r="J219" s="7">
        <v>2373.6800000000003</v>
      </c>
    </row>
    <row r="220" spans="1:10" x14ac:dyDescent="0.25">
      <c r="A220" t="s">
        <v>887</v>
      </c>
      <c r="B220" t="s">
        <v>886</v>
      </c>
      <c r="C220" t="s">
        <v>50</v>
      </c>
      <c r="D220" t="s">
        <v>278</v>
      </c>
      <c r="E220" s="7"/>
      <c r="F220" s="7">
        <v>183.14</v>
      </c>
      <c r="G220" s="7"/>
      <c r="H220" s="7"/>
      <c r="I220" s="7"/>
      <c r="J220" s="7">
        <v>183.14</v>
      </c>
    </row>
    <row r="221" spans="1:10" x14ac:dyDescent="0.25">
      <c r="A221" t="s">
        <v>780</v>
      </c>
      <c r="B221" t="s">
        <v>871</v>
      </c>
      <c r="C221" t="s">
        <v>123</v>
      </c>
      <c r="D221" t="s">
        <v>501</v>
      </c>
      <c r="E221" s="7"/>
      <c r="F221" s="7">
        <v>1431.64</v>
      </c>
      <c r="G221" s="7"/>
      <c r="H221" s="7"/>
      <c r="I221" s="7"/>
      <c r="J221" s="7">
        <v>1431.64</v>
      </c>
    </row>
    <row r="222" spans="1:10" x14ac:dyDescent="0.25">
      <c r="A222" t="s">
        <v>872</v>
      </c>
      <c r="B222" t="s">
        <v>871</v>
      </c>
      <c r="C222" t="s">
        <v>123</v>
      </c>
      <c r="D222" t="s">
        <v>501</v>
      </c>
      <c r="E222" s="7"/>
      <c r="F222" s="7">
        <v>5353.3700000000008</v>
      </c>
      <c r="G222" s="7"/>
      <c r="H222" s="7"/>
      <c r="I222" s="7"/>
      <c r="J222" s="7">
        <v>5353.3700000000008</v>
      </c>
    </row>
    <row r="223" spans="1:10" x14ac:dyDescent="0.25">
      <c r="A223" t="s">
        <v>878</v>
      </c>
      <c r="B223" t="s">
        <v>871</v>
      </c>
      <c r="C223" t="s">
        <v>123</v>
      </c>
      <c r="D223" t="s">
        <v>501</v>
      </c>
      <c r="E223" s="7"/>
      <c r="F223" s="7">
        <v>13348.49</v>
      </c>
      <c r="G223" s="7"/>
      <c r="H223" s="7"/>
      <c r="I223" s="7"/>
      <c r="J223" s="7">
        <v>13348.49</v>
      </c>
    </row>
    <row r="224" spans="1:10" x14ac:dyDescent="0.25">
      <c r="A224" t="s">
        <v>890</v>
      </c>
      <c r="B224" t="s">
        <v>889</v>
      </c>
      <c r="C224" t="s">
        <v>123</v>
      </c>
      <c r="D224" t="s">
        <v>501</v>
      </c>
      <c r="E224" s="7"/>
      <c r="F224" s="7">
        <v>173.86</v>
      </c>
      <c r="G224" s="7"/>
      <c r="H224" s="7"/>
      <c r="I224" s="7"/>
      <c r="J224" s="7">
        <v>173.86</v>
      </c>
    </row>
    <row r="225" spans="1:10" x14ac:dyDescent="0.25">
      <c r="A225" t="s">
        <v>917</v>
      </c>
      <c r="B225" t="s">
        <v>916</v>
      </c>
      <c r="C225" t="s">
        <v>123</v>
      </c>
      <c r="D225" t="s">
        <v>501</v>
      </c>
      <c r="E225" s="7"/>
      <c r="F225" s="7">
        <v>485.61</v>
      </c>
      <c r="G225" s="7"/>
      <c r="H225" s="7"/>
      <c r="I225" s="7"/>
      <c r="J225" s="7">
        <v>485.61</v>
      </c>
    </row>
    <row r="226" spans="1:10" x14ac:dyDescent="0.25">
      <c r="A226" t="s">
        <v>143</v>
      </c>
      <c r="B226" t="s">
        <v>142</v>
      </c>
      <c r="C226" t="s">
        <v>87</v>
      </c>
      <c r="D226" t="s">
        <v>88</v>
      </c>
      <c r="E226" s="7"/>
      <c r="F226" s="7">
        <v>49542.270000000004</v>
      </c>
      <c r="G226" s="7"/>
      <c r="H226" s="7"/>
      <c r="I226" s="7"/>
      <c r="J226" s="7">
        <v>49542.270000000004</v>
      </c>
    </row>
    <row r="227" spans="1:10" x14ac:dyDescent="0.25">
      <c r="A227" t="s">
        <v>799</v>
      </c>
      <c r="B227" t="s">
        <v>2089</v>
      </c>
      <c r="C227" t="s">
        <v>87</v>
      </c>
      <c r="D227" t="s">
        <v>689</v>
      </c>
      <c r="E227" s="7"/>
      <c r="F227" s="7">
        <v>140725.78</v>
      </c>
      <c r="G227" s="7"/>
      <c r="H227" s="7"/>
      <c r="I227" s="7"/>
      <c r="J227" s="7">
        <v>140725.78</v>
      </c>
    </row>
    <row r="228" spans="1:10" x14ac:dyDescent="0.25">
      <c r="A228" t="s">
        <v>131</v>
      </c>
      <c r="B228" t="s">
        <v>130</v>
      </c>
      <c r="C228" t="s">
        <v>87</v>
      </c>
      <c r="D228" t="s">
        <v>88</v>
      </c>
      <c r="E228" s="7"/>
      <c r="F228" s="7">
        <v>45976.759999999995</v>
      </c>
      <c r="G228" s="7"/>
      <c r="H228" s="7"/>
      <c r="I228" s="7"/>
      <c r="J228" s="7">
        <v>45976.759999999995</v>
      </c>
    </row>
    <row r="229" spans="1:10" x14ac:dyDescent="0.25">
      <c r="A229" t="s">
        <v>823</v>
      </c>
      <c r="B229" t="s">
        <v>822</v>
      </c>
      <c r="C229" t="s">
        <v>87</v>
      </c>
      <c r="D229" t="s">
        <v>689</v>
      </c>
      <c r="E229" s="7"/>
      <c r="F229" s="7">
        <v>45683.13</v>
      </c>
      <c r="G229" s="7"/>
      <c r="H229" s="7"/>
      <c r="I229" s="7"/>
      <c r="J229" s="7">
        <v>45683.13</v>
      </c>
    </row>
    <row r="230" spans="1:10" x14ac:dyDescent="0.25">
      <c r="A230" t="s">
        <v>134</v>
      </c>
      <c r="B230" t="s">
        <v>133</v>
      </c>
      <c r="C230" t="s">
        <v>87</v>
      </c>
      <c r="D230" t="s">
        <v>88</v>
      </c>
      <c r="E230" s="7"/>
      <c r="F230" s="7">
        <v>49478.039999999994</v>
      </c>
      <c r="G230" s="7"/>
      <c r="H230" s="7"/>
      <c r="I230" s="7"/>
      <c r="J230" s="7">
        <v>49478.039999999994</v>
      </c>
    </row>
    <row r="231" spans="1:10" x14ac:dyDescent="0.25">
      <c r="A231" t="s">
        <v>140</v>
      </c>
      <c r="B231" t="s">
        <v>139</v>
      </c>
      <c r="C231" t="s">
        <v>87</v>
      </c>
      <c r="D231" t="s">
        <v>88</v>
      </c>
      <c r="E231" s="7"/>
      <c r="F231" s="7">
        <v>17157.440000000002</v>
      </c>
      <c r="G231" s="7"/>
      <c r="H231" s="7"/>
      <c r="I231" s="7"/>
      <c r="J231" s="7">
        <v>17157.440000000002</v>
      </c>
    </row>
    <row r="232" spans="1:10" x14ac:dyDescent="0.25">
      <c r="A232" t="s">
        <v>857</v>
      </c>
      <c r="B232" t="s">
        <v>856</v>
      </c>
      <c r="C232" t="s">
        <v>87</v>
      </c>
      <c r="D232" t="s">
        <v>689</v>
      </c>
      <c r="E232" s="7"/>
      <c r="F232" s="7">
        <v>13442.439999999997</v>
      </c>
      <c r="G232" s="7"/>
      <c r="H232" s="7"/>
      <c r="I232" s="7"/>
      <c r="J232" s="7">
        <v>13442.439999999997</v>
      </c>
    </row>
    <row r="233" spans="1:10" x14ac:dyDescent="0.25">
      <c r="A233" t="s">
        <v>137</v>
      </c>
      <c r="B233" t="s">
        <v>136</v>
      </c>
      <c r="C233" t="s">
        <v>87</v>
      </c>
      <c r="D233" t="s">
        <v>88</v>
      </c>
      <c r="E233" s="7"/>
      <c r="F233" s="7">
        <v>25214.590000000004</v>
      </c>
      <c r="G233" s="7"/>
      <c r="H233" s="7"/>
      <c r="I233" s="7"/>
      <c r="J233" s="7">
        <v>25214.590000000004</v>
      </c>
    </row>
    <row r="234" spans="1:10" x14ac:dyDescent="0.25">
      <c r="A234" t="s">
        <v>897</v>
      </c>
      <c r="B234" t="s">
        <v>896</v>
      </c>
      <c r="C234" t="s">
        <v>87</v>
      </c>
      <c r="D234" t="s">
        <v>689</v>
      </c>
      <c r="E234" s="7"/>
      <c r="F234" s="7">
        <v>3825.0899999999997</v>
      </c>
      <c r="G234" s="7"/>
      <c r="H234" s="7"/>
      <c r="I234" s="7"/>
      <c r="J234" s="7">
        <v>3825.0899999999997</v>
      </c>
    </row>
    <row r="235" spans="1:10" x14ac:dyDescent="0.25">
      <c r="A235" t="s">
        <v>273</v>
      </c>
      <c r="B235" t="s">
        <v>272</v>
      </c>
      <c r="C235" t="s">
        <v>87</v>
      </c>
      <c r="D235" t="s">
        <v>88</v>
      </c>
      <c r="E235" s="7"/>
      <c r="F235" s="7">
        <v>2524.15</v>
      </c>
      <c r="G235" s="7"/>
      <c r="H235" s="7"/>
      <c r="I235" s="7"/>
      <c r="J235" s="7">
        <v>2524.15</v>
      </c>
    </row>
    <row r="236" spans="1:10" x14ac:dyDescent="0.25">
      <c r="A236" t="s">
        <v>233</v>
      </c>
      <c r="B236" t="s">
        <v>232</v>
      </c>
      <c r="C236" t="s">
        <v>87</v>
      </c>
      <c r="D236" t="s">
        <v>88</v>
      </c>
      <c r="E236" s="7"/>
      <c r="F236" s="7">
        <v>3539.93</v>
      </c>
      <c r="G236" s="7"/>
      <c r="H236" s="7"/>
      <c r="I236" s="7"/>
      <c r="J236" s="7">
        <v>3539.93</v>
      </c>
    </row>
    <row r="237" spans="1:10" x14ac:dyDescent="0.25">
      <c r="A237" t="s">
        <v>128</v>
      </c>
      <c r="B237" t="s">
        <v>127</v>
      </c>
      <c r="C237" t="s">
        <v>50</v>
      </c>
      <c r="D237" t="s">
        <v>53</v>
      </c>
      <c r="E237" s="7">
        <v>11959.17</v>
      </c>
      <c r="F237" s="7"/>
      <c r="G237" s="7"/>
      <c r="H237" s="7"/>
      <c r="I237" s="7"/>
      <c r="J237" s="7">
        <v>11959.17</v>
      </c>
    </row>
    <row r="238" spans="1:10" x14ac:dyDescent="0.25">
      <c r="A238" t="s">
        <v>218</v>
      </c>
      <c r="B238" t="s">
        <v>217</v>
      </c>
      <c r="C238" t="s">
        <v>87</v>
      </c>
      <c r="D238" t="s">
        <v>88</v>
      </c>
      <c r="E238" s="7">
        <v>1756.3</v>
      </c>
      <c r="F238" s="7"/>
      <c r="G238" s="7"/>
      <c r="H238" s="7"/>
      <c r="I238" s="7"/>
      <c r="J238" s="7">
        <v>1756.3</v>
      </c>
    </row>
    <row r="239" spans="1:10" x14ac:dyDescent="0.25">
      <c r="A239" t="s">
        <v>109</v>
      </c>
      <c r="B239" t="s">
        <v>108</v>
      </c>
      <c r="C239" t="s">
        <v>50</v>
      </c>
      <c r="D239" t="s">
        <v>53</v>
      </c>
      <c r="E239" s="7"/>
      <c r="F239" s="7">
        <v>121843.92000000003</v>
      </c>
      <c r="G239" s="7"/>
      <c r="H239" s="7"/>
      <c r="I239" s="7"/>
      <c r="J239" s="7">
        <v>121843.92000000003</v>
      </c>
    </row>
    <row r="240" spans="1:10" x14ac:dyDescent="0.25">
      <c r="A240" t="s">
        <v>693</v>
      </c>
      <c r="B240" t="s">
        <v>692</v>
      </c>
      <c r="C240" t="s">
        <v>50</v>
      </c>
      <c r="D240" t="s">
        <v>287</v>
      </c>
      <c r="E240" s="7"/>
      <c r="F240" s="7">
        <v>2798.37</v>
      </c>
      <c r="G240" s="7"/>
      <c r="H240" s="7"/>
      <c r="I240" s="7"/>
      <c r="J240" s="7">
        <v>2798.37</v>
      </c>
    </row>
    <row r="241" spans="1:10" x14ac:dyDescent="0.25">
      <c r="A241" t="s">
        <v>146</v>
      </c>
      <c r="B241" t="s">
        <v>145</v>
      </c>
      <c r="C241" t="s">
        <v>87</v>
      </c>
      <c r="D241" t="s">
        <v>88</v>
      </c>
      <c r="E241" s="7"/>
      <c r="F241" s="7">
        <v>15059.34</v>
      </c>
      <c r="G241" s="7"/>
      <c r="H241" s="7"/>
      <c r="I241" s="7"/>
      <c r="J241" s="7">
        <v>15059.34</v>
      </c>
    </row>
    <row r="242" spans="1:10" x14ac:dyDescent="0.25">
      <c r="A242" t="s">
        <v>200</v>
      </c>
      <c r="B242" t="s">
        <v>199</v>
      </c>
      <c r="C242" t="s">
        <v>87</v>
      </c>
      <c r="D242" t="s">
        <v>88</v>
      </c>
      <c r="E242" s="7"/>
      <c r="F242" s="7">
        <v>371.04</v>
      </c>
      <c r="G242" s="7"/>
      <c r="H242" s="7"/>
      <c r="I242" s="7"/>
      <c r="J242" s="7">
        <v>371.04</v>
      </c>
    </row>
    <row r="243" spans="1:10" x14ac:dyDescent="0.25">
      <c r="A243" t="s">
        <v>149</v>
      </c>
      <c r="B243" t="s">
        <v>148</v>
      </c>
      <c r="C243" t="s">
        <v>87</v>
      </c>
      <c r="D243" t="s">
        <v>88</v>
      </c>
      <c r="E243" s="7"/>
      <c r="F243" s="7">
        <v>2212.11</v>
      </c>
      <c r="G243" s="7"/>
      <c r="H243" s="7"/>
      <c r="I243" s="7"/>
      <c r="J243" s="7">
        <v>2212.11</v>
      </c>
    </row>
    <row r="244" spans="1:10" x14ac:dyDescent="0.25">
      <c r="A244" t="s">
        <v>176</v>
      </c>
      <c r="B244" t="s">
        <v>175</v>
      </c>
      <c r="C244" t="s">
        <v>87</v>
      </c>
      <c r="D244" t="s">
        <v>88</v>
      </c>
      <c r="E244" s="7"/>
      <c r="F244" s="7">
        <v>5669.1</v>
      </c>
      <c r="G244" s="7"/>
      <c r="H244" s="7"/>
      <c r="I244" s="7"/>
      <c r="J244" s="7">
        <v>5669.1</v>
      </c>
    </row>
    <row r="245" spans="1:10" x14ac:dyDescent="0.25">
      <c r="A245" t="s">
        <v>255</v>
      </c>
      <c r="B245" t="s">
        <v>254</v>
      </c>
      <c r="C245" t="s">
        <v>87</v>
      </c>
      <c r="D245" t="s">
        <v>88</v>
      </c>
      <c r="E245" s="7"/>
      <c r="F245" s="7">
        <v>55.53</v>
      </c>
      <c r="G245" s="7"/>
      <c r="H245" s="7"/>
      <c r="I245" s="7"/>
      <c r="J245" s="7">
        <v>55.53</v>
      </c>
    </row>
    <row r="246" spans="1:10" x14ac:dyDescent="0.25">
      <c r="A246" t="s">
        <v>270</v>
      </c>
      <c r="B246" t="s">
        <v>269</v>
      </c>
      <c r="C246" t="s">
        <v>87</v>
      </c>
      <c r="D246" t="s">
        <v>88</v>
      </c>
      <c r="E246" s="7"/>
      <c r="F246" s="7">
        <v>55.49</v>
      </c>
      <c r="G246" s="7"/>
      <c r="H246" s="7"/>
      <c r="I246" s="7"/>
      <c r="J246" s="7">
        <v>55.49</v>
      </c>
    </row>
    <row r="247" spans="1:10" x14ac:dyDescent="0.25">
      <c r="A247" t="s">
        <v>308</v>
      </c>
      <c r="B247" t="s">
        <v>307</v>
      </c>
      <c r="C247" t="s">
        <v>284</v>
      </c>
      <c r="D247" t="s">
        <v>287</v>
      </c>
      <c r="E247" s="7">
        <v>59.71</v>
      </c>
      <c r="F247" s="7"/>
      <c r="G247" s="7"/>
      <c r="H247" s="7"/>
      <c r="I247" s="7"/>
      <c r="J247" s="7">
        <v>59.71</v>
      </c>
    </row>
    <row r="248" spans="1:10" x14ac:dyDescent="0.25">
      <c r="A248" t="s">
        <v>299</v>
      </c>
      <c r="B248" t="s">
        <v>298</v>
      </c>
      <c r="C248" t="s">
        <v>284</v>
      </c>
      <c r="D248" t="s">
        <v>287</v>
      </c>
      <c r="E248" s="7"/>
      <c r="F248" s="7">
        <v>66500.790000000008</v>
      </c>
      <c r="G248" s="7"/>
      <c r="H248" s="7"/>
      <c r="I248" s="7"/>
      <c r="J248" s="7">
        <v>66500.790000000008</v>
      </c>
    </row>
    <row r="249" spans="1:10" x14ac:dyDescent="0.25">
      <c r="A249" t="s">
        <v>305</v>
      </c>
      <c r="B249" t="s">
        <v>304</v>
      </c>
      <c r="C249" t="s">
        <v>284</v>
      </c>
      <c r="D249" t="s">
        <v>287</v>
      </c>
      <c r="E249" s="7"/>
      <c r="F249" s="7">
        <v>6485.36</v>
      </c>
      <c r="G249" s="7"/>
      <c r="H249" s="7"/>
      <c r="I249" s="7"/>
      <c r="J249" s="7">
        <v>6485.36</v>
      </c>
    </row>
    <row r="250" spans="1:10" x14ac:dyDescent="0.25">
      <c r="A250" t="s">
        <v>215</v>
      </c>
      <c r="B250" t="s">
        <v>214</v>
      </c>
      <c r="C250" t="s">
        <v>87</v>
      </c>
      <c r="D250" t="s">
        <v>88</v>
      </c>
      <c r="E250" s="7">
        <v>3236.83</v>
      </c>
      <c r="F250" s="7"/>
      <c r="G250" s="7"/>
      <c r="H250" s="7"/>
      <c r="I250" s="7"/>
      <c r="J250" s="7">
        <v>3236.83</v>
      </c>
    </row>
    <row r="251" spans="1:10" x14ac:dyDescent="0.25">
      <c r="A251" t="s">
        <v>212</v>
      </c>
      <c r="B251" t="s">
        <v>211</v>
      </c>
      <c r="C251" t="s">
        <v>87</v>
      </c>
      <c r="D251" t="s">
        <v>88</v>
      </c>
      <c r="E251" s="7">
        <v>31361.13</v>
      </c>
      <c r="F251" s="7"/>
      <c r="G251" s="7"/>
      <c r="H251" s="7"/>
      <c r="I251" s="7"/>
      <c r="J251" s="7">
        <v>31361.13</v>
      </c>
    </row>
    <row r="252" spans="1:10" x14ac:dyDescent="0.25">
      <c r="A252" t="s">
        <v>185</v>
      </c>
      <c r="B252" t="s">
        <v>184</v>
      </c>
      <c r="C252" t="s">
        <v>50</v>
      </c>
      <c r="D252" t="s">
        <v>53</v>
      </c>
      <c r="E252" s="7"/>
      <c r="F252" s="7">
        <v>3894.42</v>
      </c>
      <c r="G252" s="7"/>
      <c r="H252" s="7"/>
      <c r="I252" s="7"/>
      <c r="J252" s="7">
        <v>3894.42</v>
      </c>
    </row>
    <row r="253" spans="1:10" x14ac:dyDescent="0.25">
      <c r="A253" t="s">
        <v>699</v>
      </c>
      <c r="B253" t="s">
        <v>698</v>
      </c>
      <c r="C253" t="s">
        <v>123</v>
      </c>
      <c r="D253" t="s">
        <v>506</v>
      </c>
      <c r="E253" s="7"/>
      <c r="F253" s="7">
        <v>22538.93</v>
      </c>
      <c r="G253" s="7"/>
      <c r="H253" s="7"/>
      <c r="I253" s="7"/>
      <c r="J253" s="7">
        <v>22538.93</v>
      </c>
    </row>
    <row r="254" spans="1:10" x14ac:dyDescent="0.25">
      <c r="A254" t="s">
        <v>702</v>
      </c>
      <c r="B254" t="s">
        <v>701</v>
      </c>
      <c r="C254" t="s">
        <v>87</v>
      </c>
      <c r="D254" t="s">
        <v>703</v>
      </c>
      <c r="E254" s="7"/>
      <c r="F254" s="7">
        <v>847.79</v>
      </c>
      <c r="G254" s="7"/>
      <c r="H254" s="7"/>
      <c r="I254" s="7"/>
      <c r="J254" s="7">
        <v>847.79</v>
      </c>
    </row>
    <row r="255" spans="1:10" x14ac:dyDescent="0.25">
      <c r="A255" t="s">
        <v>203</v>
      </c>
      <c r="B255" t="s">
        <v>202</v>
      </c>
      <c r="C255" t="s">
        <v>87</v>
      </c>
      <c r="D255" t="s">
        <v>88</v>
      </c>
      <c r="E255" s="7"/>
      <c r="F255" s="7">
        <v>4014.2000000000003</v>
      </c>
      <c r="G255" s="7"/>
      <c r="H255" s="7"/>
      <c r="I255" s="7"/>
      <c r="J255" s="7">
        <v>4014.2000000000003</v>
      </c>
    </row>
    <row r="256" spans="1:10" x14ac:dyDescent="0.25">
      <c r="A256" t="s">
        <v>194</v>
      </c>
      <c r="B256" t="s">
        <v>193</v>
      </c>
      <c r="C256" t="s">
        <v>87</v>
      </c>
      <c r="D256" t="s">
        <v>88</v>
      </c>
      <c r="E256" s="7"/>
      <c r="F256" s="7">
        <v>4368.72</v>
      </c>
      <c r="G256" s="7"/>
      <c r="H256" s="7"/>
      <c r="I256" s="7"/>
      <c r="J256" s="7">
        <v>4368.72</v>
      </c>
    </row>
    <row r="257" spans="1:10" x14ac:dyDescent="0.25">
      <c r="A257" t="s">
        <v>258</v>
      </c>
      <c r="B257" t="s">
        <v>257</v>
      </c>
      <c r="C257" t="s">
        <v>87</v>
      </c>
      <c r="D257" t="s">
        <v>88</v>
      </c>
      <c r="E257" s="7"/>
      <c r="F257" s="7">
        <v>2041.5600000000002</v>
      </c>
      <c r="G257" s="7"/>
      <c r="H257" s="7"/>
      <c r="I257" s="7"/>
      <c r="J257" s="7">
        <v>2041.5600000000002</v>
      </c>
    </row>
    <row r="258" spans="1:10" x14ac:dyDescent="0.25">
      <c r="A258" t="s">
        <v>521</v>
      </c>
      <c r="B258" t="s">
        <v>1826</v>
      </c>
      <c r="C258" t="s">
        <v>284</v>
      </c>
      <c r="D258" t="s">
        <v>287</v>
      </c>
      <c r="E258" s="7">
        <v>9860.2200000000012</v>
      </c>
      <c r="F258" s="7"/>
      <c r="G258" s="7"/>
      <c r="H258" s="7"/>
      <c r="I258" s="7"/>
      <c r="J258" s="7">
        <v>9860.2200000000012</v>
      </c>
    </row>
    <row r="259" spans="1:10" x14ac:dyDescent="0.25">
      <c r="A259" t="s">
        <v>523</v>
      </c>
      <c r="B259" t="s">
        <v>1834</v>
      </c>
      <c r="C259" t="s">
        <v>284</v>
      </c>
      <c r="D259" t="s">
        <v>287</v>
      </c>
      <c r="E259" s="7"/>
      <c r="F259" s="7">
        <v>37150.989999999991</v>
      </c>
      <c r="G259" s="7"/>
      <c r="H259" s="7"/>
      <c r="I259" s="7"/>
      <c r="J259" s="7">
        <v>37150.989999999991</v>
      </c>
    </row>
    <row r="260" spans="1:10" x14ac:dyDescent="0.25">
      <c r="A260" t="s">
        <v>468</v>
      </c>
      <c r="B260" t="s">
        <v>1747</v>
      </c>
      <c r="C260" t="s">
        <v>246</v>
      </c>
      <c r="D260" t="s">
        <v>469</v>
      </c>
      <c r="E260" s="7">
        <v>0</v>
      </c>
      <c r="F260" s="7"/>
      <c r="G260" s="7"/>
      <c r="H260" s="7"/>
      <c r="I260" s="7"/>
      <c r="J260" s="7">
        <v>0</v>
      </c>
    </row>
    <row r="261" spans="1:10" x14ac:dyDescent="0.25">
      <c r="A261" t="s">
        <v>751</v>
      </c>
      <c r="B261" t="s">
        <v>2054</v>
      </c>
      <c r="C261" t="s">
        <v>50</v>
      </c>
      <c r="D261" t="s">
        <v>278</v>
      </c>
      <c r="E261" s="7">
        <v>5625</v>
      </c>
      <c r="F261" s="7"/>
      <c r="G261" s="7"/>
      <c r="H261" s="7"/>
      <c r="I261" s="7"/>
      <c r="J261" s="7">
        <v>5625</v>
      </c>
    </row>
    <row r="262" spans="1:10" x14ac:dyDescent="0.25">
      <c r="A262" t="s">
        <v>747</v>
      </c>
      <c r="B262" t="s">
        <v>746</v>
      </c>
      <c r="C262" t="s">
        <v>123</v>
      </c>
      <c r="D262" t="s">
        <v>734</v>
      </c>
      <c r="E262" s="7">
        <v>8800</v>
      </c>
      <c r="F262" s="7"/>
      <c r="G262" s="7"/>
      <c r="H262" s="7"/>
      <c r="I262" s="7"/>
      <c r="J262" s="7">
        <v>8800</v>
      </c>
    </row>
    <row r="263" spans="1:10" x14ac:dyDescent="0.25">
      <c r="A263" t="s">
        <v>188</v>
      </c>
      <c r="B263" t="s">
        <v>187</v>
      </c>
      <c r="C263" t="s">
        <v>50</v>
      </c>
      <c r="D263" t="s">
        <v>53</v>
      </c>
      <c r="E263" s="7"/>
      <c r="F263" s="7">
        <v>29761.66</v>
      </c>
      <c r="G263" s="7"/>
      <c r="H263" s="7"/>
      <c r="I263" s="7"/>
      <c r="J263" s="7">
        <v>29761.66</v>
      </c>
    </row>
    <row r="264" spans="1:10" x14ac:dyDescent="0.25">
      <c r="A264" t="s">
        <v>987</v>
      </c>
      <c r="B264" t="s">
        <v>986</v>
      </c>
      <c r="C264" t="s">
        <v>50</v>
      </c>
      <c r="D264" t="s">
        <v>469</v>
      </c>
      <c r="E264" s="7"/>
      <c r="F264" s="7">
        <v>1592.9</v>
      </c>
      <c r="G264" s="7"/>
      <c r="H264" s="7"/>
      <c r="I264" s="7"/>
      <c r="J264" s="7">
        <v>1592.9</v>
      </c>
    </row>
    <row r="265" spans="1:10" x14ac:dyDescent="0.25">
      <c r="A265" t="s">
        <v>783</v>
      </c>
      <c r="B265" t="s">
        <v>782</v>
      </c>
      <c r="C265" t="s">
        <v>123</v>
      </c>
      <c r="D265" t="s">
        <v>124</v>
      </c>
      <c r="E265" s="7"/>
      <c r="F265" s="7">
        <v>26609.77</v>
      </c>
      <c r="G265" s="7"/>
      <c r="H265" s="7"/>
      <c r="I265" s="7"/>
      <c r="J265" s="7">
        <v>26609.77</v>
      </c>
    </row>
    <row r="266" spans="1:10" x14ac:dyDescent="0.25">
      <c r="A266" t="s">
        <v>928</v>
      </c>
      <c r="B266" t="s">
        <v>927</v>
      </c>
      <c r="C266" t="s">
        <v>123</v>
      </c>
      <c r="D266" t="s">
        <v>124</v>
      </c>
      <c r="E266" s="7"/>
      <c r="F266" s="7">
        <v>2054.7399999999998</v>
      </c>
      <c r="G266" s="7"/>
      <c r="H266" s="7"/>
      <c r="I266" s="7"/>
      <c r="J266" s="7">
        <v>2054.7399999999998</v>
      </c>
    </row>
    <row r="267" spans="1:10" x14ac:dyDescent="0.25">
      <c r="A267" t="s">
        <v>931</v>
      </c>
      <c r="B267" t="s">
        <v>930</v>
      </c>
      <c r="C267" t="s">
        <v>123</v>
      </c>
      <c r="D267" t="s">
        <v>124</v>
      </c>
      <c r="E267" s="7"/>
      <c r="F267" s="7">
        <v>19142.79</v>
      </c>
      <c r="G267" s="7"/>
      <c r="H267" s="7"/>
      <c r="I267" s="7"/>
      <c r="J267" s="7">
        <v>19142.79</v>
      </c>
    </row>
    <row r="268" spans="1:10" x14ac:dyDescent="0.25">
      <c r="A268" t="s">
        <v>1010</v>
      </c>
      <c r="B268" t="s">
        <v>1009</v>
      </c>
      <c r="C268" t="s">
        <v>123</v>
      </c>
      <c r="D268" t="s">
        <v>124</v>
      </c>
      <c r="E268" s="7"/>
      <c r="F268" s="7">
        <v>183161.8</v>
      </c>
      <c r="G268" s="7"/>
      <c r="H268" s="7"/>
      <c r="I268" s="7"/>
      <c r="J268" s="7">
        <v>183161.8</v>
      </c>
    </row>
    <row r="269" spans="1:10" x14ac:dyDescent="0.25">
      <c r="A269" t="s">
        <v>979</v>
      </c>
      <c r="B269" t="s">
        <v>978</v>
      </c>
      <c r="C269" t="s">
        <v>123</v>
      </c>
      <c r="D269" t="s">
        <v>124</v>
      </c>
      <c r="E269" s="7"/>
      <c r="F269" s="7">
        <v>2103.5300000000002</v>
      </c>
      <c r="G269" s="7"/>
      <c r="H269" s="7"/>
      <c r="I269" s="7"/>
      <c r="J269" s="7">
        <v>2103.5300000000002</v>
      </c>
    </row>
    <row r="270" spans="1:10" x14ac:dyDescent="0.25">
      <c r="A270" t="s">
        <v>239</v>
      </c>
      <c r="B270" t="s">
        <v>238</v>
      </c>
      <c r="C270" t="s">
        <v>87</v>
      </c>
      <c r="D270" t="s">
        <v>88</v>
      </c>
      <c r="E270" s="7"/>
      <c r="F270" s="7">
        <v>2619.46</v>
      </c>
      <c r="G270" s="7"/>
      <c r="H270" s="7"/>
      <c r="I270" s="7"/>
      <c r="J270" s="7">
        <v>2619.46</v>
      </c>
    </row>
    <row r="271" spans="1:10" x14ac:dyDescent="0.25">
      <c r="A271" t="s">
        <v>936</v>
      </c>
      <c r="B271" t="s">
        <v>2159</v>
      </c>
      <c r="C271" t="s">
        <v>87</v>
      </c>
      <c r="D271" t="s">
        <v>689</v>
      </c>
      <c r="E271" s="7"/>
      <c r="F271" s="7">
        <v>26523.609999999997</v>
      </c>
      <c r="G271" s="7"/>
      <c r="H271" s="7"/>
      <c r="I271" s="7"/>
      <c r="J271" s="7">
        <v>26523.609999999997</v>
      </c>
    </row>
    <row r="272" spans="1:10" x14ac:dyDescent="0.25">
      <c r="A272" t="s">
        <v>242</v>
      </c>
      <c r="B272" t="s">
        <v>241</v>
      </c>
      <c r="C272" t="s">
        <v>87</v>
      </c>
      <c r="D272" t="s">
        <v>88</v>
      </c>
      <c r="E272" s="7"/>
      <c r="F272" s="7">
        <v>979.48</v>
      </c>
      <c r="G272" s="7"/>
      <c r="H272" s="7"/>
      <c r="I272" s="7"/>
      <c r="J272" s="7">
        <v>979.48</v>
      </c>
    </row>
    <row r="273" spans="1:10" x14ac:dyDescent="0.25">
      <c r="A273" t="s">
        <v>733</v>
      </c>
      <c r="B273" t="s">
        <v>990</v>
      </c>
      <c r="C273" t="s">
        <v>123</v>
      </c>
      <c r="D273" t="s">
        <v>734</v>
      </c>
      <c r="E273" s="7"/>
      <c r="F273" s="7">
        <v>109851.57</v>
      </c>
      <c r="G273" s="7"/>
      <c r="H273" s="7"/>
      <c r="I273" s="7"/>
      <c r="J273" s="7">
        <v>109851.57</v>
      </c>
    </row>
    <row r="274" spans="1:10" x14ac:dyDescent="0.25">
      <c r="A274" t="s">
        <v>679</v>
      </c>
      <c r="B274" t="s">
        <v>1992</v>
      </c>
      <c r="C274" t="s">
        <v>680</v>
      </c>
      <c r="D274" t="s">
        <v>681</v>
      </c>
      <c r="E274" s="7">
        <v>611.12999999999988</v>
      </c>
      <c r="F274" s="7"/>
      <c r="G274" s="7"/>
      <c r="H274" s="7"/>
      <c r="I274" s="7"/>
      <c r="J274" s="7">
        <v>611.12999999999988</v>
      </c>
    </row>
    <row r="275" spans="1:10" x14ac:dyDescent="0.25">
      <c r="A275" t="s">
        <v>721</v>
      </c>
      <c r="B275" t="s">
        <v>720</v>
      </c>
      <c r="C275" t="s">
        <v>246</v>
      </c>
      <c r="D275" t="s">
        <v>287</v>
      </c>
      <c r="E275" s="7">
        <v>7034.94</v>
      </c>
      <c r="F275" s="7"/>
      <c r="G275" s="7"/>
      <c r="H275" s="7"/>
      <c r="I275" s="7"/>
      <c r="J275" s="7">
        <v>7034.94</v>
      </c>
    </row>
    <row r="276" spans="1:10" x14ac:dyDescent="0.25">
      <c r="A276" t="s">
        <v>316</v>
      </c>
      <c r="B276" t="s">
        <v>315</v>
      </c>
      <c r="C276" t="s">
        <v>50</v>
      </c>
      <c r="D276" t="s">
        <v>317</v>
      </c>
      <c r="E276" s="7">
        <v>9827.1299999999974</v>
      </c>
      <c r="F276" s="7">
        <v>9827.1299999999974</v>
      </c>
      <c r="G276" s="7"/>
      <c r="H276" s="7">
        <v>7.2759576141834259E-12</v>
      </c>
      <c r="I276" s="7"/>
      <c r="J276" s="7">
        <v>19654.260000000002</v>
      </c>
    </row>
    <row r="277" spans="1:10" x14ac:dyDescent="0.25">
      <c r="A277" t="s">
        <v>209</v>
      </c>
      <c r="B277" t="s">
        <v>208</v>
      </c>
      <c r="C277" t="s">
        <v>50</v>
      </c>
      <c r="D277" t="s">
        <v>53</v>
      </c>
      <c r="E277" s="7"/>
      <c r="F277" s="7">
        <v>14397.81</v>
      </c>
      <c r="G277" s="7"/>
      <c r="H277" s="7"/>
      <c r="I277" s="7"/>
      <c r="J277" s="7">
        <v>14397.81</v>
      </c>
    </row>
    <row r="278" spans="1:10" x14ac:dyDescent="0.25">
      <c r="A278" t="s">
        <v>367</v>
      </c>
      <c r="B278" t="s">
        <v>366</v>
      </c>
      <c r="C278" t="s">
        <v>50</v>
      </c>
      <c r="D278" t="s">
        <v>312</v>
      </c>
      <c r="E278" s="7"/>
      <c r="F278" s="7">
        <v>96.7</v>
      </c>
      <c r="G278" s="7"/>
      <c r="H278" s="7"/>
      <c r="I278" s="7"/>
      <c r="J278" s="7">
        <v>96.7</v>
      </c>
    </row>
    <row r="279" spans="1:10" x14ac:dyDescent="0.25">
      <c r="A279" t="s">
        <v>370</v>
      </c>
      <c r="B279" t="s">
        <v>369</v>
      </c>
      <c r="C279" t="s">
        <v>50</v>
      </c>
      <c r="D279" t="s">
        <v>312</v>
      </c>
      <c r="E279" s="7"/>
      <c r="F279" s="7">
        <v>325.89999999999998</v>
      </c>
      <c r="G279" s="7"/>
      <c r="H279" s="7"/>
      <c r="I279" s="7"/>
      <c r="J279" s="7">
        <v>325.89999999999998</v>
      </c>
    </row>
    <row r="280" spans="1:10" x14ac:dyDescent="0.25">
      <c r="A280" t="s">
        <v>860</v>
      </c>
      <c r="B280" t="s">
        <v>859</v>
      </c>
      <c r="C280" t="s">
        <v>50</v>
      </c>
      <c r="D280" t="s">
        <v>278</v>
      </c>
      <c r="E280" s="7"/>
      <c r="F280" s="7">
        <v>159.63999999999999</v>
      </c>
      <c r="G280" s="7"/>
      <c r="H280" s="7"/>
      <c r="I280" s="7"/>
      <c r="J280" s="7">
        <v>159.63999999999999</v>
      </c>
    </row>
    <row r="281" spans="1:10" x14ac:dyDescent="0.25">
      <c r="A281" t="s">
        <v>713</v>
      </c>
      <c r="B281" t="s">
        <v>712</v>
      </c>
      <c r="C281" t="s">
        <v>123</v>
      </c>
      <c r="D281" t="s">
        <v>506</v>
      </c>
      <c r="E281" s="7"/>
      <c r="F281" s="7">
        <v>257.62</v>
      </c>
      <c r="G281" s="7"/>
      <c r="H281" s="7"/>
      <c r="I281" s="7"/>
      <c r="J281" s="7">
        <v>257.62</v>
      </c>
    </row>
    <row r="282" spans="1:10" x14ac:dyDescent="0.25">
      <c r="A282" t="s">
        <v>730</v>
      </c>
      <c r="B282" t="s">
        <v>729</v>
      </c>
      <c r="C282" t="s">
        <v>123</v>
      </c>
      <c r="D282" t="s">
        <v>506</v>
      </c>
      <c r="E282" s="7"/>
      <c r="F282" s="7">
        <v>3025.04</v>
      </c>
      <c r="G282" s="7"/>
      <c r="H282" s="7"/>
      <c r="I282" s="7"/>
      <c r="J282" s="7">
        <v>3025.04</v>
      </c>
    </row>
    <row r="283" spans="1:10" x14ac:dyDescent="0.25">
      <c r="A283" t="s">
        <v>892</v>
      </c>
      <c r="B283" t="s">
        <v>729</v>
      </c>
      <c r="C283" t="s">
        <v>123</v>
      </c>
      <c r="D283" t="s">
        <v>124</v>
      </c>
      <c r="E283" s="7"/>
      <c r="F283" s="7">
        <v>564.32999999999993</v>
      </c>
      <c r="G283" s="7"/>
      <c r="H283" s="7"/>
      <c r="I283" s="7"/>
      <c r="J283" s="7">
        <v>564.32999999999993</v>
      </c>
    </row>
    <row r="284" spans="1:10" x14ac:dyDescent="0.25">
      <c r="A284" t="s">
        <v>883</v>
      </c>
      <c r="B284" t="s">
        <v>729</v>
      </c>
      <c r="C284" t="s">
        <v>123</v>
      </c>
      <c r="D284" t="s">
        <v>501</v>
      </c>
      <c r="E284" s="7"/>
      <c r="F284" s="7">
        <v>3689.1799999999994</v>
      </c>
      <c r="G284" s="7"/>
      <c r="H284" s="7"/>
      <c r="I284" s="7"/>
      <c r="J284" s="7">
        <v>3689.1799999999994</v>
      </c>
    </row>
    <row r="285" spans="1:10" x14ac:dyDescent="0.25">
      <c r="A285" t="s">
        <v>376</v>
      </c>
      <c r="B285" t="s">
        <v>375</v>
      </c>
      <c r="C285" t="s">
        <v>123</v>
      </c>
      <c r="D285" t="s">
        <v>322</v>
      </c>
      <c r="E285" s="7"/>
      <c r="F285" s="7">
        <v>701.80000000000018</v>
      </c>
      <c r="G285" s="7"/>
      <c r="H285" s="7"/>
      <c r="I285" s="7"/>
      <c r="J285" s="7">
        <v>701.80000000000018</v>
      </c>
    </row>
    <row r="286" spans="1:10" x14ac:dyDescent="0.25">
      <c r="A286" t="s">
        <v>334</v>
      </c>
      <c r="B286" t="s">
        <v>333</v>
      </c>
      <c r="C286" t="s">
        <v>87</v>
      </c>
      <c r="D286" t="s">
        <v>330</v>
      </c>
      <c r="E286" s="7"/>
      <c r="F286" s="7">
        <v>25625.85</v>
      </c>
      <c r="G286" s="7"/>
      <c r="H286" s="7"/>
      <c r="I286" s="7"/>
      <c r="J286" s="7">
        <v>25625.85</v>
      </c>
    </row>
    <row r="287" spans="1:10" x14ac:dyDescent="0.25">
      <c r="A287" t="s">
        <v>355</v>
      </c>
      <c r="B287" t="s">
        <v>354</v>
      </c>
      <c r="C287" t="s">
        <v>87</v>
      </c>
      <c r="D287" t="s">
        <v>330</v>
      </c>
      <c r="E287" s="7"/>
      <c r="F287" s="7">
        <v>263.07</v>
      </c>
      <c r="G287" s="7"/>
      <c r="H287" s="7"/>
      <c r="I287" s="7"/>
      <c r="J287" s="7">
        <v>263.07</v>
      </c>
    </row>
    <row r="288" spans="1:10" x14ac:dyDescent="0.25">
      <c r="A288" t="s">
        <v>869</v>
      </c>
      <c r="B288" t="s">
        <v>868</v>
      </c>
      <c r="C288" t="s">
        <v>87</v>
      </c>
      <c r="D288" t="s">
        <v>689</v>
      </c>
      <c r="E288" s="7"/>
      <c r="F288" s="7">
        <v>4170.4299999999994</v>
      </c>
      <c r="G288" s="7"/>
      <c r="H288" s="7"/>
      <c r="I288" s="7"/>
      <c r="J288" s="7">
        <v>4170.4299999999994</v>
      </c>
    </row>
    <row r="289" spans="1:10" x14ac:dyDescent="0.25">
      <c r="A289" t="s">
        <v>894</v>
      </c>
      <c r="B289" t="s">
        <v>363</v>
      </c>
      <c r="C289" t="s">
        <v>87</v>
      </c>
      <c r="D289" t="s">
        <v>689</v>
      </c>
      <c r="E289" s="7"/>
      <c r="F289" s="7">
        <v>32.700000000000003</v>
      </c>
      <c r="G289" s="7"/>
      <c r="H289" s="7"/>
      <c r="I289" s="7"/>
      <c r="J289" s="7">
        <v>32.700000000000003</v>
      </c>
    </row>
    <row r="290" spans="1:10" x14ac:dyDescent="0.25">
      <c r="A290" t="s">
        <v>364</v>
      </c>
      <c r="B290" t="s">
        <v>363</v>
      </c>
      <c r="C290" t="s">
        <v>87</v>
      </c>
      <c r="D290" t="s">
        <v>330</v>
      </c>
      <c r="E290" s="7"/>
      <c r="F290" s="7">
        <v>52409.08</v>
      </c>
      <c r="G290" s="7"/>
      <c r="H290" s="7"/>
      <c r="I290" s="7"/>
      <c r="J290" s="7">
        <v>52409.08</v>
      </c>
    </row>
    <row r="291" spans="1:10" x14ac:dyDescent="0.25">
      <c r="A291" t="s">
        <v>70</v>
      </c>
      <c r="B291" t="s">
        <v>69</v>
      </c>
      <c r="C291" t="s">
        <v>50</v>
      </c>
      <c r="D291" t="s">
        <v>53</v>
      </c>
      <c r="E291" s="7">
        <v>55</v>
      </c>
      <c r="F291" s="7"/>
      <c r="G291" s="7"/>
      <c r="H291" s="7"/>
      <c r="I291" s="7"/>
      <c r="J291" s="7">
        <v>55</v>
      </c>
    </row>
    <row r="292" spans="1:10" x14ac:dyDescent="0.25">
      <c r="A292" t="s">
        <v>283</v>
      </c>
      <c r="B292" t="s">
        <v>282</v>
      </c>
      <c r="C292" t="s">
        <v>284</v>
      </c>
      <c r="D292" t="s">
        <v>287</v>
      </c>
      <c r="E292" s="7">
        <v>154.57</v>
      </c>
      <c r="F292" s="7"/>
      <c r="G292" s="7"/>
      <c r="H292" s="7"/>
      <c r="I292" s="7"/>
      <c r="J292" s="7">
        <v>154.57</v>
      </c>
    </row>
    <row r="293" spans="1:10" x14ac:dyDescent="0.25">
      <c r="A293" t="s">
        <v>290</v>
      </c>
      <c r="B293" t="s">
        <v>282</v>
      </c>
      <c r="C293" t="s">
        <v>284</v>
      </c>
      <c r="D293" t="s">
        <v>287</v>
      </c>
      <c r="E293" s="7"/>
      <c r="F293" s="7">
        <v>336.02</v>
      </c>
      <c r="G293" s="7"/>
      <c r="H293" s="7"/>
      <c r="I293" s="7"/>
      <c r="J293" s="7">
        <v>336.02</v>
      </c>
    </row>
    <row r="294" spans="1:10" x14ac:dyDescent="0.25">
      <c r="A294" t="s">
        <v>786</v>
      </c>
      <c r="B294" t="s">
        <v>2077</v>
      </c>
      <c r="C294" t="s">
        <v>123</v>
      </c>
      <c r="D294" t="s">
        <v>689</v>
      </c>
      <c r="E294" s="7"/>
      <c r="F294" s="7">
        <v>4092.34</v>
      </c>
      <c r="G294" s="7"/>
      <c r="H294" s="7"/>
      <c r="I294" s="7"/>
      <c r="J294" s="7">
        <v>4092.34</v>
      </c>
    </row>
    <row r="295" spans="1:10" x14ac:dyDescent="0.25">
      <c r="A295" t="s">
        <v>688</v>
      </c>
      <c r="B295" t="s">
        <v>2008</v>
      </c>
      <c r="C295" t="s">
        <v>87</v>
      </c>
      <c r="D295" t="s">
        <v>689</v>
      </c>
      <c r="E295" s="7">
        <v>0</v>
      </c>
      <c r="F295" s="7"/>
      <c r="G295" s="7"/>
      <c r="H295" s="7"/>
      <c r="I295" s="7"/>
      <c r="J295" s="7">
        <v>0</v>
      </c>
    </row>
    <row r="296" spans="1:10" x14ac:dyDescent="0.25">
      <c r="A296" t="s">
        <v>167</v>
      </c>
      <c r="B296" t="s">
        <v>166</v>
      </c>
      <c r="C296" t="s">
        <v>50</v>
      </c>
      <c r="D296" t="s">
        <v>53</v>
      </c>
      <c r="E296" s="7"/>
      <c r="F296" s="7">
        <v>80681.53</v>
      </c>
      <c r="G296" s="7"/>
      <c r="H296" s="7"/>
      <c r="I296" s="7"/>
      <c r="J296" s="7">
        <v>80681.53</v>
      </c>
    </row>
    <row r="297" spans="1:10" x14ac:dyDescent="0.25">
      <c r="A297" t="s">
        <v>118</v>
      </c>
      <c r="B297" t="s">
        <v>1455</v>
      </c>
      <c r="C297" t="s">
        <v>50</v>
      </c>
      <c r="D297" t="s">
        <v>53</v>
      </c>
      <c r="E297" s="7"/>
      <c r="F297" s="7">
        <v>67221.070000000007</v>
      </c>
      <c r="G297" s="7"/>
      <c r="H297" s="7"/>
      <c r="I297" s="7"/>
      <c r="J297" s="7">
        <v>67221.070000000007</v>
      </c>
    </row>
    <row r="298" spans="1:10" x14ac:dyDescent="0.25">
      <c r="A298" t="s">
        <v>976</v>
      </c>
      <c r="B298" t="s">
        <v>975</v>
      </c>
      <c r="C298" t="s">
        <v>50</v>
      </c>
      <c r="D298" t="s">
        <v>278</v>
      </c>
      <c r="E298" s="7"/>
      <c r="F298" s="7">
        <v>1289.67</v>
      </c>
      <c r="G298" s="7"/>
      <c r="H298" s="7"/>
      <c r="I298" s="7"/>
      <c r="J298" s="7">
        <v>1289.67</v>
      </c>
    </row>
    <row r="299" spans="1:10" x14ac:dyDescent="0.25">
      <c r="A299" t="s">
        <v>346</v>
      </c>
      <c r="B299" t="s">
        <v>345</v>
      </c>
      <c r="C299" t="s">
        <v>50</v>
      </c>
      <c r="D299" t="s">
        <v>312</v>
      </c>
      <c r="E299" s="7"/>
      <c r="F299" s="7">
        <v>1814.66</v>
      </c>
      <c r="G299" s="7"/>
      <c r="H299" s="7"/>
      <c r="I299" s="7"/>
      <c r="J299" s="7">
        <v>1814.66</v>
      </c>
    </row>
    <row r="300" spans="1:10" x14ac:dyDescent="0.25">
      <c r="A300" t="s">
        <v>245</v>
      </c>
      <c r="B300" t="s">
        <v>244</v>
      </c>
      <c r="C300" t="s">
        <v>246</v>
      </c>
      <c r="D300" t="s">
        <v>53</v>
      </c>
      <c r="E300" s="7"/>
      <c r="F300" s="7">
        <v>9752.7999999999993</v>
      </c>
      <c r="G300" s="7"/>
      <c r="H300" s="7"/>
      <c r="I300" s="7"/>
      <c r="J300" s="7">
        <v>9752.7999999999993</v>
      </c>
    </row>
    <row r="301" spans="1:10" x14ac:dyDescent="0.25">
      <c r="A301" t="s">
        <v>920</v>
      </c>
      <c r="B301" t="s">
        <v>919</v>
      </c>
      <c r="C301" t="s">
        <v>123</v>
      </c>
      <c r="D301" t="s">
        <v>501</v>
      </c>
      <c r="E301" s="7"/>
      <c r="F301" s="7">
        <v>1386.35</v>
      </c>
      <c r="G301" s="7"/>
      <c r="H301" s="7"/>
      <c r="I301" s="7"/>
      <c r="J301" s="7">
        <v>1386.35</v>
      </c>
    </row>
    <row r="302" spans="1:10" x14ac:dyDescent="0.25">
      <c r="A302" t="s">
        <v>121</v>
      </c>
      <c r="B302" t="s">
        <v>737</v>
      </c>
      <c r="C302" t="s">
        <v>123</v>
      </c>
      <c r="D302" t="s">
        <v>124</v>
      </c>
      <c r="E302" s="7"/>
      <c r="F302" s="7">
        <v>178617.60000000001</v>
      </c>
      <c r="G302" s="7"/>
      <c r="H302" s="7"/>
      <c r="I302" s="7"/>
      <c r="J302" s="7">
        <v>178617.60000000001</v>
      </c>
    </row>
    <row r="303" spans="1:10" x14ac:dyDescent="0.25">
      <c r="A303" t="s">
        <v>973</v>
      </c>
      <c r="B303" t="s">
        <v>2174</v>
      </c>
      <c r="C303" t="s">
        <v>123</v>
      </c>
      <c r="D303" t="s">
        <v>124</v>
      </c>
      <c r="E303" s="7"/>
      <c r="F303" s="7">
        <v>7954.98</v>
      </c>
      <c r="G303" s="7"/>
      <c r="H303" s="7"/>
      <c r="I303" s="7"/>
      <c r="J303" s="7">
        <v>7954.98</v>
      </c>
    </row>
    <row r="304" spans="1:10" x14ac:dyDescent="0.25">
      <c r="A304" t="s">
        <v>738</v>
      </c>
      <c r="B304" t="s">
        <v>737</v>
      </c>
      <c r="C304" t="s">
        <v>123</v>
      </c>
      <c r="D304" t="s">
        <v>501</v>
      </c>
      <c r="E304" s="7"/>
      <c r="F304" s="7">
        <v>393128.39999999997</v>
      </c>
      <c r="G304" s="7"/>
      <c r="H304" s="7"/>
      <c r="I304" s="7"/>
      <c r="J304" s="7">
        <v>393128.39999999997</v>
      </c>
    </row>
    <row r="305" spans="1:10" x14ac:dyDescent="0.25">
      <c r="A305" t="s">
        <v>982</v>
      </c>
      <c r="B305" t="s">
        <v>1457</v>
      </c>
      <c r="C305" t="s">
        <v>123</v>
      </c>
      <c r="D305" t="s">
        <v>124</v>
      </c>
      <c r="E305" s="7"/>
      <c r="F305" s="7">
        <v>244.15</v>
      </c>
      <c r="G305" s="7"/>
      <c r="H305" s="7"/>
      <c r="I305" s="7"/>
      <c r="J305" s="7">
        <v>244.15</v>
      </c>
    </row>
    <row r="306" spans="1:10" x14ac:dyDescent="0.25">
      <c r="A306" t="s">
        <v>337</v>
      </c>
      <c r="B306" t="s">
        <v>336</v>
      </c>
      <c r="C306" t="s">
        <v>87</v>
      </c>
      <c r="D306" t="s">
        <v>330</v>
      </c>
      <c r="E306" s="7"/>
      <c r="F306" s="7">
        <v>944.86999999999989</v>
      </c>
      <c r="G306" s="7"/>
      <c r="H306" s="7"/>
      <c r="I306" s="7"/>
      <c r="J306" s="7">
        <v>944.86999999999989</v>
      </c>
    </row>
    <row r="307" spans="1:10" x14ac:dyDescent="0.25">
      <c r="A307" t="s">
        <v>261</v>
      </c>
      <c r="B307" t="s">
        <v>260</v>
      </c>
      <c r="C307" t="s">
        <v>87</v>
      </c>
      <c r="D307" t="s">
        <v>88</v>
      </c>
      <c r="E307" s="7"/>
      <c r="F307" s="7">
        <v>5461.5599999999995</v>
      </c>
      <c r="G307" s="7"/>
      <c r="H307" s="7"/>
      <c r="I307" s="7"/>
      <c r="J307" s="7">
        <v>5461.5599999999995</v>
      </c>
    </row>
    <row r="308" spans="1:10" x14ac:dyDescent="0.25">
      <c r="A308" t="s">
        <v>2386</v>
      </c>
      <c r="E308" s="7">
        <v>727868.8761284377</v>
      </c>
      <c r="F308" s="7">
        <v>4854514.583871563</v>
      </c>
      <c r="G308" s="7">
        <v>772.36</v>
      </c>
      <c r="H308" s="7">
        <v>1.0231815394945443E-11</v>
      </c>
      <c r="I308" s="7">
        <v>0</v>
      </c>
      <c r="J308" s="7">
        <v>5583155.8199999994</v>
      </c>
    </row>
  </sheetData>
  <pageMargins left="0.7" right="0.7" top="0.75" bottom="0.75" header="0.3" footer="0.3"/>
  <pageSetup paperSize="9" orientation="portrait" r:id="rId2"/>
  <customProperties>
    <customPr name="_pios_id" r:id="rId3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"/>
  <sheetViews>
    <sheetView tabSelected="1" workbookViewId="0">
      <selection activeCell="F9" sqref="F9"/>
    </sheetView>
  </sheetViews>
  <sheetFormatPr defaultRowHeight="15" x14ac:dyDescent="0.25"/>
  <cols>
    <col min="1" max="1" width="22.5703125" bestFit="1" customWidth="1"/>
    <col min="2" max="2" width="17.5703125" bestFit="1" customWidth="1"/>
    <col min="4" max="4" width="18" bestFit="1" customWidth="1"/>
    <col min="5" max="5" width="67.85546875" customWidth="1"/>
    <col min="6" max="6" width="21.7109375" customWidth="1"/>
    <col min="7" max="7" width="22.5703125" customWidth="1"/>
    <col min="8" max="8" width="19.5703125" customWidth="1"/>
    <col min="9" max="9" width="19.7109375" customWidth="1"/>
    <col min="10" max="12" width="22.5703125" customWidth="1"/>
    <col min="13" max="13" width="27.5703125" customWidth="1"/>
    <col min="14" max="14" width="28.42578125" customWidth="1"/>
    <col min="15" max="15" width="25.5703125" customWidth="1"/>
    <col min="16" max="16" width="25.7109375" customWidth="1"/>
    <col min="17" max="17" width="25.5703125" customWidth="1"/>
    <col min="18" max="18" width="27.42578125" customWidth="1"/>
    <col min="19" max="19" width="25.7109375" customWidth="1"/>
    <col min="20" max="20" width="25.5703125" customWidth="1"/>
    <col min="21" max="21" width="27.42578125" customWidth="1"/>
    <col min="22" max="22" width="25.7109375" customWidth="1"/>
    <col min="23" max="23" width="25.5703125" customWidth="1"/>
    <col min="24" max="24" width="27.42578125" customWidth="1"/>
    <col min="25" max="25" width="25.7109375" customWidth="1"/>
  </cols>
  <sheetData>
    <row r="1" spans="1:9" x14ac:dyDescent="0.25">
      <c r="A1" s="4" t="s">
        <v>1210</v>
      </c>
      <c r="B1" t="s">
        <v>2389</v>
      </c>
    </row>
    <row r="3" spans="1:9" x14ac:dyDescent="0.25">
      <c r="F3" s="4" t="s">
        <v>2391</v>
      </c>
    </row>
    <row r="4" spans="1:9" x14ac:dyDescent="0.25">
      <c r="A4" s="4" t="s">
        <v>2382</v>
      </c>
      <c r="B4" s="4" t="s">
        <v>8</v>
      </c>
      <c r="C4" s="4" t="s">
        <v>7</v>
      </c>
      <c r="D4" s="4" t="s">
        <v>4</v>
      </c>
      <c r="E4" s="4" t="s">
        <v>1209</v>
      </c>
      <c r="F4" t="s">
        <v>2392</v>
      </c>
      <c r="G4" t="s">
        <v>2388</v>
      </c>
      <c r="H4" t="s">
        <v>2393</v>
      </c>
      <c r="I4" t="s">
        <v>2394</v>
      </c>
    </row>
    <row r="5" spans="1:9" x14ac:dyDescent="0.25">
      <c r="A5" t="s">
        <v>2373</v>
      </c>
      <c r="B5" t="s">
        <v>873</v>
      </c>
      <c r="C5" t="s">
        <v>689</v>
      </c>
      <c r="D5" t="s">
        <v>87</v>
      </c>
      <c r="E5" t="s">
        <v>690</v>
      </c>
      <c r="F5" s="7">
        <v>0</v>
      </c>
      <c r="G5" s="7">
        <v>844.72</v>
      </c>
      <c r="H5" s="7">
        <v>0</v>
      </c>
      <c r="I5" s="7">
        <v>844.72</v>
      </c>
    </row>
    <row r="6" spans="1:9" x14ac:dyDescent="0.25">
      <c r="B6" s="9" t="s">
        <v>2390</v>
      </c>
      <c r="C6" s="9"/>
      <c r="D6" s="9"/>
      <c r="E6" s="9"/>
      <c r="F6" s="10">
        <v>0</v>
      </c>
      <c r="G6" s="10">
        <v>844.72</v>
      </c>
      <c r="H6" s="10">
        <v>0</v>
      </c>
      <c r="I6" s="10">
        <v>844.72</v>
      </c>
    </row>
    <row r="7" spans="1:9" x14ac:dyDescent="0.25">
      <c r="A7" s="11" t="s">
        <v>2395</v>
      </c>
      <c r="B7" s="11"/>
      <c r="C7" s="11"/>
      <c r="D7" s="11"/>
      <c r="E7" s="11"/>
      <c r="F7" s="12">
        <v>0</v>
      </c>
      <c r="G7" s="12">
        <v>844.72</v>
      </c>
      <c r="H7" s="12">
        <v>0</v>
      </c>
      <c r="I7" s="12">
        <v>844.72</v>
      </c>
    </row>
    <row r="8" spans="1:9" x14ac:dyDescent="0.25">
      <c r="A8" t="s">
        <v>2378</v>
      </c>
      <c r="B8" t="s">
        <v>873</v>
      </c>
      <c r="C8" t="s">
        <v>124</v>
      </c>
      <c r="D8" t="s">
        <v>123</v>
      </c>
      <c r="E8" t="s">
        <v>125</v>
      </c>
      <c r="F8" s="7">
        <v>180792.7</v>
      </c>
      <c r="G8" s="7">
        <v>2369.1</v>
      </c>
      <c r="H8" s="7">
        <v>0</v>
      </c>
      <c r="I8" s="7">
        <v>183161.8</v>
      </c>
    </row>
    <row r="9" spans="1:9" x14ac:dyDescent="0.25">
      <c r="C9" t="s">
        <v>734</v>
      </c>
      <c r="D9" t="s">
        <v>123</v>
      </c>
      <c r="E9" t="s">
        <v>735</v>
      </c>
      <c r="F9" s="7">
        <v>109851.57</v>
      </c>
      <c r="G9" s="7">
        <v>0</v>
      </c>
      <c r="H9" s="7">
        <v>0</v>
      </c>
      <c r="I9" s="7">
        <v>109851.57</v>
      </c>
    </row>
    <row r="10" spans="1:9" x14ac:dyDescent="0.25">
      <c r="B10" s="9" t="s">
        <v>2390</v>
      </c>
      <c r="C10" s="9"/>
      <c r="D10" s="9"/>
      <c r="E10" s="9"/>
      <c r="F10" s="10">
        <v>290644.27</v>
      </c>
      <c r="G10" s="10">
        <v>2369.1</v>
      </c>
      <c r="H10" s="10">
        <v>0</v>
      </c>
      <c r="I10" s="10">
        <v>293013.37</v>
      </c>
    </row>
    <row r="11" spans="1:9" x14ac:dyDescent="0.25">
      <c r="A11" s="11" t="s">
        <v>2396</v>
      </c>
      <c r="B11" s="11"/>
      <c r="C11" s="11"/>
      <c r="D11" s="11"/>
      <c r="E11" s="11"/>
      <c r="F11" s="12">
        <v>290644.27</v>
      </c>
      <c r="G11" s="12">
        <v>2369.1</v>
      </c>
      <c r="H11" s="12">
        <v>0</v>
      </c>
      <c r="I11" s="12">
        <v>293013.37</v>
      </c>
    </row>
    <row r="12" spans="1:9" x14ac:dyDescent="0.25">
      <c r="A12" t="s">
        <v>2386</v>
      </c>
      <c r="F12" s="7">
        <v>290644.27</v>
      </c>
      <c r="G12" s="7">
        <v>3213.8199999999997</v>
      </c>
      <c r="H12" s="7">
        <v>0</v>
      </c>
      <c r="I12" s="7">
        <v>293858.08999999997</v>
      </c>
    </row>
  </sheetData>
  <pageMargins left="0.7" right="0.7" top="0.75" bottom="0.75" header="0.3" footer="0.3"/>
  <pageSetup paperSize="9" orientation="portrait" r:id="rId2"/>
  <customProperties>
    <customPr name="_pios_id" r:id="rId3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tab Immateriali da Biva</vt:lpstr>
      <vt:lpstr>tab materiali da Biva</vt:lpstr>
      <vt:lpstr>pivot di quadr con tab da BIVA</vt:lpstr>
      <vt:lpstr>STRATIFICAZIONE</vt:lpstr>
      <vt:lpstr>Driver Ribaltamento</vt:lpstr>
      <vt:lpstr>DETT ESTRA_21</vt:lpstr>
      <vt:lpstr>CATALOGHI</vt:lpstr>
      <vt:lpstr>driver 2021</vt:lpstr>
      <vt:lpstr>cont cl rab comp</vt:lpstr>
      <vt:lpstr>LIC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Pavese Enzo Michele</dc:creator>
  <cp:lastModifiedBy>Alessandra Diana</cp:lastModifiedBy>
  <dcterms:created xsi:type="dcterms:W3CDTF">2022-02-16T10:22:16Z</dcterms:created>
  <dcterms:modified xsi:type="dcterms:W3CDTF">2022-07-19T08:48:24Z</dcterms:modified>
</cp:coreProperties>
</file>